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A171280-A86D-41C2-8ED6-617D9FD9F15D}" xr6:coauthVersionLast="36" xr6:coauthVersionMax="36" xr10:uidLastSave="{00000000-0000-0000-0000-000000000000}"/>
  <bookViews>
    <workbookView xWindow="0" yWindow="0" windowWidth="28800" windowHeight="13425" xr2:uid="{3CE3AB47-D54A-4CFA-A7E6-39C84C957055}"/>
  </bookViews>
  <sheets>
    <sheet name="Table of Contents" sheetId="26" r:id="rId1"/>
    <sheet name="12.1." sheetId="2" r:id="rId2"/>
    <sheet name="12.2." sheetId="3" r:id="rId3"/>
    <sheet name="12.3." sheetId="4" r:id="rId4"/>
    <sheet name="12.4." sheetId="5" r:id="rId5"/>
    <sheet name="12.5." sheetId="6" r:id="rId6"/>
    <sheet name="12.6." sheetId="7" r:id="rId7"/>
    <sheet name="12.7." sheetId="8" r:id="rId8"/>
    <sheet name="12.8." sheetId="9" r:id="rId9"/>
    <sheet name="12.9." sheetId="10" r:id="rId10"/>
    <sheet name="12.10." sheetId="11" r:id="rId11"/>
    <sheet name="12.11." sheetId="12" r:id="rId12"/>
    <sheet name="12.12." sheetId="13" r:id="rId13"/>
    <sheet name="12.13." sheetId="14" r:id="rId14"/>
    <sheet name="12.14." sheetId="15" r:id="rId15"/>
    <sheet name="12.15." sheetId="16" r:id="rId16"/>
    <sheet name="12.16." sheetId="17" r:id="rId17"/>
    <sheet name="12.17." sheetId="18" r:id="rId18"/>
    <sheet name="12.18." sheetId="19" r:id="rId19"/>
    <sheet name="12.19." sheetId="20" r:id="rId20"/>
    <sheet name="12.20." sheetId="21" r:id="rId21"/>
    <sheet name="12.21." sheetId="22" r:id="rId22"/>
    <sheet name="12.22." sheetId="23" r:id="rId23"/>
    <sheet name="12.23." sheetId="24" r:id="rId24"/>
    <sheet name="12.24." sheetId="25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25" l="1"/>
  <c r="C33" i="25"/>
  <c r="D33" i="25"/>
  <c r="E33" i="25"/>
  <c r="F33" i="25"/>
  <c r="G33" i="25"/>
  <c r="H33" i="25"/>
  <c r="I33" i="25"/>
  <c r="J33" i="25"/>
  <c r="K33" i="25"/>
  <c r="L33" i="25"/>
  <c r="M33" i="25"/>
  <c r="N33" i="25"/>
  <c r="M33" i="24"/>
  <c r="F4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40CF5DF-9E90-433D-92A7-F2DED3838D13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i/>
            <sz val="10"/>
            <color indexed="81"/>
            <rFont val="Arial"/>
            <family val="2"/>
            <charset val="238"/>
          </rPr>
          <t>See Methodology.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2FC47F8-221B-459F-93F3-AA623F45549B}">
      <text>
        <r>
          <rPr>
            <i/>
            <sz val="10"/>
            <color indexed="81"/>
            <rFont val="Arial"/>
            <family val="2"/>
            <charset val="238"/>
          </rPr>
          <t>See Methodology.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9E6F84-4173-4379-AFE4-A0FBBBFA4092}">
      <text>
        <r>
          <rPr>
            <i/>
            <sz val="10"/>
            <color indexed="81"/>
            <rFont val="Arial"/>
            <family val="2"/>
            <charset val="238"/>
          </rPr>
          <t>On the basis of the examinations made by schools doctor.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839FDA-F52A-474E-913B-F8A32A89159B}">
      <text>
        <r>
          <rPr>
            <i/>
            <sz val="10"/>
            <color indexed="81"/>
            <rFont val="Arial"/>
            <family val="2"/>
            <charset val="238"/>
          </rPr>
          <t>On the basis of the examinations made by schools doctor.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43D7A4D-5783-4D73-90B1-80F38661501E}">
      <text>
        <r>
          <rPr>
            <sz val="8"/>
            <color indexed="81"/>
            <rFont val="Tahoma"/>
            <family val="2"/>
            <charset val="238"/>
          </rPr>
          <t xml:space="preserve">Registered at the general practitioners' and paediatricians' service.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3DE56C-8D54-41E0-9685-5281DCC2C89F}">
      <text>
        <r>
          <rPr>
            <sz val="8"/>
            <color indexed="81"/>
            <rFont val="Tahoma"/>
            <family val="2"/>
            <charset val="238"/>
          </rPr>
          <t>Registered at the general practitioners' and paediatricians' service.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E5B971-BDB2-44BB-921A-6E43454ED61C}">
      <text>
        <r>
          <rPr>
            <sz val="8"/>
            <color indexed="81"/>
            <rFont val="Tahoma"/>
            <family val="2"/>
            <charset val="238"/>
          </rPr>
          <t>Registered at the general practitioners' and paediatricians' service.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65D3992-8B5A-4EAE-8E52-8939997ACFBD}">
      <text>
        <r>
          <rPr>
            <sz val="8"/>
            <color indexed="81"/>
            <rFont val="Tahoma"/>
            <family val="2"/>
            <charset val="238"/>
          </rPr>
          <t>Registered at the general practitioners' and paediatricians' service.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C413BCA-FF54-4972-BFF8-54704F775992}">
      <text>
        <r>
          <rPr>
            <sz val="8"/>
            <color indexed="81"/>
            <rFont val="Tahoma"/>
            <family val="2"/>
            <charset val="238"/>
          </rPr>
          <t>Registered at the general practitioners'  service.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AF6048-4BD3-4B7B-8CE0-8CB3911C4DD7}">
      <text>
        <r>
          <rPr>
            <sz val="8"/>
            <color indexed="81"/>
            <rFont val="Tahoma"/>
            <family val="2"/>
            <charset val="238"/>
          </rPr>
          <t>Registered at the general practitioners'  service.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DD35B69-85D8-470A-9101-6183702D6A31}">
      <text>
        <r>
          <rPr>
            <sz val="8"/>
            <color indexed="81"/>
            <rFont val="Tahoma"/>
            <family val="2"/>
            <charset val="238"/>
          </rPr>
          <t>Registered at the general practitioners'  service.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489971-DEC0-4A46-8DCB-8D3D18374CD8}">
      <text>
        <r>
          <rPr>
            <sz val="8"/>
            <color indexed="81"/>
            <rFont val="Tahoma"/>
            <family val="2"/>
            <charset val="238"/>
          </rPr>
          <t>Registered at the general practitioners'  service.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3C42F2A-4927-4166-A999-BC7D412A6908}">
      <text>
        <r>
          <rPr>
            <sz val="8"/>
            <color indexed="81"/>
            <rFont val="Tahoma"/>
            <family val="2"/>
            <charset val="238"/>
          </rPr>
          <t>Registered at the general practitioners'  service.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60B139-3789-4502-9A72-2C39F05E2309}">
      <text>
        <r>
          <rPr>
            <sz val="8"/>
            <color indexed="81"/>
            <rFont val="Tahoma"/>
            <family val="2"/>
            <charset val="238"/>
          </rPr>
          <t>Registered at the general practitioners'  service.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7D08D4-28E2-40B7-8662-2D5BD76F9316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i/>
            <sz val="10"/>
            <color indexed="81"/>
            <rFont val="Arial"/>
            <family val="2"/>
            <charset val="238"/>
          </rPr>
          <t>See Methodology.</t>
        </r>
      </text>
    </comment>
  </commentList>
</comments>
</file>

<file path=xl/sharedStrings.xml><?xml version="1.0" encoding="utf-8"?>
<sst xmlns="http://schemas.openxmlformats.org/spreadsheetml/2006/main" count="1617" uniqueCount="310">
  <si>
    <t>Deforming dorsopathies (M40–M43)</t>
  </si>
  <si>
    <t>Asthma (J45)</t>
  </si>
  <si>
    <t>Hypertensive diseases (I10–I15)</t>
  </si>
  <si>
    <t>Disorders of ocular muscles, binocular movement, accommodation and refraction (H49–H52)</t>
  </si>
  <si>
    <t>Diabetes mellitus (E10–E14)</t>
  </si>
  <si>
    <t>Iron deficiency anaemia (D50)</t>
  </si>
  <si>
    <t>Diseases of the blood and blood-forming organs and certain disorders involving the immune mechanism (D50–D89)</t>
  </si>
  <si>
    <t>Malignant neoplasms (C00–C97)</t>
  </si>
  <si>
    <t>Boy, girl together</t>
  </si>
  <si>
    <t>–</t>
  </si>
  <si>
    <t>Girl</t>
  </si>
  <si>
    <t>Boy</t>
  </si>
  <si>
    <t>years old</t>
  </si>
  <si>
    <t>Total</t>
  </si>
  <si>
    <t>15–18</t>
  </si>
  <si>
    <t>5–14</t>
  </si>
  <si>
    <t>12 months old–4</t>
  </si>
  <si>
    <t>–11 months old</t>
  </si>
  <si>
    <t>Number per ten thousand population of corresponding age</t>
  </si>
  <si>
    <t>Year</t>
  </si>
  <si>
    <t xml:space="preserve">12.1. Some diseases of children aged 0–18 registered at the general practitioners' and family paediatricians' service </t>
  </si>
  <si>
    <t>From chronic lower respiratory diseases  (J40–J44)</t>
  </si>
  <si>
    <t>Cerebrovascular diseases (I60–I69)</t>
  </si>
  <si>
    <t>Ischaemic heart diseases (I20–I25)</t>
  </si>
  <si>
    <t>Diseases of the blood and blood-forming organs and certain disorders   involving the immune mechanism (D50–D89)</t>
  </si>
  <si>
    <t>Malignant neoplasms  (C00–C97)</t>
  </si>
  <si>
    <t>Male, female together</t>
  </si>
  <si>
    <t>Diseases of the blood and blood-forming organs and certain disorders involving the immune mechanism ( D50–D89)</t>
  </si>
  <si>
    <t>Female</t>
  </si>
  <si>
    <t>Male</t>
  </si>
  <si>
    <t xml:space="preserve">75– </t>
  </si>
  <si>
    <t>65–74</t>
  </si>
  <si>
    <t>55–64</t>
  </si>
  <si>
    <t>45–54</t>
  </si>
  <si>
    <t>35–44</t>
  </si>
  <si>
    <t>25–34</t>
  </si>
  <si>
    <t>19–24</t>
  </si>
  <si>
    <t>age-groups, years</t>
  </si>
  <si>
    <t xml:space="preserve">12.2. Some diseases of persons aged 19 and over registered at the general practitioners' service </t>
  </si>
  <si>
    <t>Neglect and abandonment (Y06)</t>
  </si>
  <si>
    <t>Congenital deformities of hip (Q65)</t>
  </si>
  <si>
    <t>Congenital malformations of the urinary system (Q60–Q64)</t>
  </si>
  <si>
    <t>Cleft lip and cleft palate (Q35–Q37)</t>
  </si>
  <si>
    <t>Congenital malformations of the circulatory system (Q20–Q28)</t>
  </si>
  <si>
    <t>Congenital malformations of the nervous system (Q00–Q07)</t>
  </si>
  <si>
    <t>Disorders related to short gestation and slow fetal growth (P05, P07)</t>
  </si>
  <si>
    <t>Glomerular diseases, renal tubulo-interstitial diseases (N00–N08, N10–N16)</t>
  </si>
  <si>
    <t>Atopic dermatitis (L20)</t>
  </si>
  <si>
    <t>Conductive and sensorineural hearing loss, and other hearing loss (H90, H91)</t>
  </si>
  <si>
    <t>Blindness and low vision (H54)</t>
  </si>
  <si>
    <t>Epilepsy (G40)</t>
  </si>
  <si>
    <t>Obesity due to excess calories (E66.0)</t>
  </si>
  <si>
    <t>Of which: iron deficiency anaemia (D50)</t>
  </si>
  <si>
    <t>Diseases of the blood and blood-forming organs and  certain disorders involving the immune mechanism (D50–D89)</t>
  </si>
  <si>
    <t>Number</t>
  </si>
  <si>
    <t>Diseases</t>
  </si>
  <si>
    <t>12.3. Some diseases of children aged 0–18 registered at the general practitioners' and family paediatricians' service, 2009</t>
  </si>
  <si>
    <t>Disorders of bone density and structure (M80–M85)</t>
  </si>
  <si>
    <t>Spondylopathies (M45–M49)</t>
  </si>
  <si>
    <t>Gout (M10)</t>
  </si>
  <si>
    <t>Diseases of liver (K70–K77)</t>
  </si>
  <si>
    <t>Gastric, duodenal and gastrojejunal ulcer (K25–K28)</t>
  </si>
  <si>
    <t>From chronic lower respiratory diseases (J40–J44)</t>
  </si>
  <si>
    <t>Other forms of heart disease (I34; I35; I36; I37; I38; I39)</t>
  </si>
  <si>
    <t>Chronic rheumatic heart diseases (I05–I09)</t>
  </si>
  <si>
    <t>Transient cerebral  ischaemic attacks and related syndromes (G45, G46)</t>
  </si>
  <si>
    <t>Disorders of lipoprotein metabolism and other lipidaemias (E78)</t>
  </si>
  <si>
    <t>Disorders of thyroid gland (E00–E07)</t>
  </si>
  <si>
    <t>Other forms of heart disease (I34; I35; I36;I 37; I38; I39)</t>
  </si>
  <si>
    <t>Age-groups, years</t>
  </si>
  <si>
    <t>12.4. Some diseases of persons aged 19 and over registered at the general practitioners' service, 2009</t>
  </si>
  <si>
    <t>Other and unspecified congenital anomalies</t>
  </si>
  <si>
    <t>Chromosomal abnormalities</t>
  </si>
  <si>
    <t>Q90–-Q99</t>
  </si>
  <si>
    <t>Other congenital malformations</t>
  </si>
  <si>
    <t>Q80–Q89</t>
  </si>
  <si>
    <t>Congenital malformations and deformations of the musculoskeletal system</t>
  </si>
  <si>
    <t>Q65–Q79</t>
  </si>
  <si>
    <t>Congenital malformations of the urinary system</t>
  </si>
  <si>
    <t>Q60–Q64</t>
  </si>
  <si>
    <t>Congenital anomalies of genital organs</t>
  </si>
  <si>
    <t>Q50–Q56</t>
  </si>
  <si>
    <t>Congenital anomalies of upper dygestive system</t>
  </si>
  <si>
    <t>Q38–Q45</t>
  </si>
  <si>
    <t>Cleft palate and cleft lip</t>
  </si>
  <si>
    <t>Q35–Q37</t>
  </si>
  <si>
    <t>Congenital anomalies of respiratory system</t>
  </si>
  <si>
    <t>Q30–Q34</t>
  </si>
  <si>
    <t>Congenital anomalies of the circulatory system</t>
  </si>
  <si>
    <t>Q20–Q28</t>
  </si>
  <si>
    <t>Congenital anomalies of eye, ear, face and neck</t>
  </si>
  <si>
    <t>Q10–Q18</t>
  </si>
  <si>
    <t>Congenital anomalies of the nervous system</t>
  </si>
  <si>
    <t>Q00–-Q07</t>
  </si>
  <si>
    <t>Unknown</t>
  </si>
  <si>
    <t>Praenatal diagnosed cases</t>
  </si>
  <si>
    <t>Sponta-neous abortion</t>
  </si>
  <si>
    <t>Late foetal deaths</t>
  </si>
  <si>
    <t>Live births</t>
  </si>
  <si>
    <t>Denomination of diseases by groups</t>
  </si>
  <si>
    <t>ICD Rev. X.</t>
  </si>
  <si>
    <t>12.5. Number of cases with congenital anomalies by pregnancy  outcome, 2008</t>
  </si>
  <si>
    <t>cases</t>
  </si>
  <si>
    <t>Proportion of male, %</t>
  </si>
  <si>
    <t>Unknown sex</t>
  </si>
  <si>
    <t>12.6. Number of cases with congenital anomalies by sex, 2008</t>
  </si>
  <si>
    <t>percentage, %</t>
  </si>
  <si>
    <t>number</t>
  </si>
  <si>
    <t>Diseases per one hundred thousand economically active persons</t>
  </si>
  <si>
    <t>Of which: sick people unable to earn income from work</t>
  </si>
  <si>
    <t>Contryside</t>
  </si>
  <si>
    <t>Budapest</t>
  </si>
  <si>
    <t>12.7. Reported occupational diseases</t>
  </si>
  <si>
    <t>Other diseases</t>
  </si>
  <si>
    <t>Diseases of bones, joints and tendons</t>
  </si>
  <si>
    <t>..</t>
  </si>
  <si>
    <t>Disease caused by ionising radiation</t>
  </si>
  <si>
    <t>Industrial poisoning</t>
  </si>
  <si>
    <t>Other infectious diseases</t>
  </si>
  <si>
    <t>Tuberculosis</t>
  </si>
  <si>
    <t>Hepatitis</t>
  </si>
  <si>
    <t>Zoonosis</t>
  </si>
  <si>
    <t>Other respiratory disease</t>
  </si>
  <si>
    <t>Silicosis</t>
  </si>
  <si>
    <t>Disease caused by vibration</t>
  </si>
  <si>
    <t>Hypoacousis caused by noise</t>
  </si>
  <si>
    <t>Skin disease</t>
  </si>
  <si>
    <t>Denomination</t>
  </si>
  <si>
    <t xml:space="preserve">12.8. Distribution of reported occupational diseases by type [percentage]  </t>
  </si>
  <si>
    <t>Other branches</t>
  </si>
  <si>
    <t>Human health and social services</t>
  </si>
  <si>
    <t>Transport and storage</t>
  </si>
  <si>
    <t>Wholesale and retail trade, repair of vehicles</t>
  </si>
  <si>
    <t>Construction industry</t>
  </si>
  <si>
    <t>Electricity, gas and steam supply</t>
  </si>
  <si>
    <t>Manufacture of transport equipments</t>
  </si>
  <si>
    <t>Manufacture of machinery and equipment</t>
  </si>
  <si>
    <t>Manufacture of electrical machinery</t>
  </si>
  <si>
    <t>Manufacture of computers, electonic and optical products</t>
  </si>
  <si>
    <t>Manufacture of basic metals and fabricated metal products</t>
  </si>
  <si>
    <t>Manufacture of non-metallic mineral products</t>
  </si>
  <si>
    <t>Manufacture of chemicals, chemical products</t>
  </si>
  <si>
    <t>Manufacture of food products, beverages and tobacco</t>
  </si>
  <si>
    <t>Mining</t>
  </si>
  <si>
    <t>Forestry</t>
  </si>
  <si>
    <t>Agriculture, hunting and fishing</t>
  </si>
  <si>
    <t>Branches of national economy</t>
  </si>
  <si>
    <t xml:space="preserve">12.9. Distribution of reported occupational diseases by branches of the national economy [percentage]  </t>
  </si>
  <si>
    <t>Vertebral disc disorders of cervical spine</t>
  </si>
  <si>
    <t>Vertebral disc disorders of lumbar spine</t>
  </si>
  <si>
    <t>Diseases of tendon sheath</t>
  </si>
  <si>
    <t>Carpal tunel syndrome</t>
  </si>
  <si>
    <t>Impairment of knee-joint meniscus</t>
  </si>
  <si>
    <t>Diseases of bones, joints, muscles, tendons</t>
  </si>
  <si>
    <t>Fungus skin diseases</t>
  </si>
  <si>
    <t>Borelliosis (Lyme-disease)</t>
  </si>
  <si>
    <t>Ornithosis</t>
  </si>
  <si>
    <t>Asbestosis</t>
  </si>
  <si>
    <t>Contact allergic dermatitis</t>
  </si>
  <si>
    <t>Contact irritative dermatitis</t>
  </si>
  <si>
    <t>Other causal agents</t>
  </si>
  <si>
    <t>Biological causal agents</t>
  </si>
  <si>
    <t>Chemical causal agents</t>
  </si>
  <si>
    <t>Ionizing radiation</t>
  </si>
  <si>
    <t>Whole body vibration</t>
  </si>
  <si>
    <t>Local vibration</t>
  </si>
  <si>
    <t>Noise</t>
  </si>
  <si>
    <t>Causes of diseases</t>
  </si>
  <si>
    <t>Number of cases</t>
  </si>
  <si>
    <t>12.10. Number of reported occupational diseases by causes of disease, diseases, 2008−2009</t>
  </si>
  <si>
    <t>Cerebral palsy and other paralytic syndrome</t>
  </si>
  <si>
    <t>G80–83</t>
  </si>
  <si>
    <t>Epilepsy</t>
  </si>
  <si>
    <t>G40</t>
  </si>
  <si>
    <t>Behavioural and emotional disorders</t>
  </si>
  <si>
    <t>F90–99</t>
  </si>
  <si>
    <t>Specific developmental disorders of scholastic skills</t>
  </si>
  <si>
    <t>F81</t>
  </si>
  <si>
    <t>Eating and nonorganic sleeping disorders</t>
  </si>
  <si>
    <t>F50; F51</t>
  </si>
  <si>
    <t>Somatoform disorders</t>
  </si>
  <si>
    <t>F45</t>
  </si>
  <si>
    <t>Angioneurotic oedema, dermatitis and eczema</t>
  </si>
  <si>
    <t>T78.3; L20–30</t>
  </si>
  <si>
    <t>Allergic rhinitis</t>
  </si>
  <si>
    <t>J30.1–30.4;</t>
  </si>
  <si>
    <t>Asthma</t>
  </si>
  <si>
    <t>J45</t>
  </si>
  <si>
    <t>Anemia</t>
  </si>
  <si>
    <t>D50–D64</t>
  </si>
  <si>
    <t>Retarded growth</t>
  </si>
  <si>
    <t>E23; E45</t>
  </si>
  <si>
    <t>Unspecified protein-energy malnutrition</t>
  </si>
  <si>
    <t>E46</t>
  </si>
  <si>
    <t>Obesity</t>
  </si>
  <si>
    <t>E66</t>
  </si>
  <si>
    <t>Disorders of thyroid gland</t>
  </si>
  <si>
    <t>E01; E02</t>
  </si>
  <si>
    <t>Diabetes mellitus</t>
  </si>
  <si>
    <t>E10</t>
  </si>
  <si>
    <t>Absent, scanty and rare menstruation</t>
  </si>
  <si>
    <t>N91; N92</t>
  </si>
  <si>
    <t>Undescended testicle</t>
  </si>
  <si>
    <t>Q55.0; Q55.2</t>
  </si>
  <si>
    <t>Chronic renal diseases</t>
  </si>
  <si>
    <t>N00–N39</t>
  </si>
  <si>
    <t>Spoil of resolution</t>
  </si>
  <si>
    <t>K90.0; K90.4; K52.2; E73</t>
  </si>
  <si>
    <t>Noninfective enteritis and colitis</t>
  </si>
  <si>
    <t>K50; K51</t>
  </si>
  <si>
    <t>Cardiac arrhytmies</t>
  </si>
  <si>
    <t>I44–I49; F45.3</t>
  </si>
  <si>
    <t>Vitium (congenital acquired)</t>
  </si>
  <si>
    <t>I01; I05–08; I42; Q20–28</t>
  </si>
  <si>
    <t>Hypertensive diseases</t>
  </si>
  <si>
    <t>I10; I15</t>
  </si>
  <si>
    <t>Conductive and sensorineural hearing loss</t>
  </si>
  <si>
    <t>H90–91</t>
  </si>
  <si>
    <t>Blindness and low vision</t>
  </si>
  <si>
    <t>H54</t>
  </si>
  <si>
    <t>Colour vision deficiencies</t>
  </si>
  <si>
    <t>H53.5</t>
  </si>
  <si>
    <t>Amblyopia ex anopsia</t>
  </si>
  <si>
    <t>H53.0</t>
  </si>
  <si>
    <t>Strabismus</t>
  </si>
  <si>
    <t>H49–0</t>
  </si>
  <si>
    <t>Disorders of refraction and accomodation</t>
  </si>
  <si>
    <t>H52</t>
  </si>
  <si>
    <t>Flat foot</t>
  </si>
  <si>
    <t>M21.4</t>
  </si>
  <si>
    <t>Chondropathies</t>
  </si>
  <si>
    <t>M91–92</t>
  </si>
  <si>
    <t>Spinal osteochondrosis</t>
  </si>
  <si>
    <t>M42.0</t>
  </si>
  <si>
    <t>Scoliosis (structural)</t>
  </si>
  <si>
    <t>M41</t>
  </si>
  <si>
    <t>Abnormal posture</t>
  </si>
  <si>
    <t>R29.3</t>
  </si>
  <si>
    <t>Examined pupils</t>
  </si>
  <si>
    <t>Total number of the registered</t>
  </si>
  <si>
    <t>girl</t>
  </si>
  <si>
    <t>boy</t>
  </si>
  <si>
    <t>11. classes</t>
  </si>
  <si>
    <t>9. classes</t>
  </si>
  <si>
    <t>5. classes</t>
  </si>
  <si>
    <t>3. classes</t>
  </si>
  <si>
    <t>Kindergarten-pupils at the age of 5 years</t>
  </si>
  <si>
    <t>12.11. Number of diseases and deficiencies detected at children, 2008/2009 school year</t>
  </si>
  <si>
    <t>12.12. Number of diseases and deficiencies detected in children per thousand children examined, 2008/2009 school year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</si>
  <si>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</si>
  <si>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</si>
  <si>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</si>
  <si>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</si>
  <si>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</si>
  <si>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</si>
  <si>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</si>
  <si>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</si>
  <si>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</si>
  <si>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</si>
  <si>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</si>
  <si>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</si>
  <si>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</si>
  <si>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</si>
  <si>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</si>
  <si>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</si>
  <si>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</si>
  <si>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</si>
  <si>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</si>
  <si>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</si>
  <si>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</si>
  <si>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</si>
  <si>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</si>
  <si>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</si>
  <si>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</si>
  <si>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</si>
  <si>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</si>
  <si>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</si>
  <si>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</si>
  <si>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Geographical-administrative units</t>
  </si>
  <si>
    <t>12.13. Iron deficiency anaemia (D50) of persons aged 0–18 by geographical-administrative units, 2009</t>
  </si>
  <si>
    <t xml:space="preserve">12.14. Iron deficiency anaemia (D50) of persons aged 0–18, diseases per ten thousand population of corresponding age by geographical-administrative units, 2009 </t>
  </si>
  <si>
    <t>12.15. Asthma (J45) of persons aged 0–18 by geographical-administrative units, 2009</t>
  </si>
  <si>
    <t>12.16. Asthma (J45) of persons aged 0–18 diseases per ten thousand population of corresponding age by geographical-administrative units, 2009</t>
  </si>
  <si>
    <t>75–</t>
  </si>
  <si>
    <t xml:space="preserve">12.17. Diabetes mellitus (E10–E14) of persons aged 19 and over  by geographical-administrative units, 2009 </t>
  </si>
  <si>
    <t xml:space="preserve">12.18. Diabetes mellitus (E10–E14) of persons aged 19 and over  diseases per ten thousand population of corresponding age by geographical-administrative units, 2009 </t>
  </si>
  <si>
    <t>12.19. Hypertensive disease (I10–I15) of persons aged 19 and over by geographical-administrative units, 2009</t>
  </si>
  <si>
    <t xml:space="preserve">12.20. Hypertensive disease (I10–I15) of persons aged 19 and over diseases per ten thousand population of corresponding age by geographical-administrative units, 2009  </t>
  </si>
  <si>
    <t xml:space="preserve">12.21. Ischaemic heart diseases (I20–I25) of persons aged 19 and over  by geographical-administrative units, 2009 </t>
  </si>
  <si>
    <t xml:space="preserve">12.22. Ischaemic heart diseases (I20–I25) of persons aged 19 and over  diseases per ten thousand population of corresponding age by geographical-administrative units, 2009  </t>
  </si>
  <si>
    <t>Congenital anomalies of the  respiratory system</t>
  </si>
  <si>
    <t>Q90–Q99</t>
  </si>
  <si>
    <t>Q00–Q07</t>
  </si>
  <si>
    <t>Of which</t>
  </si>
  <si>
    <t>12.23. Number of cases with congenital anomalies by geographical-administrative units, 2008</t>
  </si>
  <si>
    <t>Percentage</t>
  </si>
  <si>
    <t>Reported cases</t>
  </si>
  <si>
    <t>Geographical-administrative 
units</t>
  </si>
  <si>
    <t>12.24. Number and distribution of reported occupational diseases by geographical-administrative units</t>
  </si>
  <si>
    <t>12.1. Some diseases of children aged 0–18 registered at the general practitioners' and family paediatricians' service</t>
  </si>
  <si>
    <t>12.2. Some diseases of persons aged 19 and over registered at the general practitioners' service</t>
  </si>
  <si>
    <t>12.8. Distribution of reported occupational diseases by type [percentage]</t>
  </si>
  <si>
    <t>12.9. Distribution of reported occupational diseases by branches of the national economy [percentage]</t>
  </si>
  <si>
    <t>12.14. Iron deficiency anaemia (D50) of persons aged 0–18, diseases per ten thousand population of corresponding age by geographical-administrative units, 2009</t>
  </si>
  <si>
    <t>12.17. Diabetes mellitus (E10–E14) of persons aged 19 and over  by geographical-administrative units, 2009</t>
  </si>
  <si>
    <t>12.18. Diabetes mellitus (E10–E14) of persons aged 19 and over  diseases per ten thousand population of corresponding age by geographical-administrative units, 2009</t>
  </si>
  <si>
    <t>12.20. Hypertensive disease (I10–I15) of persons aged 19 and over diseases per ten thousand population of corresponding age by geographical-administrative units, 2009</t>
  </si>
  <si>
    <t>12.21. Ischaemic heart diseases (I20–I25) of persons aged 19 and over  by geographical-administrative units, 2009</t>
  </si>
  <si>
    <t>12.22. Ischaemic heart diseases (I20–I25) of persons aged 19 and over  diseases per ten thousand population of corresponding age by geographical-administrative units,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</si>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</sst>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 CE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i/>
      <sz val="10"/>
      <color indexed="8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/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165" fontId="4" fillId="0" borderId="0" xfId="1" quotePrefix="1" applyNumberFormat="1" applyFont="1" applyFill="1" applyAlignment="1" applyProtection="1"/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3" fontId="1" fillId="0" borderId="0" xfId="0" applyNumberFormat="1" applyFont="1"/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/>
    <xf numFmtId="0" fontId="2" fillId="0" borderId="10" xfId="0" applyFont="1" applyFill="1" applyBorder="1" applyAlignment="1">
      <alignment horizontal="left" vertical="center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/>
    <xf numFmtId="0" fontId="2" fillId="0" borderId="0" xfId="0" applyFont="1" applyFill="1" applyAlignment="1"/>
    <xf numFmtId="3" fontId="2" fillId="0" borderId="0" xfId="0" applyNumberFormat="1" applyFont="1" applyBorder="1"/>
    <xf numFmtId="0" fontId="2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Font="1" applyFill="1" applyAlignment="1" applyProtection="1">
      <protection locked="0"/>
    </xf>
    <xf numFmtId="3" fontId="1" fillId="0" borderId="0" xfId="0" applyNumberFormat="1" applyFont="1" applyBorder="1"/>
    <xf numFmtId="3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left" vertical="center"/>
      <protection locked="0"/>
    </xf>
    <xf numFmtId="3" fontId="1" fillId="0" borderId="1" xfId="0" applyNumberFormat="1" applyFont="1" applyBorder="1"/>
    <xf numFmtId="0" fontId="1" fillId="0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Protection="1">
      <protection locked="0"/>
    </xf>
    <xf numFmtId="0" fontId="2" fillId="0" borderId="0" xfId="0" applyFont="1" applyFill="1"/>
    <xf numFmtId="165" fontId="2" fillId="0" borderId="0" xfId="0" applyNumberFormat="1" applyFont="1" applyFill="1" applyAlignment="1" applyProtection="1">
      <alignment vertical="top"/>
      <protection locked="0"/>
    </xf>
    <xf numFmtId="3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vertical="top"/>
      <protection locked="0"/>
    </xf>
    <xf numFmtId="165" fontId="1" fillId="0" borderId="0" xfId="0" applyNumberFormat="1" applyFont="1" applyFill="1" applyAlignment="1" applyProtection="1">
      <alignment vertical="top"/>
      <protection locked="0"/>
    </xf>
    <xf numFmtId="3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2" fillId="0" borderId="10" xfId="0" applyFont="1" applyFill="1" applyBorder="1" applyAlignment="1" applyProtection="1">
      <alignment horizontal="left" vertical="center"/>
      <protection locked="0"/>
    </xf>
    <xf numFmtId="0" fontId="1" fillId="0" borderId="10" xfId="0" applyFont="1" applyFill="1" applyBorder="1" applyAlignment="1" applyProtection="1">
      <alignment vertical="center"/>
      <protection locked="0"/>
    </xf>
    <xf numFmtId="0" fontId="2" fillId="0" borderId="10" xfId="0" applyFont="1" applyFill="1" applyBorder="1" applyAlignment="1" applyProtection="1">
      <alignment vertical="center"/>
      <protection locked="0"/>
    </xf>
    <xf numFmtId="0" fontId="1" fillId="0" borderId="0" xfId="0" applyFont="1" applyFill="1"/>
    <xf numFmtId="1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2" fillId="0" borderId="10" xfId="0" applyFont="1" applyFill="1" applyBorder="1" applyAlignment="1">
      <alignment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/>
    <xf numFmtId="0" fontId="1" fillId="0" borderId="0" xfId="0" applyFont="1" applyFill="1" applyBorder="1" applyAlignment="1">
      <alignment wrapText="1"/>
    </xf>
    <xf numFmtId="1" fontId="1" fillId="0" borderId="7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 applyProtection="1">
      <alignment horizontal="left" wrapText="1" indent="1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left" indent="1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49" fontId="1" fillId="0" borderId="0" xfId="0" applyNumberFormat="1" applyFont="1" applyFill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left" wrapText="1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Protection="1">
      <protection locked="0"/>
    </xf>
    <xf numFmtId="165" fontId="1" fillId="0" borderId="0" xfId="0" applyNumberFormat="1" applyFont="1" applyFill="1" applyBorder="1"/>
    <xf numFmtId="165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Border="1"/>
    <xf numFmtId="165" fontId="1" fillId="0" borderId="0" xfId="0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vertical="center"/>
    </xf>
    <xf numFmtId="4" fontId="5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165" fontId="5" fillId="0" borderId="0" xfId="0" applyNumberFormat="1" applyFont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/>
    </xf>
    <xf numFmtId="0" fontId="1" fillId="0" borderId="10" xfId="0" applyFont="1" applyFill="1" applyBorder="1" applyAlignment="1"/>
    <xf numFmtId="3" fontId="1" fillId="0" borderId="0" xfId="0" applyNumberFormat="1" applyFont="1" applyFill="1"/>
    <xf numFmtId="165" fontId="2" fillId="0" borderId="0" xfId="0" applyNumberFormat="1" applyFont="1" applyFill="1"/>
    <xf numFmtId="0" fontId="1" fillId="0" borderId="1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Alignment="1">
      <alignment wrapText="1"/>
    </xf>
    <xf numFmtId="3" fontId="1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/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wrapText="1"/>
    </xf>
    <xf numFmtId="3" fontId="2" fillId="0" borderId="0" xfId="0" applyNumberFormat="1" applyFont="1" applyFill="1"/>
    <xf numFmtId="3" fontId="1" fillId="0" borderId="0" xfId="0" applyNumberFormat="1" applyFont="1" applyFill="1"/>
    <xf numFmtId="0" fontId="1" fillId="0" borderId="2" xfId="0" applyFont="1" applyFill="1" applyBorder="1" applyAlignment="1">
      <alignment horizontal="center" vertical="center"/>
    </xf>
    <xf numFmtId="0" fontId="8" fillId="0" borderId="0" xfId="1" applyFont="1" applyAlignment="1" applyProtection="1"/>
    <xf numFmtId="0" fontId="9" fillId="0" borderId="0" xfId="0" applyFont="1" applyAlignment="1">
      <alignment horizontal="center"/>
    </xf>
    <xf numFmtId="0" fontId="10" fillId="0" borderId="0" xfId="0" applyFo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BB17-11D9-4DED-9731-1E59DDDB860E}">
  <dimension ref="A1:A25"/>
  <sheetViews>
    <sheetView tabSelected="1" zoomScaleNormal="100" workbookViewId="0"/>
  </sheetViews>
  <sheetFormatPr defaultRowHeight="12.75" x14ac:dyDescent="0.2"/>
  <cols>
    <col min="1" max="1" width="148.7109375" style="129" bestFit="1" customWidth="1"/>
    <col min="2" max="16384" width="9.140625" style="129"/>
  </cols>
  <sheetData>
    <row r="1" spans="1:1" x14ac:dyDescent="0.2">
      <c r="A1" s="128" t="s">
        <v>309</v>
      </c>
    </row>
    <row r="2" spans="1:1" x14ac:dyDescent="0.2">
      <c r="A2" s="127" t="s">
        <v>299</v>
      </c>
    </row>
    <row r="3" spans="1:1" x14ac:dyDescent="0.2">
      <c r="A3" s="127" t="s">
        <v>300</v>
      </c>
    </row>
    <row r="4" spans="1:1" x14ac:dyDescent="0.2">
      <c r="A4" s="127" t="s">
        <v>56</v>
      </c>
    </row>
    <row r="5" spans="1:1" x14ac:dyDescent="0.2">
      <c r="A5" s="127" t="s">
        <v>70</v>
      </c>
    </row>
    <row r="6" spans="1:1" x14ac:dyDescent="0.2">
      <c r="A6" s="127" t="s">
        <v>101</v>
      </c>
    </row>
    <row r="7" spans="1:1" x14ac:dyDescent="0.2">
      <c r="A7" s="127" t="s">
        <v>105</v>
      </c>
    </row>
    <row r="8" spans="1:1" x14ac:dyDescent="0.2">
      <c r="A8" s="127" t="s">
        <v>112</v>
      </c>
    </row>
    <row r="9" spans="1:1" x14ac:dyDescent="0.2">
      <c r="A9" s="127" t="s">
        <v>301</v>
      </c>
    </row>
    <row r="10" spans="1:1" x14ac:dyDescent="0.2">
      <c r="A10" s="127" t="s">
        <v>302</v>
      </c>
    </row>
    <row r="11" spans="1:1" x14ac:dyDescent="0.2">
      <c r="A11" s="127" t="s">
        <v>169</v>
      </c>
    </row>
    <row r="12" spans="1:1" x14ac:dyDescent="0.2">
      <c r="A12" s="127" t="s">
        <v>247</v>
      </c>
    </row>
    <row r="13" spans="1:1" x14ac:dyDescent="0.2">
      <c r="A13" s="127" t="s">
        <v>248</v>
      </c>
    </row>
    <row r="14" spans="1:1" x14ac:dyDescent="0.2">
      <c r="A14" s="127" t="s">
        <v>279</v>
      </c>
    </row>
    <row r="15" spans="1:1" x14ac:dyDescent="0.2">
      <c r="A15" s="127" t="s">
        <v>303</v>
      </c>
    </row>
    <row r="16" spans="1:1" x14ac:dyDescent="0.2">
      <c r="A16" s="127" t="s">
        <v>281</v>
      </c>
    </row>
    <row r="17" spans="1:1" x14ac:dyDescent="0.2">
      <c r="A17" s="127" t="s">
        <v>282</v>
      </c>
    </row>
    <row r="18" spans="1:1" x14ac:dyDescent="0.2">
      <c r="A18" s="127" t="s">
        <v>304</v>
      </c>
    </row>
    <row r="19" spans="1:1" x14ac:dyDescent="0.2">
      <c r="A19" s="127" t="s">
        <v>305</v>
      </c>
    </row>
    <row r="20" spans="1:1" x14ac:dyDescent="0.2">
      <c r="A20" s="127" t="s">
        <v>286</v>
      </c>
    </row>
    <row r="21" spans="1:1" x14ac:dyDescent="0.2">
      <c r="A21" s="127" t="s">
        <v>306</v>
      </c>
    </row>
    <row r="22" spans="1:1" x14ac:dyDescent="0.2">
      <c r="A22" s="127" t="s">
        <v>307</v>
      </c>
    </row>
    <row r="23" spans="1:1" x14ac:dyDescent="0.2">
      <c r="A23" s="127" t="s">
        <v>308</v>
      </c>
    </row>
    <row r="24" spans="1:1" x14ac:dyDescent="0.2">
      <c r="A24" s="127" t="s">
        <v>294</v>
      </c>
    </row>
    <row r="25" spans="1:1" x14ac:dyDescent="0.2">
      <c r="A25" s="127" t="s">
        <v>298</v>
      </c>
    </row>
  </sheetData>
  <hyperlinks>
    <hyperlink ref="A2" location="12.1.!A1" display="12.1. Some diseases of children aged 0–18 registered at the general practitioners' and family paediatricians' service" xr:uid="{A2C32FEE-37A2-44DE-AE88-8D5516262491}"/>
    <hyperlink ref="A3" location="12.2.!A1" display="12.2. Some diseases of persons aged 19 and over registered at the general practitioners' service" xr:uid="{EB439390-36E1-4878-B1A0-FDD54A0C0735}"/>
    <hyperlink ref="A4" location="12.3.!A1" display="12.3. Some diseases of children aged 0–18 registered at the general practitioners' and family paediatricians' service, 2009" xr:uid="{F92F90EF-135F-4B2A-BA0F-839DDCB56919}"/>
    <hyperlink ref="A5" location="12.4.!A1" display="12.4. Some diseases of persons aged 19 and over registered at the general practitioners' service, 2009" xr:uid="{EE57C9F5-8923-4E11-9F13-42B9BDAB02FF}"/>
    <hyperlink ref="A6" location="12.5.!A1" display="12.5. Number of cases with congenital anomalies by pregnancy  outcome, 2008" xr:uid="{071B2F95-BF78-4BA9-8F7B-CC7613D2D54F}"/>
    <hyperlink ref="A7" location="12.6.!A1" display="12.6. Number of cases with congenital anomalies by sex, 2008" xr:uid="{531E933B-45BF-44D9-95D8-5AAEB2453906}"/>
    <hyperlink ref="A8" location="12.7.!A1" display="12.7. Reported occupational diseases" xr:uid="{C242647E-C897-4EB0-B691-97E61D38D47C}"/>
    <hyperlink ref="A9" location="12.8.!A1" display="12.8. Distribution of reported occupational diseases by type [percentage]" xr:uid="{1628AF15-FBB6-404A-A6D0-23B107BC6BFA}"/>
    <hyperlink ref="A10" location="12.9.!A1" display="12.9. Distribution of reported occupational diseases by branches of the national economy [percentage]" xr:uid="{39C64729-F6B6-414E-8964-40BD5FDC4E1E}"/>
    <hyperlink ref="A11" location="12.10.!A1" display="12.10. Number of reported occupational diseases by causes of disease, diseases, 2008−2009" xr:uid="{D9622472-FB88-4989-9FA4-3F423CD3929D}"/>
    <hyperlink ref="A12" location="12.11.!A1" display="12.11. Number of diseases and deficiencies detected at children, 2008/2009 school year" xr:uid="{14035EC7-185A-41F3-8FBE-87947B61C878}"/>
    <hyperlink ref="A13" location="12.12.!A1" display="12.12. Number of diseases and deficiencies detected in children per thousand children examined, 2008/2009 school year" xr:uid="{41C35130-4D9D-4D39-BFF0-BF45024ABF4A}"/>
    <hyperlink ref="A14" location="12.13.!A1" display="12.13. Iron deficiency anaemia (D50) of persons aged 0–18 by geographical-administrative units, 2009" xr:uid="{70CAAB43-8EDC-4352-8AC2-80A105ABBB39}"/>
    <hyperlink ref="A15" location="12.14.!A1" display="12.14. Iron deficiency anaemia (D50) of persons aged 0–18, diseases per ten thousand population of corresponding age by geographical-administrative units, 2009" xr:uid="{9665BFA1-FB28-47AF-97FC-807EDB9A36B6}"/>
    <hyperlink ref="A16" location="12.15.!A1" display="12.15. Asthma (J45) of persons aged 0–18 by geographical-administrative units, 2009" xr:uid="{C68549FD-BFDB-4D7E-8942-A7425D3D4608}"/>
    <hyperlink ref="A17" location="12.16.!A1" display="12.16. Asthma (J45) of persons aged 0–18 diseases per ten thousand population of corresponding age by geographical-administrative units, 2009" xr:uid="{3C59AB10-8B4E-4E6B-90BB-CB7B8CFC4DFF}"/>
    <hyperlink ref="A18" location="12.17.!A1" display="12.17. Diabetes mellitus (E10–E14) of persons aged 19 and over  by geographical-administrative units, 2009" xr:uid="{1478CA16-CCB9-40A3-A290-3E3B7DA75ED8}"/>
    <hyperlink ref="A19" location="12.18.!A1" display="12.18. Diabetes mellitus (E10–E14) of persons aged 19 and over  diseases per ten thousand population of corresponding age by geographical-administrative units, 2009" xr:uid="{C465A25B-3258-416E-A582-A9BFAF642B6A}"/>
    <hyperlink ref="A20" location="12.19.!A1" display="12.19. Hypertensive disease (I10–I15) of persons aged 19 and over by geographical-administrative units, 2009" xr:uid="{DD85F1E2-6F08-44EB-AD49-CB90085470EC}"/>
    <hyperlink ref="A21" location="12.20.!A1" display="12.20. Hypertensive disease (I10–I15) of persons aged 19 and over diseases per ten thousand population of corresponding age by geographical-administrative units, 2009" xr:uid="{80F68384-AB1B-4015-9439-9F2FB4558D05}"/>
    <hyperlink ref="A22" location="12.21.!A1" display="12.21. Ischaemic heart diseases (I20–I25) of persons aged 19 and over  by geographical-administrative units, 2009" xr:uid="{338AC4D1-82E9-43C9-8ECC-D7D8F544DB5B}"/>
    <hyperlink ref="A23" location="12.22.!A1" display="12.22. Ischaemic heart diseases (I20–I25) of persons aged 19 and over  diseases per ten thousand population of corresponding age by geographical-administrative units, 2009" xr:uid="{4D333583-8EF0-4F54-84A5-8AEF42B5DDC2}"/>
    <hyperlink ref="A24" location="12.23.!A1" display="12.23. Number of cases with congenital anomalies by geographical-administrative units, 2008" xr:uid="{908487C2-8B9A-4B22-BEFF-8053F3C52E4D}"/>
    <hyperlink ref="A25" location="12.24.!A1" display="12.24. Number and distribution of reported occupational diseases by geographical-administrative units" xr:uid="{A09F6949-4064-4384-AFFB-4AD444F4AB9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4BCA-0957-45D3-82F7-0E55CBF060B2}">
  <dimension ref="A1:F175"/>
  <sheetViews>
    <sheetView zoomScaleNormal="100" workbookViewId="0"/>
  </sheetViews>
  <sheetFormatPr defaultRowHeight="11.25" x14ac:dyDescent="0.2"/>
  <cols>
    <col min="1" max="1" width="20.28515625" style="1" customWidth="1"/>
    <col min="2" max="6" width="12.5703125" style="1" customWidth="1"/>
    <col min="7" max="16384" width="9.140625" style="1"/>
  </cols>
  <sheetData>
    <row r="1" spans="1:6" x14ac:dyDescent="0.2">
      <c r="A1" s="11" t="s">
        <v>20</v>
      </c>
      <c r="B1" s="10"/>
      <c r="C1" s="10"/>
      <c r="D1" s="10"/>
      <c r="E1" s="10"/>
      <c r="F1" s="10"/>
    </row>
    <row r="2" spans="1:6" x14ac:dyDescent="0.2">
      <c r="A2" s="136" t="s">
        <v>19</v>
      </c>
      <c r="B2" s="133" t="s">
        <v>18</v>
      </c>
      <c r="C2" s="134"/>
      <c r="D2" s="134"/>
      <c r="E2" s="134"/>
      <c r="F2" s="135"/>
    </row>
    <row r="3" spans="1:6" x14ac:dyDescent="0.2">
      <c r="A3" s="137"/>
      <c r="B3" s="139" t="s">
        <v>17</v>
      </c>
      <c r="C3" s="9" t="s">
        <v>16</v>
      </c>
      <c r="D3" s="8" t="s">
        <v>15</v>
      </c>
      <c r="E3" s="8" t="s">
        <v>14</v>
      </c>
      <c r="F3" s="139" t="s">
        <v>13</v>
      </c>
    </row>
    <row r="4" spans="1:6" x14ac:dyDescent="0.2">
      <c r="A4" s="138"/>
      <c r="B4" s="140"/>
      <c r="C4" s="141" t="s">
        <v>12</v>
      </c>
      <c r="D4" s="142"/>
      <c r="E4" s="143"/>
      <c r="F4" s="140"/>
    </row>
    <row r="5" spans="1:6" x14ac:dyDescent="0.2">
      <c r="A5" s="132" t="s">
        <v>11</v>
      </c>
      <c r="B5" s="132"/>
      <c r="C5" s="132"/>
      <c r="D5" s="132"/>
      <c r="E5" s="132"/>
      <c r="F5" s="132"/>
    </row>
    <row r="6" spans="1:6" x14ac:dyDescent="0.2">
      <c r="A6" s="130" t="s">
        <v>7</v>
      </c>
      <c r="B6" s="130"/>
      <c r="C6" s="130"/>
      <c r="D6" s="130"/>
      <c r="E6" s="130"/>
      <c r="F6" s="130"/>
    </row>
    <row r="7" spans="1:6" x14ac:dyDescent="0.2">
      <c r="A7" s="4">
        <v>1999</v>
      </c>
      <c r="B7" s="6">
        <v>2.7</v>
      </c>
      <c r="C7" s="6">
        <v>4.9000000000000004</v>
      </c>
      <c r="D7" s="6">
        <v>6.4</v>
      </c>
      <c r="E7" s="6">
        <v>7.9</v>
      </c>
      <c r="F7" s="6">
        <v>6.3</v>
      </c>
    </row>
    <row r="8" spans="1:6" x14ac:dyDescent="0.2">
      <c r="A8" s="4">
        <v>2001</v>
      </c>
      <c r="B8" s="6">
        <v>2.2000000000000002</v>
      </c>
      <c r="C8" s="6">
        <v>5.8</v>
      </c>
      <c r="D8" s="6">
        <v>7.5</v>
      </c>
      <c r="E8" s="6">
        <v>7.9</v>
      </c>
      <c r="F8" s="6">
        <v>7.1</v>
      </c>
    </row>
    <row r="9" spans="1:6" x14ac:dyDescent="0.2">
      <c r="A9" s="4">
        <v>2003</v>
      </c>
      <c r="B9" s="6">
        <v>4.8</v>
      </c>
      <c r="C9" s="6">
        <v>5.2</v>
      </c>
      <c r="D9" s="6">
        <v>8.1</v>
      </c>
      <c r="E9" s="6">
        <v>8.3000000000000007</v>
      </c>
      <c r="F9" s="6">
        <v>7.5</v>
      </c>
    </row>
    <row r="10" spans="1:6" x14ac:dyDescent="0.2">
      <c r="A10" s="4">
        <v>2005</v>
      </c>
      <c r="B10" s="6">
        <v>4.0896868322308215</v>
      </c>
      <c r="C10" s="6">
        <v>5.0301555283441646</v>
      </c>
      <c r="D10" s="6">
        <v>8.0017797680560339</v>
      </c>
      <c r="E10" s="6">
        <v>8.2775936133069177</v>
      </c>
      <c r="F10" s="6">
        <v>7.334610904090038</v>
      </c>
    </row>
    <row r="11" spans="1:6" x14ac:dyDescent="0.2">
      <c r="A11" s="4">
        <v>2007</v>
      </c>
      <c r="B11" s="6">
        <v>2.6</v>
      </c>
      <c r="C11" s="6">
        <v>6.1</v>
      </c>
      <c r="D11" s="6">
        <v>9.9</v>
      </c>
      <c r="E11" s="6">
        <v>10.1</v>
      </c>
      <c r="F11" s="6">
        <v>8.9</v>
      </c>
    </row>
    <row r="12" spans="1:6" x14ac:dyDescent="0.2">
      <c r="A12" s="4">
        <v>2009</v>
      </c>
      <c r="B12" s="5">
        <v>2.2999999999999998</v>
      </c>
      <c r="C12" s="5">
        <v>7.6</v>
      </c>
      <c r="D12" s="5">
        <v>9.8000000000000007</v>
      </c>
      <c r="E12" s="5">
        <v>13.5</v>
      </c>
      <c r="F12" s="1">
        <v>9.9</v>
      </c>
    </row>
    <row r="13" spans="1:6" ht="23.25" customHeight="1" x14ac:dyDescent="0.2">
      <c r="A13" s="130" t="s">
        <v>6</v>
      </c>
      <c r="B13" s="130"/>
      <c r="C13" s="130"/>
      <c r="D13" s="130"/>
      <c r="E13" s="130"/>
      <c r="F13" s="130"/>
    </row>
    <row r="14" spans="1:6" x14ac:dyDescent="0.2">
      <c r="A14" s="4">
        <v>1999</v>
      </c>
      <c r="B14" s="6">
        <v>904.6</v>
      </c>
      <c r="C14" s="6">
        <v>402.7</v>
      </c>
      <c r="D14" s="6">
        <v>147.1</v>
      </c>
      <c r="E14" s="6">
        <v>140.30000000000001</v>
      </c>
      <c r="F14" s="6">
        <v>225.4</v>
      </c>
    </row>
    <row r="15" spans="1:6" x14ac:dyDescent="0.2">
      <c r="A15" s="4">
        <v>2001</v>
      </c>
      <c r="B15" s="6">
        <v>886.3</v>
      </c>
      <c r="C15" s="6">
        <v>501.8</v>
      </c>
      <c r="D15" s="6">
        <v>179.4</v>
      </c>
      <c r="E15" s="6">
        <v>153.30000000000001</v>
      </c>
      <c r="F15" s="6">
        <v>261.10000000000002</v>
      </c>
    </row>
    <row r="16" spans="1:6" x14ac:dyDescent="0.2">
      <c r="A16" s="4">
        <v>2003</v>
      </c>
      <c r="B16" s="6">
        <v>826.1</v>
      </c>
      <c r="C16" s="6">
        <v>502.2</v>
      </c>
      <c r="D16" s="6">
        <v>202.8</v>
      </c>
      <c r="E16" s="6">
        <v>159.19999999999999</v>
      </c>
      <c r="F16" s="6">
        <v>273.8</v>
      </c>
    </row>
    <row r="17" spans="1:6" x14ac:dyDescent="0.2">
      <c r="A17" s="4">
        <v>2005</v>
      </c>
      <c r="B17" s="6">
        <v>685.63599742349732</v>
      </c>
      <c r="C17" s="6">
        <v>477.45829797828395</v>
      </c>
      <c r="D17" s="6">
        <v>239.42545068320129</v>
      </c>
      <c r="E17" s="6">
        <v>174.37869010023343</v>
      </c>
      <c r="F17" s="6">
        <v>288.65852707591466</v>
      </c>
    </row>
    <row r="18" spans="1:6" x14ac:dyDescent="0.2">
      <c r="A18" s="4">
        <v>2007</v>
      </c>
      <c r="B18" s="6">
        <v>677.4</v>
      </c>
      <c r="C18" s="6">
        <v>551.29999999999995</v>
      </c>
      <c r="D18" s="6">
        <v>319.5</v>
      </c>
      <c r="E18" s="6">
        <v>233</v>
      </c>
      <c r="F18" s="6">
        <v>360.3</v>
      </c>
    </row>
    <row r="19" spans="1:6" x14ac:dyDescent="0.2">
      <c r="A19" s="4">
        <v>2009</v>
      </c>
      <c r="B19" s="6">
        <v>580.79999999999995</v>
      </c>
      <c r="C19" s="6">
        <v>576.79999999999995</v>
      </c>
      <c r="D19" s="6">
        <v>377.5</v>
      </c>
      <c r="E19" s="6">
        <v>305.10000000000002</v>
      </c>
      <c r="F19" s="6">
        <v>410.1</v>
      </c>
    </row>
    <row r="20" spans="1:6" x14ac:dyDescent="0.2">
      <c r="A20" s="130" t="s">
        <v>5</v>
      </c>
      <c r="B20" s="130"/>
      <c r="C20" s="130"/>
      <c r="D20" s="130"/>
      <c r="E20" s="130"/>
      <c r="F20" s="130"/>
    </row>
    <row r="21" spans="1:6" x14ac:dyDescent="0.2">
      <c r="A21" s="4">
        <v>1999</v>
      </c>
      <c r="B21" s="6">
        <v>832.5</v>
      </c>
      <c r="C21" s="6">
        <v>346.5</v>
      </c>
      <c r="D21" s="6">
        <v>118.9</v>
      </c>
      <c r="E21" s="6">
        <v>115.8</v>
      </c>
      <c r="F21" s="6">
        <v>191</v>
      </c>
    </row>
    <row r="22" spans="1:6" x14ac:dyDescent="0.2">
      <c r="A22" s="4">
        <v>2001</v>
      </c>
      <c r="B22" s="6">
        <v>815.2</v>
      </c>
      <c r="C22" s="6">
        <v>429</v>
      </c>
      <c r="D22" s="6">
        <v>145</v>
      </c>
      <c r="E22" s="6">
        <v>127.1</v>
      </c>
      <c r="F22" s="6">
        <v>220.2</v>
      </c>
    </row>
    <row r="23" spans="1:6" x14ac:dyDescent="0.2">
      <c r="A23" s="4">
        <v>2003</v>
      </c>
      <c r="B23" s="6">
        <v>736.2</v>
      </c>
      <c r="C23" s="6">
        <v>424.2</v>
      </c>
      <c r="D23" s="6">
        <v>159.1</v>
      </c>
      <c r="E23" s="6">
        <v>129.69999999999999</v>
      </c>
      <c r="F23" s="6">
        <v>225.3</v>
      </c>
    </row>
    <row r="24" spans="1:6" x14ac:dyDescent="0.2">
      <c r="A24" s="4">
        <v>2005</v>
      </c>
      <c r="B24" s="6">
        <v>614.27096220106944</v>
      </c>
      <c r="C24" s="6">
        <v>395.45151997073361</v>
      </c>
      <c r="D24" s="6">
        <v>182.3903433229992</v>
      </c>
      <c r="E24" s="6">
        <v>139.69910358761109</v>
      </c>
      <c r="F24" s="6">
        <v>231.70187075111235</v>
      </c>
    </row>
    <row r="25" spans="1:6" x14ac:dyDescent="0.2">
      <c r="A25" s="4">
        <v>2007</v>
      </c>
      <c r="B25" s="6">
        <v>540.20000000000005</v>
      </c>
      <c r="C25" s="6">
        <v>409.8</v>
      </c>
      <c r="D25" s="6">
        <v>229.6</v>
      </c>
      <c r="E25" s="6">
        <v>175.9</v>
      </c>
      <c r="F25" s="6">
        <v>266.2</v>
      </c>
    </row>
    <row r="26" spans="1:6" x14ac:dyDescent="0.2">
      <c r="A26" s="4">
        <v>2009</v>
      </c>
      <c r="B26" s="6">
        <v>451.4</v>
      </c>
      <c r="C26" s="6">
        <v>401.3</v>
      </c>
      <c r="D26" s="6">
        <v>257.60000000000002</v>
      </c>
      <c r="E26" s="6">
        <v>216.5</v>
      </c>
      <c r="F26" s="6">
        <v>286.10000000000002</v>
      </c>
    </row>
    <row r="27" spans="1:6" x14ac:dyDescent="0.2">
      <c r="A27" s="130" t="s">
        <v>4</v>
      </c>
      <c r="B27" s="130"/>
      <c r="C27" s="130"/>
      <c r="D27" s="130"/>
      <c r="E27" s="130"/>
      <c r="F27" s="130"/>
    </row>
    <row r="28" spans="1:6" x14ac:dyDescent="0.2">
      <c r="A28" s="4">
        <v>1999</v>
      </c>
      <c r="B28" s="6">
        <v>0.2</v>
      </c>
      <c r="C28" s="6">
        <v>2.7</v>
      </c>
      <c r="D28" s="6">
        <v>9.8000000000000007</v>
      </c>
      <c r="E28" s="6">
        <v>19.8</v>
      </c>
      <c r="F28" s="6">
        <v>10.4</v>
      </c>
    </row>
    <row r="29" spans="1:6" x14ac:dyDescent="0.2">
      <c r="A29" s="4">
        <v>2001</v>
      </c>
      <c r="B29" s="6">
        <v>0.2</v>
      </c>
      <c r="C29" s="6">
        <v>2.9</v>
      </c>
      <c r="D29" s="6">
        <v>11.1</v>
      </c>
      <c r="E29" s="6">
        <v>20.8</v>
      </c>
      <c r="F29" s="6">
        <v>11.4</v>
      </c>
    </row>
    <row r="30" spans="1:6" x14ac:dyDescent="0.2">
      <c r="A30" s="4">
        <v>2003</v>
      </c>
      <c r="B30" s="6">
        <v>0.2</v>
      </c>
      <c r="C30" s="6">
        <v>2.2999999999999998</v>
      </c>
      <c r="D30" s="6">
        <v>12.4</v>
      </c>
      <c r="E30" s="6">
        <v>21.9</v>
      </c>
      <c r="F30" s="6">
        <v>12.3</v>
      </c>
    </row>
    <row r="31" spans="1:6" x14ac:dyDescent="0.2">
      <c r="A31" s="4">
        <v>2005</v>
      </c>
      <c r="B31" s="6">
        <v>0.61345302483462327</v>
      </c>
      <c r="C31" s="6">
        <v>3.2010080634917411</v>
      </c>
      <c r="D31" s="6">
        <v>13.707084625100471</v>
      </c>
      <c r="E31" s="6">
        <v>24.322786920617485</v>
      </c>
      <c r="F31" s="6">
        <v>13.705136354291952</v>
      </c>
    </row>
    <row r="32" spans="1:6" x14ac:dyDescent="0.2">
      <c r="A32" s="4">
        <v>2007</v>
      </c>
      <c r="B32" s="6">
        <v>1.6</v>
      </c>
      <c r="C32" s="6">
        <v>5.7</v>
      </c>
      <c r="D32" s="6">
        <v>16.5</v>
      </c>
      <c r="E32" s="6">
        <v>27.4</v>
      </c>
      <c r="F32" s="6">
        <v>16.399999999999999</v>
      </c>
    </row>
    <row r="33" spans="1:6" x14ac:dyDescent="0.2">
      <c r="A33" s="4">
        <v>2009</v>
      </c>
      <c r="B33" s="6">
        <v>1.4</v>
      </c>
      <c r="C33" s="6">
        <v>5.3</v>
      </c>
      <c r="D33" s="6">
        <v>21.5</v>
      </c>
      <c r="E33" s="6">
        <v>37.700000000000003</v>
      </c>
      <c r="F33" s="6">
        <v>21.2</v>
      </c>
    </row>
    <row r="34" spans="1:6" x14ac:dyDescent="0.2">
      <c r="A34" s="130" t="s">
        <v>3</v>
      </c>
      <c r="B34" s="130"/>
      <c r="C34" s="130"/>
      <c r="D34" s="130"/>
      <c r="E34" s="130"/>
      <c r="F34" s="130"/>
    </row>
    <row r="35" spans="1:6" x14ac:dyDescent="0.2">
      <c r="A35" s="4">
        <v>1999</v>
      </c>
      <c r="B35" s="6">
        <v>25.9</v>
      </c>
      <c r="C35" s="6">
        <v>120.5</v>
      </c>
      <c r="D35" s="6">
        <v>205.8</v>
      </c>
      <c r="E35" s="6">
        <v>270</v>
      </c>
      <c r="F35" s="6">
        <v>197.1</v>
      </c>
    </row>
    <row r="36" spans="1:6" x14ac:dyDescent="0.2">
      <c r="A36" s="4">
        <v>2001</v>
      </c>
      <c r="B36" s="6">
        <v>21.3</v>
      </c>
      <c r="C36" s="6">
        <v>122.3</v>
      </c>
      <c r="D36" s="6">
        <v>232.7</v>
      </c>
      <c r="E36" s="6">
        <v>297.8</v>
      </c>
      <c r="F36" s="6">
        <v>219.4</v>
      </c>
    </row>
    <row r="37" spans="1:6" x14ac:dyDescent="0.2">
      <c r="A37" s="4">
        <v>2003</v>
      </c>
      <c r="B37" s="6">
        <v>22.5</v>
      </c>
      <c r="C37" s="6">
        <v>123.4</v>
      </c>
      <c r="D37" s="6">
        <v>248.6</v>
      </c>
      <c r="E37" s="6">
        <v>336.7</v>
      </c>
      <c r="F37" s="6">
        <v>237.1</v>
      </c>
    </row>
    <row r="38" spans="1:6" x14ac:dyDescent="0.2">
      <c r="A38" s="4">
        <v>2005</v>
      </c>
      <c r="B38" s="6">
        <v>21.266371527600274</v>
      </c>
      <c r="C38" s="6">
        <v>114.62657446408521</v>
      </c>
      <c r="D38" s="6">
        <v>261.0266678149041</v>
      </c>
      <c r="E38" s="6">
        <v>360.17339793256309</v>
      </c>
      <c r="F38" s="6">
        <v>246.5979361955014</v>
      </c>
    </row>
    <row r="39" spans="1:6" x14ac:dyDescent="0.2">
      <c r="A39" s="4">
        <v>2007</v>
      </c>
      <c r="B39" s="6">
        <v>28.8</v>
      </c>
      <c r="C39" s="6">
        <v>120.2</v>
      </c>
      <c r="D39" s="6">
        <v>268.2</v>
      </c>
      <c r="E39" s="6">
        <v>416.5</v>
      </c>
      <c r="F39" s="6">
        <v>264.60000000000002</v>
      </c>
    </row>
    <row r="40" spans="1:6" x14ac:dyDescent="0.2">
      <c r="A40" s="4">
        <v>2009</v>
      </c>
      <c r="B40" s="6">
        <v>24.6</v>
      </c>
      <c r="C40" s="6">
        <v>114</v>
      </c>
      <c r="D40" s="6">
        <v>270.3</v>
      </c>
      <c r="E40" s="6">
        <v>388.8</v>
      </c>
      <c r="F40" s="6">
        <v>255.6</v>
      </c>
    </row>
    <row r="41" spans="1:6" x14ac:dyDescent="0.2">
      <c r="A41" s="130" t="s">
        <v>2</v>
      </c>
      <c r="B41" s="130"/>
      <c r="C41" s="130"/>
      <c r="D41" s="130"/>
      <c r="E41" s="130"/>
      <c r="F41" s="130"/>
    </row>
    <row r="42" spans="1:6" x14ac:dyDescent="0.2">
      <c r="A42" s="4">
        <v>1999</v>
      </c>
      <c r="B42" s="6">
        <v>1.2</v>
      </c>
      <c r="C42" s="6">
        <v>2.2000000000000002</v>
      </c>
      <c r="D42" s="6">
        <v>17.899999999999999</v>
      </c>
      <c r="E42" s="6">
        <v>115.3</v>
      </c>
      <c r="F42" s="6">
        <v>36.799999999999997</v>
      </c>
    </row>
    <row r="43" spans="1:6" x14ac:dyDescent="0.2">
      <c r="A43" s="4">
        <v>2001</v>
      </c>
      <c r="B43" s="6">
        <v>0.4</v>
      </c>
      <c r="C43" s="6">
        <v>2.5</v>
      </c>
      <c r="D43" s="6">
        <v>20.3</v>
      </c>
      <c r="E43" s="6">
        <v>124.2</v>
      </c>
      <c r="F43" s="6">
        <v>40.799999999999997</v>
      </c>
    </row>
    <row r="44" spans="1:6" x14ac:dyDescent="0.2">
      <c r="A44" s="4">
        <v>2003</v>
      </c>
      <c r="B44" s="6">
        <v>1</v>
      </c>
      <c r="C44" s="6">
        <v>2.5</v>
      </c>
      <c r="D44" s="6">
        <v>24.4</v>
      </c>
      <c r="E44" s="6">
        <v>148.1</v>
      </c>
      <c r="F44" s="6">
        <v>49.1</v>
      </c>
    </row>
    <row r="45" spans="1:6" x14ac:dyDescent="0.2">
      <c r="A45" s="4">
        <v>2005</v>
      </c>
      <c r="B45" s="6">
        <v>0.81793736644616433</v>
      </c>
      <c r="C45" s="6">
        <v>3.7599142333077591</v>
      </c>
      <c r="D45" s="6">
        <v>29.513290848547481</v>
      </c>
      <c r="E45" s="6">
        <v>158.49041799886231</v>
      </c>
      <c r="F45" s="6">
        <v>54.470828144678983</v>
      </c>
    </row>
    <row r="46" spans="1:6" x14ac:dyDescent="0.2">
      <c r="A46" s="4">
        <v>2007</v>
      </c>
      <c r="B46" s="6">
        <v>2.4</v>
      </c>
      <c r="C46" s="6">
        <v>6</v>
      </c>
      <c r="D46" s="6">
        <v>36.700000000000003</v>
      </c>
      <c r="E46" s="6">
        <v>179.5</v>
      </c>
      <c r="F46" s="6">
        <v>64.3</v>
      </c>
    </row>
    <row r="47" spans="1:6" x14ac:dyDescent="0.2">
      <c r="A47" s="4">
        <v>2009</v>
      </c>
      <c r="B47" s="6">
        <v>2.5</v>
      </c>
      <c r="C47" s="6">
        <v>5.9</v>
      </c>
      <c r="D47" s="6">
        <v>39.5</v>
      </c>
      <c r="E47" s="6">
        <v>224.3</v>
      </c>
      <c r="F47" s="6">
        <v>75.900000000000006</v>
      </c>
    </row>
    <row r="48" spans="1:6" x14ac:dyDescent="0.2">
      <c r="A48" s="130" t="s">
        <v>1</v>
      </c>
      <c r="B48" s="130"/>
      <c r="C48" s="130"/>
      <c r="D48" s="130"/>
      <c r="E48" s="130"/>
      <c r="F48" s="130"/>
    </row>
    <row r="49" spans="1:6" x14ac:dyDescent="0.2">
      <c r="A49" s="4">
        <v>1999</v>
      </c>
      <c r="B49" s="6">
        <v>45.9</v>
      </c>
      <c r="C49" s="6">
        <v>173.4</v>
      </c>
      <c r="D49" s="6">
        <v>258.8</v>
      </c>
      <c r="E49" s="6">
        <v>201</v>
      </c>
      <c r="F49" s="6">
        <v>220.4</v>
      </c>
    </row>
    <row r="50" spans="1:6" x14ac:dyDescent="0.2">
      <c r="A50" s="4">
        <v>2001</v>
      </c>
      <c r="B50" s="6">
        <v>53.5</v>
      </c>
      <c r="C50" s="6">
        <v>201.8</v>
      </c>
      <c r="D50" s="6">
        <v>301.3</v>
      </c>
      <c r="E50" s="6">
        <v>241.9</v>
      </c>
      <c r="F50" s="6">
        <v>258.8</v>
      </c>
    </row>
    <row r="51" spans="1:6" x14ac:dyDescent="0.2">
      <c r="A51" s="4">
        <v>2003</v>
      </c>
      <c r="B51" s="6">
        <v>48.2</v>
      </c>
      <c r="C51" s="6">
        <v>188.4</v>
      </c>
      <c r="D51" s="6">
        <v>334.2</v>
      </c>
      <c r="E51" s="6">
        <v>294.7</v>
      </c>
      <c r="F51" s="6">
        <v>285.8</v>
      </c>
    </row>
    <row r="52" spans="1:6" x14ac:dyDescent="0.2">
      <c r="A52" s="4">
        <v>2005</v>
      </c>
      <c r="B52" s="6">
        <v>43.759649104869794</v>
      </c>
      <c r="C52" s="6">
        <v>221.17441429173886</v>
      </c>
      <c r="D52" s="6">
        <v>391.01073602020898</v>
      </c>
      <c r="E52" s="6">
        <v>351.22888919401345</v>
      </c>
      <c r="F52" s="6">
        <v>333.781507045149</v>
      </c>
    </row>
    <row r="53" spans="1:6" x14ac:dyDescent="0.2">
      <c r="A53" s="4">
        <v>2007</v>
      </c>
      <c r="B53" s="6">
        <v>58.6</v>
      </c>
      <c r="C53" s="6">
        <v>302.39999999999998</v>
      </c>
      <c r="D53" s="6">
        <v>567.70000000000005</v>
      </c>
      <c r="E53" s="6">
        <v>463.9</v>
      </c>
      <c r="F53" s="6">
        <v>466.2</v>
      </c>
    </row>
    <row r="54" spans="1:6" x14ac:dyDescent="0.2">
      <c r="A54" s="4">
        <v>2009</v>
      </c>
      <c r="B54" s="6">
        <v>60</v>
      </c>
      <c r="C54" s="6">
        <v>387.3</v>
      </c>
      <c r="D54" s="6">
        <v>681.6</v>
      </c>
      <c r="E54" s="6">
        <v>555.20000000000005</v>
      </c>
      <c r="F54" s="6">
        <v>561.1</v>
      </c>
    </row>
    <row r="55" spans="1:6" x14ac:dyDescent="0.2">
      <c r="A55" s="130" t="s">
        <v>0</v>
      </c>
      <c r="B55" s="130"/>
      <c r="C55" s="130"/>
      <c r="D55" s="130"/>
      <c r="E55" s="130"/>
      <c r="F55" s="130"/>
    </row>
    <row r="56" spans="1:6" x14ac:dyDescent="0.2">
      <c r="A56" s="4">
        <v>1999</v>
      </c>
      <c r="B56" s="5">
        <v>3.1</v>
      </c>
      <c r="C56" s="5">
        <v>23.2</v>
      </c>
      <c r="D56" s="5">
        <v>140.6</v>
      </c>
      <c r="E56" s="5">
        <v>278.8</v>
      </c>
      <c r="F56" s="5">
        <v>144.80000000000001</v>
      </c>
    </row>
    <row r="57" spans="1:6" x14ac:dyDescent="0.2">
      <c r="A57" s="4">
        <v>2001</v>
      </c>
      <c r="B57" s="5">
        <v>4.7</v>
      </c>
      <c r="C57" s="5">
        <v>22.1</v>
      </c>
      <c r="D57" s="5">
        <v>169.8</v>
      </c>
      <c r="E57" s="5">
        <v>333.3</v>
      </c>
      <c r="F57" s="5">
        <v>175.2</v>
      </c>
    </row>
    <row r="58" spans="1:6" x14ac:dyDescent="0.2">
      <c r="A58" s="4">
        <v>2003</v>
      </c>
      <c r="B58" s="5">
        <v>3.3</v>
      </c>
      <c r="C58" s="5">
        <v>21.3</v>
      </c>
      <c r="D58" s="5">
        <v>192.4</v>
      </c>
      <c r="E58" s="5">
        <v>382.5</v>
      </c>
      <c r="F58" s="5">
        <v>198.8</v>
      </c>
    </row>
    <row r="59" spans="1:6" x14ac:dyDescent="0.2">
      <c r="A59" s="4">
        <v>2005</v>
      </c>
      <c r="B59" s="5">
        <v>4.9076241986769862</v>
      </c>
      <c r="C59" s="5">
        <v>21.6957213192218</v>
      </c>
      <c r="D59" s="5">
        <v>205.28332759214607</v>
      </c>
      <c r="E59" s="5">
        <v>419.17577136580292</v>
      </c>
      <c r="F59" s="5">
        <v>213.40315076358877</v>
      </c>
    </row>
    <row r="60" spans="1:6" x14ac:dyDescent="0.2">
      <c r="A60" s="4">
        <v>2007</v>
      </c>
      <c r="B60" s="5">
        <v>13.2</v>
      </c>
      <c r="C60" s="5">
        <v>28.2</v>
      </c>
      <c r="D60" s="5">
        <v>242.4</v>
      </c>
      <c r="E60" s="5">
        <v>477.5</v>
      </c>
      <c r="F60" s="5">
        <v>247.4</v>
      </c>
    </row>
    <row r="61" spans="1:6" x14ac:dyDescent="0.2">
      <c r="A61" s="4">
        <v>2009</v>
      </c>
      <c r="B61" s="5">
        <v>14</v>
      </c>
      <c r="C61" s="5">
        <v>27.2</v>
      </c>
      <c r="D61" s="5">
        <v>238.5</v>
      </c>
      <c r="E61" s="5">
        <v>446.3</v>
      </c>
      <c r="F61" s="5">
        <v>235.4</v>
      </c>
    </row>
    <row r="62" spans="1:6" x14ac:dyDescent="0.2">
      <c r="A62" s="131" t="s">
        <v>10</v>
      </c>
      <c r="B62" s="131"/>
      <c r="C62" s="131"/>
      <c r="D62" s="131"/>
      <c r="E62" s="131"/>
      <c r="F62" s="131"/>
    </row>
    <row r="63" spans="1:6" x14ac:dyDescent="0.2">
      <c r="A63" s="130" t="s">
        <v>7</v>
      </c>
      <c r="B63" s="130"/>
      <c r="C63" s="130"/>
      <c r="D63" s="130"/>
      <c r="E63" s="130"/>
      <c r="F63" s="130"/>
    </row>
    <row r="64" spans="1:6" x14ac:dyDescent="0.2">
      <c r="A64" s="4">
        <v>1999</v>
      </c>
      <c r="B64" s="5">
        <v>3.2</v>
      </c>
      <c r="C64" s="5">
        <v>3.2</v>
      </c>
      <c r="D64" s="5">
        <v>5</v>
      </c>
      <c r="E64" s="5">
        <v>6.7</v>
      </c>
      <c r="F64" s="5">
        <v>5</v>
      </c>
    </row>
    <row r="65" spans="1:6" x14ac:dyDescent="0.2">
      <c r="A65" s="4">
        <v>2001</v>
      </c>
      <c r="B65" s="5">
        <v>11</v>
      </c>
      <c r="C65" s="5">
        <v>1.4</v>
      </c>
      <c r="D65" s="5">
        <v>8.8000000000000007</v>
      </c>
      <c r="E65" s="5">
        <v>2.8</v>
      </c>
      <c r="F65" s="5">
        <v>6.1</v>
      </c>
    </row>
    <row r="66" spans="1:6" x14ac:dyDescent="0.2">
      <c r="A66" s="4">
        <v>2003</v>
      </c>
      <c r="B66" s="6" t="s">
        <v>9</v>
      </c>
      <c r="C66" s="5">
        <v>3.2</v>
      </c>
      <c r="D66" s="5">
        <v>6.9</v>
      </c>
      <c r="E66" s="5">
        <v>15.8</v>
      </c>
      <c r="F66" s="5">
        <v>8</v>
      </c>
    </row>
    <row r="67" spans="1:6" x14ac:dyDescent="0.2">
      <c r="A67" s="4">
        <v>2005</v>
      </c>
      <c r="B67" s="5">
        <v>3.6792156777872762</v>
      </c>
      <c r="C67" s="5">
        <v>4.7263421066058688</v>
      </c>
      <c r="D67" s="5">
        <v>6.2137355565953625</v>
      </c>
      <c r="E67" s="5">
        <v>8.159499769360874</v>
      </c>
      <c r="F67" s="5">
        <v>6.2936472877258991</v>
      </c>
    </row>
    <row r="68" spans="1:6" x14ac:dyDescent="0.2">
      <c r="A68" s="4">
        <v>2007</v>
      </c>
      <c r="B68" s="5">
        <v>3.2</v>
      </c>
      <c r="C68" s="5">
        <v>5</v>
      </c>
      <c r="D68" s="5">
        <v>8</v>
      </c>
      <c r="E68" s="5">
        <v>10.199999999999999</v>
      </c>
      <c r="F68" s="5">
        <v>7.8</v>
      </c>
    </row>
    <row r="69" spans="1:6" x14ac:dyDescent="0.2">
      <c r="A69" s="4">
        <v>2009</v>
      </c>
      <c r="B69" s="5">
        <v>2.4</v>
      </c>
      <c r="C69" s="5">
        <v>5.7</v>
      </c>
      <c r="D69" s="5">
        <v>8.1999999999999993</v>
      </c>
      <c r="E69" s="5">
        <v>10.8</v>
      </c>
      <c r="F69" s="5">
        <v>8</v>
      </c>
    </row>
    <row r="70" spans="1:6" x14ac:dyDescent="0.2">
      <c r="A70" s="130" t="s">
        <v>6</v>
      </c>
      <c r="B70" s="130"/>
      <c r="C70" s="130"/>
      <c r="D70" s="130"/>
      <c r="E70" s="130"/>
      <c r="F70" s="130"/>
    </row>
    <row r="71" spans="1:6" x14ac:dyDescent="0.2">
      <c r="A71" s="4">
        <v>1999</v>
      </c>
      <c r="B71" s="7">
        <v>1039.9000000000001</v>
      </c>
      <c r="C71" s="7">
        <v>429.2</v>
      </c>
      <c r="D71" s="7">
        <v>197.2</v>
      </c>
      <c r="E71" s="7">
        <v>359.3</v>
      </c>
      <c r="F71" s="7">
        <v>313.2</v>
      </c>
    </row>
    <row r="72" spans="1:6" x14ac:dyDescent="0.2">
      <c r="A72" s="4">
        <v>2001</v>
      </c>
      <c r="B72" s="7">
        <v>1124</v>
      </c>
      <c r="C72" s="7">
        <v>548.70000000000005</v>
      </c>
      <c r="D72" s="7">
        <v>380.2</v>
      </c>
      <c r="E72" s="7">
        <v>451</v>
      </c>
      <c r="F72" s="7">
        <v>458.2</v>
      </c>
    </row>
    <row r="73" spans="1:6" x14ac:dyDescent="0.2">
      <c r="A73" s="4">
        <v>2003</v>
      </c>
      <c r="B73" s="5">
        <v>911.3</v>
      </c>
      <c r="C73" s="5">
        <v>510.2</v>
      </c>
      <c r="D73" s="5">
        <v>244.7</v>
      </c>
      <c r="E73" s="5">
        <v>388.6</v>
      </c>
      <c r="F73" s="5">
        <v>356.3</v>
      </c>
    </row>
    <row r="74" spans="1:6" x14ac:dyDescent="0.2">
      <c r="A74" s="4">
        <v>2005</v>
      </c>
      <c r="B74" s="5">
        <v>755.75418510783356</v>
      </c>
      <c r="C74" s="5">
        <v>468.65978661639559</v>
      </c>
      <c r="D74" s="5">
        <v>270.67408674563131</v>
      </c>
      <c r="E74" s="5">
        <v>387.10471016349749</v>
      </c>
      <c r="F74" s="5">
        <v>357.70549899986599</v>
      </c>
    </row>
    <row r="75" spans="1:6" x14ac:dyDescent="0.2">
      <c r="A75" s="4">
        <v>2007</v>
      </c>
      <c r="B75" s="5">
        <v>663.7</v>
      </c>
      <c r="C75" s="5">
        <v>507.2</v>
      </c>
      <c r="D75" s="5">
        <v>338</v>
      </c>
      <c r="E75" s="5">
        <v>450.4</v>
      </c>
      <c r="F75" s="5">
        <v>414.1</v>
      </c>
    </row>
    <row r="76" spans="1:6" x14ac:dyDescent="0.2">
      <c r="A76" s="4">
        <v>2009</v>
      </c>
      <c r="B76" s="5">
        <v>564.70000000000005</v>
      </c>
      <c r="C76" s="5">
        <v>530.29999999999995</v>
      </c>
      <c r="D76" s="5">
        <v>387.6</v>
      </c>
      <c r="E76" s="5">
        <v>551.79999999999995</v>
      </c>
      <c r="F76" s="5">
        <v>465.1</v>
      </c>
    </row>
    <row r="77" spans="1:6" x14ac:dyDescent="0.2">
      <c r="A77" s="130" t="s">
        <v>5</v>
      </c>
      <c r="B77" s="130"/>
      <c r="C77" s="130"/>
      <c r="D77" s="130"/>
      <c r="E77" s="130"/>
      <c r="F77" s="130"/>
    </row>
    <row r="78" spans="1:6" x14ac:dyDescent="0.2">
      <c r="A78" s="4">
        <v>1999</v>
      </c>
      <c r="B78" s="5">
        <v>973.9</v>
      </c>
      <c r="C78" s="5">
        <v>378.2</v>
      </c>
      <c r="D78" s="5">
        <v>168.5</v>
      </c>
      <c r="E78" s="5">
        <v>316.7</v>
      </c>
      <c r="F78" s="5">
        <v>275.60000000000002</v>
      </c>
    </row>
    <row r="79" spans="1:6" x14ac:dyDescent="0.2">
      <c r="A79" s="4">
        <v>2001</v>
      </c>
      <c r="B79" s="7">
        <v>1090.9000000000001</v>
      </c>
      <c r="C79" s="5">
        <v>529.20000000000005</v>
      </c>
      <c r="D79" s="5">
        <v>363.6</v>
      </c>
      <c r="E79" s="5">
        <v>428.6</v>
      </c>
      <c r="F79" s="5">
        <v>438.9</v>
      </c>
    </row>
    <row r="80" spans="1:6" x14ac:dyDescent="0.2">
      <c r="A80" s="4">
        <v>2003</v>
      </c>
      <c r="B80" s="5">
        <v>820.2</v>
      </c>
      <c r="C80" s="5">
        <v>441</v>
      </c>
      <c r="D80" s="5">
        <v>203.4</v>
      </c>
      <c r="E80" s="5">
        <v>337.7</v>
      </c>
      <c r="F80" s="5">
        <v>305.39999999999998</v>
      </c>
    </row>
    <row r="81" spans="1:6" x14ac:dyDescent="0.2">
      <c r="A81" s="4">
        <v>2005</v>
      </c>
      <c r="B81" s="5">
        <v>691.25969852073888</v>
      </c>
      <c r="C81" s="5">
        <v>398.67769837881093</v>
      </c>
      <c r="D81" s="5">
        <v>219.06242262251649</v>
      </c>
      <c r="E81" s="5">
        <v>332.44836246220081</v>
      </c>
      <c r="F81" s="5">
        <v>301.37040695279268</v>
      </c>
    </row>
    <row r="82" spans="1:6" x14ac:dyDescent="0.2">
      <c r="A82" s="4">
        <v>2007</v>
      </c>
      <c r="B82" s="5">
        <v>556.29999999999995</v>
      </c>
      <c r="C82" s="5">
        <v>387.6</v>
      </c>
      <c r="D82" s="5">
        <v>254.9</v>
      </c>
      <c r="E82" s="5">
        <v>382.5</v>
      </c>
      <c r="F82" s="5">
        <v>326.5</v>
      </c>
    </row>
    <row r="83" spans="1:6" x14ac:dyDescent="0.2">
      <c r="A83" s="4">
        <v>2009</v>
      </c>
      <c r="B83" s="5">
        <v>442.5</v>
      </c>
      <c r="C83" s="5">
        <v>371.5</v>
      </c>
      <c r="D83" s="5">
        <v>274.39999999999998</v>
      </c>
      <c r="E83" s="5">
        <v>414.3</v>
      </c>
      <c r="F83" s="5">
        <v>336.3</v>
      </c>
    </row>
    <row r="84" spans="1:6" x14ac:dyDescent="0.2">
      <c r="A84" s="130" t="s">
        <v>4</v>
      </c>
      <c r="B84" s="130"/>
      <c r="C84" s="130"/>
      <c r="D84" s="130"/>
      <c r="E84" s="130"/>
      <c r="F84" s="130"/>
    </row>
    <row r="85" spans="1:6" x14ac:dyDescent="0.2">
      <c r="A85" s="4">
        <v>1999</v>
      </c>
      <c r="B85" s="5">
        <v>0.2</v>
      </c>
      <c r="C85" s="5">
        <v>2.5</v>
      </c>
      <c r="D85" s="5">
        <v>10.5</v>
      </c>
      <c r="E85" s="5">
        <v>20.5</v>
      </c>
      <c r="F85" s="5">
        <v>10.9</v>
      </c>
    </row>
    <row r="86" spans="1:6" x14ac:dyDescent="0.2">
      <c r="A86" s="4">
        <v>2001</v>
      </c>
      <c r="B86" s="6" t="s">
        <v>9</v>
      </c>
      <c r="C86" s="5">
        <v>9.6999999999999993</v>
      </c>
      <c r="D86" s="5">
        <v>10.9</v>
      </c>
      <c r="E86" s="5">
        <v>17.7</v>
      </c>
      <c r="F86" s="5">
        <v>12</v>
      </c>
    </row>
    <row r="87" spans="1:6" x14ac:dyDescent="0.2">
      <c r="A87" s="4">
        <v>2003</v>
      </c>
      <c r="B87" s="6" t="s">
        <v>9</v>
      </c>
      <c r="C87" s="5">
        <v>3.4</v>
      </c>
      <c r="D87" s="5">
        <v>12.4</v>
      </c>
      <c r="E87" s="5">
        <v>22.2</v>
      </c>
      <c r="F87" s="5">
        <v>12.6</v>
      </c>
    </row>
    <row r="88" spans="1:6" x14ac:dyDescent="0.2">
      <c r="A88" s="4">
        <v>2005</v>
      </c>
      <c r="B88" s="5">
        <v>0.43284890326909137</v>
      </c>
      <c r="C88" s="5">
        <v>3.4910481469247894</v>
      </c>
      <c r="D88" s="5">
        <v>13.952660749809588</v>
      </c>
      <c r="E88" s="5">
        <v>23.371431500179384</v>
      </c>
      <c r="F88" s="5">
        <v>13.679252306760707</v>
      </c>
    </row>
    <row r="89" spans="1:6" x14ac:dyDescent="0.2">
      <c r="A89" s="4">
        <v>2007</v>
      </c>
      <c r="B89" s="5">
        <v>1.1000000000000001</v>
      </c>
      <c r="C89" s="5">
        <v>5.3</v>
      </c>
      <c r="D89" s="5">
        <v>17</v>
      </c>
      <c r="E89" s="5">
        <v>28.6</v>
      </c>
      <c r="F89" s="5">
        <v>16.899999999999999</v>
      </c>
    </row>
    <row r="90" spans="1:6" x14ac:dyDescent="0.2">
      <c r="A90" s="4">
        <v>2009</v>
      </c>
      <c r="B90" s="5">
        <v>0.4</v>
      </c>
      <c r="C90" s="5">
        <v>4.9000000000000004</v>
      </c>
      <c r="D90" s="5">
        <v>20.7</v>
      </c>
      <c r="E90" s="5">
        <v>33.299999999999997</v>
      </c>
      <c r="F90" s="5">
        <v>19.600000000000001</v>
      </c>
    </row>
    <row r="91" spans="1:6" x14ac:dyDescent="0.2">
      <c r="A91" s="130" t="s">
        <v>3</v>
      </c>
      <c r="B91" s="130"/>
      <c r="C91" s="130"/>
      <c r="D91" s="130"/>
      <c r="E91" s="130"/>
      <c r="F91" s="130"/>
    </row>
    <row r="92" spans="1:6" x14ac:dyDescent="0.2">
      <c r="A92" s="4">
        <v>1999</v>
      </c>
      <c r="B92" s="5">
        <v>32.700000000000003</v>
      </c>
      <c r="C92" s="5">
        <v>141.30000000000001</v>
      </c>
      <c r="D92" s="5">
        <v>238.7</v>
      </c>
      <c r="E92" s="5">
        <v>314</v>
      </c>
      <c r="F92" s="5">
        <v>229.5</v>
      </c>
    </row>
    <row r="93" spans="1:6" x14ac:dyDescent="0.2">
      <c r="A93" s="4">
        <v>2001</v>
      </c>
      <c r="B93" s="5">
        <v>22</v>
      </c>
      <c r="C93" s="5">
        <v>121.2</v>
      </c>
      <c r="D93" s="5">
        <v>223.6</v>
      </c>
      <c r="E93" s="5">
        <v>316.60000000000002</v>
      </c>
      <c r="F93" s="5">
        <v>221.1</v>
      </c>
    </row>
    <row r="94" spans="1:6" x14ac:dyDescent="0.2">
      <c r="A94" s="4">
        <v>2003</v>
      </c>
      <c r="B94" s="5">
        <v>22.1</v>
      </c>
      <c r="C94" s="5">
        <v>137.80000000000001</v>
      </c>
      <c r="D94" s="5">
        <v>287.39999999999998</v>
      </c>
      <c r="E94" s="5">
        <v>374.6</v>
      </c>
      <c r="F94" s="5">
        <v>270</v>
      </c>
    </row>
    <row r="95" spans="1:6" x14ac:dyDescent="0.2">
      <c r="A95" s="4">
        <v>2005</v>
      </c>
      <c r="B95" s="5">
        <v>27.702329809221848</v>
      </c>
      <c r="C95" s="5">
        <v>131.58566092254975</v>
      </c>
      <c r="D95" s="5">
        <v>297.78856917441107</v>
      </c>
      <c r="E95" s="5">
        <v>421.8748398339398</v>
      </c>
      <c r="F95" s="5">
        <v>284.72301499456501</v>
      </c>
    </row>
    <row r="96" spans="1:6" x14ac:dyDescent="0.2">
      <c r="A96" s="4">
        <v>2007</v>
      </c>
      <c r="B96" s="5">
        <v>32.6</v>
      </c>
      <c r="C96" s="5">
        <v>127.8</v>
      </c>
      <c r="D96" s="5">
        <v>304.5</v>
      </c>
      <c r="E96" s="5">
        <v>428.6</v>
      </c>
      <c r="F96" s="5">
        <v>288.10000000000002</v>
      </c>
    </row>
    <row r="97" spans="1:6" x14ac:dyDescent="0.2">
      <c r="A97" s="4">
        <v>2009</v>
      </c>
      <c r="B97" s="5">
        <v>22.5</v>
      </c>
      <c r="C97" s="5">
        <v>119</v>
      </c>
      <c r="D97" s="5">
        <v>297.7</v>
      </c>
      <c r="E97" s="5">
        <v>456.2</v>
      </c>
      <c r="F97" s="5">
        <v>287</v>
      </c>
    </row>
    <row r="98" spans="1:6" x14ac:dyDescent="0.2">
      <c r="A98" s="130" t="s">
        <v>2</v>
      </c>
      <c r="B98" s="130"/>
      <c r="C98" s="130"/>
      <c r="D98" s="130"/>
      <c r="E98" s="130"/>
      <c r="F98" s="130"/>
    </row>
    <row r="99" spans="1:6" x14ac:dyDescent="0.2">
      <c r="A99" s="4">
        <v>1999</v>
      </c>
      <c r="B99" s="5">
        <v>0.9</v>
      </c>
      <c r="C99" s="5">
        <v>2.2000000000000002</v>
      </c>
      <c r="D99" s="5">
        <v>16.8</v>
      </c>
      <c r="E99" s="5">
        <v>77</v>
      </c>
      <c r="F99" s="5">
        <v>27.4</v>
      </c>
    </row>
    <row r="100" spans="1:6" x14ac:dyDescent="0.2">
      <c r="A100" s="4">
        <v>2001</v>
      </c>
      <c r="B100" s="6" t="s">
        <v>9</v>
      </c>
      <c r="C100" s="5">
        <v>2.8</v>
      </c>
      <c r="D100" s="5">
        <v>17.100000000000001</v>
      </c>
      <c r="E100" s="5">
        <v>72.8</v>
      </c>
      <c r="F100" s="5">
        <v>28</v>
      </c>
    </row>
    <row r="101" spans="1:6" x14ac:dyDescent="0.2">
      <c r="A101" s="4">
        <v>2003</v>
      </c>
      <c r="B101" s="5">
        <v>0.2</v>
      </c>
      <c r="C101" s="5">
        <v>2.2000000000000002</v>
      </c>
      <c r="D101" s="5">
        <v>22</v>
      </c>
      <c r="E101" s="5">
        <v>86.9</v>
      </c>
      <c r="F101" s="5">
        <v>33.200000000000003</v>
      </c>
    </row>
    <row r="102" spans="1:6" x14ac:dyDescent="0.2">
      <c r="A102" s="4">
        <v>2005</v>
      </c>
      <c r="B102" s="5">
        <v>1.5149711614418198</v>
      </c>
      <c r="C102" s="5">
        <v>4.4040915084281957</v>
      </c>
      <c r="D102" s="5">
        <v>23.499218104942461</v>
      </c>
      <c r="E102" s="5">
        <v>95.740864127927836</v>
      </c>
      <c r="F102" s="5">
        <v>36.451534448784699</v>
      </c>
    </row>
    <row r="103" spans="1:6" x14ac:dyDescent="0.2">
      <c r="A103" s="4">
        <v>2007</v>
      </c>
      <c r="B103" s="5">
        <v>1.7</v>
      </c>
      <c r="C103" s="5">
        <v>4.9000000000000004</v>
      </c>
      <c r="D103" s="5">
        <v>26.9</v>
      </c>
      <c r="E103" s="5">
        <v>107.1</v>
      </c>
      <c r="F103" s="5">
        <v>41.3</v>
      </c>
    </row>
    <row r="104" spans="1:6" x14ac:dyDescent="0.2">
      <c r="A104" s="4">
        <v>2009</v>
      </c>
      <c r="B104" s="5">
        <v>2.2000000000000002</v>
      </c>
      <c r="C104" s="5">
        <v>6.3</v>
      </c>
      <c r="D104" s="5">
        <v>30.2</v>
      </c>
      <c r="E104" s="5">
        <v>129.69999999999999</v>
      </c>
      <c r="F104" s="5">
        <v>48.4</v>
      </c>
    </row>
    <row r="105" spans="1:6" x14ac:dyDescent="0.2">
      <c r="A105" s="130" t="s">
        <v>1</v>
      </c>
      <c r="B105" s="130"/>
      <c r="C105" s="130"/>
      <c r="D105" s="130"/>
      <c r="E105" s="130"/>
      <c r="F105" s="130"/>
    </row>
    <row r="106" spans="1:6" x14ac:dyDescent="0.2">
      <c r="A106" s="4">
        <v>1999</v>
      </c>
      <c r="B106" s="5">
        <v>29.4</v>
      </c>
      <c r="C106" s="5">
        <v>126.5</v>
      </c>
      <c r="D106" s="5">
        <v>165.5</v>
      </c>
      <c r="E106" s="5">
        <v>148.9</v>
      </c>
      <c r="F106" s="5">
        <v>148.69999999999999</v>
      </c>
    </row>
    <row r="107" spans="1:6" x14ac:dyDescent="0.2">
      <c r="A107" s="4">
        <v>2001</v>
      </c>
      <c r="B107" s="5">
        <v>36.700000000000003</v>
      </c>
      <c r="C107" s="5">
        <v>213.1</v>
      </c>
      <c r="D107" s="5">
        <v>294.89999999999998</v>
      </c>
      <c r="E107" s="5">
        <v>238.1</v>
      </c>
      <c r="F107" s="5">
        <v>257.10000000000002</v>
      </c>
    </row>
    <row r="108" spans="1:6" x14ac:dyDescent="0.2">
      <c r="A108" s="4">
        <v>2003</v>
      </c>
      <c r="B108" s="5">
        <v>34</v>
      </c>
      <c r="C108" s="5">
        <v>144.5</v>
      </c>
      <c r="D108" s="5">
        <v>222.3</v>
      </c>
      <c r="E108" s="5">
        <v>214.8</v>
      </c>
      <c r="F108" s="5">
        <v>198.3</v>
      </c>
    </row>
    <row r="109" spans="1:6" x14ac:dyDescent="0.2">
      <c r="A109" s="4">
        <v>2005</v>
      </c>
      <c r="B109" s="5">
        <v>33.112941100085486</v>
      </c>
      <c r="C109" s="5">
        <v>167.30176888724185</v>
      </c>
      <c r="D109" s="5">
        <v>264.17790866373616</v>
      </c>
      <c r="E109" s="5">
        <v>258.15181179847264</v>
      </c>
      <c r="F109" s="5">
        <v>234.21500647729471</v>
      </c>
    </row>
    <row r="110" spans="1:6" x14ac:dyDescent="0.2">
      <c r="A110" s="4">
        <v>2007</v>
      </c>
      <c r="B110" s="5">
        <v>39.4</v>
      </c>
      <c r="C110" s="5">
        <v>203.9</v>
      </c>
      <c r="D110" s="5">
        <v>383.5</v>
      </c>
      <c r="E110" s="5">
        <v>359.3</v>
      </c>
      <c r="F110" s="5">
        <v>326.39999999999998</v>
      </c>
    </row>
    <row r="111" spans="1:6" x14ac:dyDescent="0.2">
      <c r="A111" s="4">
        <v>2009</v>
      </c>
      <c r="B111" s="5">
        <v>48.3</v>
      </c>
      <c r="C111" s="5">
        <v>269.5</v>
      </c>
      <c r="D111" s="5">
        <v>451.1</v>
      </c>
      <c r="E111" s="5">
        <v>417.7</v>
      </c>
      <c r="F111" s="5">
        <v>386.7</v>
      </c>
    </row>
    <row r="112" spans="1:6" x14ac:dyDescent="0.2">
      <c r="A112" s="130" t="s">
        <v>0</v>
      </c>
      <c r="B112" s="130"/>
      <c r="C112" s="130"/>
      <c r="D112" s="130"/>
      <c r="E112" s="130"/>
      <c r="F112" s="130"/>
    </row>
    <row r="113" spans="1:6" x14ac:dyDescent="0.2">
      <c r="A113" s="4">
        <v>1999</v>
      </c>
      <c r="B113" s="5">
        <v>3</v>
      </c>
      <c r="C113" s="5">
        <v>25.4</v>
      </c>
      <c r="D113" s="5">
        <v>162.9</v>
      </c>
      <c r="E113" s="5">
        <v>315.7</v>
      </c>
      <c r="F113" s="5">
        <v>166.2</v>
      </c>
    </row>
    <row r="114" spans="1:6" x14ac:dyDescent="0.2">
      <c r="A114" s="4">
        <v>2001</v>
      </c>
      <c r="B114" s="5">
        <v>5.5</v>
      </c>
      <c r="C114" s="5">
        <v>16.7</v>
      </c>
      <c r="D114" s="5">
        <v>196.5</v>
      </c>
      <c r="E114" s="5">
        <v>308.2</v>
      </c>
      <c r="F114" s="5">
        <v>186.1</v>
      </c>
    </row>
    <row r="115" spans="1:6" x14ac:dyDescent="0.2">
      <c r="A115" s="4">
        <v>2003</v>
      </c>
      <c r="B115" s="5">
        <v>3.1</v>
      </c>
      <c r="C115" s="5">
        <v>27.6</v>
      </c>
      <c r="D115" s="5">
        <v>219.5</v>
      </c>
      <c r="E115" s="5">
        <v>414.4</v>
      </c>
      <c r="F115" s="5">
        <v>222.7</v>
      </c>
    </row>
    <row r="116" spans="1:6" x14ac:dyDescent="0.2">
      <c r="A116" s="4">
        <v>2005</v>
      </c>
      <c r="B116" s="5">
        <v>3.6792156777872762</v>
      </c>
      <c r="C116" s="5">
        <v>34.803064603188673</v>
      </c>
      <c r="D116" s="5">
        <v>236.8186427130299</v>
      </c>
      <c r="E116" s="5">
        <v>475.79314232996774</v>
      </c>
      <c r="F116" s="5">
        <v>246.64347083728339</v>
      </c>
    </row>
    <row r="117" spans="1:6" x14ac:dyDescent="0.2">
      <c r="A117" s="4">
        <v>2007</v>
      </c>
      <c r="B117" s="5">
        <v>11.9</v>
      </c>
      <c r="C117" s="5">
        <v>29.9</v>
      </c>
      <c r="D117" s="5">
        <v>267.3</v>
      </c>
      <c r="E117" s="5">
        <v>528.70000000000005</v>
      </c>
      <c r="F117" s="5">
        <v>274</v>
      </c>
    </row>
    <row r="118" spans="1:6" x14ac:dyDescent="0.2">
      <c r="A118" s="4">
        <v>2009</v>
      </c>
      <c r="B118" s="1">
        <v>9.6999999999999993</v>
      </c>
      <c r="C118" s="1">
        <v>22.8</v>
      </c>
      <c r="D118" s="1">
        <v>255.7</v>
      </c>
      <c r="E118" s="1">
        <v>502.9</v>
      </c>
      <c r="F118" s="1">
        <v>257.2</v>
      </c>
    </row>
    <row r="119" spans="1:6" x14ac:dyDescent="0.2">
      <c r="A119" s="144" t="s">
        <v>8</v>
      </c>
      <c r="B119" s="144"/>
      <c r="C119" s="144"/>
      <c r="D119" s="144"/>
      <c r="E119" s="144"/>
      <c r="F119" s="144"/>
    </row>
    <row r="120" spans="1:6" x14ac:dyDescent="0.2">
      <c r="A120" s="130" t="s">
        <v>7</v>
      </c>
      <c r="B120" s="130"/>
      <c r="C120" s="130"/>
      <c r="D120" s="130"/>
      <c r="E120" s="130"/>
      <c r="F120" s="130"/>
    </row>
    <row r="121" spans="1:6" x14ac:dyDescent="0.2">
      <c r="A121" s="4">
        <v>1999</v>
      </c>
      <c r="B121" s="2">
        <v>2.9411301292521648</v>
      </c>
      <c r="C121" s="3">
        <v>4.0549952771231483</v>
      </c>
      <c r="D121" s="3">
        <v>5.7377864474799365</v>
      </c>
      <c r="E121" s="3">
        <v>7.3531664573056776</v>
      </c>
      <c r="F121" s="2">
        <v>5.6809141478506726</v>
      </c>
    </row>
    <row r="122" spans="1:6" x14ac:dyDescent="0.2">
      <c r="A122" s="4">
        <v>2001</v>
      </c>
      <c r="B122" s="2">
        <v>2.8</v>
      </c>
      <c r="C122" s="3">
        <v>5.0999999999999996</v>
      </c>
      <c r="D122" s="3">
        <v>7.1</v>
      </c>
      <c r="E122" s="3">
        <v>7.9</v>
      </c>
      <c r="F122" s="2">
        <v>6.8</v>
      </c>
    </row>
    <row r="123" spans="1:6" x14ac:dyDescent="0.2">
      <c r="A123" s="4">
        <v>2003</v>
      </c>
      <c r="B123" s="2">
        <v>4.5752225100947497</v>
      </c>
      <c r="C123" s="3">
        <v>4.9343651116889626</v>
      </c>
      <c r="D123" s="3">
        <v>7.4</v>
      </c>
      <c r="E123" s="3">
        <v>8.5514538445505419</v>
      </c>
      <c r="F123" s="2">
        <v>7.0736624203597724</v>
      </c>
    </row>
    <row r="124" spans="1:6" x14ac:dyDescent="0.2">
      <c r="A124" s="4">
        <v>2005</v>
      </c>
      <c r="B124" s="2">
        <v>3.8</v>
      </c>
      <c r="C124" s="3">
        <v>4.8824619096170139</v>
      </c>
      <c r="D124" s="3">
        <v>7.2</v>
      </c>
      <c r="E124" s="3">
        <v>8.219850940020148</v>
      </c>
      <c r="F124" s="2">
        <v>6.9</v>
      </c>
    </row>
    <row r="125" spans="1:6" x14ac:dyDescent="0.2">
      <c r="A125" s="4">
        <v>2007</v>
      </c>
      <c r="B125" s="2">
        <v>2.9</v>
      </c>
      <c r="C125" s="3">
        <v>5.6</v>
      </c>
      <c r="D125" s="3">
        <v>9</v>
      </c>
      <c r="E125" s="3">
        <v>10.1</v>
      </c>
      <c r="F125" s="2">
        <v>8.3000000000000007</v>
      </c>
    </row>
    <row r="126" spans="1:6" x14ac:dyDescent="0.2">
      <c r="A126" s="4">
        <v>2009</v>
      </c>
      <c r="B126" s="2">
        <v>2.2999999999999998</v>
      </c>
      <c r="C126" s="3">
        <v>6.6</v>
      </c>
      <c r="D126" s="3">
        <v>9</v>
      </c>
      <c r="E126" s="3">
        <v>12.2</v>
      </c>
      <c r="F126" s="2">
        <v>9</v>
      </c>
    </row>
    <row r="127" spans="1:6" x14ac:dyDescent="0.2">
      <c r="A127" s="130" t="s">
        <v>6</v>
      </c>
      <c r="B127" s="130"/>
      <c r="C127" s="130"/>
      <c r="D127" s="130"/>
      <c r="E127" s="130"/>
      <c r="F127" s="130"/>
    </row>
    <row r="128" spans="1:6" x14ac:dyDescent="0.2">
      <c r="A128" s="4">
        <v>1999</v>
      </c>
      <c r="B128" s="2">
        <v>970.25782156793753</v>
      </c>
      <c r="C128" s="3">
        <v>415.58931007833297</v>
      </c>
      <c r="D128" s="3">
        <v>171.57461136361206</v>
      </c>
      <c r="E128" s="3">
        <v>247.38426422378137</v>
      </c>
      <c r="F128" s="2">
        <v>268.29448527478206</v>
      </c>
    </row>
    <row r="129" spans="1:6" x14ac:dyDescent="0.2">
      <c r="A129" s="4">
        <v>2001</v>
      </c>
      <c r="B129" s="2">
        <v>932.2</v>
      </c>
      <c r="C129" s="3">
        <v>512.1</v>
      </c>
      <c r="D129" s="3">
        <v>205.6</v>
      </c>
      <c r="E129" s="3">
        <v>264.39999999999998</v>
      </c>
      <c r="F129" s="2">
        <v>305.39999999999998</v>
      </c>
    </row>
    <row r="130" spans="1:6" x14ac:dyDescent="0.2">
      <c r="A130" s="4">
        <v>2003</v>
      </c>
      <c r="B130" s="2">
        <v>877.2</v>
      </c>
      <c r="C130" s="3">
        <v>505.6</v>
      </c>
      <c r="D130" s="3">
        <v>225.8</v>
      </c>
      <c r="E130" s="3">
        <v>272.8</v>
      </c>
      <c r="F130" s="2">
        <v>316.39999999999998</v>
      </c>
    </row>
    <row r="131" spans="1:6" x14ac:dyDescent="0.2">
      <c r="A131" s="4">
        <v>2005</v>
      </c>
      <c r="B131" s="2">
        <v>709.4</v>
      </c>
      <c r="C131" s="3">
        <v>474.6</v>
      </c>
      <c r="D131" s="3">
        <v>257.8</v>
      </c>
      <c r="E131" s="3">
        <v>279.3</v>
      </c>
      <c r="F131" s="2">
        <v>324.7</v>
      </c>
    </row>
    <row r="132" spans="1:6" x14ac:dyDescent="0.2">
      <c r="A132" s="4">
        <v>2007</v>
      </c>
      <c r="B132" s="2">
        <v>670.7</v>
      </c>
      <c r="C132" s="3">
        <v>529.9</v>
      </c>
      <c r="D132" s="3">
        <v>328.6</v>
      </c>
      <c r="E132" s="3">
        <v>339.2</v>
      </c>
      <c r="F132" s="2">
        <v>386.5</v>
      </c>
    </row>
    <row r="133" spans="1:6" x14ac:dyDescent="0.2">
      <c r="A133" s="4">
        <v>2009</v>
      </c>
      <c r="B133" s="2">
        <v>573</v>
      </c>
      <c r="C133" s="3">
        <v>554.20000000000005</v>
      </c>
      <c r="D133" s="3">
        <v>382.4</v>
      </c>
      <c r="E133" s="3">
        <v>425.6</v>
      </c>
      <c r="F133" s="2">
        <v>436.9</v>
      </c>
    </row>
    <row r="134" spans="1:6" x14ac:dyDescent="0.2">
      <c r="A134" s="130" t="s">
        <v>5</v>
      </c>
      <c r="B134" s="130"/>
      <c r="C134" s="130"/>
      <c r="D134" s="130"/>
      <c r="E134" s="130"/>
      <c r="F134" s="130"/>
    </row>
    <row r="135" spans="1:6" x14ac:dyDescent="0.2">
      <c r="A135" s="4">
        <v>1999</v>
      </c>
      <c r="B135" s="2">
        <v>901.14126353051165</v>
      </c>
      <c r="C135" s="3">
        <v>361.87254911314864</v>
      </c>
      <c r="D135" s="3">
        <v>143.09118723679549</v>
      </c>
      <c r="E135" s="3">
        <v>214.00778210116732</v>
      </c>
      <c r="F135" s="2">
        <v>232.26506257771035</v>
      </c>
    </row>
    <row r="136" spans="1:6" x14ac:dyDescent="0.2">
      <c r="A136" s="4">
        <v>2001</v>
      </c>
      <c r="B136" s="2">
        <v>859</v>
      </c>
      <c r="C136" s="3">
        <v>444.3</v>
      </c>
      <c r="D136" s="3">
        <v>171</v>
      </c>
      <c r="E136" s="3">
        <v>226.8</v>
      </c>
      <c r="F136" s="2">
        <v>262.5</v>
      </c>
    </row>
    <row r="137" spans="1:6" x14ac:dyDescent="0.2">
      <c r="A137" s="4">
        <v>2003</v>
      </c>
      <c r="B137" s="2">
        <v>785.6</v>
      </c>
      <c r="C137" s="3">
        <v>431.9</v>
      </c>
      <c r="D137" s="3">
        <v>182.8</v>
      </c>
      <c r="E137" s="3">
        <v>232.7</v>
      </c>
      <c r="F137" s="2">
        <v>266.39999999999998</v>
      </c>
    </row>
    <row r="138" spans="1:6" x14ac:dyDescent="0.2">
      <c r="A138" s="4">
        <v>2005</v>
      </c>
      <c r="B138" s="2">
        <v>642.29999999999995</v>
      </c>
      <c r="C138" s="3">
        <v>398.2</v>
      </c>
      <c r="D138" s="3">
        <v>202.8</v>
      </c>
      <c r="E138" s="3">
        <v>234.7</v>
      </c>
      <c r="F138" s="2">
        <v>267.60000000000002</v>
      </c>
    </row>
    <row r="139" spans="1:6" x14ac:dyDescent="0.2">
      <c r="A139" s="4">
        <v>2007</v>
      </c>
      <c r="B139" s="2">
        <v>548.1</v>
      </c>
      <c r="C139" s="3">
        <v>399</v>
      </c>
      <c r="D139" s="3">
        <v>241.9</v>
      </c>
      <c r="E139" s="3">
        <v>276.8</v>
      </c>
      <c r="F139" s="2">
        <v>295.60000000000002</v>
      </c>
    </row>
    <row r="140" spans="1:6" x14ac:dyDescent="0.2">
      <c r="A140" s="4">
        <v>2009</v>
      </c>
      <c r="B140" s="2">
        <v>447.1</v>
      </c>
      <c r="C140" s="3">
        <v>386.8</v>
      </c>
      <c r="D140" s="3">
        <v>265.8</v>
      </c>
      <c r="E140" s="3">
        <v>313.10000000000002</v>
      </c>
      <c r="F140" s="2">
        <v>310.60000000000002</v>
      </c>
    </row>
    <row r="141" spans="1:6" x14ac:dyDescent="0.2">
      <c r="A141" s="130" t="s">
        <v>4</v>
      </c>
      <c r="B141" s="130"/>
      <c r="C141" s="130"/>
      <c r="D141" s="130"/>
      <c r="E141" s="130"/>
      <c r="F141" s="130"/>
    </row>
    <row r="142" spans="1:6" x14ac:dyDescent="0.2">
      <c r="A142" s="4">
        <v>1999</v>
      </c>
      <c r="B142" s="2">
        <v>0.2100807235180118</v>
      </c>
      <c r="C142" s="3">
        <v>2.6238204734326254</v>
      </c>
      <c r="D142" s="3">
        <v>10.143880338381434</v>
      </c>
      <c r="E142" s="3">
        <v>20.144612273660343</v>
      </c>
      <c r="F142" s="2">
        <v>10.642837598863995</v>
      </c>
    </row>
    <row r="143" spans="1:6" x14ac:dyDescent="0.2">
      <c r="A143" s="4">
        <v>2001</v>
      </c>
      <c r="B143" s="2">
        <v>0.31263677859063344</v>
      </c>
      <c r="C143" s="3">
        <v>2.9714879273613315</v>
      </c>
      <c r="D143" s="3">
        <v>11.1</v>
      </c>
      <c r="E143" s="3">
        <v>21.7</v>
      </c>
      <c r="F143" s="2">
        <v>11.7</v>
      </c>
    </row>
    <row r="144" spans="1:6" x14ac:dyDescent="0.2">
      <c r="A144" s="4">
        <v>2003</v>
      </c>
      <c r="B144" s="2">
        <v>0.10640052349057556</v>
      </c>
      <c r="C144" s="3">
        <v>2.8196372066794071</v>
      </c>
      <c r="D144" s="3">
        <v>12.5</v>
      </c>
      <c r="E144" s="3">
        <v>22.1</v>
      </c>
      <c r="F144" s="2">
        <v>12.455083532734205</v>
      </c>
    </row>
    <row r="145" spans="1:6" x14ac:dyDescent="0.2">
      <c r="A145" s="4">
        <v>2005</v>
      </c>
      <c r="B145" s="2">
        <v>0.52571260343395476</v>
      </c>
      <c r="C145" s="3">
        <v>3.4</v>
      </c>
      <c r="D145" s="3">
        <v>14</v>
      </c>
      <c r="E145" s="3">
        <v>23.857616142985311</v>
      </c>
      <c r="F145" s="2">
        <v>13.8</v>
      </c>
    </row>
    <row r="146" spans="1:6" x14ac:dyDescent="0.2">
      <c r="A146" s="4">
        <v>2007</v>
      </c>
      <c r="B146" s="2">
        <v>1.4</v>
      </c>
      <c r="C146" s="3">
        <v>5.5</v>
      </c>
      <c r="D146" s="3">
        <v>16.8</v>
      </c>
      <c r="E146" s="3">
        <v>28</v>
      </c>
      <c r="F146" s="2">
        <v>16.600000000000001</v>
      </c>
    </row>
    <row r="147" spans="1:6" x14ac:dyDescent="0.2">
      <c r="A147" s="4">
        <v>2009</v>
      </c>
      <c r="B147" s="2">
        <v>0.9</v>
      </c>
      <c r="C147" s="3">
        <v>5.0999999999999996</v>
      </c>
      <c r="D147" s="3">
        <v>21.1</v>
      </c>
      <c r="E147" s="3">
        <v>35.5</v>
      </c>
      <c r="F147" s="2">
        <v>20.399999999999999</v>
      </c>
    </row>
    <row r="148" spans="1:6" x14ac:dyDescent="0.2">
      <c r="A148" s="130" t="s">
        <v>3</v>
      </c>
      <c r="B148" s="130"/>
      <c r="C148" s="130"/>
      <c r="D148" s="130"/>
      <c r="E148" s="130"/>
      <c r="F148" s="130"/>
    </row>
    <row r="149" spans="1:6" x14ac:dyDescent="0.2">
      <c r="A149" s="4">
        <v>1999</v>
      </c>
      <c r="B149" s="2">
        <v>29.201220569003642</v>
      </c>
      <c r="C149" s="3">
        <v>130.61855375015503</v>
      </c>
      <c r="D149" s="3">
        <v>221.8665561855064</v>
      </c>
      <c r="E149" s="3">
        <v>291.52241183859803</v>
      </c>
      <c r="F149" s="2">
        <v>212.89225769070396</v>
      </c>
    </row>
    <row r="150" spans="1:6" x14ac:dyDescent="0.2">
      <c r="A150" s="4">
        <v>2001</v>
      </c>
      <c r="B150" s="2">
        <v>26.6</v>
      </c>
      <c r="C150" s="3">
        <v>130.6</v>
      </c>
      <c r="D150" s="3">
        <v>253.6</v>
      </c>
      <c r="E150" s="3">
        <v>320.10000000000002</v>
      </c>
      <c r="F150" s="2">
        <v>237.9</v>
      </c>
    </row>
    <row r="151" spans="1:6" x14ac:dyDescent="0.2">
      <c r="A151" s="4">
        <v>2003</v>
      </c>
      <c r="B151" s="2">
        <v>22.6</v>
      </c>
      <c r="C151" s="3">
        <v>130.30000000000001</v>
      </c>
      <c r="D151" s="3">
        <v>270.60000000000002</v>
      </c>
      <c r="E151" s="3">
        <v>356.8</v>
      </c>
      <c r="F151" s="2">
        <v>255.1</v>
      </c>
    </row>
    <row r="152" spans="1:6" x14ac:dyDescent="0.2">
      <c r="A152" s="4">
        <v>2005</v>
      </c>
      <c r="B152" s="2">
        <v>24</v>
      </c>
      <c r="C152" s="3">
        <v>123.2</v>
      </c>
      <c r="D152" s="3">
        <v>282.39999999999998</v>
      </c>
      <c r="E152" s="3">
        <v>391.6</v>
      </c>
      <c r="F152" s="2">
        <v>267.10000000000002</v>
      </c>
    </row>
    <row r="153" spans="1:6" x14ac:dyDescent="0.2">
      <c r="A153" s="4">
        <v>2007</v>
      </c>
      <c r="B153" s="2">
        <v>30.6</v>
      </c>
      <c r="C153" s="3">
        <v>123.9</v>
      </c>
      <c r="D153" s="3">
        <v>285.89999999999998</v>
      </c>
      <c r="E153" s="3">
        <v>422.4</v>
      </c>
      <c r="F153" s="2">
        <v>276.10000000000002</v>
      </c>
    </row>
    <row r="154" spans="1:6" x14ac:dyDescent="0.2">
      <c r="A154" s="4">
        <v>2009</v>
      </c>
      <c r="B154" s="2">
        <v>23.6</v>
      </c>
      <c r="C154" s="3">
        <v>116.4</v>
      </c>
      <c r="D154" s="3">
        <v>283.60000000000002</v>
      </c>
      <c r="E154" s="3">
        <v>421.7</v>
      </c>
      <c r="F154" s="2">
        <v>270.89999999999998</v>
      </c>
    </row>
    <row r="155" spans="1:6" x14ac:dyDescent="0.2">
      <c r="A155" s="130" t="s">
        <v>2</v>
      </c>
      <c r="B155" s="130"/>
      <c r="C155" s="130"/>
      <c r="D155" s="130"/>
      <c r="E155" s="130"/>
      <c r="F155" s="130"/>
    </row>
    <row r="156" spans="1:6" x14ac:dyDescent="0.2">
      <c r="A156" s="4">
        <v>1999</v>
      </c>
      <c r="B156" s="2">
        <v>1.0504036175900591</v>
      </c>
      <c r="C156" s="3">
        <v>2.1944680323254682</v>
      </c>
      <c r="D156" s="3">
        <v>17.377765830906281</v>
      </c>
      <c r="E156" s="3">
        <v>96.586905236067281</v>
      </c>
      <c r="F156" s="2">
        <v>32.221434932340536</v>
      </c>
    </row>
    <row r="157" spans="1:6" x14ac:dyDescent="0.2">
      <c r="A157" s="4">
        <v>2001</v>
      </c>
      <c r="B157" s="2">
        <v>0.41684903812084456</v>
      </c>
      <c r="C157" s="3">
        <v>2.2738342400678015</v>
      </c>
      <c r="D157" s="3">
        <v>18.899999999999999</v>
      </c>
      <c r="E157" s="3">
        <v>102.4</v>
      </c>
      <c r="F157" s="2">
        <v>35.1</v>
      </c>
    </row>
    <row r="158" spans="1:6" x14ac:dyDescent="0.2">
      <c r="A158" s="4">
        <v>2003</v>
      </c>
      <c r="B158" s="2">
        <v>0.63840314094345341</v>
      </c>
      <c r="C158" s="3">
        <v>2.4019131760602357</v>
      </c>
      <c r="D158" s="3">
        <v>23.5</v>
      </c>
      <c r="E158" s="3">
        <v>118.6</v>
      </c>
      <c r="F158" s="2">
        <v>41.6</v>
      </c>
    </row>
    <row r="159" spans="1:6" x14ac:dyDescent="0.2">
      <c r="A159" s="4">
        <v>2005</v>
      </c>
      <c r="B159" s="2">
        <v>1.1000000000000001</v>
      </c>
      <c r="C159" s="3">
        <v>4.0999999999999996</v>
      </c>
      <c r="D159" s="3">
        <v>26.9</v>
      </c>
      <c r="E159" s="3">
        <v>128.19999999999999</v>
      </c>
      <c r="F159" s="2">
        <v>46</v>
      </c>
    </row>
    <row r="160" spans="1:6" x14ac:dyDescent="0.2">
      <c r="A160" s="4">
        <v>2007</v>
      </c>
      <c r="B160" s="2">
        <v>2.1</v>
      </c>
      <c r="C160" s="3">
        <v>5.5</v>
      </c>
      <c r="D160" s="3">
        <v>31.9</v>
      </c>
      <c r="E160" s="3">
        <v>144.1</v>
      </c>
      <c r="F160" s="2">
        <v>53.1</v>
      </c>
    </row>
    <row r="161" spans="1:6" x14ac:dyDescent="0.2">
      <c r="A161" s="4">
        <v>2009</v>
      </c>
      <c r="B161" s="2">
        <v>2.2999999999999998</v>
      </c>
      <c r="C161" s="3">
        <v>6.1</v>
      </c>
      <c r="D161" s="3">
        <v>35</v>
      </c>
      <c r="E161" s="3">
        <v>178.1</v>
      </c>
      <c r="F161" s="2">
        <v>62.5</v>
      </c>
    </row>
    <row r="162" spans="1:6" x14ac:dyDescent="0.2">
      <c r="A162" s="130" t="s">
        <v>1</v>
      </c>
      <c r="B162" s="130"/>
      <c r="C162" s="130"/>
      <c r="D162" s="130"/>
      <c r="E162" s="130"/>
      <c r="F162" s="130"/>
    </row>
    <row r="163" spans="1:6" x14ac:dyDescent="0.2">
      <c r="A163" s="4">
        <v>1999</v>
      </c>
      <c r="B163" s="2">
        <v>37.919570595001133</v>
      </c>
      <c r="C163" s="3">
        <v>150.63114808842752</v>
      </c>
      <c r="D163" s="3">
        <v>213.24343586543986</v>
      </c>
      <c r="E163" s="3">
        <v>175.51855142620792</v>
      </c>
      <c r="F163" s="2">
        <v>185.4419029997224</v>
      </c>
    </row>
    <row r="164" spans="1:6" x14ac:dyDescent="0.2">
      <c r="A164" s="4">
        <v>2001</v>
      </c>
      <c r="B164" s="2">
        <v>45.7</v>
      </c>
      <c r="C164" s="3">
        <v>174.6</v>
      </c>
      <c r="D164" s="3">
        <v>252.6</v>
      </c>
      <c r="E164" s="3">
        <v>209.2</v>
      </c>
      <c r="F164" s="2">
        <v>219.5</v>
      </c>
    </row>
    <row r="165" spans="1:6" x14ac:dyDescent="0.2">
      <c r="A165" s="4">
        <v>2003</v>
      </c>
      <c r="B165" s="2">
        <v>41.7</v>
      </c>
      <c r="C165" s="3">
        <v>166.8</v>
      </c>
      <c r="D165" s="3">
        <v>282.8</v>
      </c>
      <c r="E165" s="3">
        <v>256.60000000000002</v>
      </c>
      <c r="F165" s="2">
        <v>244.9</v>
      </c>
    </row>
    <row r="166" spans="1:6" x14ac:dyDescent="0.2">
      <c r="A166" s="4">
        <v>2005</v>
      </c>
      <c r="B166" s="2">
        <v>38</v>
      </c>
      <c r="C166" s="3">
        <v>195.6</v>
      </c>
      <c r="D166" s="3">
        <v>333.2</v>
      </c>
      <c r="E166" s="3">
        <v>306.7</v>
      </c>
      <c r="F166" s="2">
        <v>287.3</v>
      </c>
    </row>
    <row r="167" spans="1:6" x14ac:dyDescent="0.2">
      <c r="A167" s="4">
        <v>2007</v>
      </c>
      <c r="B167" s="2">
        <v>49.2</v>
      </c>
      <c r="C167" s="3">
        <v>254.5</v>
      </c>
      <c r="D167" s="3">
        <v>477.9</v>
      </c>
      <c r="E167" s="3">
        <v>412.8</v>
      </c>
      <c r="F167" s="2">
        <v>398</v>
      </c>
    </row>
    <row r="168" spans="1:6" x14ac:dyDescent="0.2">
      <c r="A168" s="4">
        <v>2009</v>
      </c>
      <c r="B168" s="2">
        <v>54.3</v>
      </c>
      <c r="C168" s="3">
        <v>330</v>
      </c>
      <c r="D168" s="3">
        <v>569.29999999999995</v>
      </c>
      <c r="E168" s="3">
        <v>488</v>
      </c>
      <c r="F168" s="2">
        <v>476.1</v>
      </c>
    </row>
    <row r="169" spans="1:6" x14ac:dyDescent="0.2">
      <c r="A169" s="130" t="s">
        <v>0</v>
      </c>
      <c r="B169" s="130"/>
      <c r="C169" s="130"/>
      <c r="D169" s="130"/>
      <c r="E169" s="130"/>
      <c r="F169" s="130"/>
    </row>
    <row r="170" spans="1:6" x14ac:dyDescent="0.2">
      <c r="A170" s="4">
        <v>1999</v>
      </c>
      <c r="B170" s="2">
        <v>3.0461704910111709</v>
      </c>
      <c r="C170" s="3">
        <v>24.2822658359492</v>
      </c>
      <c r="D170" s="3">
        <v>151.4923587974323</v>
      </c>
      <c r="E170" s="3">
        <v>296.82664910076898</v>
      </c>
      <c r="F170" s="2">
        <v>155.23541730419765</v>
      </c>
    </row>
    <row r="171" spans="1:6" x14ac:dyDescent="0.2">
      <c r="A171" s="4">
        <v>2001</v>
      </c>
      <c r="B171" s="2">
        <v>3.7</v>
      </c>
      <c r="C171" s="3">
        <v>25.9</v>
      </c>
      <c r="D171" s="3">
        <v>185.1</v>
      </c>
      <c r="E171" s="3">
        <v>350.3</v>
      </c>
      <c r="F171" s="2">
        <v>188.6</v>
      </c>
    </row>
    <row r="172" spans="1:6" x14ac:dyDescent="0.2">
      <c r="A172" s="4">
        <v>2003</v>
      </c>
      <c r="B172" s="2">
        <v>3.1920157047172673</v>
      </c>
      <c r="C172" s="3">
        <v>24.3</v>
      </c>
      <c r="D172" s="3">
        <v>208</v>
      </c>
      <c r="E172" s="3">
        <v>399.8</v>
      </c>
      <c r="F172" s="2">
        <v>212.1</v>
      </c>
    </row>
    <row r="173" spans="1:6" x14ac:dyDescent="0.2">
      <c r="A173" s="4">
        <v>2005</v>
      </c>
      <c r="B173" s="2">
        <v>4.2</v>
      </c>
      <c r="C173" s="3">
        <v>28.067628624803689</v>
      </c>
      <c r="D173" s="3">
        <v>223.4</v>
      </c>
      <c r="E173" s="3">
        <v>448.3</v>
      </c>
      <c r="F173" s="2">
        <v>231.3</v>
      </c>
    </row>
    <row r="174" spans="1:6" x14ac:dyDescent="0.2">
      <c r="A174" s="4">
        <v>2007</v>
      </c>
      <c r="B174" s="2">
        <v>12.6</v>
      </c>
      <c r="C174" s="3">
        <v>29</v>
      </c>
      <c r="D174" s="3">
        <v>254.5</v>
      </c>
      <c r="E174" s="3">
        <v>502.5</v>
      </c>
      <c r="F174" s="2">
        <v>260.60000000000002</v>
      </c>
    </row>
    <row r="175" spans="1:6" x14ac:dyDescent="0.2">
      <c r="A175" s="4">
        <v>2009</v>
      </c>
      <c r="B175" s="2">
        <v>11.9</v>
      </c>
      <c r="C175" s="3">
        <v>25</v>
      </c>
      <c r="D175" s="3">
        <v>246.9</v>
      </c>
      <c r="E175" s="3">
        <v>473.9</v>
      </c>
      <c r="F175" s="2">
        <v>246</v>
      </c>
    </row>
  </sheetData>
  <mergeCells count="32">
    <mergeCell ref="A169:F169"/>
    <mergeCell ref="A127:F127"/>
    <mergeCell ref="A134:F134"/>
    <mergeCell ref="A141:F141"/>
    <mergeCell ref="A148:F148"/>
    <mergeCell ref="A155:F155"/>
    <mergeCell ref="A162:F162"/>
    <mergeCell ref="A63:F63"/>
    <mergeCell ref="A70:F70"/>
    <mergeCell ref="A77:F77"/>
    <mergeCell ref="A84:F84"/>
    <mergeCell ref="A91:F91"/>
    <mergeCell ref="A98:F98"/>
    <mergeCell ref="A105:F105"/>
    <mergeCell ref="A112:F112"/>
    <mergeCell ref="A119:F119"/>
    <mergeCell ref="A120:F120"/>
    <mergeCell ref="B2:F2"/>
    <mergeCell ref="A2:A4"/>
    <mergeCell ref="F3:F4"/>
    <mergeCell ref="B3:B4"/>
    <mergeCell ref="C4:E4"/>
    <mergeCell ref="A5:F5"/>
    <mergeCell ref="A6:F6"/>
    <mergeCell ref="A13:F13"/>
    <mergeCell ref="A20:F20"/>
    <mergeCell ref="A27:F27"/>
    <mergeCell ref="A34:F34"/>
    <mergeCell ref="A41:F41"/>
    <mergeCell ref="A48:F48"/>
    <mergeCell ref="A55:F55"/>
    <mergeCell ref="A62:F62"/>
  </mergeCells>
  <pageMargins left="0" right="0" top="0" bottom="0" header="0" footer="0"/>
  <pageSetup paperSize="9" orientation="portrait" r:id="rId1"/>
  <headerFooter alignWithMargins="0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2C062-D43F-42E2-87CE-60B3CFB9B3A6}">
  <dimension ref="A1:I175"/>
  <sheetViews>
    <sheetView zoomScaleNormal="100" workbookViewId="0"/>
  </sheetViews>
  <sheetFormatPr defaultRowHeight="11.25" x14ac:dyDescent="0.2"/>
  <cols>
    <col min="1" max="1" width="8.7109375" style="1" customWidth="1"/>
    <col min="2" max="7" width="9.140625" style="1"/>
    <col min="8" max="8" width="11.85546875" style="1" customWidth="1"/>
    <col min="9" max="16384" width="9.140625" style="1"/>
  </cols>
  <sheetData>
    <row r="1" spans="1:9" x14ac:dyDescent="0.2">
      <c r="A1" s="11" t="s">
        <v>38</v>
      </c>
      <c r="B1" s="10"/>
      <c r="C1" s="10"/>
      <c r="D1" s="10"/>
      <c r="E1" s="10"/>
      <c r="F1" s="10"/>
      <c r="G1" s="10"/>
      <c r="H1" s="10"/>
      <c r="I1" s="10"/>
    </row>
    <row r="2" spans="1:9" s="10" customFormat="1" x14ac:dyDescent="0.2">
      <c r="A2" s="136" t="s">
        <v>19</v>
      </c>
      <c r="B2" s="133" t="s">
        <v>18</v>
      </c>
      <c r="C2" s="134"/>
      <c r="D2" s="134"/>
      <c r="E2" s="134"/>
      <c r="F2" s="134"/>
      <c r="G2" s="149"/>
      <c r="H2" s="149"/>
      <c r="I2" s="150"/>
    </row>
    <row r="3" spans="1:9" x14ac:dyDescent="0.2">
      <c r="A3" s="137"/>
      <c r="B3" s="146" t="s">
        <v>37</v>
      </c>
      <c r="C3" s="147"/>
      <c r="D3" s="147"/>
      <c r="E3" s="147"/>
      <c r="F3" s="147"/>
      <c r="G3" s="147"/>
      <c r="H3" s="148"/>
      <c r="I3" s="140" t="s">
        <v>13</v>
      </c>
    </row>
    <row r="4" spans="1:9" x14ac:dyDescent="0.2">
      <c r="A4" s="138"/>
      <c r="B4" s="16" t="s">
        <v>36</v>
      </c>
      <c r="C4" s="8" t="s">
        <v>35</v>
      </c>
      <c r="D4" s="8" t="s">
        <v>34</v>
      </c>
      <c r="E4" s="8" t="s">
        <v>33</v>
      </c>
      <c r="F4" s="8" t="s">
        <v>32</v>
      </c>
      <c r="G4" s="8" t="s">
        <v>31</v>
      </c>
      <c r="H4" s="9" t="s">
        <v>30</v>
      </c>
      <c r="I4" s="145"/>
    </row>
    <row r="5" spans="1:9" x14ac:dyDescent="0.2">
      <c r="A5" s="132" t="s">
        <v>29</v>
      </c>
      <c r="B5" s="132"/>
      <c r="C5" s="132"/>
      <c r="D5" s="132"/>
      <c r="E5" s="132"/>
      <c r="F5" s="132"/>
      <c r="G5" s="132"/>
      <c r="H5" s="132"/>
      <c r="I5" s="132"/>
    </row>
    <row r="6" spans="1:9" x14ac:dyDescent="0.2">
      <c r="A6" s="130" t="s">
        <v>25</v>
      </c>
      <c r="B6" s="130"/>
      <c r="C6" s="130"/>
      <c r="D6" s="130"/>
      <c r="E6" s="130"/>
      <c r="F6" s="130"/>
      <c r="G6" s="130"/>
      <c r="H6" s="130"/>
      <c r="I6" s="130"/>
    </row>
    <row r="7" spans="1:9" x14ac:dyDescent="0.2">
      <c r="A7" s="4">
        <v>1999</v>
      </c>
      <c r="B7" s="7">
        <v>10.199999999999999</v>
      </c>
      <c r="C7" s="7">
        <v>19.5</v>
      </c>
      <c r="D7" s="7">
        <v>53.3</v>
      </c>
      <c r="E7" s="7">
        <v>148</v>
      </c>
      <c r="F7" s="7">
        <v>261.7</v>
      </c>
      <c r="G7" s="7">
        <v>464.7</v>
      </c>
      <c r="H7" s="7">
        <v>674.5</v>
      </c>
      <c r="I7" s="7">
        <v>158.5</v>
      </c>
    </row>
    <row r="8" spans="1:9" x14ac:dyDescent="0.2">
      <c r="A8" s="4">
        <v>2001</v>
      </c>
      <c r="B8" s="7">
        <v>11.5</v>
      </c>
      <c r="C8" s="7">
        <v>21.8</v>
      </c>
      <c r="D8" s="7">
        <v>57.7</v>
      </c>
      <c r="E8" s="7">
        <v>148.5</v>
      </c>
      <c r="F8" s="7">
        <v>289.5</v>
      </c>
      <c r="G8" s="7">
        <v>491.4</v>
      </c>
      <c r="H8" s="7">
        <v>721.5</v>
      </c>
      <c r="I8" s="7">
        <v>173.9</v>
      </c>
    </row>
    <row r="9" spans="1:9" x14ac:dyDescent="0.2">
      <c r="A9" s="4">
        <v>2003</v>
      </c>
      <c r="B9" s="7">
        <v>12.5</v>
      </c>
      <c r="C9" s="7">
        <v>24.7</v>
      </c>
      <c r="D9" s="7">
        <v>61</v>
      </c>
      <c r="E9" s="7">
        <v>160.1</v>
      </c>
      <c r="F9" s="7">
        <v>320.8</v>
      </c>
      <c r="G9" s="7">
        <v>553.70000000000005</v>
      </c>
      <c r="H9" s="7">
        <v>797.8</v>
      </c>
      <c r="I9" s="7">
        <v>194.2</v>
      </c>
    </row>
    <row r="10" spans="1:9" x14ac:dyDescent="0.2">
      <c r="A10" s="4">
        <v>2005</v>
      </c>
      <c r="B10" s="7">
        <v>12.6</v>
      </c>
      <c r="C10" s="7">
        <v>27.344781306068594</v>
      </c>
      <c r="D10" s="7">
        <v>61.3</v>
      </c>
      <c r="E10" s="7">
        <v>172.9</v>
      </c>
      <c r="F10" s="7">
        <v>342.1</v>
      </c>
      <c r="G10" s="7">
        <v>601</v>
      </c>
      <c r="H10" s="7">
        <v>835.9</v>
      </c>
      <c r="I10" s="7">
        <v>209.8</v>
      </c>
    </row>
    <row r="11" spans="1:9" x14ac:dyDescent="0.2">
      <c r="A11" s="4">
        <v>2007</v>
      </c>
      <c r="B11" s="7">
        <v>14.6</v>
      </c>
      <c r="C11" s="7">
        <v>32.9</v>
      </c>
      <c r="D11" s="7">
        <v>70</v>
      </c>
      <c r="E11" s="7">
        <v>201.1</v>
      </c>
      <c r="F11" s="7">
        <v>419.3</v>
      </c>
      <c r="G11" s="7">
        <v>732.6</v>
      </c>
      <c r="H11" s="7">
        <v>1110.5</v>
      </c>
      <c r="I11" s="7">
        <v>261.7</v>
      </c>
    </row>
    <row r="12" spans="1:9" x14ac:dyDescent="0.2">
      <c r="A12" s="4">
        <v>2009</v>
      </c>
      <c r="B12" s="7">
        <v>16.600000000000001</v>
      </c>
      <c r="C12" s="7">
        <v>36.4</v>
      </c>
      <c r="D12" s="7">
        <v>76.099999999999994</v>
      </c>
      <c r="E12" s="7">
        <v>211.9</v>
      </c>
      <c r="F12" s="7">
        <v>458.9</v>
      </c>
      <c r="G12" s="7">
        <v>796.2</v>
      </c>
      <c r="H12" s="7">
        <v>1199.9000000000001</v>
      </c>
      <c r="I12" s="7">
        <v>287.89999999999998</v>
      </c>
    </row>
    <row r="13" spans="1:9" x14ac:dyDescent="0.2">
      <c r="A13" s="130" t="s">
        <v>27</v>
      </c>
      <c r="B13" s="130"/>
      <c r="C13" s="130"/>
      <c r="D13" s="130"/>
      <c r="E13" s="130"/>
      <c r="F13" s="130"/>
      <c r="G13" s="130"/>
      <c r="H13" s="130"/>
      <c r="I13" s="130"/>
    </row>
    <row r="14" spans="1:9" x14ac:dyDescent="0.2">
      <c r="A14" s="4">
        <v>1999</v>
      </c>
      <c r="B14" s="7">
        <v>28</v>
      </c>
      <c r="C14" s="7">
        <v>28.5</v>
      </c>
      <c r="D14" s="7">
        <v>46.8</v>
      </c>
      <c r="E14" s="7">
        <v>69.2</v>
      </c>
      <c r="F14" s="7">
        <v>97.3</v>
      </c>
      <c r="G14" s="7">
        <v>170.3</v>
      </c>
      <c r="H14" s="7">
        <v>293.60000000000002</v>
      </c>
      <c r="I14" s="7">
        <v>76.3</v>
      </c>
    </row>
    <row r="15" spans="1:9" x14ac:dyDescent="0.2">
      <c r="A15" s="4">
        <v>2001</v>
      </c>
      <c r="B15" s="7">
        <v>31.7</v>
      </c>
      <c r="C15" s="7">
        <v>31.3</v>
      </c>
      <c r="D15" s="7">
        <v>55.1</v>
      </c>
      <c r="E15" s="7">
        <v>74.3</v>
      </c>
      <c r="F15" s="7">
        <v>111.2</v>
      </c>
      <c r="G15" s="7">
        <v>183</v>
      </c>
      <c r="H15" s="7">
        <v>314.39999999999998</v>
      </c>
      <c r="I15" s="7">
        <v>85.7</v>
      </c>
    </row>
    <row r="16" spans="1:9" x14ac:dyDescent="0.2">
      <c r="A16" s="4">
        <v>2003</v>
      </c>
      <c r="B16" s="7">
        <v>35.1</v>
      </c>
      <c r="C16" s="7">
        <v>33.5</v>
      </c>
      <c r="D16" s="7">
        <v>58.5</v>
      </c>
      <c r="E16" s="7">
        <v>81.900000000000006</v>
      </c>
      <c r="F16" s="7">
        <v>121.4</v>
      </c>
      <c r="G16" s="7">
        <v>200.4</v>
      </c>
      <c r="H16" s="7">
        <v>322.3</v>
      </c>
      <c r="I16" s="7">
        <v>92.9</v>
      </c>
    </row>
    <row r="17" spans="1:9" x14ac:dyDescent="0.2">
      <c r="A17" s="4">
        <v>2005</v>
      </c>
      <c r="B17" s="7">
        <v>38.9</v>
      </c>
      <c r="C17" s="7">
        <v>39.700000000000003</v>
      </c>
      <c r="D17" s="7">
        <v>59.2</v>
      </c>
      <c r="E17" s="7">
        <v>94.6</v>
      </c>
      <c r="F17" s="7">
        <v>137.5</v>
      </c>
      <c r="G17" s="7">
        <v>222.4</v>
      </c>
      <c r="H17" s="7">
        <v>329</v>
      </c>
      <c r="I17" s="7">
        <v>102.9</v>
      </c>
    </row>
    <row r="18" spans="1:9" x14ac:dyDescent="0.2">
      <c r="A18" s="4">
        <v>2007</v>
      </c>
      <c r="B18" s="7">
        <v>71.7</v>
      </c>
      <c r="C18" s="7">
        <v>70</v>
      </c>
      <c r="D18" s="7">
        <v>88.7</v>
      </c>
      <c r="E18" s="7">
        <v>135.69999999999999</v>
      </c>
      <c r="F18" s="7">
        <v>209.4</v>
      </c>
      <c r="G18" s="7">
        <v>322.10000000000002</v>
      </c>
      <c r="H18" s="7">
        <v>570.1</v>
      </c>
      <c r="I18" s="7">
        <v>162.19999999999999</v>
      </c>
    </row>
    <row r="19" spans="1:9" x14ac:dyDescent="0.2">
      <c r="A19" s="4">
        <v>2009</v>
      </c>
      <c r="B19" s="7">
        <v>98</v>
      </c>
      <c r="C19" s="7">
        <v>93.3</v>
      </c>
      <c r="D19" s="7">
        <v>112.7</v>
      </c>
      <c r="E19" s="7">
        <v>169.8</v>
      </c>
      <c r="F19" s="7">
        <v>244.2</v>
      </c>
      <c r="G19" s="7">
        <v>376.9</v>
      </c>
      <c r="H19" s="7">
        <v>626.1</v>
      </c>
      <c r="I19" s="7">
        <v>196.3</v>
      </c>
    </row>
    <row r="20" spans="1:9" x14ac:dyDescent="0.2">
      <c r="A20" s="130" t="s">
        <v>4</v>
      </c>
      <c r="B20" s="130"/>
      <c r="C20" s="130"/>
      <c r="D20" s="130"/>
      <c r="E20" s="130"/>
      <c r="F20" s="130"/>
      <c r="G20" s="130"/>
      <c r="H20" s="130"/>
      <c r="I20" s="130"/>
    </row>
    <row r="21" spans="1:9" x14ac:dyDescent="0.2">
      <c r="A21" s="4">
        <v>1999</v>
      </c>
      <c r="B21" s="7">
        <v>33.299999999999997</v>
      </c>
      <c r="C21" s="7">
        <v>62.6</v>
      </c>
      <c r="D21" s="7">
        <v>224.1</v>
      </c>
      <c r="E21" s="7">
        <v>558.9</v>
      </c>
      <c r="F21" s="7">
        <v>942.8</v>
      </c>
      <c r="G21" s="7">
        <v>1326</v>
      </c>
      <c r="H21" s="7">
        <v>1365.8</v>
      </c>
      <c r="I21" s="7">
        <v>491.6</v>
      </c>
    </row>
    <row r="22" spans="1:9" x14ac:dyDescent="0.2">
      <c r="A22" s="4">
        <v>2001</v>
      </c>
      <c r="B22" s="7">
        <v>32.200000000000003</v>
      </c>
      <c r="C22" s="7">
        <v>61.4</v>
      </c>
      <c r="D22" s="7">
        <v>241.7</v>
      </c>
      <c r="E22" s="7">
        <v>588.5</v>
      </c>
      <c r="F22" s="7">
        <v>1052.4000000000001</v>
      </c>
      <c r="G22" s="7">
        <v>1444.2</v>
      </c>
      <c r="H22" s="7">
        <v>1439.8</v>
      </c>
      <c r="I22" s="7">
        <v>543.29999999999995</v>
      </c>
    </row>
    <row r="23" spans="1:9" x14ac:dyDescent="0.2">
      <c r="A23" s="4">
        <v>2003</v>
      </c>
      <c r="B23" s="7">
        <v>32.6</v>
      </c>
      <c r="C23" s="7">
        <v>62.6</v>
      </c>
      <c r="D23" s="7">
        <v>253.2</v>
      </c>
      <c r="E23" s="7">
        <v>637.1</v>
      </c>
      <c r="F23" s="7">
        <v>1156.8</v>
      </c>
      <c r="G23" s="7">
        <v>1587.6</v>
      </c>
      <c r="H23" s="7">
        <v>1581.6</v>
      </c>
      <c r="I23" s="7">
        <v>596.70000000000005</v>
      </c>
    </row>
    <row r="24" spans="1:9" x14ac:dyDescent="0.2">
      <c r="A24" s="4">
        <v>2005</v>
      </c>
      <c r="B24" s="7">
        <v>34.4</v>
      </c>
      <c r="C24" s="7">
        <v>66.5</v>
      </c>
      <c r="D24" s="7">
        <v>256.10000000000002</v>
      </c>
      <c r="E24" s="7">
        <v>724.9</v>
      </c>
      <c r="F24" s="7">
        <v>1260.5999999999999</v>
      </c>
      <c r="G24" s="7">
        <v>1723.9</v>
      </c>
      <c r="H24" s="7">
        <v>1682.8</v>
      </c>
      <c r="I24" s="7">
        <v>655.29999999999995</v>
      </c>
    </row>
    <row r="25" spans="1:9" x14ac:dyDescent="0.2">
      <c r="A25" s="4">
        <v>2007</v>
      </c>
      <c r="B25" s="7">
        <v>44.6</v>
      </c>
      <c r="C25" s="7">
        <v>81.3</v>
      </c>
      <c r="D25" s="7">
        <v>292.89999999999998</v>
      </c>
      <c r="E25" s="7">
        <v>897.8</v>
      </c>
      <c r="F25" s="7">
        <v>1635</v>
      </c>
      <c r="G25" s="7">
        <v>2260.3000000000002</v>
      </c>
      <c r="H25" s="7">
        <v>2183</v>
      </c>
      <c r="I25" s="7">
        <v>842.5</v>
      </c>
    </row>
    <row r="26" spans="1:9" x14ac:dyDescent="0.2">
      <c r="A26" s="4">
        <v>2009</v>
      </c>
      <c r="B26" s="7">
        <v>51</v>
      </c>
      <c r="C26" s="7">
        <v>96.7</v>
      </c>
      <c r="D26" s="7">
        <v>322.60000000000002</v>
      </c>
      <c r="E26" s="7">
        <v>1040.5999999999999</v>
      </c>
      <c r="F26" s="7">
        <v>1875.7</v>
      </c>
      <c r="G26" s="7">
        <v>2516.5</v>
      </c>
      <c r="H26" s="7">
        <v>2447</v>
      </c>
      <c r="I26" s="7">
        <v>967.4</v>
      </c>
    </row>
    <row r="27" spans="1:9" x14ac:dyDescent="0.2">
      <c r="A27" s="130" t="s">
        <v>2</v>
      </c>
      <c r="B27" s="130"/>
      <c r="C27" s="130"/>
      <c r="D27" s="130"/>
      <c r="E27" s="130"/>
      <c r="F27" s="130"/>
      <c r="G27" s="130"/>
      <c r="H27" s="130"/>
      <c r="I27" s="130"/>
    </row>
    <row r="28" spans="1:9" x14ac:dyDescent="0.2">
      <c r="A28" s="4">
        <v>1999</v>
      </c>
      <c r="B28" s="7">
        <v>178.7</v>
      </c>
      <c r="C28" s="7">
        <v>337.4</v>
      </c>
      <c r="D28" s="7">
        <v>952.8</v>
      </c>
      <c r="E28" s="7">
        <v>1935.2</v>
      </c>
      <c r="F28" s="7">
        <v>3199.8</v>
      </c>
      <c r="G28" s="7">
        <v>4450.3999999999996</v>
      </c>
      <c r="H28" s="7">
        <v>5545.6</v>
      </c>
      <c r="I28" s="7">
        <v>1787.1</v>
      </c>
    </row>
    <row r="29" spans="1:9" x14ac:dyDescent="0.2">
      <c r="A29" s="4">
        <v>2001</v>
      </c>
      <c r="B29" s="7">
        <v>190.4</v>
      </c>
      <c r="C29" s="7">
        <v>351.5</v>
      </c>
      <c r="D29" s="7">
        <v>1019.8</v>
      </c>
      <c r="E29" s="7">
        <v>2036</v>
      </c>
      <c r="F29" s="7">
        <v>3461.7</v>
      </c>
      <c r="G29" s="7">
        <v>4690.3999999999996</v>
      </c>
      <c r="H29" s="7">
        <v>5572.4</v>
      </c>
      <c r="I29" s="7">
        <v>1928.1</v>
      </c>
    </row>
    <row r="30" spans="1:9" x14ac:dyDescent="0.2">
      <c r="A30" s="4">
        <v>2003</v>
      </c>
      <c r="B30" s="7">
        <v>214.4</v>
      </c>
      <c r="C30" s="7">
        <v>384.1</v>
      </c>
      <c r="D30" s="7">
        <v>1099.9000000000001</v>
      </c>
      <c r="E30" s="7">
        <v>2198.3000000000002</v>
      </c>
      <c r="F30" s="7">
        <v>3715.3</v>
      </c>
      <c r="G30" s="7">
        <v>4977.6000000000004</v>
      </c>
      <c r="H30" s="7">
        <v>5795.5</v>
      </c>
      <c r="I30" s="7">
        <v>2077.5</v>
      </c>
    </row>
    <row r="31" spans="1:9" x14ac:dyDescent="0.2">
      <c r="A31" s="4">
        <v>2005</v>
      </c>
      <c r="B31" s="7">
        <v>228.6</v>
      </c>
      <c r="C31" s="7">
        <v>429.1</v>
      </c>
      <c r="D31" s="7">
        <v>1124.5</v>
      </c>
      <c r="E31" s="7">
        <v>2418.1</v>
      </c>
      <c r="F31" s="7">
        <v>3953.9</v>
      </c>
      <c r="G31" s="7">
        <v>5353.2</v>
      </c>
      <c r="H31" s="7">
        <v>6100</v>
      </c>
      <c r="I31" s="7">
        <v>2245.3000000000002</v>
      </c>
    </row>
    <row r="32" spans="1:9" x14ac:dyDescent="0.2">
      <c r="A32" s="4">
        <v>2007</v>
      </c>
      <c r="B32" s="7">
        <v>301</v>
      </c>
      <c r="C32" s="7">
        <v>579.70000000000005</v>
      </c>
      <c r="D32" s="7">
        <v>1394.2</v>
      </c>
      <c r="E32" s="7">
        <v>3066.2</v>
      </c>
      <c r="F32" s="7">
        <v>4978.3999999999996</v>
      </c>
      <c r="G32" s="7">
        <v>6528.1</v>
      </c>
      <c r="H32" s="7">
        <v>7812.1</v>
      </c>
      <c r="I32" s="7">
        <v>2845.7</v>
      </c>
    </row>
    <row r="33" spans="1:9" x14ac:dyDescent="0.2">
      <c r="A33" s="4">
        <v>2009</v>
      </c>
      <c r="B33" s="7">
        <v>347.8</v>
      </c>
      <c r="C33" s="7">
        <v>679.5</v>
      </c>
      <c r="D33" s="7">
        <v>1543</v>
      </c>
      <c r="E33" s="7">
        <v>3437.4</v>
      </c>
      <c r="F33" s="7">
        <v>5458.7</v>
      </c>
      <c r="G33" s="7">
        <v>7010</v>
      </c>
      <c r="H33" s="7">
        <v>8142.2</v>
      </c>
      <c r="I33" s="7">
        <v>3139.2</v>
      </c>
    </row>
    <row r="34" spans="1:9" x14ac:dyDescent="0.2">
      <c r="A34" s="130" t="s">
        <v>23</v>
      </c>
      <c r="B34" s="130"/>
      <c r="C34" s="130"/>
      <c r="D34" s="130"/>
      <c r="E34" s="130"/>
      <c r="F34" s="130"/>
      <c r="G34" s="130"/>
      <c r="H34" s="130"/>
      <c r="I34" s="130"/>
    </row>
    <row r="35" spans="1:9" x14ac:dyDescent="0.2">
      <c r="A35" s="4">
        <v>1999</v>
      </c>
      <c r="B35" s="7">
        <v>8</v>
      </c>
      <c r="C35" s="7">
        <v>36.4</v>
      </c>
      <c r="D35" s="7">
        <v>212.3</v>
      </c>
      <c r="E35" s="7">
        <v>674.2</v>
      </c>
      <c r="F35" s="7">
        <v>1388.9</v>
      </c>
      <c r="G35" s="7">
        <v>2415.6999999999998</v>
      </c>
      <c r="H35" s="7">
        <v>3596.4</v>
      </c>
      <c r="I35" s="7">
        <v>782.9</v>
      </c>
    </row>
    <row r="36" spans="1:9" x14ac:dyDescent="0.2">
      <c r="A36" s="4">
        <v>2001</v>
      </c>
      <c r="B36" s="7">
        <v>8.4</v>
      </c>
      <c r="C36" s="7">
        <v>32.799999999999997</v>
      </c>
      <c r="D36" s="7">
        <v>205.8</v>
      </c>
      <c r="E36" s="7">
        <v>654.5</v>
      </c>
      <c r="F36" s="7">
        <v>1440.4</v>
      </c>
      <c r="G36" s="7">
        <v>2461.3000000000002</v>
      </c>
      <c r="H36" s="7">
        <v>3574</v>
      </c>
      <c r="I36" s="7">
        <v>813.2</v>
      </c>
    </row>
    <row r="37" spans="1:9" x14ac:dyDescent="0.2">
      <c r="A37" s="4">
        <v>2003</v>
      </c>
      <c r="B37" s="7">
        <v>8</v>
      </c>
      <c r="C37" s="7">
        <v>29</v>
      </c>
      <c r="D37" s="7">
        <v>192</v>
      </c>
      <c r="E37" s="7">
        <v>646.9</v>
      </c>
      <c r="F37" s="7">
        <v>1442.4</v>
      </c>
      <c r="G37" s="7">
        <v>2510.6999999999998</v>
      </c>
      <c r="H37" s="7">
        <v>3611.6</v>
      </c>
      <c r="I37" s="7">
        <v>824.8</v>
      </c>
    </row>
    <row r="38" spans="1:9" x14ac:dyDescent="0.2">
      <c r="A38" s="4">
        <v>2005</v>
      </c>
      <c r="B38" s="7">
        <v>9.5</v>
      </c>
      <c r="C38" s="7">
        <v>30.4</v>
      </c>
      <c r="D38" s="7">
        <v>177.7</v>
      </c>
      <c r="E38" s="7">
        <v>672.5</v>
      </c>
      <c r="F38" s="7">
        <v>1474.5</v>
      </c>
      <c r="G38" s="7">
        <v>2580.1</v>
      </c>
      <c r="H38" s="7">
        <v>3703.5</v>
      </c>
      <c r="I38" s="7">
        <v>856.2</v>
      </c>
    </row>
    <row r="39" spans="1:9" x14ac:dyDescent="0.2">
      <c r="A39" s="4">
        <v>2007</v>
      </c>
      <c r="B39" s="7">
        <v>14.7</v>
      </c>
      <c r="C39" s="7">
        <v>46.9</v>
      </c>
      <c r="D39" s="7">
        <v>214.5</v>
      </c>
      <c r="E39" s="7">
        <v>866</v>
      </c>
      <c r="F39" s="7">
        <v>1938.5</v>
      </c>
      <c r="G39" s="7">
        <v>3268.8</v>
      </c>
      <c r="H39" s="7">
        <v>4887.6000000000004</v>
      </c>
      <c r="I39" s="7">
        <v>1123</v>
      </c>
    </row>
    <row r="40" spans="1:9" x14ac:dyDescent="0.2">
      <c r="A40" s="4">
        <v>2009</v>
      </c>
      <c r="B40" s="7">
        <v>21.2</v>
      </c>
      <c r="C40" s="7">
        <v>56.9</v>
      </c>
      <c r="D40" s="7">
        <v>227.9</v>
      </c>
      <c r="E40" s="7">
        <v>937.9</v>
      </c>
      <c r="F40" s="7">
        <v>2105.6</v>
      </c>
      <c r="G40" s="7">
        <v>3500.6</v>
      </c>
      <c r="H40" s="7">
        <v>5186.8999999999996</v>
      </c>
      <c r="I40" s="7">
        <v>1227.5999999999999</v>
      </c>
    </row>
    <row r="41" spans="1:9" x14ac:dyDescent="0.2">
      <c r="A41" s="130" t="s">
        <v>22</v>
      </c>
      <c r="B41" s="130"/>
      <c r="C41" s="130"/>
      <c r="D41" s="130"/>
      <c r="E41" s="130"/>
      <c r="F41" s="130"/>
      <c r="G41" s="130"/>
      <c r="H41" s="130"/>
      <c r="I41" s="130"/>
    </row>
    <row r="42" spans="1:9" x14ac:dyDescent="0.2">
      <c r="A42" s="4">
        <v>1999</v>
      </c>
      <c r="B42" s="7">
        <v>2.8</v>
      </c>
      <c r="C42" s="7">
        <v>8.9</v>
      </c>
      <c r="D42" s="7">
        <v>48</v>
      </c>
      <c r="E42" s="7">
        <v>178.8</v>
      </c>
      <c r="F42" s="7">
        <v>428.4</v>
      </c>
      <c r="G42" s="7">
        <v>922.8</v>
      </c>
      <c r="H42" s="7">
        <v>1700.8</v>
      </c>
      <c r="I42" s="7">
        <v>279.8</v>
      </c>
    </row>
    <row r="43" spans="1:9" x14ac:dyDescent="0.2">
      <c r="A43" s="4">
        <v>2001</v>
      </c>
      <c r="B43" s="7">
        <v>2.2000000000000002</v>
      </c>
      <c r="C43" s="7">
        <v>8</v>
      </c>
      <c r="D43" s="7">
        <v>46.1</v>
      </c>
      <c r="E43" s="7">
        <v>172.9</v>
      </c>
      <c r="F43" s="7">
        <v>449.3</v>
      </c>
      <c r="G43" s="7">
        <v>926</v>
      </c>
      <c r="H43" s="7">
        <v>1617</v>
      </c>
      <c r="I43" s="7">
        <v>287.10000000000002</v>
      </c>
    </row>
    <row r="44" spans="1:9" x14ac:dyDescent="0.2">
      <c r="A44" s="4">
        <v>2003</v>
      </c>
      <c r="B44" s="7">
        <v>3</v>
      </c>
      <c r="C44" s="7">
        <v>7.9</v>
      </c>
      <c r="D44" s="7">
        <v>45.6</v>
      </c>
      <c r="E44" s="7">
        <v>177.1</v>
      </c>
      <c r="F44" s="7">
        <v>473.3</v>
      </c>
      <c r="G44" s="7">
        <v>973</v>
      </c>
      <c r="H44" s="7">
        <v>1610.4</v>
      </c>
      <c r="I44" s="7">
        <v>299.3</v>
      </c>
    </row>
    <row r="45" spans="1:9" x14ac:dyDescent="0.2">
      <c r="A45" s="4">
        <v>2005</v>
      </c>
      <c r="B45" s="7">
        <v>5.2</v>
      </c>
      <c r="C45" s="7">
        <v>8.8000000000000007</v>
      </c>
      <c r="D45" s="7">
        <v>46.2</v>
      </c>
      <c r="E45" s="7">
        <v>198.4</v>
      </c>
      <c r="F45" s="7">
        <v>513.79999999999995</v>
      </c>
      <c r="G45" s="7">
        <v>1067.0999999999999</v>
      </c>
      <c r="H45" s="7">
        <v>1706.2</v>
      </c>
      <c r="I45" s="7">
        <v>329.6</v>
      </c>
    </row>
    <row r="46" spans="1:9" x14ac:dyDescent="0.2">
      <c r="A46" s="4">
        <v>2007</v>
      </c>
      <c r="B46" s="7">
        <v>4.4000000000000004</v>
      </c>
      <c r="C46" s="7">
        <v>13</v>
      </c>
      <c r="D46" s="7">
        <v>56</v>
      </c>
      <c r="E46" s="7">
        <v>274.60000000000002</v>
      </c>
      <c r="F46" s="7">
        <v>749.7</v>
      </c>
      <c r="G46" s="7">
        <v>1509.4</v>
      </c>
      <c r="H46" s="7">
        <v>2525.8000000000002</v>
      </c>
      <c r="I46" s="7">
        <v>480.2</v>
      </c>
    </row>
    <row r="47" spans="1:9" x14ac:dyDescent="0.2">
      <c r="A47" s="4">
        <v>2009</v>
      </c>
      <c r="B47" s="7">
        <v>6</v>
      </c>
      <c r="C47" s="7">
        <v>15.3</v>
      </c>
      <c r="D47" s="7">
        <v>63.4</v>
      </c>
      <c r="E47" s="7">
        <v>303.8</v>
      </c>
      <c r="F47" s="7">
        <v>832.2</v>
      </c>
      <c r="G47" s="7">
        <v>1647.4</v>
      </c>
      <c r="H47" s="7">
        <v>2752.5</v>
      </c>
      <c r="I47" s="7">
        <v>537.5</v>
      </c>
    </row>
    <row r="48" spans="1:9" x14ac:dyDescent="0.2">
      <c r="A48" s="130" t="s">
        <v>21</v>
      </c>
      <c r="B48" s="130"/>
      <c r="C48" s="130"/>
      <c r="D48" s="130"/>
      <c r="E48" s="130"/>
      <c r="F48" s="130"/>
      <c r="G48" s="130"/>
      <c r="H48" s="130"/>
      <c r="I48" s="130"/>
    </row>
    <row r="49" spans="1:9" x14ac:dyDescent="0.2">
      <c r="A49" s="4">
        <v>1999</v>
      </c>
      <c r="B49" s="7">
        <v>52.9</v>
      </c>
      <c r="C49" s="7">
        <v>73.8</v>
      </c>
      <c r="D49" s="7">
        <v>186.6</v>
      </c>
      <c r="E49" s="7">
        <v>364</v>
      </c>
      <c r="F49" s="7">
        <v>646.9</v>
      </c>
      <c r="G49" s="7">
        <v>1080</v>
      </c>
      <c r="H49" s="7">
        <v>1705</v>
      </c>
      <c r="I49" s="7">
        <v>405.9</v>
      </c>
    </row>
    <row r="50" spans="1:9" x14ac:dyDescent="0.2">
      <c r="A50" s="4">
        <v>2001</v>
      </c>
      <c r="B50" s="7">
        <v>48.6</v>
      </c>
      <c r="C50" s="7">
        <v>70.7</v>
      </c>
      <c r="D50" s="7">
        <v>177.6</v>
      </c>
      <c r="E50" s="7">
        <v>345.4</v>
      </c>
      <c r="F50" s="7">
        <v>631.5</v>
      </c>
      <c r="G50" s="7">
        <v>1037.7</v>
      </c>
      <c r="H50" s="7">
        <v>1583.4</v>
      </c>
      <c r="I50" s="7">
        <v>397.6</v>
      </c>
    </row>
    <row r="51" spans="1:9" x14ac:dyDescent="0.2">
      <c r="A51" s="4">
        <v>2003</v>
      </c>
      <c r="B51" s="7">
        <v>50.6</v>
      </c>
      <c r="C51" s="7">
        <v>66.2</v>
      </c>
      <c r="D51" s="7">
        <v>166.1</v>
      </c>
      <c r="E51" s="7">
        <v>339.3</v>
      </c>
      <c r="F51" s="7">
        <v>616</v>
      </c>
      <c r="G51" s="7">
        <v>1023.1</v>
      </c>
      <c r="H51" s="7">
        <v>1492</v>
      </c>
      <c r="I51" s="7">
        <v>388.8</v>
      </c>
    </row>
    <row r="52" spans="1:9" x14ac:dyDescent="0.2">
      <c r="A52" s="4">
        <v>2005</v>
      </c>
      <c r="B52" s="7">
        <v>54.6</v>
      </c>
      <c r="C52" s="7">
        <v>67.8</v>
      </c>
      <c r="D52" s="7">
        <v>155.80000000000001</v>
      </c>
      <c r="E52" s="7">
        <v>340.1</v>
      </c>
      <c r="F52" s="7">
        <v>604.9</v>
      </c>
      <c r="G52" s="7">
        <v>1002</v>
      </c>
      <c r="H52" s="7">
        <v>1429.6</v>
      </c>
      <c r="I52" s="7">
        <v>385</v>
      </c>
    </row>
    <row r="53" spans="1:9" x14ac:dyDescent="0.2">
      <c r="A53" s="4">
        <v>2007</v>
      </c>
      <c r="B53" s="7">
        <v>56.9</v>
      </c>
      <c r="C53" s="7">
        <v>73.3</v>
      </c>
      <c r="D53" s="7">
        <v>150.80000000000001</v>
      </c>
      <c r="E53" s="7">
        <v>369.8</v>
      </c>
      <c r="F53" s="7">
        <v>676.3</v>
      </c>
      <c r="G53" s="7">
        <v>1065.4000000000001</v>
      </c>
      <c r="H53" s="7">
        <v>1822.3</v>
      </c>
      <c r="I53" s="7">
        <v>435.9</v>
      </c>
    </row>
    <row r="54" spans="1:9" x14ac:dyDescent="0.2">
      <c r="A54" s="4">
        <v>2009</v>
      </c>
      <c r="B54" s="7">
        <v>76.8</v>
      </c>
      <c r="C54" s="7">
        <v>89.2</v>
      </c>
      <c r="D54" s="7">
        <v>153.30000000000001</v>
      </c>
      <c r="E54" s="7">
        <v>390.2</v>
      </c>
      <c r="F54" s="7">
        <v>708.5</v>
      </c>
      <c r="G54" s="7">
        <v>1047.5999999999999</v>
      </c>
      <c r="H54" s="7">
        <v>1552</v>
      </c>
      <c r="I54" s="7">
        <v>437.5</v>
      </c>
    </row>
    <row r="55" spans="1:9" x14ac:dyDescent="0.2">
      <c r="A55" s="130" t="s">
        <v>1</v>
      </c>
      <c r="B55" s="130"/>
      <c r="C55" s="130"/>
      <c r="D55" s="130"/>
      <c r="E55" s="130"/>
      <c r="F55" s="130"/>
      <c r="G55" s="130"/>
      <c r="H55" s="130"/>
      <c r="I55" s="130"/>
    </row>
    <row r="56" spans="1:9" x14ac:dyDescent="0.2">
      <c r="A56" s="4">
        <v>1999</v>
      </c>
      <c r="B56" s="7">
        <v>69.900000000000006</v>
      </c>
      <c r="C56" s="7">
        <v>61.5</v>
      </c>
      <c r="D56" s="7">
        <v>75.8</v>
      </c>
      <c r="E56" s="7">
        <v>116.2</v>
      </c>
      <c r="F56" s="7">
        <v>175.5</v>
      </c>
      <c r="G56" s="7">
        <v>255.2</v>
      </c>
      <c r="H56" s="7">
        <v>346.5</v>
      </c>
      <c r="I56" s="7">
        <v>124.6</v>
      </c>
    </row>
    <row r="57" spans="1:9" x14ac:dyDescent="0.2">
      <c r="A57" s="4">
        <v>2001</v>
      </c>
      <c r="B57" s="7">
        <v>95.3</v>
      </c>
      <c r="C57" s="7">
        <v>79.099999999999994</v>
      </c>
      <c r="D57" s="7">
        <v>88.4</v>
      </c>
      <c r="E57" s="7">
        <v>118.1</v>
      </c>
      <c r="F57" s="7">
        <v>184.5</v>
      </c>
      <c r="G57" s="7">
        <v>260.10000000000002</v>
      </c>
      <c r="H57" s="7">
        <v>329.8</v>
      </c>
      <c r="I57" s="7">
        <v>136.80000000000001</v>
      </c>
    </row>
    <row r="58" spans="1:9" x14ac:dyDescent="0.2">
      <c r="A58" s="4">
        <v>2003</v>
      </c>
      <c r="B58" s="7">
        <v>113.7</v>
      </c>
      <c r="C58" s="7">
        <v>97.1</v>
      </c>
      <c r="D58" s="7">
        <v>100.5</v>
      </c>
      <c r="E58" s="7">
        <v>127.8</v>
      </c>
      <c r="F58" s="7">
        <v>191.3</v>
      </c>
      <c r="G58" s="7">
        <v>274.60000000000002</v>
      </c>
      <c r="H58" s="7">
        <v>329.9</v>
      </c>
      <c r="I58" s="7">
        <v>149.69999999999999</v>
      </c>
    </row>
    <row r="59" spans="1:9" x14ac:dyDescent="0.2">
      <c r="A59" s="4">
        <v>2005</v>
      </c>
      <c r="B59" s="7">
        <v>127.4</v>
      </c>
      <c r="C59" s="7">
        <v>110.6</v>
      </c>
      <c r="D59" s="7">
        <v>113.4</v>
      </c>
      <c r="E59" s="7">
        <v>142.6</v>
      </c>
      <c r="F59" s="7">
        <v>205.1</v>
      </c>
      <c r="G59" s="7">
        <v>289.60000000000002</v>
      </c>
      <c r="H59" s="7">
        <v>330</v>
      </c>
      <c r="I59" s="7">
        <v>163.4</v>
      </c>
    </row>
    <row r="60" spans="1:9" x14ac:dyDescent="0.2">
      <c r="A60" s="4">
        <v>2007</v>
      </c>
      <c r="B60" s="7">
        <v>175.2</v>
      </c>
      <c r="C60" s="7">
        <v>156.4</v>
      </c>
      <c r="D60" s="7">
        <v>156.9</v>
      </c>
      <c r="E60" s="7">
        <v>200</v>
      </c>
      <c r="F60" s="7">
        <v>293</v>
      </c>
      <c r="G60" s="7">
        <v>401.6</v>
      </c>
      <c r="H60" s="7">
        <v>457</v>
      </c>
      <c r="I60" s="7">
        <v>229.6</v>
      </c>
    </row>
    <row r="61" spans="1:9" x14ac:dyDescent="0.2">
      <c r="A61" s="4">
        <v>2009</v>
      </c>
      <c r="B61" s="7">
        <v>216.8</v>
      </c>
      <c r="C61" s="7">
        <v>192</v>
      </c>
      <c r="D61" s="7">
        <v>191.1</v>
      </c>
      <c r="E61" s="7">
        <v>237.5</v>
      </c>
      <c r="F61" s="7">
        <v>329.2</v>
      </c>
      <c r="G61" s="7">
        <v>438.2</v>
      </c>
      <c r="H61" s="7">
        <v>510.5</v>
      </c>
      <c r="I61" s="7">
        <v>268.60000000000002</v>
      </c>
    </row>
    <row r="62" spans="1:9" x14ac:dyDescent="0.2">
      <c r="A62" s="131" t="s">
        <v>28</v>
      </c>
      <c r="B62" s="131"/>
      <c r="C62" s="131"/>
      <c r="D62" s="131"/>
      <c r="E62" s="131"/>
      <c r="F62" s="131"/>
      <c r="G62" s="131"/>
      <c r="H62" s="131"/>
      <c r="I62" s="131"/>
    </row>
    <row r="63" spans="1:9" x14ac:dyDescent="0.2">
      <c r="A63" s="130" t="s">
        <v>7</v>
      </c>
      <c r="B63" s="130"/>
      <c r="C63" s="130"/>
      <c r="D63" s="130"/>
      <c r="E63" s="130"/>
      <c r="F63" s="130"/>
      <c r="G63" s="130"/>
      <c r="H63" s="130"/>
      <c r="I63" s="130"/>
    </row>
    <row r="64" spans="1:9" x14ac:dyDescent="0.2">
      <c r="A64" s="4">
        <v>1999</v>
      </c>
      <c r="B64" s="7">
        <v>31.9</v>
      </c>
      <c r="C64" s="7">
        <v>39.6</v>
      </c>
      <c r="D64" s="7">
        <v>92.3</v>
      </c>
      <c r="E64" s="7">
        <v>216.2</v>
      </c>
      <c r="F64" s="7">
        <v>296.8</v>
      </c>
      <c r="G64" s="7">
        <v>385.8</v>
      </c>
      <c r="H64" s="7">
        <v>441.7</v>
      </c>
      <c r="I64" s="7">
        <v>198.8</v>
      </c>
    </row>
    <row r="65" spans="1:9" x14ac:dyDescent="0.2">
      <c r="A65" s="4">
        <v>2001</v>
      </c>
      <c r="B65" s="7">
        <v>34.200000000000003</v>
      </c>
      <c r="C65" s="7">
        <v>39.200000000000003</v>
      </c>
      <c r="D65" s="7">
        <v>97</v>
      </c>
      <c r="E65" s="7">
        <v>222.8</v>
      </c>
      <c r="F65" s="7">
        <v>319.39999999999998</v>
      </c>
      <c r="G65" s="7">
        <v>414</v>
      </c>
      <c r="H65" s="7">
        <v>476.6</v>
      </c>
      <c r="I65" s="7">
        <v>215.5</v>
      </c>
    </row>
    <row r="66" spans="1:9" x14ac:dyDescent="0.2">
      <c r="A66" s="4">
        <v>2003</v>
      </c>
      <c r="B66" s="7">
        <v>15.3</v>
      </c>
      <c r="C66" s="7">
        <v>34.4</v>
      </c>
      <c r="D66" s="7">
        <v>111.4</v>
      </c>
      <c r="E66" s="7">
        <v>246.6</v>
      </c>
      <c r="F66" s="7">
        <v>374.2</v>
      </c>
      <c r="G66" s="7">
        <v>447.3</v>
      </c>
      <c r="H66" s="7">
        <v>505.5</v>
      </c>
      <c r="I66" s="7">
        <v>237</v>
      </c>
    </row>
    <row r="67" spans="1:9" x14ac:dyDescent="0.2">
      <c r="A67" s="4">
        <v>2005</v>
      </c>
      <c r="B67" s="7">
        <v>12.9</v>
      </c>
      <c r="C67" s="7">
        <v>28.492891405195625</v>
      </c>
      <c r="D67" s="7">
        <v>101.1</v>
      </c>
      <c r="E67" s="7">
        <v>259.60000000000002</v>
      </c>
      <c r="F67" s="7">
        <v>396.2</v>
      </c>
      <c r="G67" s="7">
        <v>505.5</v>
      </c>
      <c r="H67" s="7">
        <v>558.6</v>
      </c>
      <c r="I67" s="7">
        <v>255.5</v>
      </c>
    </row>
    <row r="68" spans="1:9" x14ac:dyDescent="0.2">
      <c r="A68" s="4">
        <v>2007</v>
      </c>
      <c r="B68" s="1">
        <v>13.9</v>
      </c>
      <c r="C68" s="1">
        <v>35.5</v>
      </c>
      <c r="D68" s="7">
        <v>108.5</v>
      </c>
      <c r="E68" s="7">
        <v>302.89999999999998</v>
      </c>
      <c r="F68" s="7">
        <v>496.3</v>
      </c>
      <c r="G68" s="7">
        <v>636.9</v>
      </c>
      <c r="H68" s="7">
        <v>719.7</v>
      </c>
      <c r="I68" s="7">
        <v>318.5</v>
      </c>
    </row>
    <row r="69" spans="1:9" x14ac:dyDescent="0.2">
      <c r="A69" s="4">
        <v>2009</v>
      </c>
      <c r="B69" s="1">
        <v>15.9</v>
      </c>
      <c r="C69" s="1">
        <v>37.9</v>
      </c>
      <c r="D69" s="7">
        <v>112.6</v>
      </c>
      <c r="E69" s="7">
        <v>320.3</v>
      </c>
      <c r="F69" s="7">
        <v>537.20000000000005</v>
      </c>
      <c r="G69" s="7">
        <v>692.6</v>
      </c>
      <c r="H69" s="7">
        <v>797</v>
      </c>
      <c r="I69" s="7">
        <v>349.3</v>
      </c>
    </row>
    <row r="70" spans="1:9" x14ac:dyDescent="0.2">
      <c r="A70" s="130" t="s">
        <v>27</v>
      </c>
      <c r="B70" s="130"/>
      <c r="C70" s="130"/>
      <c r="D70" s="130"/>
      <c r="E70" s="130"/>
      <c r="F70" s="130"/>
      <c r="G70" s="130"/>
      <c r="H70" s="130"/>
      <c r="I70" s="130"/>
    </row>
    <row r="71" spans="1:9" x14ac:dyDescent="0.2">
      <c r="A71" s="4">
        <v>1999</v>
      </c>
      <c r="B71" s="7">
        <v>183.4</v>
      </c>
      <c r="C71" s="7">
        <v>198</v>
      </c>
      <c r="D71" s="7">
        <v>221.8</v>
      </c>
      <c r="E71" s="7">
        <v>211.4</v>
      </c>
      <c r="F71" s="7">
        <v>197.3</v>
      </c>
      <c r="G71" s="7">
        <v>217.8</v>
      </c>
      <c r="H71" s="7">
        <v>283.89999999999998</v>
      </c>
      <c r="I71" s="7">
        <v>213</v>
      </c>
    </row>
    <row r="72" spans="1:9" x14ac:dyDescent="0.2">
      <c r="A72" s="4">
        <v>2001</v>
      </c>
      <c r="B72" s="7">
        <v>214</v>
      </c>
      <c r="C72" s="7">
        <v>206.2</v>
      </c>
      <c r="D72" s="7">
        <v>247.9</v>
      </c>
      <c r="E72" s="7">
        <v>236.2</v>
      </c>
      <c r="F72" s="7">
        <v>208.6</v>
      </c>
      <c r="G72" s="7">
        <v>240</v>
      </c>
      <c r="H72" s="7">
        <v>308.3</v>
      </c>
      <c r="I72" s="7">
        <v>233.9</v>
      </c>
    </row>
    <row r="73" spans="1:9" x14ac:dyDescent="0.2">
      <c r="A73" s="4">
        <v>2003</v>
      </c>
      <c r="B73" s="7">
        <v>207.1</v>
      </c>
      <c r="C73" s="7">
        <v>218.5</v>
      </c>
      <c r="D73" s="7">
        <v>263</v>
      </c>
      <c r="E73" s="7">
        <v>250.8</v>
      </c>
      <c r="F73" s="7">
        <v>226</v>
      </c>
      <c r="G73" s="7">
        <v>255.8</v>
      </c>
      <c r="H73" s="7">
        <v>323.89999999999998</v>
      </c>
      <c r="I73" s="7">
        <v>246.9</v>
      </c>
    </row>
    <row r="74" spans="1:9" x14ac:dyDescent="0.2">
      <c r="A74" s="4">
        <v>2005</v>
      </c>
      <c r="B74" s="7">
        <v>216.5</v>
      </c>
      <c r="C74" s="7">
        <v>238.6</v>
      </c>
      <c r="D74" s="7">
        <v>282.10000000000002</v>
      </c>
      <c r="E74" s="7">
        <v>285.3</v>
      </c>
      <c r="F74" s="7">
        <v>244.3</v>
      </c>
      <c r="G74" s="7">
        <v>294.5</v>
      </c>
      <c r="H74" s="7">
        <v>382.5</v>
      </c>
      <c r="I74" s="7">
        <v>275.2</v>
      </c>
    </row>
    <row r="75" spans="1:9" x14ac:dyDescent="0.2">
      <c r="A75" s="4">
        <v>2007</v>
      </c>
      <c r="B75" s="7">
        <v>317.5</v>
      </c>
      <c r="C75" s="7">
        <v>383.3</v>
      </c>
      <c r="D75" s="7">
        <v>404.3</v>
      </c>
      <c r="E75" s="7">
        <v>419.6</v>
      </c>
      <c r="F75" s="7">
        <v>354.8</v>
      </c>
      <c r="G75" s="7">
        <v>417.2</v>
      </c>
      <c r="H75" s="7">
        <v>625.1</v>
      </c>
      <c r="I75" s="7">
        <v>413.9</v>
      </c>
    </row>
    <row r="76" spans="1:9" x14ac:dyDescent="0.2">
      <c r="A76" s="4">
        <v>2009</v>
      </c>
      <c r="B76" s="7">
        <v>411.4</v>
      </c>
      <c r="C76" s="7">
        <v>478.2</v>
      </c>
      <c r="D76" s="7">
        <v>504.1</v>
      </c>
      <c r="E76" s="7">
        <v>505.7</v>
      </c>
      <c r="F76" s="7">
        <v>408.2</v>
      </c>
      <c r="G76" s="7">
        <v>470.9</v>
      </c>
      <c r="H76" s="7">
        <v>724.1</v>
      </c>
      <c r="I76" s="7">
        <v>496.5</v>
      </c>
    </row>
    <row r="77" spans="1:9" x14ac:dyDescent="0.2">
      <c r="A77" s="130" t="s">
        <v>4</v>
      </c>
      <c r="B77" s="130"/>
      <c r="C77" s="130"/>
      <c r="D77" s="130"/>
      <c r="E77" s="130"/>
      <c r="F77" s="130"/>
      <c r="G77" s="130"/>
      <c r="H77" s="130"/>
      <c r="I77" s="130"/>
    </row>
    <row r="78" spans="1:9" x14ac:dyDescent="0.2">
      <c r="A78" s="4">
        <v>1999</v>
      </c>
      <c r="B78" s="7">
        <v>91.2</v>
      </c>
      <c r="C78" s="7">
        <v>96.8</v>
      </c>
      <c r="D78" s="7">
        <v>230.3</v>
      </c>
      <c r="E78" s="7">
        <v>552.29999999999995</v>
      </c>
      <c r="F78" s="7">
        <v>924.6</v>
      </c>
      <c r="G78" s="7">
        <v>1297</v>
      </c>
      <c r="H78" s="7">
        <v>1240</v>
      </c>
      <c r="I78" s="7">
        <v>582.70000000000005</v>
      </c>
    </row>
    <row r="79" spans="1:9" x14ac:dyDescent="0.2">
      <c r="A79" s="4">
        <v>2001</v>
      </c>
      <c r="B79" s="7">
        <v>98.9</v>
      </c>
      <c r="C79" s="7">
        <v>96.2</v>
      </c>
      <c r="D79" s="7">
        <v>239.8</v>
      </c>
      <c r="E79" s="7">
        <v>530.1</v>
      </c>
      <c r="F79" s="7">
        <v>991.2</v>
      </c>
      <c r="G79" s="7">
        <v>1395.9</v>
      </c>
      <c r="H79" s="7">
        <v>1318.2</v>
      </c>
      <c r="I79" s="7">
        <v>622.4</v>
      </c>
    </row>
    <row r="80" spans="1:9" x14ac:dyDescent="0.2">
      <c r="A80" s="4">
        <v>2003</v>
      </c>
      <c r="B80" s="7">
        <v>45.6</v>
      </c>
      <c r="C80" s="7">
        <v>87.5</v>
      </c>
      <c r="D80" s="7">
        <v>275.2</v>
      </c>
      <c r="E80" s="7">
        <v>559.5</v>
      </c>
      <c r="F80" s="7">
        <v>1046.5</v>
      </c>
      <c r="G80" s="7">
        <v>1455.1</v>
      </c>
      <c r="H80" s="7">
        <v>1377.7</v>
      </c>
      <c r="I80" s="7">
        <v>654</v>
      </c>
    </row>
    <row r="81" spans="1:9" x14ac:dyDescent="0.2">
      <c r="A81" s="4">
        <v>2005</v>
      </c>
      <c r="B81" s="7">
        <v>41.5</v>
      </c>
      <c r="C81" s="7">
        <v>76.900000000000006</v>
      </c>
      <c r="D81" s="7">
        <v>245.3</v>
      </c>
      <c r="E81" s="7">
        <v>588.5</v>
      </c>
      <c r="F81" s="7">
        <v>1094.3</v>
      </c>
      <c r="G81" s="7">
        <v>1598.6</v>
      </c>
      <c r="H81" s="7">
        <v>1517.8</v>
      </c>
      <c r="I81" s="7">
        <v>700.4</v>
      </c>
    </row>
    <row r="82" spans="1:9" x14ac:dyDescent="0.2">
      <c r="A82" s="4">
        <v>2007</v>
      </c>
      <c r="B82" s="7">
        <v>50</v>
      </c>
      <c r="C82" s="7">
        <v>92.1</v>
      </c>
      <c r="D82" s="7">
        <v>262.60000000000002</v>
      </c>
      <c r="E82" s="7">
        <v>695.6</v>
      </c>
      <c r="F82" s="7">
        <v>1354.8</v>
      </c>
      <c r="G82" s="7">
        <v>2000.6</v>
      </c>
      <c r="H82" s="7">
        <v>1948.4</v>
      </c>
      <c r="I82" s="7">
        <v>873.5</v>
      </c>
    </row>
    <row r="83" spans="1:9" x14ac:dyDescent="0.2">
      <c r="A83" s="4">
        <v>2009</v>
      </c>
      <c r="B83" s="7">
        <v>59.8</v>
      </c>
      <c r="C83" s="7">
        <v>113.3</v>
      </c>
      <c r="D83" s="7">
        <v>275.5</v>
      </c>
      <c r="E83" s="7">
        <v>763.6</v>
      </c>
      <c r="F83" s="7">
        <v>1498.7</v>
      </c>
      <c r="G83" s="7">
        <v>2210</v>
      </c>
      <c r="H83" s="7">
        <v>2167.4</v>
      </c>
      <c r="I83" s="7">
        <v>979.9</v>
      </c>
    </row>
    <row r="84" spans="1:9" x14ac:dyDescent="0.2">
      <c r="A84" s="130" t="s">
        <v>2</v>
      </c>
      <c r="B84" s="130"/>
      <c r="C84" s="130"/>
      <c r="D84" s="130"/>
      <c r="E84" s="130"/>
      <c r="F84" s="130"/>
      <c r="G84" s="130"/>
      <c r="H84" s="130"/>
      <c r="I84" s="130"/>
    </row>
    <row r="85" spans="1:9" x14ac:dyDescent="0.2">
      <c r="A85" s="4">
        <v>1999</v>
      </c>
      <c r="B85" s="7">
        <v>313.60000000000002</v>
      </c>
      <c r="C85" s="7">
        <v>409.8</v>
      </c>
      <c r="D85" s="7">
        <v>1061</v>
      </c>
      <c r="E85" s="7">
        <v>2298.1999999999998</v>
      </c>
      <c r="F85" s="7">
        <v>3540.7</v>
      </c>
      <c r="G85" s="7">
        <v>4656.1000000000004</v>
      </c>
      <c r="H85" s="7">
        <v>5184.8</v>
      </c>
      <c r="I85" s="7">
        <v>2295.6</v>
      </c>
    </row>
    <row r="86" spans="1:9" x14ac:dyDescent="0.2">
      <c r="A86" s="4">
        <v>2001</v>
      </c>
      <c r="B86" s="7">
        <v>320.8</v>
      </c>
      <c r="C86" s="7">
        <v>383.6</v>
      </c>
      <c r="D86" s="7">
        <v>1084.9000000000001</v>
      </c>
      <c r="E86" s="7">
        <v>2319.6</v>
      </c>
      <c r="F86" s="7">
        <v>3837.4</v>
      </c>
      <c r="G86" s="7">
        <v>4978.6000000000004</v>
      </c>
      <c r="H86" s="7">
        <v>5496.9</v>
      </c>
      <c r="I86" s="7">
        <v>2462.6999999999998</v>
      </c>
    </row>
    <row r="87" spans="1:9" x14ac:dyDescent="0.2">
      <c r="A87" s="4">
        <v>2003</v>
      </c>
      <c r="B87" s="7">
        <v>185.8</v>
      </c>
      <c r="C87" s="7">
        <v>375</v>
      </c>
      <c r="D87" s="7">
        <v>1240.2</v>
      </c>
      <c r="E87" s="7">
        <v>2458</v>
      </c>
      <c r="F87" s="7">
        <v>4072.9</v>
      </c>
      <c r="G87" s="7">
        <v>5087</v>
      </c>
      <c r="H87" s="7">
        <v>5569.8</v>
      </c>
      <c r="I87" s="7">
        <v>2577.9</v>
      </c>
    </row>
    <row r="88" spans="1:9" x14ac:dyDescent="0.2">
      <c r="A88" s="4">
        <v>2005</v>
      </c>
      <c r="B88" s="7">
        <v>143.30000000000001</v>
      </c>
      <c r="C88" s="7">
        <v>312.89999999999998</v>
      </c>
      <c r="D88" s="7">
        <v>1116</v>
      </c>
      <c r="E88" s="7">
        <v>2611.6</v>
      </c>
      <c r="F88" s="7">
        <v>4220.8999999999996</v>
      </c>
      <c r="G88" s="7">
        <v>5518.5</v>
      </c>
      <c r="H88" s="7">
        <v>5994.6</v>
      </c>
      <c r="I88" s="7">
        <v>2723.7</v>
      </c>
    </row>
    <row r="89" spans="1:9" x14ac:dyDescent="0.2">
      <c r="A89" s="4">
        <v>2007</v>
      </c>
      <c r="B89" s="7">
        <v>172.4</v>
      </c>
      <c r="C89" s="7">
        <v>401.3</v>
      </c>
      <c r="D89" s="7">
        <v>1334.4</v>
      </c>
      <c r="E89" s="7">
        <v>3255.5</v>
      </c>
      <c r="F89" s="7">
        <v>5256.3</v>
      </c>
      <c r="G89" s="7">
        <v>6684.4</v>
      </c>
      <c r="H89" s="7">
        <v>7431.7</v>
      </c>
      <c r="I89" s="7">
        <v>3388.5</v>
      </c>
    </row>
    <row r="90" spans="1:9" x14ac:dyDescent="0.2">
      <c r="A90" s="4">
        <v>2009</v>
      </c>
      <c r="B90" s="7">
        <v>199.9</v>
      </c>
      <c r="C90" s="7">
        <v>458.8</v>
      </c>
      <c r="D90" s="7">
        <v>1395.7</v>
      </c>
      <c r="E90" s="7">
        <v>3529.9</v>
      </c>
      <c r="F90" s="7">
        <v>5563.5</v>
      </c>
      <c r="G90" s="7">
        <v>7038.9</v>
      </c>
      <c r="H90" s="7">
        <v>7831.2</v>
      </c>
      <c r="I90" s="7">
        <v>3637.6</v>
      </c>
    </row>
    <row r="91" spans="1:9" x14ac:dyDescent="0.2">
      <c r="A91" s="130" t="s">
        <v>23</v>
      </c>
      <c r="B91" s="130"/>
      <c r="C91" s="130"/>
      <c r="D91" s="130"/>
      <c r="E91" s="130"/>
      <c r="F91" s="130"/>
      <c r="G91" s="130"/>
      <c r="H91" s="130"/>
      <c r="I91" s="130"/>
    </row>
    <row r="92" spans="1:9" x14ac:dyDescent="0.2">
      <c r="A92" s="4">
        <v>1999</v>
      </c>
      <c r="B92" s="7">
        <v>98</v>
      </c>
      <c r="C92" s="7">
        <v>94.3</v>
      </c>
      <c r="D92" s="7">
        <v>209.4</v>
      </c>
      <c r="E92" s="7">
        <v>635.79999999999995</v>
      </c>
      <c r="F92" s="7">
        <v>1200</v>
      </c>
      <c r="G92" s="7">
        <v>1971</v>
      </c>
      <c r="H92" s="7">
        <v>2659.8</v>
      </c>
      <c r="I92" s="7">
        <v>852.2</v>
      </c>
    </row>
    <row r="93" spans="1:9" x14ac:dyDescent="0.2">
      <c r="A93" s="4">
        <v>2001</v>
      </c>
      <c r="B93" s="7">
        <v>102.8</v>
      </c>
      <c r="C93" s="7">
        <v>90.6</v>
      </c>
      <c r="D93" s="7">
        <v>210.7</v>
      </c>
      <c r="E93" s="7">
        <v>617.4</v>
      </c>
      <c r="F93" s="7">
        <v>1249.9000000000001</v>
      </c>
      <c r="G93" s="7">
        <v>2065.1999999999998</v>
      </c>
      <c r="H93" s="7">
        <v>2817.7</v>
      </c>
      <c r="I93" s="7">
        <v>906.7</v>
      </c>
    </row>
    <row r="94" spans="1:9" x14ac:dyDescent="0.2">
      <c r="A94" s="4">
        <v>2003</v>
      </c>
      <c r="B94" s="7">
        <v>18.2</v>
      </c>
      <c r="C94" s="7">
        <v>46.7</v>
      </c>
      <c r="D94" s="7">
        <v>227.8</v>
      </c>
      <c r="E94" s="7">
        <v>625.6</v>
      </c>
      <c r="F94" s="7">
        <v>1283.5</v>
      </c>
      <c r="G94" s="7">
        <v>2056.9</v>
      </c>
      <c r="H94" s="7">
        <v>2818.3</v>
      </c>
      <c r="I94" s="7">
        <v>910.7</v>
      </c>
    </row>
    <row r="95" spans="1:9" x14ac:dyDescent="0.2">
      <c r="A95" s="4">
        <v>2005</v>
      </c>
      <c r="B95" s="7">
        <v>9</v>
      </c>
      <c r="C95" s="7">
        <v>30.9</v>
      </c>
      <c r="D95" s="7">
        <v>184.9</v>
      </c>
      <c r="E95" s="7">
        <v>629.6</v>
      </c>
      <c r="F95" s="7">
        <v>1279.9000000000001</v>
      </c>
      <c r="G95" s="7">
        <v>2211.9</v>
      </c>
      <c r="H95" s="7">
        <v>3091.4</v>
      </c>
      <c r="I95" s="7">
        <v>964.8</v>
      </c>
    </row>
    <row r="96" spans="1:9" x14ac:dyDescent="0.2">
      <c r="A96" s="4">
        <v>2007</v>
      </c>
      <c r="B96" s="7">
        <v>17.8</v>
      </c>
      <c r="C96" s="7">
        <v>46.8</v>
      </c>
      <c r="D96" s="7">
        <v>219.2</v>
      </c>
      <c r="E96" s="7">
        <v>836</v>
      </c>
      <c r="F96" s="7">
        <v>1759.8</v>
      </c>
      <c r="G96" s="7">
        <v>2990.1</v>
      </c>
      <c r="H96" s="7">
        <v>4321</v>
      </c>
      <c r="I96" s="7">
        <v>1337.5</v>
      </c>
    </row>
    <row r="97" spans="1:9" x14ac:dyDescent="0.2">
      <c r="A97" s="4">
        <v>2009</v>
      </c>
      <c r="B97" s="7">
        <v>19.5</v>
      </c>
      <c r="C97" s="7">
        <v>51.9</v>
      </c>
      <c r="D97" s="7">
        <v>216.6</v>
      </c>
      <c r="E97" s="7">
        <v>889.8</v>
      </c>
      <c r="F97" s="7">
        <v>1889</v>
      </c>
      <c r="G97" s="7">
        <v>3169.6</v>
      </c>
      <c r="H97" s="7">
        <v>4614.3</v>
      </c>
      <c r="I97" s="7">
        <v>1448.2</v>
      </c>
    </row>
    <row r="98" spans="1:9" x14ac:dyDescent="0.2">
      <c r="A98" s="130" t="s">
        <v>22</v>
      </c>
      <c r="B98" s="130"/>
      <c r="C98" s="130"/>
      <c r="D98" s="130"/>
      <c r="E98" s="130"/>
      <c r="F98" s="130"/>
      <c r="G98" s="130"/>
      <c r="H98" s="130"/>
      <c r="I98" s="130"/>
    </row>
    <row r="99" spans="1:9" x14ac:dyDescent="0.2">
      <c r="A99" s="4">
        <v>1999</v>
      </c>
      <c r="B99" s="7">
        <v>27.8</v>
      </c>
      <c r="C99" s="7">
        <v>31.1</v>
      </c>
      <c r="D99" s="7">
        <v>54.6</v>
      </c>
      <c r="E99" s="7">
        <v>163.69999999999999</v>
      </c>
      <c r="F99" s="7">
        <v>330.7</v>
      </c>
      <c r="G99" s="7">
        <v>630.70000000000005</v>
      </c>
      <c r="H99" s="7">
        <v>1092.5999999999999</v>
      </c>
      <c r="I99" s="7">
        <v>277.39999999999998</v>
      </c>
    </row>
    <row r="100" spans="1:9" x14ac:dyDescent="0.2">
      <c r="A100" s="4">
        <v>2001</v>
      </c>
      <c r="B100" s="7">
        <v>30.2</v>
      </c>
      <c r="C100" s="7">
        <v>27.6</v>
      </c>
      <c r="D100" s="7">
        <v>56.6</v>
      </c>
      <c r="E100" s="7">
        <v>165.6</v>
      </c>
      <c r="F100" s="7">
        <v>339.9</v>
      </c>
      <c r="G100" s="7">
        <v>646.5</v>
      </c>
      <c r="H100" s="7">
        <v>1058.7</v>
      </c>
      <c r="I100" s="7">
        <v>286.60000000000002</v>
      </c>
    </row>
    <row r="101" spans="1:9" x14ac:dyDescent="0.2">
      <c r="A101" s="4">
        <v>2003</v>
      </c>
      <c r="B101" s="7">
        <v>6.5</v>
      </c>
      <c r="C101" s="7">
        <v>15.7</v>
      </c>
      <c r="D101" s="7">
        <v>64</v>
      </c>
      <c r="E101" s="7">
        <v>179.7</v>
      </c>
      <c r="F101" s="7">
        <v>374.3</v>
      </c>
      <c r="G101" s="7">
        <v>662.5</v>
      </c>
      <c r="H101" s="7">
        <v>1063</v>
      </c>
      <c r="I101" s="7">
        <v>298</v>
      </c>
    </row>
    <row r="102" spans="1:9" x14ac:dyDescent="0.2">
      <c r="A102" s="4">
        <v>2005</v>
      </c>
      <c r="B102" s="7">
        <v>5.6621949523786856</v>
      </c>
      <c r="C102" s="7">
        <v>11.600677214972505</v>
      </c>
      <c r="D102" s="7">
        <v>60.5</v>
      </c>
      <c r="E102" s="7">
        <v>202.6</v>
      </c>
      <c r="F102" s="7">
        <v>414.6</v>
      </c>
      <c r="G102" s="7">
        <v>790.2</v>
      </c>
      <c r="H102" s="7">
        <v>1246.2</v>
      </c>
      <c r="I102" s="7">
        <v>348.8</v>
      </c>
    </row>
    <row r="103" spans="1:9" x14ac:dyDescent="0.2">
      <c r="A103" s="4">
        <v>2007</v>
      </c>
      <c r="B103" s="7">
        <v>6</v>
      </c>
      <c r="C103" s="7">
        <v>16</v>
      </c>
      <c r="D103" s="7">
        <v>75.599999999999994</v>
      </c>
      <c r="E103" s="7">
        <v>299.10000000000002</v>
      </c>
      <c r="F103" s="7">
        <v>671.1</v>
      </c>
      <c r="G103" s="7">
        <v>1346.5</v>
      </c>
      <c r="H103" s="7">
        <v>2198.6999999999998</v>
      </c>
      <c r="I103" s="7">
        <v>593.20000000000005</v>
      </c>
    </row>
    <row r="104" spans="1:9" x14ac:dyDescent="0.2">
      <c r="A104" s="4">
        <v>2009</v>
      </c>
      <c r="B104" s="7">
        <v>7.5</v>
      </c>
      <c r="C104" s="7">
        <v>18.399999999999999</v>
      </c>
      <c r="D104" s="7">
        <v>79.2</v>
      </c>
      <c r="E104" s="7">
        <v>338.6</v>
      </c>
      <c r="F104" s="7">
        <v>772.8</v>
      </c>
      <c r="G104" s="7">
        <v>1428.5</v>
      </c>
      <c r="H104" s="7">
        <v>2420.1999999999998</v>
      </c>
      <c r="I104" s="7">
        <v>664.9</v>
      </c>
    </row>
    <row r="105" spans="1:9" x14ac:dyDescent="0.2">
      <c r="A105" s="130" t="s">
        <v>21</v>
      </c>
      <c r="B105" s="130"/>
      <c r="C105" s="130"/>
      <c r="D105" s="130"/>
      <c r="E105" s="130"/>
      <c r="F105" s="130"/>
      <c r="G105" s="130"/>
      <c r="H105" s="130"/>
      <c r="I105" s="130"/>
    </row>
    <row r="106" spans="1:9" x14ac:dyDescent="0.2">
      <c r="A106" s="4">
        <v>1999</v>
      </c>
      <c r="B106" s="7">
        <v>90.7</v>
      </c>
      <c r="C106" s="7">
        <v>104.7</v>
      </c>
      <c r="D106" s="7">
        <v>177.1</v>
      </c>
      <c r="E106" s="7">
        <v>290.60000000000002</v>
      </c>
      <c r="F106" s="7">
        <v>398.6</v>
      </c>
      <c r="G106" s="7">
        <v>525.20000000000005</v>
      </c>
      <c r="H106" s="7">
        <v>713.4</v>
      </c>
      <c r="I106" s="7">
        <v>302</v>
      </c>
    </row>
    <row r="107" spans="1:9" x14ac:dyDescent="0.2">
      <c r="A107" s="4">
        <v>2001</v>
      </c>
      <c r="B107" s="7">
        <v>81.3</v>
      </c>
      <c r="C107" s="7">
        <v>93.8</v>
      </c>
      <c r="D107" s="7">
        <v>173.8</v>
      </c>
      <c r="E107" s="7">
        <v>283</v>
      </c>
      <c r="F107" s="7">
        <v>391.4</v>
      </c>
      <c r="G107" s="7">
        <v>531.5</v>
      </c>
      <c r="H107" s="7">
        <v>696.3</v>
      </c>
      <c r="I107" s="7">
        <v>300.8</v>
      </c>
    </row>
    <row r="108" spans="1:9" x14ac:dyDescent="0.2">
      <c r="A108" s="4">
        <v>2003</v>
      </c>
      <c r="B108" s="7">
        <v>56.9</v>
      </c>
      <c r="C108" s="7">
        <v>75</v>
      </c>
      <c r="D108" s="7">
        <v>173</v>
      </c>
      <c r="E108" s="7">
        <v>282.3</v>
      </c>
      <c r="F108" s="7">
        <v>402</v>
      </c>
      <c r="G108" s="7">
        <v>523.4</v>
      </c>
      <c r="H108" s="7">
        <v>664.7</v>
      </c>
      <c r="I108" s="7">
        <v>294.7</v>
      </c>
    </row>
    <row r="109" spans="1:9" x14ac:dyDescent="0.2">
      <c r="A109" s="4">
        <v>2005</v>
      </c>
      <c r="B109" s="7">
        <v>54.8</v>
      </c>
      <c r="C109" s="7">
        <v>72.900000000000006</v>
      </c>
      <c r="D109" s="7">
        <v>164.7</v>
      </c>
      <c r="E109" s="7">
        <v>297.3</v>
      </c>
      <c r="F109" s="7">
        <v>407.3</v>
      </c>
      <c r="G109" s="7">
        <v>547.29999999999995</v>
      </c>
      <c r="H109" s="7">
        <v>696.1</v>
      </c>
      <c r="I109" s="7">
        <v>305.89999999999998</v>
      </c>
    </row>
    <row r="110" spans="1:9" x14ac:dyDescent="0.2">
      <c r="A110" s="4">
        <v>2007</v>
      </c>
      <c r="B110" s="7">
        <v>53.9</v>
      </c>
      <c r="C110" s="7">
        <v>75.400000000000006</v>
      </c>
      <c r="D110" s="7">
        <v>167.2</v>
      </c>
      <c r="E110" s="7">
        <v>373.8</v>
      </c>
      <c r="F110" s="7">
        <v>508.7</v>
      </c>
      <c r="G110" s="7">
        <v>657</v>
      </c>
      <c r="H110" s="7">
        <v>879.7</v>
      </c>
      <c r="I110" s="7">
        <v>373.2</v>
      </c>
    </row>
    <row r="111" spans="1:9" x14ac:dyDescent="0.2">
      <c r="A111" s="4">
        <v>2009</v>
      </c>
      <c r="B111" s="7">
        <v>75.400000000000006</v>
      </c>
      <c r="C111" s="7">
        <v>92</v>
      </c>
      <c r="D111" s="7">
        <v>184.2</v>
      </c>
      <c r="E111" s="7">
        <v>411.9</v>
      </c>
      <c r="F111" s="7">
        <v>587.9</v>
      </c>
      <c r="G111" s="7">
        <v>692.5</v>
      </c>
      <c r="H111" s="7">
        <v>903.9</v>
      </c>
      <c r="I111" s="7">
        <v>411.2</v>
      </c>
    </row>
    <row r="112" spans="1:9" x14ac:dyDescent="0.2">
      <c r="A112" s="130" t="s">
        <v>1</v>
      </c>
      <c r="B112" s="130"/>
      <c r="C112" s="130"/>
      <c r="D112" s="130"/>
      <c r="E112" s="130"/>
      <c r="F112" s="130"/>
      <c r="G112" s="130"/>
      <c r="H112" s="130"/>
      <c r="I112" s="130"/>
    </row>
    <row r="113" spans="1:9" x14ac:dyDescent="0.2">
      <c r="A113" s="4">
        <v>1999</v>
      </c>
      <c r="B113" s="7">
        <v>71.5</v>
      </c>
      <c r="C113" s="7">
        <v>73.400000000000006</v>
      </c>
      <c r="D113" s="7">
        <v>106.3</v>
      </c>
      <c r="E113" s="7">
        <v>145.6</v>
      </c>
      <c r="F113" s="7">
        <v>170.5</v>
      </c>
      <c r="G113" s="7">
        <v>172.2</v>
      </c>
      <c r="H113" s="7">
        <v>157.5</v>
      </c>
      <c r="I113" s="7">
        <v>126.5</v>
      </c>
    </row>
    <row r="114" spans="1:9" x14ac:dyDescent="0.2">
      <c r="A114" s="4">
        <v>2001</v>
      </c>
      <c r="B114" s="7">
        <v>92.8</v>
      </c>
      <c r="C114" s="7">
        <v>88</v>
      </c>
      <c r="D114" s="7">
        <v>125.5</v>
      </c>
      <c r="E114" s="7">
        <v>165.4</v>
      </c>
      <c r="F114" s="7">
        <v>191.4</v>
      </c>
      <c r="G114" s="7">
        <v>189.5</v>
      </c>
      <c r="H114" s="7">
        <v>164.1</v>
      </c>
      <c r="I114" s="7">
        <v>144.9</v>
      </c>
    </row>
    <row r="115" spans="1:9" x14ac:dyDescent="0.2">
      <c r="A115" s="4">
        <v>2003</v>
      </c>
      <c r="B115" s="7">
        <v>104.4</v>
      </c>
      <c r="C115" s="7">
        <v>105.5</v>
      </c>
      <c r="D115" s="7">
        <v>144.5</v>
      </c>
      <c r="E115" s="7">
        <v>185.9</v>
      </c>
      <c r="F115" s="7">
        <v>216.1</v>
      </c>
      <c r="G115" s="7">
        <v>209.1</v>
      </c>
      <c r="H115" s="7">
        <v>173.9</v>
      </c>
      <c r="I115" s="7">
        <v>163.5</v>
      </c>
    </row>
    <row r="116" spans="1:9" x14ac:dyDescent="0.2">
      <c r="A116" s="4">
        <v>2005</v>
      </c>
      <c r="B116" s="7">
        <v>114.7</v>
      </c>
      <c r="C116" s="7">
        <v>117.5</v>
      </c>
      <c r="D116" s="7">
        <v>159.19999999999999</v>
      </c>
      <c r="E116" s="7">
        <v>220.8</v>
      </c>
      <c r="F116" s="7">
        <v>252.3</v>
      </c>
      <c r="G116" s="7">
        <v>249.6</v>
      </c>
      <c r="H116" s="7">
        <v>200.2</v>
      </c>
      <c r="I116" s="7">
        <v>189.1</v>
      </c>
    </row>
    <row r="117" spans="1:9" x14ac:dyDescent="0.2">
      <c r="A117" s="4">
        <v>2007</v>
      </c>
      <c r="B117" s="7">
        <v>164.7</v>
      </c>
      <c r="C117" s="7">
        <v>170.3</v>
      </c>
      <c r="D117" s="7">
        <v>226.3</v>
      </c>
      <c r="E117" s="7">
        <v>336.6</v>
      </c>
      <c r="F117" s="7">
        <v>396.5</v>
      </c>
      <c r="G117" s="7">
        <v>394.6</v>
      </c>
      <c r="H117" s="7">
        <v>330.4</v>
      </c>
      <c r="I117" s="7">
        <v>290.10000000000002</v>
      </c>
    </row>
    <row r="118" spans="1:9" x14ac:dyDescent="0.2">
      <c r="A118" s="4">
        <v>2009</v>
      </c>
      <c r="B118" s="1">
        <v>209.5</v>
      </c>
      <c r="C118" s="1">
        <v>205.9</v>
      </c>
      <c r="D118" s="1">
        <v>265.10000000000002</v>
      </c>
      <c r="E118" s="1">
        <v>407.8</v>
      </c>
      <c r="F118" s="1">
        <v>475.1</v>
      </c>
      <c r="G118" s="1">
        <v>459.4</v>
      </c>
      <c r="H118" s="1">
        <v>381.1</v>
      </c>
      <c r="I118" s="1">
        <v>346.2</v>
      </c>
    </row>
    <row r="119" spans="1:9" x14ac:dyDescent="0.2">
      <c r="A119" s="144" t="s">
        <v>26</v>
      </c>
      <c r="B119" s="144"/>
      <c r="C119" s="144"/>
      <c r="D119" s="144"/>
      <c r="E119" s="144"/>
      <c r="F119" s="144"/>
      <c r="G119" s="144"/>
      <c r="H119" s="144"/>
      <c r="I119" s="144"/>
    </row>
    <row r="120" spans="1:9" x14ac:dyDescent="0.2">
      <c r="A120" s="130" t="s">
        <v>25</v>
      </c>
      <c r="B120" s="130"/>
      <c r="C120" s="130"/>
      <c r="D120" s="130"/>
      <c r="E120" s="130"/>
      <c r="F120" s="130"/>
      <c r="G120" s="130"/>
      <c r="H120" s="130"/>
      <c r="I120" s="130"/>
    </row>
    <row r="121" spans="1:9" x14ac:dyDescent="0.2">
      <c r="A121" s="4">
        <v>1999</v>
      </c>
      <c r="B121" s="13">
        <v>20.8</v>
      </c>
      <c r="C121" s="13">
        <v>29.38556355733644</v>
      </c>
      <c r="D121" s="13">
        <v>72.875613236549839</v>
      </c>
      <c r="E121" s="13">
        <v>183.34483519932016</v>
      </c>
      <c r="F121" s="13">
        <v>281.22434022261888</v>
      </c>
      <c r="G121" s="13">
        <v>417.24468161663356</v>
      </c>
      <c r="H121" s="13">
        <v>518.22621010664204</v>
      </c>
      <c r="I121" s="13">
        <v>197.16543752254566</v>
      </c>
    </row>
    <row r="122" spans="1:9" x14ac:dyDescent="0.2">
      <c r="A122" s="4">
        <v>2001</v>
      </c>
      <c r="B122" s="13">
        <v>23</v>
      </c>
      <c r="C122" s="13">
        <v>29.9</v>
      </c>
      <c r="D122" s="13">
        <v>78.7</v>
      </c>
      <c r="E122" s="13">
        <v>185.2</v>
      </c>
      <c r="F122" s="13">
        <v>305.7</v>
      </c>
      <c r="G122" s="13">
        <v>447.4</v>
      </c>
      <c r="H122" s="13">
        <v>549.5</v>
      </c>
      <c r="I122" s="13">
        <v>196</v>
      </c>
    </row>
    <row r="123" spans="1:9" x14ac:dyDescent="0.2">
      <c r="A123" s="4">
        <v>2003</v>
      </c>
      <c r="B123" s="13">
        <v>14.2</v>
      </c>
      <c r="C123" s="13">
        <v>29.3</v>
      </c>
      <c r="D123" s="13">
        <v>86.1</v>
      </c>
      <c r="E123" s="13">
        <v>206</v>
      </c>
      <c r="F123" s="13">
        <v>347.1</v>
      </c>
      <c r="G123" s="13">
        <v>491.2</v>
      </c>
      <c r="H123" s="13">
        <v>594.5</v>
      </c>
      <c r="I123" s="13">
        <v>217</v>
      </c>
    </row>
    <row r="124" spans="1:9" x14ac:dyDescent="0.2">
      <c r="A124" s="4">
        <v>2005</v>
      </c>
      <c r="B124" s="15">
        <v>12.8</v>
      </c>
      <c r="C124" s="15">
        <v>27.8</v>
      </c>
      <c r="D124" s="15">
        <v>81.2</v>
      </c>
      <c r="E124" s="15">
        <v>218</v>
      </c>
      <c r="F124" s="15">
        <v>371.8</v>
      </c>
      <c r="G124" s="15">
        <v>543.29999999999995</v>
      </c>
      <c r="H124" s="14">
        <v>619</v>
      </c>
      <c r="I124" s="14">
        <v>234.2</v>
      </c>
    </row>
    <row r="125" spans="1:9" x14ac:dyDescent="0.2">
      <c r="A125" s="4">
        <v>2007</v>
      </c>
      <c r="B125" s="15">
        <v>14.2</v>
      </c>
      <c r="C125" s="15">
        <v>34.200000000000003</v>
      </c>
      <c r="D125" s="15">
        <v>89.1</v>
      </c>
      <c r="E125" s="15">
        <v>254</v>
      </c>
      <c r="F125" s="15">
        <v>461.4</v>
      </c>
      <c r="G125" s="15">
        <v>674.9</v>
      </c>
      <c r="H125" s="14">
        <v>846.5</v>
      </c>
      <c r="I125" s="14">
        <v>292.10000000000002</v>
      </c>
    </row>
    <row r="126" spans="1:9" x14ac:dyDescent="0.2">
      <c r="A126" s="4">
        <v>2009</v>
      </c>
      <c r="B126" s="15">
        <v>16.2</v>
      </c>
      <c r="C126" s="15">
        <v>37.1</v>
      </c>
      <c r="D126" s="15">
        <v>94.1</v>
      </c>
      <c r="E126" s="15">
        <v>268</v>
      </c>
      <c r="F126" s="15">
        <v>501.7</v>
      </c>
      <c r="G126" s="15">
        <v>734</v>
      </c>
      <c r="H126" s="14">
        <v>927.3</v>
      </c>
      <c r="I126" s="14">
        <v>320.7</v>
      </c>
    </row>
    <row r="127" spans="1:9" x14ac:dyDescent="0.2">
      <c r="A127" s="130" t="s">
        <v>24</v>
      </c>
      <c r="B127" s="130"/>
      <c r="C127" s="130"/>
      <c r="D127" s="130"/>
      <c r="E127" s="130"/>
      <c r="F127" s="130"/>
      <c r="G127" s="130"/>
      <c r="H127" s="130"/>
      <c r="I127" s="130"/>
    </row>
    <row r="128" spans="1:9" x14ac:dyDescent="0.2">
      <c r="A128" s="4">
        <v>1999</v>
      </c>
      <c r="B128" s="13">
        <v>103.9</v>
      </c>
      <c r="C128" s="13">
        <v>111.59381733448689</v>
      </c>
      <c r="D128" s="13">
        <v>134.7788460569268</v>
      </c>
      <c r="E128" s="13">
        <v>142.92399187417467</v>
      </c>
      <c r="F128" s="13">
        <v>152.99251541518942</v>
      </c>
      <c r="G128" s="13">
        <v>198.91833243840196</v>
      </c>
      <c r="H128" s="13">
        <v>287.12413589113692</v>
      </c>
      <c r="I128" s="13">
        <v>163.3397315281741</v>
      </c>
    </row>
    <row r="129" spans="1:9" x14ac:dyDescent="0.2">
      <c r="A129" s="4">
        <v>2001</v>
      </c>
      <c r="B129" s="13">
        <v>120.61674206548956</v>
      </c>
      <c r="C129" s="13">
        <v>117.36652528487647</v>
      </c>
      <c r="D129" s="13">
        <v>152.37794270601626</v>
      </c>
      <c r="E129" s="13">
        <v>158.38781861340223</v>
      </c>
      <c r="F129" s="13">
        <v>165.23273038799155</v>
      </c>
      <c r="G129" s="13">
        <v>217.24177896493865</v>
      </c>
      <c r="H129" s="13">
        <v>310.26659512040646</v>
      </c>
      <c r="I129" s="13">
        <v>164.89678006838287</v>
      </c>
    </row>
    <row r="130" spans="1:9" x14ac:dyDescent="0.2">
      <c r="A130" s="4">
        <v>2003</v>
      </c>
      <c r="B130" s="13">
        <v>119.10711504622257</v>
      </c>
      <c r="C130" s="13">
        <v>124.44296300584175</v>
      </c>
      <c r="D130" s="13">
        <v>161.25195059687874</v>
      </c>
      <c r="E130" s="13">
        <v>169.72438944973277</v>
      </c>
      <c r="F130" s="13">
        <v>178.98441769717141</v>
      </c>
      <c r="G130" s="13">
        <v>233.85308019328775</v>
      </c>
      <c r="H130" s="13">
        <v>323.38652545954346</v>
      </c>
      <c r="I130" s="13">
        <v>175.24634716377409</v>
      </c>
    </row>
    <row r="131" spans="1:9" x14ac:dyDescent="0.2">
      <c r="A131" s="4">
        <v>2005</v>
      </c>
      <c r="B131" s="15">
        <v>126.1</v>
      </c>
      <c r="C131" s="15">
        <v>137.19999999999999</v>
      </c>
      <c r="D131" s="15">
        <v>170.3</v>
      </c>
      <c r="E131" s="15">
        <v>193.9</v>
      </c>
      <c r="F131" s="15">
        <v>196</v>
      </c>
      <c r="G131" s="15">
        <v>266</v>
      </c>
      <c r="H131" s="14">
        <v>365</v>
      </c>
      <c r="I131" s="14">
        <v>195</v>
      </c>
    </row>
    <row r="132" spans="1:9" x14ac:dyDescent="0.2">
      <c r="A132" s="4">
        <v>2007</v>
      </c>
      <c r="B132" s="15">
        <v>192.5</v>
      </c>
      <c r="C132" s="15">
        <v>223.5</v>
      </c>
      <c r="D132" s="15">
        <v>245.3</v>
      </c>
      <c r="E132" s="15">
        <v>283.10000000000002</v>
      </c>
      <c r="F132" s="15">
        <v>289</v>
      </c>
      <c r="G132" s="15">
        <v>379.4</v>
      </c>
      <c r="H132" s="14">
        <v>607.29999999999995</v>
      </c>
      <c r="I132" s="14">
        <v>296.7</v>
      </c>
    </row>
    <row r="133" spans="1:9" x14ac:dyDescent="0.2">
      <c r="A133" s="4">
        <v>2009</v>
      </c>
      <c r="B133" s="15">
        <v>251.4</v>
      </c>
      <c r="C133" s="15">
        <v>281.7</v>
      </c>
      <c r="D133" s="15">
        <v>306.2</v>
      </c>
      <c r="E133" s="15">
        <v>343.7</v>
      </c>
      <c r="F133" s="15">
        <v>333.8</v>
      </c>
      <c r="G133" s="15">
        <v>433.4</v>
      </c>
      <c r="H133" s="14">
        <v>692.4</v>
      </c>
      <c r="I133" s="14">
        <v>356.7</v>
      </c>
    </row>
    <row r="134" spans="1:9" x14ac:dyDescent="0.2">
      <c r="A134" s="130" t="s">
        <v>4</v>
      </c>
      <c r="B134" s="130"/>
      <c r="C134" s="130"/>
      <c r="D134" s="130"/>
      <c r="E134" s="130"/>
      <c r="F134" s="130"/>
      <c r="G134" s="130"/>
      <c r="H134" s="130"/>
      <c r="I134" s="130"/>
    </row>
    <row r="135" spans="1:9" x14ac:dyDescent="0.2">
      <c r="A135" s="4">
        <v>1999</v>
      </c>
      <c r="B135" s="13">
        <v>61.6</v>
      </c>
      <c r="C135" s="13">
        <v>68.813572136209217</v>
      </c>
      <c r="D135" s="13">
        <v>229.18163609423576</v>
      </c>
      <c r="E135" s="13">
        <v>495.87390807486531</v>
      </c>
      <c r="F135" s="13">
        <v>749.79517643924351</v>
      </c>
      <c r="G135" s="13">
        <v>925.77236267416572</v>
      </c>
      <c r="H135" s="13">
        <v>784.73394391417628</v>
      </c>
      <c r="I135" s="13">
        <v>458.43386154074574</v>
      </c>
    </row>
    <row r="136" spans="1:9" x14ac:dyDescent="0.2">
      <c r="A136" s="4">
        <v>2001</v>
      </c>
      <c r="B136" s="13">
        <v>66.099999999999994</v>
      </c>
      <c r="C136" s="13">
        <v>77.3</v>
      </c>
      <c r="D136" s="13">
        <v>244.4</v>
      </c>
      <c r="E136" s="13">
        <v>552.6</v>
      </c>
      <c r="F136" s="13">
        <v>1017.1</v>
      </c>
      <c r="G136" s="13">
        <v>1423</v>
      </c>
      <c r="H136" s="13">
        <v>1339.8</v>
      </c>
      <c r="I136" s="13">
        <v>585.20000000000005</v>
      </c>
    </row>
    <row r="137" spans="1:9" x14ac:dyDescent="0.2">
      <c r="A137" s="4">
        <v>2003</v>
      </c>
      <c r="B137" s="13">
        <v>39.700000000000003</v>
      </c>
      <c r="C137" s="13">
        <v>74.400000000000006</v>
      </c>
      <c r="D137" s="13">
        <v>263.7</v>
      </c>
      <c r="E137" s="13">
        <v>599.5</v>
      </c>
      <c r="F137" s="13">
        <v>1086.4000000000001</v>
      </c>
      <c r="G137" s="13">
        <v>1513</v>
      </c>
      <c r="H137" s="13">
        <v>1428.7</v>
      </c>
      <c r="I137" s="13">
        <v>627.1</v>
      </c>
    </row>
    <row r="138" spans="1:9" x14ac:dyDescent="0.2">
      <c r="A138" s="4">
        <v>2005</v>
      </c>
      <c r="B138" s="15">
        <v>37.9</v>
      </c>
      <c r="C138" s="15">
        <v>71.5</v>
      </c>
      <c r="D138" s="15">
        <v>250.7</v>
      </c>
      <c r="E138" s="15">
        <v>653.9</v>
      </c>
      <c r="F138" s="15">
        <v>1169.5</v>
      </c>
      <c r="G138" s="15">
        <v>1648.1</v>
      </c>
      <c r="H138" s="14">
        <v>1571.6</v>
      </c>
      <c r="I138" s="14">
        <v>679.4</v>
      </c>
    </row>
    <row r="139" spans="1:9" x14ac:dyDescent="0.2">
      <c r="A139" s="4">
        <v>2007</v>
      </c>
      <c r="B139" s="15">
        <v>47.3</v>
      </c>
      <c r="C139" s="15">
        <v>86.5</v>
      </c>
      <c r="D139" s="15">
        <v>277.8</v>
      </c>
      <c r="E139" s="15">
        <v>792.8</v>
      </c>
      <c r="F139" s="15">
        <v>1481.6</v>
      </c>
      <c r="G139" s="15">
        <v>2103.6</v>
      </c>
      <c r="H139" s="14">
        <v>2024.5</v>
      </c>
      <c r="I139" s="14">
        <v>859.1</v>
      </c>
    </row>
    <row r="140" spans="1:9" x14ac:dyDescent="0.2">
      <c r="A140" s="4">
        <v>2009</v>
      </c>
      <c r="B140" s="15">
        <v>55.3</v>
      </c>
      <c r="C140" s="15">
        <v>104.8</v>
      </c>
      <c r="D140" s="15">
        <v>299.3</v>
      </c>
      <c r="E140" s="15">
        <v>897.2</v>
      </c>
      <c r="F140" s="15">
        <v>1669.8</v>
      </c>
      <c r="G140" s="15">
        <v>2332.3000000000002</v>
      </c>
      <c r="H140" s="14">
        <v>2257.9</v>
      </c>
      <c r="I140" s="14">
        <v>974.1</v>
      </c>
    </row>
    <row r="141" spans="1:9" x14ac:dyDescent="0.2">
      <c r="A141" s="130" t="s">
        <v>2</v>
      </c>
      <c r="B141" s="130"/>
      <c r="C141" s="130"/>
      <c r="D141" s="130"/>
      <c r="E141" s="130"/>
      <c r="F141" s="130"/>
      <c r="G141" s="130"/>
      <c r="H141" s="130"/>
      <c r="I141" s="130"/>
    </row>
    <row r="142" spans="1:9" x14ac:dyDescent="0.2">
      <c r="A142" s="4">
        <v>1999</v>
      </c>
      <c r="B142" s="13">
        <v>244.6</v>
      </c>
      <c r="C142" s="13">
        <v>372.86856593457145</v>
      </c>
      <c r="D142" s="13">
        <v>1007.2270836363217</v>
      </c>
      <c r="E142" s="13">
        <v>2123.3439742950654</v>
      </c>
      <c r="F142" s="13">
        <v>3389.641247327746</v>
      </c>
      <c r="G142" s="13">
        <v>4574.1362989698146</v>
      </c>
      <c r="H142" s="13">
        <v>5303.4277425216833</v>
      </c>
      <c r="I142" s="13">
        <v>2254.6760074423005</v>
      </c>
    </row>
    <row r="143" spans="1:9" x14ac:dyDescent="0.2">
      <c r="A143" s="4">
        <v>2001</v>
      </c>
      <c r="B143" s="13">
        <v>253.96204516234525</v>
      </c>
      <c r="C143" s="13">
        <v>367.25944628738745</v>
      </c>
      <c r="D143" s="13">
        <v>1052.6396529348056</v>
      </c>
      <c r="E143" s="13">
        <v>2183.2972257034512</v>
      </c>
      <c r="F143" s="13">
        <v>3669.9899324936187</v>
      </c>
      <c r="G143" s="13">
        <v>4863.525239625611</v>
      </c>
      <c r="H143" s="13">
        <v>5521.6865937929078</v>
      </c>
      <c r="I143" s="13">
        <v>2213.747189856866</v>
      </c>
    </row>
    <row r="144" spans="1:9" x14ac:dyDescent="0.2">
      <c r="A144" s="4">
        <v>2003</v>
      </c>
      <c r="B144" s="13">
        <v>200.40632169613738</v>
      </c>
      <c r="C144" s="13">
        <v>379.5946109702295</v>
      </c>
      <c r="D144" s="13">
        <v>1146.9040095037305</v>
      </c>
      <c r="E144" s="13">
        <v>2333.3692247549925</v>
      </c>
      <c r="F144" s="13">
        <v>3912.2944054832569</v>
      </c>
      <c r="G144" s="13">
        <v>5043.6459736121742</v>
      </c>
      <c r="H144" s="13">
        <v>5643.582440408185</v>
      </c>
      <c r="I144" s="13">
        <v>2345.1335816944525</v>
      </c>
    </row>
    <row r="145" spans="1:9" x14ac:dyDescent="0.2">
      <c r="A145" s="4">
        <v>2005</v>
      </c>
      <c r="B145" s="15">
        <v>186.7</v>
      </c>
      <c r="C145" s="15">
        <v>372.1</v>
      </c>
      <c r="D145" s="15">
        <v>1120.2</v>
      </c>
      <c r="E145" s="15">
        <v>2518.8000000000002</v>
      </c>
      <c r="F145" s="15">
        <v>4100.2</v>
      </c>
      <c r="G145" s="15">
        <v>5453.2</v>
      </c>
      <c r="H145" s="14">
        <v>6028.9</v>
      </c>
      <c r="I145" s="14">
        <v>2501.1</v>
      </c>
    </row>
    <row r="146" spans="1:9" x14ac:dyDescent="0.2">
      <c r="A146" s="4">
        <v>2007</v>
      </c>
      <c r="B146" s="15">
        <v>238.3</v>
      </c>
      <c r="C146" s="15">
        <v>492.3</v>
      </c>
      <c r="D146" s="15">
        <v>1364.5</v>
      </c>
      <c r="E146" s="15">
        <v>3164.5</v>
      </c>
      <c r="F146" s="15">
        <v>5130.6000000000004</v>
      </c>
      <c r="G146" s="15">
        <v>6622.3</v>
      </c>
      <c r="H146" s="14">
        <v>7555.2</v>
      </c>
      <c r="I146" s="14">
        <v>3135.9</v>
      </c>
    </row>
    <row r="147" spans="1:9" x14ac:dyDescent="0.2">
      <c r="A147" s="4">
        <v>2009</v>
      </c>
      <c r="B147" s="15">
        <v>275.39999999999998</v>
      </c>
      <c r="C147" s="15">
        <v>571.5</v>
      </c>
      <c r="D147" s="15">
        <v>1470.2</v>
      </c>
      <c r="E147" s="15">
        <v>3485.3</v>
      </c>
      <c r="F147" s="15">
        <v>5515.9</v>
      </c>
      <c r="G147" s="15">
        <v>7027.4</v>
      </c>
      <c r="H147" s="14">
        <v>7931.8</v>
      </c>
      <c r="I147" s="14">
        <v>3405.4</v>
      </c>
    </row>
    <row r="148" spans="1:9" x14ac:dyDescent="0.2">
      <c r="A148" s="130" t="s">
        <v>23</v>
      </c>
      <c r="B148" s="130"/>
      <c r="C148" s="130"/>
      <c r="D148" s="130"/>
      <c r="E148" s="130"/>
      <c r="F148" s="130"/>
      <c r="G148" s="130"/>
      <c r="H148" s="130"/>
      <c r="I148" s="130"/>
    </row>
    <row r="149" spans="1:9" x14ac:dyDescent="0.2">
      <c r="A149" s="4">
        <v>1999</v>
      </c>
      <c r="B149" s="13">
        <v>51.9</v>
      </c>
      <c r="C149" s="13">
        <v>64.769490937905886</v>
      </c>
      <c r="D149" s="13">
        <v>210.8727362265667</v>
      </c>
      <c r="E149" s="13">
        <v>654.27334820938859</v>
      </c>
      <c r="F149" s="13">
        <v>1283.7185956150934</v>
      </c>
      <c r="G149" s="13">
        <v>2148.1563491228749</v>
      </c>
      <c r="H149" s="13">
        <v>2967.7523339573754</v>
      </c>
      <c r="I149" s="13">
        <v>898.17084343872853</v>
      </c>
    </row>
    <row r="150" spans="1:9" x14ac:dyDescent="0.2">
      <c r="A150" s="4">
        <v>2001</v>
      </c>
      <c r="B150" s="13">
        <v>54.39830029357983</v>
      </c>
      <c r="C150" s="13">
        <v>61.235284499131787</v>
      </c>
      <c r="D150" s="13">
        <v>208.29434270233455</v>
      </c>
      <c r="E150" s="13">
        <v>635.22874102571575</v>
      </c>
      <c r="F150" s="13">
        <v>1334.834444481279</v>
      </c>
      <c r="G150" s="13">
        <v>2223.3487252643217</v>
      </c>
      <c r="H150" s="13">
        <v>3066.0717984314733</v>
      </c>
      <c r="I150" s="13">
        <v>863.1522960353534</v>
      </c>
    </row>
    <row r="151" spans="1:9" x14ac:dyDescent="0.2">
      <c r="A151" s="4">
        <v>2003</v>
      </c>
      <c r="B151" s="13">
        <v>13.005548569157209</v>
      </c>
      <c r="C151" s="13">
        <v>37.727915636029621</v>
      </c>
      <c r="D151" s="13">
        <v>210.07752301978221</v>
      </c>
      <c r="E151" s="13">
        <v>635.82785180787675</v>
      </c>
      <c r="F151" s="13">
        <v>1354.8860332147071</v>
      </c>
      <c r="G151" s="13">
        <v>2236.8478959274025</v>
      </c>
      <c r="H151" s="13">
        <v>3077.5062341090402</v>
      </c>
      <c r="I151" s="13">
        <v>870.75169205105396</v>
      </c>
    </row>
    <row r="152" spans="1:9" x14ac:dyDescent="0.2">
      <c r="A152" s="4">
        <v>2005</v>
      </c>
      <c r="B152" s="15">
        <v>9.1574303635807155</v>
      </c>
      <c r="C152" s="15">
        <v>30.6</v>
      </c>
      <c r="D152" s="15">
        <v>181.3</v>
      </c>
      <c r="E152" s="15">
        <v>650.20000000000005</v>
      </c>
      <c r="F152" s="15">
        <v>1367.9</v>
      </c>
      <c r="G152" s="15">
        <v>2357.6</v>
      </c>
      <c r="H152" s="14">
        <v>3290.9</v>
      </c>
      <c r="I152" s="14">
        <v>914.3</v>
      </c>
    </row>
    <row r="153" spans="1:9" x14ac:dyDescent="0.2">
      <c r="A153" s="4">
        <v>2007</v>
      </c>
      <c r="B153" s="15">
        <v>16.2</v>
      </c>
      <c r="C153" s="15">
        <v>46.9</v>
      </c>
      <c r="D153" s="15">
        <v>216.8</v>
      </c>
      <c r="E153" s="15">
        <v>850.4</v>
      </c>
      <c r="F153" s="15">
        <v>1840.7</v>
      </c>
      <c r="G153" s="15">
        <v>3100.7</v>
      </c>
      <c r="H153" s="14">
        <v>4504.8999999999996</v>
      </c>
      <c r="I153" s="14">
        <v>1237.7</v>
      </c>
    </row>
    <row r="154" spans="1:9" x14ac:dyDescent="0.2">
      <c r="A154" s="4">
        <v>2009</v>
      </c>
      <c r="B154" s="15">
        <v>20.399999999999999</v>
      </c>
      <c r="C154" s="15">
        <v>54.5</v>
      </c>
      <c r="D154" s="15">
        <v>222.3</v>
      </c>
      <c r="E154" s="15">
        <v>913</v>
      </c>
      <c r="F154" s="15">
        <v>1987.3</v>
      </c>
      <c r="G154" s="15">
        <v>3301.7</v>
      </c>
      <c r="H154" s="14">
        <v>4799.5</v>
      </c>
      <c r="I154" s="14">
        <v>1345.4</v>
      </c>
    </row>
    <row r="155" spans="1:9" x14ac:dyDescent="0.2">
      <c r="A155" s="130" t="s">
        <v>22</v>
      </c>
      <c r="B155" s="130"/>
      <c r="C155" s="130"/>
      <c r="D155" s="130"/>
      <c r="E155" s="130"/>
      <c r="F155" s="130"/>
      <c r="G155" s="130"/>
      <c r="H155" s="130"/>
      <c r="I155" s="130"/>
    </row>
    <row r="156" spans="1:9" x14ac:dyDescent="0.2">
      <c r="A156" s="4">
        <v>1999</v>
      </c>
      <c r="B156" s="13">
        <v>15</v>
      </c>
      <c r="C156" s="13">
        <v>19.820990564523782</v>
      </c>
      <c r="D156" s="13">
        <v>51.283638913647941</v>
      </c>
      <c r="E156" s="13">
        <v>170.95197959379203</v>
      </c>
      <c r="F156" s="13">
        <v>373.95644555421484</v>
      </c>
      <c r="G156" s="13">
        <v>747.08132435080563</v>
      </c>
      <c r="H156" s="13">
        <v>1292.5988179221004</v>
      </c>
      <c r="I156" s="13">
        <v>305.11692489605326</v>
      </c>
    </row>
    <row r="157" spans="1:9" x14ac:dyDescent="0.2">
      <c r="A157" s="4">
        <v>2001</v>
      </c>
      <c r="B157" s="13">
        <v>15.827874800548472</v>
      </c>
      <c r="C157" s="13">
        <v>17.602661781966638</v>
      </c>
      <c r="D157" s="13">
        <v>51.352578597441799</v>
      </c>
      <c r="E157" s="13">
        <v>169.08733512738058</v>
      </c>
      <c r="F157" s="13">
        <v>388.62842875363577</v>
      </c>
      <c r="G157" s="13">
        <v>758.12571557314629</v>
      </c>
      <c r="H157" s="13">
        <v>1242.1059870944835</v>
      </c>
      <c r="I157" s="13">
        <v>286.8315968272413</v>
      </c>
    </row>
    <row r="158" spans="1:9" x14ac:dyDescent="0.2">
      <c r="A158" s="4">
        <v>2003</v>
      </c>
      <c r="B158" s="13">
        <v>4.69547955490573</v>
      </c>
      <c r="C158" s="13">
        <v>11.717218108508947</v>
      </c>
      <c r="D158" s="13">
        <v>54.859314422912881</v>
      </c>
      <c r="E158" s="13">
        <v>178.46120218155176</v>
      </c>
      <c r="F158" s="13">
        <v>418.75792055770927</v>
      </c>
      <c r="G158" s="13">
        <v>785.61652275707888</v>
      </c>
      <c r="H158" s="13">
        <v>1241.8543904711175</v>
      </c>
      <c r="I158" s="13">
        <v>298.6073598038289</v>
      </c>
    </row>
    <row r="159" spans="1:9" x14ac:dyDescent="0.2">
      <c r="A159" s="4">
        <v>2005</v>
      </c>
      <c r="B159" s="15">
        <v>5.5</v>
      </c>
      <c r="C159" s="15">
        <v>10.199999999999999</v>
      </c>
      <c r="D159" s="15">
        <v>53.3</v>
      </c>
      <c r="E159" s="15">
        <v>200.6</v>
      </c>
      <c r="F159" s="15">
        <v>459.4</v>
      </c>
      <c r="G159" s="15">
        <v>899.7</v>
      </c>
      <c r="H159" s="14">
        <v>1396.1</v>
      </c>
      <c r="I159" s="14">
        <v>339.1</v>
      </c>
    </row>
    <row r="160" spans="1:9" x14ac:dyDescent="0.2">
      <c r="A160" s="4">
        <v>2007</v>
      </c>
      <c r="B160" s="15">
        <v>5.2</v>
      </c>
      <c r="C160" s="15">
        <v>14.4</v>
      </c>
      <c r="D160" s="15">
        <v>65.8</v>
      </c>
      <c r="E160" s="15">
        <v>287.3</v>
      </c>
      <c r="F160" s="15">
        <v>706.7</v>
      </c>
      <c r="G160" s="15">
        <v>1411.1</v>
      </c>
      <c r="H160" s="14">
        <v>2304.9</v>
      </c>
      <c r="I160" s="14">
        <v>540.6</v>
      </c>
    </row>
    <row r="161" spans="1:9" x14ac:dyDescent="0.2">
      <c r="A161" s="4">
        <v>2009</v>
      </c>
      <c r="B161" s="1">
        <v>6.7</v>
      </c>
      <c r="C161" s="1">
        <v>16.8</v>
      </c>
      <c r="D161" s="1">
        <v>71.2</v>
      </c>
      <c r="E161" s="1">
        <v>321.8</v>
      </c>
      <c r="F161" s="1">
        <v>799.7</v>
      </c>
      <c r="G161" s="1">
        <v>1515.9</v>
      </c>
      <c r="H161" s="1">
        <v>2527.6999999999998</v>
      </c>
      <c r="I161" s="1">
        <v>605.5</v>
      </c>
    </row>
    <row r="162" spans="1:9" x14ac:dyDescent="0.2">
      <c r="A162" s="130" t="s">
        <v>21</v>
      </c>
      <c r="B162" s="130"/>
      <c r="C162" s="130"/>
      <c r="D162" s="130"/>
      <c r="E162" s="130"/>
      <c r="F162" s="130"/>
      <c r="G162" s="130"/>
      <c r="H162" s="130"/>
      <c r="I162" s="130"/>
    </row>
    <row r="163" spans="1:9" x14ac:dyDescent="0.2">
      <c r="A163" s="4">
        <v>1999</v>
      </c>
      <c r="B163" s="13">
        <v>71.3</v>
      </c>
      <c r="C163" s="13">
        <v>88.919859434299369</v>
      </c>
      <c r="D163" s="13">
        <v>181.82904685724816</v>
      </c>
      <c r="E163" s="13">
        <v>325.93557381351422</v>
      </c>
      <c r="F163" s="13">
        <v>508.63532494882816</v>
      </c>
      <c r="G163" s="13">
        <v>746.25097565971203</v>
      </c>
      <c r="H163" s="13">
        <v>1039.463406771886</v>
      </c>
      <c r="I163" s="13">
        <v>384.05992871464139</v>
      </c>
    </row>
    <row r="164" spans="1:9" x14ac:dyDescent="0.2">
      <c r="A164" s="4">
        <v>2001</v>
      </c>
      <c r="B164" s="13">
        <v>64.540537421007585</v>
      </c>
      <c r="C164" s="13">
        <v>82.0883813826199</v>
      </c>
      <c r="D164" s="13">
        <v>175.69561842464555</v>
      </c>
      <c r="E164" s="13">
        <v>312.96733473877833</v>
      </c>
      <c r="F164" s="13">
        <v>498.38518593480376</v>
      </c>
      <c r="G164" s="13">
        <v>733.65676968753621</v>
      </c>
      <c r="H164" s="13">
        <v>987.69025800637041</v>
      </c>
      <c r="I164" s="13">
        <v>345.83998674626997</v>
      </c>
    </row>
    <row r="165" spans="1:9" x14ac:dyDescent="0.2">
      <c r="A165" s="4">
        <v>2003</v>
      </c>
      <c r="B165" s="13">
        <v>53.672585605333325</v>
      </c>
      <c r="C165" s="13">
        <v>70.538670795469969</v>
      </c>
      <c r="D165" s="13">
        <v>169.58649693930417</v>
      </c>
      <c r="E165" s="13">
        <v>309.95314391069695</v>
      </c>
      <c r="F165" s="13">
        <v>498.10161602751145</v>
      </c>
      <c r="G165" s="13">
        <v>721.58335753830988</v>
      </c>
      <c r="H165" s="13">
        <v>935.0055444022172</v>
      </c>
      <c r="I165" s="13">
        <v>338.4921238127223</v>
      </c>
    </row>
    <row r="166" spans="1:9" x14ac:dyDescent="0.2">
      <c r="A166" s="4">
        <v>2005</v>
      </c>
      <c r="B166" s="15">
        <v>54.145611747077915</v>
      </c>
      <c r="C166" s="15">
        <v>70.450376293875863</v>
      </c>
      <c r="D166" s="15">
        <v>160.98904925124546</v>
      </c>
      <c r="E166" s="15">
        <v>314.73474582137476</v>
      </c>
      <c r="F166" s="15">
        <v>500.90357790612626</v>
      </c>
      <c r="G166" s="15">
        <v>726.35430431049838</v>
      </c>
      <c r="H166" s="14">
        <v>945.32526156170036</v>
      </c>
      <c r="I166" s="14">
        <v>342.84243276287049</v>
      </c>
    </row>
    <row r="167" spans="1:9" x14ac:dyDescent="0.2">
      <c r="A167" s="4">
        <v>2007</v>
      </c>
      <c r="B167" s="15">
        <v>55.4</v>
      </c>
      <c r="C167" s="15">
        <v>74.3</v>
      </c>
      <c r="D167" s="15">
        <v>158.9</v>
      </c>
      <c r="E167" s="15">
        <v>371.9</v>
      </c>
      <c r="F167" s="15">
        <v>584.5</v>
      </c>
      <c r="G167" s="15">
        <v>819.1</v>
      </c>
      <c r="H167" s="14">
        <v>1185.7</v>
      </c>
      <c r="I167" s="14">
        <v>402.4</v>
      </c>
    </row>
    <row r="168" spans="1:9" x14ac:dyDescent="0.2">
      <c r="A168" s="4">
        <v>2009</v>
      </c>
      <c r="B168" s="15">
        <v>76.099999999999994</v>
      </c>
      <c r="C168" s="15">
        <v>90.6</v>
      </c>
      <c r="D168" s="15">
        <v>168.6</v>
      </c>
      <c r="E168" s="15">
        <v>401.4</v>
      </c>
      <c r="F168" s="15">
        <v>642.70000000000005</v>
      </c>
      <c r="G168" s="15">
        <v>834.2</v>
      </c>
      <c r="H168" s="14">
        <v>1113.5</v>
      </c>
      <c r="I168" s="14">
        <v>423.4</v>
      </c>
    </row>
    <row r="169" spans="1:9" x14ac:dyDescent="0.2">
      <c r="A169" s="130" t="s">
        <v>1</v>
      </c>
      <c r="B169" s="130"/>
      <c r="C169" s="130"/>
      <c r="D169" s="130"/>
      <c r="E169" s="130"/>
      <c r="F169" s="130"/>
      <c r="G169" s="130"/>
      <c r="H169" s="130"/>
      <c r="I169" s="130"/>
    </row>
    <row r="170" spans="1:9" x14ac:dyDescent="0.2">
      <c r="A170" s="4">
        <v>1999</v>
      </c>
      <c r="B170" s="13">
        <v>70.7</v>
      </c>
      <c r="C170" s="13">
        <v>67.315764284985761</v>
      </c>
      <c r="D170" s="13">
        <v>91.148514480806256</v>
      </c>
      <c r="E170" s="13">
        <v>131.43369718109398</v>
      </c>
      <c r="F170" s="13">
        <v>172.71559214241353</v>
      </c>
      <c r="G170" s="13">
        <v>205.26219643835768</v>
      </c>
      <c r="H170" s="13">
        <v>219.67803697845727</v>
      </c>
      <c r="I170" s="13">
        <v>137.60067833670112</v>
      </c>
    </row>
    <row r="171" spans="1:9" x14ac:dyDescent="0.2">
      <c r="A171" s="4">
        <v>2001</v>
      </c>
      <c r="B171" s="13">
        <v>94.069516539113877</v>
      </c>
      <c r="C171" s="13">
        <v>83.47196781076245</v>
      </c>
      <c r="D171" s="13">
        <v>107.13858369664931</v>
      </c>
      <c r="E171" s="13">
        <v>142.68828590766162</v>
      </c>
      <c r="F171" s="13">
        <v>188.32518220092788</v>
      </c>
      <c r="G171" s="13">
        <v>217.68588112576649</v>
      </c>
      <c r="H171" s="13">
        <v>218.54130397057753</v>
      </c>
      <c r="I171" s="13">
        <v>141.14696712961046</v>
      </c>
    </row>
    <row r="172" spans="1:9" x14ac:dyDescent="0.2">
      <c r="A172" s="4">
        <v>2003</v>
      </c>
      <c r="B172" s="13">
        <v>109.14665470326662</v>
      </c>
      <c r="C172" s="13">
        <v>101.20572209901049</v>
      </c>
      <c r="D172" s="13">
        <v>122.59217695220119</v>
      </c>
      <c r="E172" s="13">
        <v>158.02572606567614</v>
      </c>
      <c r="F172" s="13">
        <v>204.94217302280356</v>
      </c>
      <c r="G172" s="13">
        <v>235.04132449631646</v>
      </c>
      <c r="H172" s="13">
        <v>224.90938284039993</v>
      </c>
      <c r="I172" s="13">
        <v>157.062906637975</v>
      </c>
    </row>
    <row r="173" spans="1:9" x14ac:dyDescent="0.2">
      <c r="A173" s="4">
        <v>2005</v>
      </c>
      <c r="B173" s="12">
        <v>120.01765110067396</v>
      </c>
      <c r="C173" s="7">
        <v>114.22833622846167</v>
      </c>
      <c r="D173" s="7">
        <v>136.88916863491337</v>
      </c>
      <c r="E173" s="7">
        <v>181.48199423858233</v>
      </c>
      <c r="F173" s="7">
        <v>232.96239082450253</v>
      </c>
      <c r="G173" s="7">
        <v>265.1863058111341</v>
      </c>
      <c r="H173" s="7">
        <v>245.08053231538457</v>
      </c>
      <c r="I173" s="7">
        <v>177.23419685534336</v>
      </c>
    </row>
    <row r="174" spans="1:9" x14ac:dyDescent="0.2">
      <c r="A174" s="4">
        <v>2007</v>
      </c>
      <c r="B174" s="12">
        <v>170.1</v>
      </c>
      <c r="C174" s="7">
        <v>163.19999999999999</v>
      </c>
      <c r="D174" s="7">
        <v>191.4</v>
      </c>
      <c r="E174" s="7">
        <v>270.89999999999998</v>
      </c>
      <c r="F174" s="7">
        <v>349.7</v>
      </c>
      <c r="G174" s="7">
        <v>397.4</v>
      </c>
      <c r="H174" s="7">
        <v>371.5</v>
      </c>
      <c r="I174" s="7">
        <v>261.89999999999998</v>
      </c>
    </row>
    <row r="175" spans="1:9" x14ac:dyDescent="0.2">
      <c r="A175" s="4">
        <v>2009</v>
      </c>
      <c r="B175" s="12">
        <v>213.2</v>
      </c>
      <c r="C175" s="7">
        <v>198.8</v>
      </c>
      <c r="D175" s="7">
        <v>227.7</v>
      </c>
      <c r="E175" s="7">
        <v>325.7</v>
      </c>
      <c r="F175" s="7">
        <v>408.8</v>
      </c>
      <c r="G175" s="7">
        <v>451</v>
      </c>
      <c r="H175" s="7">
        <v>423</v>
      </c>
      <c r="I175" s="7">
        <v>310</v>
      </c>
    </row>
  </sheetData>
  <mergeCells count="31">
    <mergeCell ref="A162:I162"/>
    <mergeCell ref="A169:I169"/>
    <mergeCell ref="A127:I127"/>
    <mergeCell ref="A134:I134"/>
    <mergeCell ref="A141:I141"/>
    <mergeCell ref="A148:I148"/>
    <mergeCell ref="A105:I105"/>
    <mergeCell ref="A112:I112"/>
    <mergeCell ref="A119:I119"/>
    <mergeCell ref="A120:I120"/>
    <mergeCell ref="A155:I155"/>
    <mergeCell ref="A70:I70"/>
    <mergeCell ref="A77:I77"/>
    <mergeCell ref="A84:I84"/>
    <mergeCell ref="A91:I91"/>
    <mergeCell ref="A98:I98"/>
    <mergeCell ref="A41:I41"/>
    <mergeCell ref="A48:I48"/>
    <mergeCell ref="A55:I55"/>
    <mergeCell ref="A62:I62"/>
    <mergeCell ref="A63:I63"/>
    <mergeCell ref="A6:I6"/>
    <mergeCell ref="A13:I13"/>
    <mergeCell ref="A20:I20"/>
    <mergeCell ref="A27:I27"/>
    <mergeCell ref="A34:I34"/>
    <mergeCell ref="I3:I4"/>
    <mergeCell ref="B3:H3"/>
    <mergeCell ref="A2:A4"/>
    <mergeCell ref="B2:I2"/>
    <mergeCell ref="A5:I5"/>
  </mergeCells>
  <pageMargins left="0.75" right="0.75" top="1" bottom="1" header="0.5" footer="0.5"/>
  <pageSetup paperSize="9" orientation="portrait" r:id="rId1"/>
  <headerFooter alignWithMargins="0"/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950F9-4C11-4AB2-94E7-A464621B4715}">
  <dimension ref="A1:F135"/>
  <sheetViews>
    <sheetView zoomScaleNormal="100" workbookViewId="0"/>
  </sheetViews>
  <sheetFormatPr defaultRowHeight="11.25" x14ac:dyDescent="0.2"/>
  <cols>
    <col min="1" max="1" width="52.42578125" style="17" customWidth="1"/>
    <col min="2" max="2" width="12" style="1" customWidth="1"/>
    <col min="3" max="4" width="9.7109375" style="1" customWidth="1"/>
    <col min="5" max="5" width="9.28515625" style="1" customWidth="1"/>
    <col min="6" max="6" width="14" style="1" customWidth="1"/>
    <col min="7" max="16384" width="9.140625" style="1"/>
  </cols>
  <sheetData>
    <row r="1" spans="1:6" s="26" customFormat="1" x14ac:dyDescent="0.25">
      <c r="A1" s="28" t="s">
        <v>56</v>
      </c>
      <c r="B1" s="27"/>
      <c r="C1" s="27"/>
      <c r="D1" s="27"/>
      <c r="E1" s="27"/>
      <c r="F1" s="27"/>
    </row>
    <row r="2" spans="1:6" ht="22.5" x14ac:dyDescent="0.2">
      <c r="A2" s="136" t="s">
        <v>55</v>
      </c>
      <c r="B2" s="139" t="s">
        <v>17</v>
      </c>
      <c r="C2" s="25" t="s">
        <v>16</v>
      </c>
      <c r="D2" s="24" t="s">
        <v>15</v>
      </c>
      <c r="E2" s="24" t="s">
        <v>14</v>
      </c>
      <c r="F2" s="139" t="s">
        <v>13</v>
      </c>
    </row>
    <row r="3" spans="1:6" x14ac:dyDescent="0.2">
      <c r="A3" s="151"/>
      <c r="B3" s="140"/>
      <c r="C3" s="141" t="s">
        <v>12</v>
      </c>
      <c r="D3" s="142"/>
      <c r="E3" s="143"/>
      <c r="F3" s="140"/>
    </row>
    <row r="4" spans="1:6" s="18" customFormat="1" x14ac:dyDescent="0.25">
      <c r="A4" s="132" t="s">
        <v>11</v>
      </c>
      <c r="B4" s="132"/>
      <c r="C4" s="132"/>
      <c r="D4" s="132"/>
      <c r="E4" s="132"/>
      <c r="F4" s="132"/>
    </row>
    <row r="5" spans="1:6" s="18" customFormat="1" x14ac:dyDescent="0.25">
      <c r="A5" s="131" t="s">
        <v>54</v>
      </c>
      <c r="B5" s="131"/>
      <c r="C5" s="131"/>
      <c r="D5" s="131"/>
      <c r="E5" s="131"/>
      <c r="F5" s="131"/>
    </row>
    <row r="6" spans="1:6" s="18" customFormat="1" x14ac:dyDescent="0.25">
      <c r="A6" s="18" t="s">
        <v>53</v>
      </c>
      <c r="B6" s="22">
        <v>2828</v>
      </c>
      <c r="C6" s="22">
        <v>11679</v>
      </c>
      <c r="D6" s="22">
        <v>19123</v>
      </c>
      <c r="E6" s="22">
        <v>7432</v>
      </c>
      <c r="F6" s="22">
        <v>41062</v>
      </c>
    </row>
    <row r="7" spans="1:6" s="18" customFormat="1" x14ac:dyDescent="0.25">
      <c r="A7" s="18" t="s">
        <v>52</v>
      </c>
      <c r="B7" s="22">
        <v>2198</v>
      </c>
      <c r="C7" s="22">
        <v>8125</v>
      </c>
      <c r="D7" s="22">
        <v>13049</v>
      </c>
      <c r="E7" s="22">
        <v>5273</v>
      </c>
      <c r="F7" s="22">
        <v>28645</v>
      </c>
    </row>
    <row r="8" spans="1:6" s="18" customFormat="1" x14ac:dyDescent="0.25">
      <c r="A8" s="18" t="s">
        <v>4</v>
      </c>
      <c r="B8" s="22">
        <v>7</v>
      </c>
      <c r="C8" s="22">
        <v>108</v>
      </c>
      <c r="D8" s="22">
        <v>1089</v>
      </c>
      <c r="E8" s="22">
        <v>918</v>
      </c>
      <c r="F8" s="22">
        <v>2122</v>
      </c>
    </row>
    <row r="9" spans="1:6" s="18" customFormat="1" x14ac:dyDescent="0.25">
      <c r="A9" s="18" t="s">
        <v>51</v>
      </c>
      <c r="B9" s="22">
        <v>172</v>
      </c>
      <c r="C9" s="22">
        <v>1642</v>
      </c>
      <c r="D9" s="22">
        <v>11408</v>
      </c>
      <c r="E9" s="22">
        <v>9167</v>
      </c>
      <c r="F9" s="22">
        <v>22389</v>
      </c>
    </row>
    <row r="10" spans="1:6" s="18" customFormat="1" x14ac:dyDescent="0.25">
      <c r="A10" s="18" t="s">
        <v>50</v>
      </c>
      <c r="B10" s="22">
        <v>42</v>
      </c>
      <c r="C10" s="22">
        <v>861</v>
      </c>
      <c r="D10" s="22">
        <v>3800</v>
      </c>
      <c r="E10" s="22">
        <v>1923</v>
      </c>
      <c r="F10" s="22">
        <v>6626</v>
      </c>
    </row>
    <row r="11" spans="1:6" s="18" customFormat="1" x14ac:dyDescent="0.25">
      <c r="A11" s="18" t="s">
        <v>3</v>
      </c>
      <c r="B11" s="22">
        <v>120</v>
      </c>
      <c r="C11" s="22">
        <v>2308</v>
      </c>
      <c r="D11" s="22">
        <v>13690</v>
      </c>
      <c r="E11" s="22">
        <v>9472</v>
      </c>
      <c r="F11" s="22">
        <v>25590</v>
      </c>
    </row>
    <row r="12" spans="1:6" s="18" customFormat="1" x14ac:dyDescent="0.25">
      <c r="A12" s="18" t="s">
        <v>49</v>
      </c>
      <c r="B12" s="22">
        <v>12</v>
      </c>
      <c r="C12" s="22">
        <v>156</v>
      </c>
      <c r="D12" s="22">
        <v>1022</v>
      </c>
      <c r="E12" s="22">
        <v>737</v>
      </c>
      <c r="F12" s="22">
        <v>1927</v>
      </c>
    </row>
    <row r="13" spans="1:6" s="18" customFormat="1" x14ac:dyDescent="0.25">
      <c r="A13" s="18" t="s">
        <v>48</v>
      </c>
      <c r="B13" s="22">
        <v>57</v>
      </c>
      <c r="C13" s="22">
        <v>428</v>
      </c>
      <c r="D13" s="22">
        <v>1721</v>
      </c>
      <c r="E13" s="22">
        <v>684</v>
      </c>
      <c r="F13" s="22">
        <v>2890</v>
      </c>
    </row>
    <row r="14" spans="1:6" s="18" customFormat="1" x14ac:dyDescent="0.25">
      <c r="A14" s="18" t="s">
        <v>2</v>
      </c>
      <c r="B14" s="22">
        <v>12</v>
      </c>
      <c r="C14" s="22">
        <v>120</v>
      </c>
      <c r="D14" s="22">
        <v>2003</v>
      </c>
      <c r="E14" s="22">
        <v>5465</v>
      </c>
      <c r="F14" s="22">
        <v>7600</v>
      </c>
    </row>
    <row r="15" spans="1:6" s="18" customFormat="1" x14ac:dyDescent="0.25">
      <c r="A15" s="18" t="s">
        <v>1</v>
      </c>
      <c r="B15" s="22">
        <v>292</v>
      </c>
      <c r="C15" s="22">
        <v>7842</v>
      </c>
      <c r="D15" s="22">
        <v>34526</v>
      </c>
      <c r="E15" s="22">
        <v>13525</v>
      </c>
      <c r="F15" s="22">
        <v>56185</v>
      </c>
    </row>
    <row r="16" spans="1:6" s="18" customFormat="1" x14ac:dyDescent="0.25">
      <c r="A16" s="18" t="s">
        <v>47</v>
      </c>
      <c r="B16" s="22">
        <v>4127</v>
      </c>
      <c r="C16" s="22">
        <v>14146</v>
      </c>
      <c r="D16" s="22">
        <v>15688</v>
      </c>
      <c r="E16" s="22">
        <v>4002</v>
      </c>
      <c r="F16" s="22">
        <v>37963</v>
      </c>
    </row>
    <row r="17" spans="1:6" s="18" customFormat="1" x14ac:dyDescent="0.25">
      <c r="A17" s="18" t="s">
        <v>0</v>
      </c>
      <c r="B17" s="22">
        <v>68</v>
      </c>
      <c r="C17" s="22">
        <v>550</v>
      </c>
      <c r="D17" s="22">
        <v>12081</v>
      </c>
      <c r="E17" s="22">
        <v>10871</v>
      </c>
      <c r="F17" s="22">
        <v>23570</v>
      </c>
    </row>
    <row r="18" spans="1:6" s="18" customFormat="1" x14ac:dyDescent="0.25">
      <c r="A18" s="18" t="s">
        <v>46</v>
      </c>
      <c r="B18" s="22">
        <v>125</v>
      </c>
      <c r="C18" s="22">
        <v>694</v>
      </c>
      <c r="D18" s="22">
        <v>1324</v>
      </c>
      <c r="E18" s="22">
        <v>600</v>
      </c>
      <c r="F18" s="22">
        <v>2743</v>
      </c>
    </row>
    <row r="19" spans="1:6" s="18" customFormat="1" x14ac:dyDescent="0.25">
      <c r="A19" s="18" t="s">
        <v>45</v>
      </c>
      <c r="B19" s="22">
        <v>1257</v>
      </c>
      <c r="C19" s="22">
        <v>1842</v>
      </c>
      <c r="D19" s="22">
        <v>980</v>
      </c>
      <c r="E19" s="22">
        <v>135</v>
      </c>
      <c r="F19" s="22">
        <v>4214</v>
      </c>
    </row>
    <row r="20" spans="1:6" s="18" customFormat="1" x14ac:dyDescent="0.25">
      <c r="A20" s="18" t="s">
        <v>44</v>
      </c>
      <c r="B20" s="22">
        <v>108</v>
      </c>
      <c r="C20" s="22">
        <v>317</v>
      </c>
      <c r="D20" s="22">
        <v>680</v>
      </c>
      <c r="E20" s="22">
        <v>317</v>
      </c>
      <c r="F20" s="22">
        <v>1422</v>
      </c>
    </row>
    <row r="21" spans="1:6" s="18" customFormat="1" x14ac:dyDescent="0.25">
      <c r="A21" s="18" t="s">
        <v>43</v>
      </c>
      <c r="B21" s="22">
        <v>589</v>
      </c>
      <c r="C21" s="22">
        <v>2377</v>
      </c>
      <c r="D21" s="22">
        <v>3813</v>
      </c>
      <c r="E21" s="22">
        <v>1089</v>
      </c>
      <c r="F21" s="22">
        <v>7868</v>
      </c>
    </row>
    <row r="22" spans="1:6" s="18" customFormat="1" x14ac:dyDescent="0.25">
      <c r="A22" s="18" t="s">
        <v>42</v>
      </c>
      <c r="B22" s="22">
        <v>55</v>
      </c>
      <c r="C22" s="22">
        <v>206</v>
      </c>
      <c r="D22" s="22">
        <v>481</v>
      </c>
      <c r="E22" s="22">
        <v>194</v>
      </c>
      <c r="F22" s="22">
        <v>936</v>
      </c>
    </row>
    <row r="23" spans="1:6" s="18" customFormat="1" x14ac:dyDescent="0.25">
      <c r="A23" s="18" t="s">
        <v>41</v>
      </c>
      <c r="B23" s="22">
        <v>670</v>
      </c>
      <c r="C23" s="22">
        <v>1907</v>
      </c>
      <c r="D23" s="22">
        <v>2418</v>
      </c>
      <c r="E23" s="22">
        <v>641</v>
      </c>
      <c r="F23" s="22">
        <v>5636</v>
      </c>
    </row>
    <row r="24" spans="1:6" x14ac:dyDescent="0.2">
      <c r="A24" s="18" t="s">
        <v>40</v>
      </c>
      <c r="B24" s="22">
        <v>1298</v>
      </c>
      <c r="C24" s="22">
        <v>771</v>
      </c>
      <c r="D24" s="22">
        <v>288</v>
      </c>
      <c r="E24" s="22">
        <v>95</v>
      </c>
      <c r="F24" s="22">
        <v>2452</v>
      </c>
    </row>
    <row r="25" spans="1:6" x14ac:dyDescent="0.2">
      <c r="A25" s="18" t="s">
        <v>39</v>
      </c>
      <c r="B25" s="22">
        <v>178</v>
      </c>
      <c r="C25" s="22">
        <v>405</v>
      </c>
      <c r="D25" s="22">
        <v>671</v>
      </c>
      <c r="E25" s="22">
        <v>306</v>
      </c>
      <c r="F25" s="22">
        <v>1560</v>
      </c>
    </row>
    <row r="26" spans="1:6" x14ac:dyDescent="0.2">
      <c r="A26" s="131" t="s">
        <v>11</v>
      </c>
      <c r="B26" s="131"/>
      <c r="C26" s="131"/>
      <c r="D26" s="131"/>
      <c r="E26" s="131"/>
      <c r="F26" s="131"/>
    </row>
    <row r="27" spans="1:6" x14ac:dyDescent="0.2">
      <c r="A27" s="131" t="s">
        <v>18</v>
      </c>
      <c r="B27" s="131"/>
      <c r="C27" s="131"/>
      <c r="D27" s="131"/>
      <c r="E27" s="131"/>
      <c r="F27" s="131"/>
    </row>
    <row r="28" spans="1:6" x14ac:dyDescent="0.2">
      <c r="A28" s="18" t="s">
        <v>53</v>
      </c>
      <c r="B28" s="23">
        <v>580.78163185673509</v>
      </c>
      <c r="C28" s="23">
        <v>576.80910330113193</v>
      </c>
      <c r="D28" s="23">
        <v>377.53617322875061</v>
      </c>
      <c r="E28" s="23">
        <v>305.08154527579256</v>
      </c>
      <c r="F28" s="23">
        <v>410.08811571391902</v>
      </c>
    </row>
    <row r="29" spans="1:6" x14ac:dyDescent="0.2">
      <c r="A29" s="18" t="s">
        <v>52</v>
      </c>
      <c r="B29" s="23">
        <v>451.4</v>
      </c>
      <c r="C29" s="23">
        <v>401.3</v>
      </c>
      <c r="D29" s="23">
        <v>257.60000000000002</v>
      </c>
      <c r="E29" s="23">
        <v>216.5</v>
      </c>
      <c r="F29" s="23">
        <v>286.10000000000002</v>
      </c>
    </row>
    <row r="30" spans="1:6" x14ac:dyDescent="0.2">
      <c r="A30" s="18" t="s">
        <v>4</v>
      </c>
      <c r="B30" s="23">
        <v>1.4375782966750867</v>
      </c>
      <c r="C30" s="23">
        <v>5.3339655070230547</v>
      </c>
      <c r="D30" s="23">
        <v>21.499602188260702</v>
      </c>
      <c r="E30" s="23">
        <v>37.683646200642841</v>
      </c>
      <c r="F30" s="23">
        <v>21.192513310236624</v>
      </c>
    </row>
    <row r="31" spans="1:6" x14ac:dyDescent="0.2">
      <c r="A31" s="18" t="s">
        <v>51</v>
      </c>
      <c r="B31" s="23">
        <v>35.323352432587846</v>
      </c>
      <c r="C31" s="23">
        <v>81.096031134554224</v>
      </c>
      <c r="D31" s="23">
        <v>225.22264624763832</v>
      </c>
      <c r="E31" s="23">
        <v>376.30281560053692</v>
      </c>
      <c r="F31" s="23">
        <v>223.59999081191694</v>
      </c>
    </row>
    <row r="32" spans="1:6" x14ac:dyDescent="0.2">
      <c r="A32" s="18" t="s">
        <v>50</v>
      </c>
      <c r="B32" s="23">
        <v>8.6254697800505209</v>
      </c>
      <c r="C32" s="23">
        <v>42.523558347656014</v>
      </c>
      <c r="D32" s="23">
        <v>75.021568701001542</v>
      </c>
      <c r="E32" s="23">
        <v>78.938618348405427</v>
      </c>
      <c r="F32" s="23">
        <v>66.174172098787878</v>
      </c>
    </row>
    <row r="33" spans="1:6" x14ac:dyDescent="0.2">
      <c r="A33" s="18" t="s">
        <v>3</v>
      </c>
      <c r="B33" s="23">
        <v>24.644199371572917</v>
      </c>
      <c r="C33" s="23">
        <v>113.98881842786305</v>
      </c>
      <c r="D33" s="23">
        <v>270.27507250439766</v>
      </c>
      <c r="E33" s="23">
        <v>388.82298127722106</v>
      </c>
      <c r="F33" s="23">
        <v>255.56852761967727</v>
      </c>
    </row>
    <row r="34" spans="1:6" x14ac:dyDescent="0.2">
      <c r="A34" s="18" t="s">
        <v>49</v>
      </c>
      <c r="B34" s="23">
        <v>2.4644199371572912</v>
      </c>
      <c r="C34" s="23">
        <v>7.704616843477746</v>
      </c>
      <c r="D34" s="23">
        <v>20.176853476953571</v>
      </c>
      <c r="E34" s="23">
        <v>30.253646241692561</v>
      </c>
      <c r="F34" s="23">
        <v>19.245039184178118</v>
      </c>
    </row>
    <row r="35" spans="1:6" x14ac:dyDescent="0.2">
      <c r="A35" s="18" t="s">
        <v>48</v>
      </c>
      <c r="B35" s="23">
        <v>11.705994701497135</v>
      </c>
      <c r="C35" s="23">
        <v>21.138307750054327</v>
      </c>
      <c r="D35" s="23">
        <v>33.976873614322017</v>
      </c>
      <c r="E35" s="23">
        <v>28.078010894596623</v>
      </c>
      <c r="F35" s="23">
        <v>28.862565252867032</v>
      </c>
    </row>
    <row r="36" spans="1:6" x14ac:dyDescent="0.2">
      <c r="A36" s="18" t="s">
        <v>2</v>
      </c>
      <c r="B36" s="23">
        <v>2.4644199371572912</v>
      </c>
      <c r="C36" s="23">
        <v>5.9266283411367278</v>
      </c>
      <c r="D36" s="23">
        <v>39.5442637126595</v>
      </c>
      <c r="E36" s="23">
        <v>224.33673909206223</v>
      </c>
      <c r="F36" s="23">
        <v>75.90155568228009</v>
      </c>
    </row>
    <row r="37" spans="1:6" x14ac:dyDescent="0.2">
      <c r="A37" s="18" t="s">
        <v>1</v>
      </c>
      <c r="B37" s="23">
        <v>59.967551804160763</v>
      </c>
      <c r="C37" s="23">
        <v>387.30516209328511</v>
      </c>
      <c r="D37" s="23">
        <v>681.63017920283664</v>
      </c>
      <c r="E37" s="23">
        <v>555.19751074476517</v>
      </c>
      <c r="F37" s="23">
        <v>561.12222447485613</v>
      </c>
    </row>
    <row r="38" spans="1:6" x14ac:dyDescent="0.2">
      <c r="A38" s="18" t="s">
        <v>47</v>
      </c>
      <c r="B38" s="23">
        <v>847.55509005401188</v>
      </c>
      <c r="C38" s="23">
        <v>698.65070428100125</v>
      </c>
      <c r="D38" s="23">
        <v>309.72062362666105</v>
      </c>
      <c r="E38" s="23">
        <v>164.28099356750832</v>
      </c>
      <c r="F38" s="23">
        <v>379.13825767978926</v>
      </c>
    </row>
    <row r="39" spans="1:6" x14ac:dyDescent="0.2">
      <c r="A39" s="18" t="s">
        <v>0</v>
      </c>
      <c r="B39" s="23">
        <v>13.965046310557986</v>
      </c>
      <c r="C39" s="23">
        <v>27.16371323021</v>
      </c>
      <c r="D39" s="23">
        <v>238.50936091494725</v>
      </c>
      <c r="E39" s="23">
        <v>446.25154449584778</v>
      </c>
      <c r="F39" s="23">
        <v>235.39469308307127</v>
      </c>
    </row>
    <row r="40" spans="1:6" x14ac:dyDescent="0.2">
      <c r="A40" s="18" t="s">
        <v>46</v>
      </c>
      <c r="B40" s="23">
        <v>25.67104101205512</v>
      </c>
      <c r="C40" s="23">
        <v>34.275667239574076</v>
      </c>
      <c r="D40" s="23">
        <v>26.139093936875273</v>
      </c>
      <c r="E40" s="23">
        <v>24.629834118067212</v>
      </c>
      <c r="F40" s="23">
        <v>27.394469373222933</v>
      </c>
    </row>
    <row r="41" spans="1:6" x14ac:dyDescent="0.2">
      <c r="A41" s="18" t="s">
        <v>45</v>
      </c>
      <c r="B41" s="23">
        <v>258.14798841722632</v>
      </c>
      <c r="C41" s="23">
        <v>90.973745036448761</v>
      </c>
      <c r="D41" s="23">
        <v>19.347667717626713</v>
      </c>
      <c r="E41" s="23">
        <v>5.5417126765651226</v>
      </c>
      <c r="F41" s="23">
        <v>42.085415216464249</v>
      </c>
    </row>
    <row r="42" spans="1:6" x14ac:dyDescent="0.2">
      <c r="A42" s="18" t="s">
        <v>44</v>
      </c>
      <c r="B42" s="23">
        <v>22.179779434415625</v>
      </c>
      <c r="C42" s="23">
        <v>15.656176534502855</v>
      </c>
      <c r="D42" s="23">
        <v>13.424912293863434</v>
      </c>
      <c r="E42" s="23">
        <v>13.012762359045512</v>
      </c>
      <c r="F42" s="23">
        <v>14.201580550026616</v>
      </c>
    </row>
    <row r="43" spans="1:6" x14ac:dyDescent="0.2">
      <c r="A43" s="18" t="s">
        <v>43</v>
      </c>
      <c r="B43" s="23">
        <v>120.96194524880373</v>
      </c>
      <c r="C43" s="23">
        <v>117.39662972401668</v>
      </c>
      <c r="D43" s="23">
        <v>75.278221436031274</v>
      </c>
      <c r="E43" s="23">
        <v>44.703148924291995</v>
      </c>
      <c r="F43" s="23">
        <v>78.578084224760474</v>
      </c>
    </row>
    <row r="44" spans="1:6" x14ac:dyDescent="0.2">
      <c r="A44" s="18" t="s">
        <v>42</v>
      </c>
      <c r="B44" s="23">
        <v>11.295258045304253</v>
      </c>
      <c r="C44" s="23">
        <v>10.174045318951382</v>
      </c>
      <c r="D44" s="23">
        <v>9.4961511961004579</v>
      </c>
      <c r="E44" s="23">
        <v>7.9636463648417326</v>
      </c>
      <c r="F44" s="23">
        <v>9.3478758050808111</v>
      </c>
    </row>
    <row r="45" spans="1:6" x14ac:dyDescent="0.2">
      <c r="A45" s="18" t="s">
        <v>41</v>
      </c>
      <c r="B45" s="23">
        <v>137.59677982461545</v>
      </c>
      <c r="C45" s="23">
        <v>94.184002054564488</v>
      </c>
      <c r="D45" s="23">
        <v>47.737408715532034</v>
      </c>
      <c r="E45" s="23">
        <v>26.312872782801811</v>
      </c>
      <c r="F45" s="23">
        <v>56.286995766490861</v>
      </c>
    </row>
    <row r="46" spans="1:6" x14ac:dyDescent="0.2">
      <c r="A46" s="18" t="s">
        <v>40</v>
      </c>
      <c r="B46" s="23">
        <v>266.56808986918037</v>
      </c>
      <c r="C46" s="23">
        <v>38.07858709180347</v>
      </c>
      <c r="D46" s="23">
        <v>5.6858452068127479</v>
      </c>
      <c r="E46" s="23">
        <v>3.899723735360642</v>
      </c>
      <c r="F46" s="23">
        <v>24.488238754335626</v>
      </c>
    </row>
    <row r="47" spans="1:6" x14ac:dyDescent="0.2">
      <c r="A47" s="18" t="s">
        <v>39</v>
      </c>
      <c r="B47" s="23">
        <v>36.55556240116649</v>
      </c>
      <c r="C47" s="23">
        <v>20.002370651336456</v>
      </c>
      <c r="D47" s="23">
        <v>13.247229631150534</v>
      </c>
      <c r="E47" s="23">
        <v>12.56121540021428</v>
      </c>
      <c r="F47" s="23">
        <v>15.579793008468016</v>
      </c>
    </row>
    <row r="48" spans="1:6" x14ac:dyDescent="0.2">
      <c r="A48" s="131" t="s">
        <v>10</v>
      </c>
      <c r="B48" s="131"/>
      <c r="C48" s="131"/>
      <c r="D48" s="131"/>
      <c r="E48" s="131"/>
      <c r="F48" s="131"/>
    </row>
    <row r="49" spans="1:6" x14ac:dyDescent="0.2">
      <c r="A49" s="131" t="s">
        <v>54</v>
      </c>
      <c r="B49" s="131"/>
      <c r="C49" s="131"/>
      <c r="D49" s="131"/>
      <c r="E49" s="131"/>
      <c r="F49" s="131"/>
    </row>
    <row r="50" spans="1:6" x14ac:dyDescent="0.2">
      <c r="A50" s="18" t="s">
        <v>53</v>
      </c>
      <c r="B50" s="22">
        <v>2607</v>
      </c>
      <c r="C50" s="22">
        <v>10194</v>
      </c>
      <c r="D50" s="22">
        <v>18634</v>
      </c>
      <c r="E50" s="22">
        <v>12838</v>
      </c>
      <c r="F50" s="22">
        <v>44273</v>
      </c>
    </row>
    <row r="51" spans="1:6" x14ac:dyDescent="0.2">
      <c r="A51" s="18" t="s">
        <v>52</v>
      </c>
      <c r="B51" s="22">
        <v>2043</v>
      </c>
      <c r="C51" s="22">
        <v>7140</v>
      </c>
      <c r="D51" s="22">
        <v>13191</v>
      </c>
      <c r="E51" s="22">
        <v>9638</v>
      </c>
      <c r="F51" s="22">
        <v>32012</v>
      </c>
    </row>
    <row r="52" spans="1:6" x14ac:dyDescent="0.2">
      <c r="A52" s="18" t="s">
        <v>4</v>
      </c>
      <c r="B52" s="22">
        <v>2</v>
      </c>
      <c r="C52" s="22">
        <v>94</v>
      </c>
      <c r="D52" s="22">
        <v>993</v>
      </c>
      <c r="E52" s="22">
        <v>774</v>
      </c>
      <c r="F52" s="22">
        <v>1863</v>
      </c>
    </row>
    <row r="53" spans="1:6" x14ac:dyDescent="0.2">
      <c r="A53" s="18" t="s">
        <v>51</v>
      </c>
      <c r="B53" s="22">
        <v>139</v>
      </c>
      <c r="C53" s="22">
        <v>1629</v>
      </c>
      <c r="D53" s="22">
        <v>10671</v>
      </c>
      <c r="E53" s="22">
        <v>8939</v>
      </c>
      <c r="F53" s="22">
        <v>21378</v>
      </c>
    </row>
    <row r="54" spans="1:6" x14ac:dyDescent="0.2">
      <c r="A54" s="18" t="s">
        <v>50</v>
      </c>
      <c r="B54" s="22">
        <v>52</v>
      </c>
      <c r="C54" s="22">
        <v>614</v>
      </c>
      <c r="D54" s="22">
        <v>3037</v>
      </c>
      <c r="E54" s="22">
        <v>1725</v>
      </c>
      <c r="F54" s="22">
        <v>5428</v>
      </c>
    </row>
    <row r="55" spans="1:6" x14ac:dyDescent="0.2">
      <c r="A55" s="18" t="s">
        <v>3</v>
      </c>
      <c r="B55" s="22">
        <v>104</v>
      </c>
      <c r="C55" s="22">
        <v>2287</v>
      </c>
      <c r="D55" s="22">
        <v>14314</v>
      </c>
      <c r="E55" s="22">
        <v>10612</v>
      </c>
      <c r="F55" s="22">
        <v>27317</v>
      </c>
    </row>
    <row r="56" spans="1:6" x14ac:dyDescent="0.2">
      <c r="A56" s="18" t="s">
        <v>49</v>
      </c>
      <c r="B56" s="22">
        <v>16</v>
      </c>
      <c r="C56" s="22">
        <v>147</v>
      </c>
      <c r="D56" s="22">
        <v>946</v>
      </c>
      <c r="E56" s="22">
        <v>720</v>
      </c>
      <c r="F56" s="22">
        <v>1829</v>
      </c>
    </row>
    <row r="57" spans="1:6" x14ac:dyDescent="0.2">
      <c r="A57" s="18" t="s">
        <v>48</v>
      </c>
      <c r="B57" s="22">
        <v>64</v>
      </c>
      <c r="C57" s="22">
        <v>289</v>
      </c>
      <c r="D57" s="22">
        <v>1277</v>
      </c>
      <c r="E57" s="22">
        <v>520</v>
      </c>
      <c r="F57" s="22">
        <v>2150</v>
      </c>
    </row>
    <row r="58" spans="1:6" x14ac:dyDescent="0.2">
      <c r="A58" s="18" t="s">
        <v>2</v>
      </c>
      <c r="B58" s="22">
        <v>10</v>
      </c>
      <c r="C58" s="22">
        <v>121</v>
      </c>
      <c r="D58" s="22">
        <v>1454</v>
      </c>
      <c r="E58" s="22">
        <v>3017</v>
      </c>
      <c r="F58" s="22">
        <v>4602</v>
      </c>
    </row>
    <row r="59" spans="1:6" x14ac:dyDescent="0.2">
      <c r="A59" s="18" t="s">
        <v>1</v>
      </c>
      <c r="B59" s="22">
        <v>223</v>
      </c>
      <c r="C59" s="22">
        <v>5181</v>
      </c>
      <c r="D59" s="22">
        <v>21686</v>
      </c>
      <c r="E59" s="22">
        <v>9718</v>
      </c>
      <c r="F59" s="22">
        <v>36808</v>
      </c>
    </row>
    <row r="60" spans="1:6" x14ac:dyDescent="0.2">
      <c r="A60" s="18" t="s">
        <v>47</v>
      </c>
      <c r="B60" s="22">
        <v>3883</v>
      </c>
      <c r="C60" s="22">
        <v>13442</v>
      </c>
      <c r="D60" s="22">
        <v>15917</v>
      </c>
      <c r="E60" s="22">
        <v>4732</v>
      </c>
      <c r="F60" s="22">
        <v>37974</v>
      </c>
    </row>
    <row r="61" spans="1:6" x14ac:dyDescent="0.2">
      <c r="A61" s="18" t="s">
        <v>0</v>
      </c>
      <c r="B61" s="22">
        <v>45</v>
      </c>
      <c r="C61" s="22">
        <v>438</v>
      </c>
      <c r="D61" s="22">
        <v>12296</v>
      </c>
      <c r="E61" s="22">
        <v>11700</v>
      </c>
      <c r="F61" s="22">
        <v>24479</v>
      </c>
    </row>
    <row r="62" spans="1:6" x14ac:dyDescent="0.2">
      <c r="A62" s="18" t="s">
        <v>46</v>
      </c>
      <c r="B62" s="22">
        <v>125</v>
      </c>
      <c r="C62" s="22">
        <v>733</v>
      </c>
      <c r="D62" s="22">
        <v>1719</v>
      </c>
      <c r="E62" s="22">
        <v>926</v>
      </c>
      <c r="F62" s="22">
        <v>3503</v>
      </c>
    </row>
    <row r="63" spans="1:6" x14ac:dyDescent="0.2">
      <c r="A63" s="18" t="s">
        <v>45</v>
      </c>
      <c r="B63" s="22">
        <v>1214</v>
      </c>
      <c r="C63" s="22">
        <v>1800</v>
      </c>
      <c r="D63" s="22">
        <v>906</v>
      </c>
      <c r="E63" s="22">
        <v>149</v>
      </c>
      <c r="F63" s="22">
        <v>4069</v>
      </c>
    </row>
    <row r="64" spans="1:6" x14ac:dyDescent="0.2">
      <c r="A64" s="18" t="s">
        <v>44</v>
      </c>
      <c r="B64" s="22">
        <v>94</v>
      </c>
      <c r="C64" s="22">
        <v>284</v>
      </c>
      <c r="D64" s="22">
        <v>517</v>
      </c>
      <c r="E64" s="22">
        <v>269</v>
      </c>
      <c r="F64" s="22">
        <v>1164</v>
      </c>
    </row>
    <row r="65" spans="1:6" x14ac:dyDescent="0.2">
      <c r="A65" s="18" t="s">
        <v>43</v>
      </c>
      <c r="B65" s="22">
        <v>594</v>
      </c>
      <c r="C65" s="22">
        <v>2394</v>
      </c>
      <c r="D65" s="22">
        <v>3709</v>
      </c>
      <c r="E65" s="22">
        <v>1052</v>
      </c>
      <c r="F65" s="22">
        <v>7749</v>
      </c>
    </row>
    <row r="66" spans="1:6" x14ac:dyDescent="0.2">
      <c r="A66" s="18" t="s">
        <v>42</v>
      </c>
      <c r="B66" s="22">
        <v>49</v>
      </c>
      <c r="C66" s="22">
        <v>167</v>
      </c>
      <c r="D66" s="22">
        <v>362</v>
      </c>
      <c r="E66" s="22">
        <v>142</v>
      </c>
      <c r="F66" s="22">
        <v>720</v>
      </c>
    </row>
    <row r="67" spans="1:6" x14ac:dyDescent="0.2">
      <c r="A67" s="18" t="s">
        <v>41</v>
      </c>
      <c r="B67" s="22">
        <v>445</v>
      </c>
      <c r="C67" s="22">
        <v>1186</v>
      </c>
      <c r="D67" s="22">
        <v>1693</v>
      </c>
      <c r="E67" s="22">
        <v>519</v>
      </c>
      <c r="F67" s="22">
        <v>3843</v>
      </c>
    </row>
    <row r="68" spans="1:6" x14ac:dyDescent="0.2">
      <c r="A68" s="18" t="s">
        <v>40</v>
      </c>
      <c r="B68" s="22">
        <v>1546</v>
      </c>
      <c r="C68" s="22">
        <v>1266</v>
      </c>
      <c r="D68" s="22">
        <v>674</v>
      </c>
      <c r="E68" s="22">
        <v>137</v>
      </c>
      <c r="F68" s="22">
        <v>3623</v>
      </c>
    </row>
    <row r="69" spans="1:6" x14ac:dyDescent="0.2">
      <c r="A69" s="18" t="s">
        <v>39</v>
      </c>
      <c r="B69" s="22">
        <v>172</v>
      </c>
      <c r="C69" s="22">
        <v>398</v>
      </c>
      <c r="D69" s="22">
        <v>546</v>
      </c>
      <c r="E69" s="22">
        <v>272</v>
      </c>
      <c r="F69" s="22">
        <v>1388</v>
      </c>
    </row>
    <row r="70" spans="1:6" x14ac:dyDescent="0.2">
      <c r="A70" s="131" t="s">
        <v>10</v>
      </c>
      <c r="B70" s="131"/>
      <c r="C70" s="131"/>
      <c r="D70" s="131"/>
      <c r="E70" s="131"/>
      <c r="F70" s="131"/>
    </row>
    <row r="71" spans="1:6" x14ac:dyDescent="0.2">
      <c r="A71" s="131" t="s">
        <v>18</v>
      </c>
      <c r="B71" s="131"/>
      <c r="C71" s="131"/>
      <c r="D71" s="131"/>
      <c r="E71" s="131"/>
      <c r="F71" s="131"/>
    </row>
    <row r="72" spans="1:6" x14ac:dyDescent="0.2">
      <c r="A72" s="18" t="s">
        <v>53</v>
      </c>
      <c r="B72" s="21">
        <v>564.70129532556427</v>
      </c>
      <c r="C72" s="21">
        <v>530.34638475865438</v>
      </c>
      <c r="D72" s="21">
        <v>387.57368142999178</v>
      </c>
      <c r="E72" s="21">
        <v>551.84449659986763</v>
      </c>
      <c r="F72" s="21">
        <v>465.14828683216291</v>
      </c>
    </row>
    <row r="73" spans="1:6" x14ac:dyDescent="0.2">
      <c r="A73" s="18" t="s">
        <v>52</v>
      </c>
      <c r="B73" s="21">
        <v>442.53346618723737</v>
      </c>
      <c r="C73" s="21">
        <v>371.46097578740364</v>
      </c>
      <c r="D73" s="21">
        <v>274.36323021053028</v>
      </c>
      <c r="E73" s="21">
        <v>414.29173221915596</v>
      </c>
      <c r="F73" s="21">
        <v>336.32974856167868</v>
      </c>
    </row>
    <row r="74" spans="1:6" x14ac:dyDescent="0.2">
      <c r="A74" s="18" t="s">
        <v>4</v>
      </c>
      <c r="B74" s="21">
        <v>0.43321925226357055</v>
      </c>
      <c r="C74" s="21">
        <v>4.8903825943999912</v>
      </c>
      <c r="D74" s="21">
        <v>20.653679599655565</v>
      </c>
      <c r="E74" s="21">
        <v>33.270574884584633</v>
      </c>
      <c r="F74" s="21">
        <v>19.57335753999773</v>
      </c>
    </row>
    <row r="75" spans="1:6" x14ac:dyDescent="0.2">
      <c r="A75" s="18" t="s">
        <v>51</v>
      </c>
      <c r="B75" s="21">
        <v>30.108738032318154</v>
      </c>
      <c r="C75" s="21">
        <v>84.749289854016865</v>
      </c>
      <c r="D75" s="21">
        <v>221.9490584168424</v>
      </c>
      <c r="E75" s="21">
        <v>384.24505024974422</v>
      </c>
      <c r="F75" s="21">
        <v>224.60506574883064</v>
      </c>
    </row>
    <row r="76" spans="1:6" x14ac:dyDescent="0.2">
      <c r="A76" s="18" t="s">
        <v>50</v>
      </c>
      <c r="B76" s="21">
        <v>11.263700558852836</v>
      </c>
      <c r="C76" s="21">
        <v>31.943562903846754</v>
      </c>
      <c r="D76" s="21">
        <v>63.167396721202365</v>
      </c>
      <c r="E76" s="21">
        <v>74.149537048977379</v>
      </c>
      <c r="F76" s="21">
        <v>57.028547894314372</v>
      </c>
    </row>
    <row r="77" spans="1:6" x14ac:dyDescent="0.2">
      <c r="A77" s="18" t="s">
        <v>3</v>
      </c>
      <c r="B77" s="21">
        <v>22.527401117705672</v>
      </c>
      <c r="C77" s="21">
        <v>118.98196801481681</v>
      </c>
      <c r="D77" s="21">
        <v>297.72081549795547</v>
      </c>
      <c r="E77" s="21">
        <v>456.15935487753507</v>
      </c>
      <c r="F77" s="21">
        <v>287.00236603334298</v>
      </c>
    </row>
    <row r="78" spans="1:6" x14ac:dyDescent="0.2">
      <c r="A78" s="18" t="s">
        <v>49</v>
      </c>
      <c r="B78" s="21">
        <v>3.4657540181085644</v>
      </c>
      <c r="C78" s="21">
        <v>7.6477259720936033</v>
      </c>
      <c r="D78" s="21">
        <v>19.676113697154243</v>
      </c>
      <c r="E78" s="21">
        <v>30.949371985660125</v>
      </c>
      <c r="F78" s="21">
        <v>19.216141138301584</v>
      </c>
    </row>
    <row r="79" spans="1:6" x14ac:dyDescent="0.2">
      <c r="A79" s="18" t="s">
        <v>48</v>
      </c>
      <c r="B79" s="21">
        <v>13.863016072434258</v>
      </c>
      <c r="C79" s="21">
        <v>15.035325210442528</v>
      </c>
      <c r="D79" s="21">
        <v>26.5606735637061</v>
      </c>
      <c r="E79" s="21">
        <v>22.352324211865646</v>
      </c>
      <c r="F79" s="21">
        <v>22.588684224903446</v>
      </c>
    </row>
    <row r="80" spans="1:6" x14ac:dyDescent="0.2">
      <c r="A80" s="18" t="s">
        <v>2</v>
      </c>
      <c r="B80" s="21">
        <v>2.1660962613178532</v>
      </c>
      <c r="C80" s="21">
        <v>6.295066956621266</v>
      </c>
      <c r="D80" s="21">
        <v>30.242145153977031</v>
      </c>
      <c r="E80" s="21">
        <v>129.68646566768973</v>
      </c>
      <c r="F80" s="21">
        <v>48.350290606049143</v>
      </c>
    </row>
    <row r="81" spans="1:6" x14ac:dyDescent="0.2">
      <c r="A81" s="18" t="s">
        <v>1</v>
      </c>
      <c r="B81" s="21">
        <v>48.303946627388115</v>
      </c>
      <c r="C81" s="21">
        <v>269.54332150623787</v>
      </c>
      <c r="D81" s="21">
        <v>451.05306726901364</v>
      </c>
      <c r="E81" s="21">
        <v>417.73055132867376</v>
      </c>
      <c r="F81" s="21">
        <v>386.71827393034698</v>
      </c>
    </row>
    <row r="82" spans="1:6" x14ac:dyDescent="0.2">
      <c r="A82" s="18" t="s">
        <v>47</v>
      </c>
      <c r="B82" s="21">
        <v>841.0951782697224</v>
      </c>
      <c r="C82" s="21">
        <v>699.32471099919883</v>
      </c>
      <c r="D82" s="21">
        <v>331.06205255560684</v>
      </c>
      <c r="E82" s="21">
        <v>203.40615032797737</v>
      </c>
      <c r="F82" s="21">
        <v>398.9686952355737</v>
      </c>
    </row>
    <row r="83" spans="1:6" x14ac:dyDescent="0.2">
      <c r="A83" s="18" t="s">
        <v>0</v>
      </c>
      <c r="B83" s="21">
        <v>9.7474331759303379</v>
      </c>
      <c r="C83" s="21">
        <v>22.787101876034004</v>
      </c>
      <c r="D83" s="21">
        <v>255.74787951396254</v>
      </c>
      <c r="E83" s="21">
        <v>502.92729476697701</v>
      </c>
      <c r="F83" s="21">
        <v>257.18530285647046</v>
      </c>
    </row>
    <row r="84" spans="1:6" x14ac:dyDescent="0.2">
      <c r="A84" s="18" t="s">
        <v>46</v>
      </c>
      <c r="B84" s="21">
        <v>27.076203266473165</v>
      </c>
      <c r="C84" s="21">
        <v>38.134579166970148</v>
      </c>
      <c r="D84" s="21">
        <v>35.753952902122769</v>
      </c>
      <c r="E84" s="21">
        <v>39.804331192668442</v>
      </c>
      <c r="F84" s="21">
        <v>36.803795739458963</v>
      </c>
    </row>
    <row r="85" spans="1:6" x14ac:dyDescent="0.2">
      <c r="A85" s="18" t="s">
        <v>45</v>
      </c>
      <c r="B85" s="21">
        <v>262.96408612398739</v>
      </c>
      <c r="C85" s="21">
        <v>93.645624148084949</v>
      </c>
      <c r="D85" s="21">
        <v>18.844142716302056</v>
      </c>
      <c r="E85" s="21">
        <v>6.4048005914768869</v>
      </c>
      <c r="F85" s="21">
        <v>42.750398191224242</v>
      </c>
    </row>
    <row r="86" spans="1:6" x14ac:dyDescent="0.2">
      <c r="A86" s="18" t="s">
        <v>44</v>
      </c>
      <c r="B86" s="21">
        <v>20.361304856387818</v>
      </c>
      <c r="C86" s="21">
        <v>14.775198476697847</v>
      </c>
      <c r="D86" s="21">
        <v>10.753224927514529</v>
      </c>
      <c r="E86" s="21">
        <v>11.563029255753573</v>
      </c>
      <c r="F86" s="21">
        <v>12.229408575715169</v>
      </c>
    </row>
    <row r="87" spans="1:6" x14ac:dyDescent="0.2">
      <c r="A87" s="18" t="s">
        <v>43</v>
      </c>
      <c r="B87" s="21">
        <v>128.66611792228048</v>
      </c>
      <c r="C87" s="21">
        <v>124.54868011695298</v>
      </c>
      <c r="D87" s="21">
        <v>77.144509199519121</v>
      </c>
      <c r="E87" s="21">
        <v>45.220471290158955</v>
      </c>
      <c r="F87" s="21">
        <v>81.413820492454334</v>
      </c>
    </row>
    <row r="88" spans="1:6" x14ac:dyDescent="0.2">
      <c r="A88" s="18" t="s">
        <v>42</v>
      </c>
      <c r="B88" s="21">
        <v>10.613871680457478</v>
      </c>
      <c r="C88" s="21">
        <v>8.6882329070723259</v>
      </c>
      <c r="D88" s="21">
        <v>7.5293373767122995</v>
      </c>
      <c r="E88" s="21">
        <v>6.1039039193940807</v>
      </c>
      <c r="F88" s="21">
        <v>7.5645826241537124</v>
      </c>
    </row>
    <row r="89" spans="1:6" x14ac:dyDescent="0.2">
      <c r="A89" s="18" t="s">
        <v>41</v>
      </c>
      <c r="B89" s="7">
        <v>96.391283628644459</v>
      </c>
      <c r="C89" s="7">
        <v>61.702061244238195</v>
      </c>
      <c r="D89" s="7">
        <v>35.213171764568848</v>
      </c>
      <c r="E89" s="7">
        <v>22.309338972996674</v>
      </c>
      <c r="F89" s="7">
        <v>40.375959756420443</v>
      </c>
    </row>
    <row r="90" spans="1:6" x14ac:dyDescent="0.2">
      <c r="A90" s="18" t="s">
        <v>40</v>
      </c>
      <c r="B90" s="7">
        <v>334.87848199974007</v>
      </c>
      <c r="C90" s="7">
        <v>65.864088984153071</v>
      </c>
      <c r="D90" s="7">
        <v>14.018711027359366</v>
      </c>
      <c r="E90" s="7">
        <v>5.8889777250492177</v>
      </c>
      <c r="F90" s="7">
        <v>38.064559510151248</v>
      </c>
    </row>
    <row r="91" spans="1:6" x14ac:dyDescent="0.2">
      <c r="A91" s="18" t="s">
        <v>39</v>
      </c>
      <c r="B91" s="7">
        <v>37.256855694667074</v>
      </c>
      <c r="C91" s="7">
        <v>20.706088006076559</v>
      </c>
      <c r="D91" s="7">
        <v>11.356403888632364</v>
      </c>
      <c r="E91" s="7">
        <v>11.691984972360492</v>
      </c>
      <c r="F91" s="7">
        <v>14.582834281007433</v>
      </c>
    </row>
    <row r="92" spans="1:6" x14ac:dyDescent="0.2">
      <c r="A92" s="152" t="s">
        <v>8</v>
      </c>
      <c r="B92" s="152"/>
      <c r="C92" s="152"/>
      <c r="D92" s="152"/>
      <c r="E92" s="152"/>
      <c r="F92" s="152"/>
    </row>
    <row r="93" spans="1:6" x14ac:dyDescent="0.2">
      <c r="A93" s="152" t="s">
        <v>54</v>
      </c>
      <c r="B93" s="152"/>
      <c r="C93" s="152"/>
      <c r="D93" s="152"/>
      <c r="E93" s="152"/>
      <c r="F93" s="152"/>
    </row>
    <row r="94" spans="1:6" x14ac:dyDescent="0.2">
      <c r="A94" s="18" t="s">
        <v>53</v>
      </c>
      <c r="B94" s="19">
        <v>5435</v>
      </c>
      <c r="C94" s="19">
        <v>21873</v>
      </c>
      <c r="D94" s="19">
        <v>37757</v>
      </c>
      <c r="E94" s="19">
        <v>20270</v>
      </c>
      <c r="F94" s="19">
        <v>85335</v>
      </c>
    </row>
    <row r="95" spans="1:6" x14ac:dyDescent="0.2">
      <c r="A95" s="18" t="s">
        <v>52</v>
      </c>
      <c r="B95" s="19">
        <v>4241</v>
      </c>
      <c r="C95" s="19">
        <v>15265</v>
      </c>
      <c r="D95" s="19">
        <v>26240</v>
      </c>
      <c r="E95" s="19">
        <v>14911</v>
      </c>
      <c r="F95" s="19">
        <v>60657</v>
      </c>
    </row>
    <row r="96" spans="1:6" x14ac:dyDescent="0.2">
      <c r="A96" s="18" t="s">
        <v>4</v>
      </c>
      <c r="B96" s="19">
        <v>9</v>
      </c>
      <c r="C96" s="19">
        <v>202</v>
      </c>
      <c r="D96" s="19">
        <v>2082</v>
      </c>
      <c r="E96" s="19">
        <v>1692</v>
      </c>
      <c r="F96" s="19">
        <v>3985</v>
      </c>
    </row>
    <row r="97" spans="1:6" x14ac:dyDescent="0.2">
      <c r="A97" s="18" t="s">
        <v>51</v>
      </c>
      <c r="B97" s="19">
        <v>311</v>
      </c>
      <c r="C97" s="19">
        <v>3271</v>
      </c>
      <c r="D97" s="19">
        <v>22079</v>
      </c>
      <c r="E97" s="19">
        <v>18106</v>
      </c>
      <c r="F97" s="19">
        <v>43767</v>
      </c>
    </row>
    <row r="98" spans="1:6" x14ac:dyDescent="0.2">
      <c r="A98" s="18" t="s">
        <v>50</v>
      </c>
      <c r="B98" s="19">
        <v>94</v>
      </c>
      <c r="C98" s="19">
        <v>1475</v>
      </c>
      <c r="D98" s="19">
        <v>6837</v>
      </c>
      <c r="E98" s="19">
        <v>3648</v>
      </c>
      <c r="F98" s="19">
        <v>12054</v>
      </c>
    </row>
    <row r="99" spans="1:6" x14ac:dyDescent="0.2">
      <c r="A99" s="18" t="s">
        <v>3</v>
      </c>
      <c r="B99" s="19">
        <v>224</v>
      </c>
      <c r="C99" s="19">
        <v>4595</v>
      </c>
      <c r="D99" s="19">
        <v>28004</v>
      </c>
      <c r="E99" s="19">
        <v>20084</v>
      </c>
      <c r="F99" s="19">
        <v>52907</v>
      </c>
    </row>
    <row r="100" spans="1:6" x14ac:dyDescent="0.2">
      <c r="A100" s="18" t="s">
        <v>49</v>
      </c>
      <c r="B100" s="19">
        <v>28</v>
      </c>
      <c r="C100" s="19">
        <v>303</v>
      </c>
      <c r="D100" s="19">
        <v>1968</v>
      </c>
      <c r="E100" s="19">
        <v>1457</v>
      </c>
      <c r="F100" s="19">
        <v>3756</v>
      </c>
    </row>
    <row r="101" spans="1:6" x14ac:dyDescent="0.2">
      <c r="A101" s="18" t="s">
        <v>48</v>
      </c>
      <c r="B101" s="19">
        <v>121</v>
      </c>
      <c r="C101" s="19">
        <v>717</v>
      </c>
      <c r="D101" s="19">
        <v>2998</v>
      </c>
      <c r="E101" s="19">
        <v>1204</v>
      </c>
      <c r="F101" s="19">
        <v>5040</v>
      </c>
    </row>
    <row r="102" spans="1:6" x14ac:dyDescent="0.2">
      <c r="A102" s="18" t="s">
        <v>2</v>
      </c>
      <c r="B102" s="19">
        <v>22</v>
      </c>
      <c r="C102" s="19">
        <v>241</v>
      </c>
      <c r="D102" s="19">
        <v>3457</v>
      </c>
      <c r="E102" s="19">
        <v>8482</v>
      </c>
      <c r="F102" s="19">
        <v>12202</v>
      </c>
    </row>
    <row r="103" spans="1:6" x14ac:dyDescent="0.2">
      <c r="A103" s="18" t="s">
        <v>1</v>
      </c>
      <c r="B103" s="19">
        <v>515</v>
      </c>
      <c r="C103" s="19">
        <v>13023</v>
      </c>
      <c r="D103" s="19">
        <v>56212</v>
      </c>
      <c r="E103" s="19">
        <v>23243</v>
      </c>
      <c r="F103" s="19">
        <v>92993</v>
      </c>
    </row>
    <row r="104" spans="1:6" x14ac:dyDescent="0.2">
      <c r="A104" s="18" t="s">
        <v>47</v>
      </c>
      <c r="B104" s="19">
        <v>8010</v>
      </c>
      <c r="C104" s="19">
        <v>27588</v>
      </c>
      <c r="D104" s="19">
        <v>31605</v>
      </c>
      <c r="E104" s="19">
        <v>8734</v>
      </c>
      <c r="F104" s="19">
        <v>75937</v>
      </c>
    </row>
    <row r="105" spans="1:6" x14ac:dyDescent="0.2">
      <c r="A105" s="18" t="s">
        <v>0</v>
      </c>
      <c r="B105" s="19">
        <v>113</v>
      </c>
      <c r="C105" s="19">
        <v>988</v>
      </c>
      <c r="D105" s="19">
        <v>24377</v>
      </c>
      <c r="E105" s="19">
        <v>22571</v>
      </c>
      <c r="F105" s="19">
        <v>48049</v>
      </c>
    </row>
    <row r="106" spans="1:6" x14ac:dyDescent="0.2">
      <c r="A106" s="18" t="s">
        <v>46</v>
      </c>
      <c r="B106" s="19">
        <v>250</v>
      </c>
      <c r="C106" s="19">
        <v>1427</v>
      </c>
      <c r="D106" s="19">
        <v>3043</v>
      </c>
      <c r="E106" s="19">
        <v>1526</v>
      </c>
      <c r="F106" s="19">
        <v>6246</v>
      </c>
    </row>
    <row r="107" spans="1:6" x14ac:dyDescent="0.2">
      <c r="A107" s="18" t="s">
        <v>45</v>
      </c>
      <c r="B107" s="19">
        <v>2471</v>
      </c>
      <c r="C107" s="19">
        <v>3642</v>
      </c>
      <c r="D107" s="19">
        <v>1886</v>
      </c>
      <c r="E107" s="19">
        <v>284</v>
      </c>
      <c r="F107" s="19">
        <v>8283</v>
      </c>
    </row>
    <row r="108" spans="1:6" x14ac:dyDescent="0.2">
      <c r="A108" s="18" t="s">
        <v>44</v>
      </c>
      <c r="B108" s="19">
        <v>202</v>
      </c>
      <c r="C108" s="19">
        <v>601</v>
      </c>
      <c r="D108" s="19">
        <v>1197</v>
      </c>
      <c r="E108" s="19">
        <v>586</v>
      </c>
      <c r="F108" s="19">
        <v>2586</v>
      </c>
    </row>
    <row r="109" spans="1:6" x14ac:dyDescent="0.2">
      <c r="A109" s="18" t="s">
        <v>43</v>
      </c>
      <c r="B109" s="19">
        <v>1183</v>
      </c>
      <c r="C109" s="19">
        <v>4771</v>
      </c>
      <c r="D109" s="19">
        <v>7522</v>
      </c>
      <c r="E109" s="19">
        <v>2141</v>
      </c>
      <c r="F109" s="19">
        <v>15617</v>
      </c>
    </row>
    <row r="110" spans="1:6" x14ac:dyDescent="0.2">
      <c r="A110" s="18" t="s">
        <v>42</v>
      </c>
      <c r="B110" s="19">
        <v>104</v>
      </c>
      <c r="C110" s="19">
        <v>373</v>
      </c>
      <c r="D110" s="19">
        <v>843</v>
      </c>
      <c r="E110" s="19">
        <v>336</v>
      </c>
      <c r="F110" s="19">
        <v>1656</v>
      </c>
    </row>
    <row r="111" spans="1:6" x14ac:dyDescent="0.2">
      <c r="A111" s="18" t="s">
        <v>41</v>
      </c>
      <c r="B111" s="19">
        <v>1115</v>
      </c>
      <c r="C111" s="19">
        <v>3093</v>
      </c>
      <c r="D111" s="19">
        <v>4111</v>
      </c>
      <c r="E111" s="19">
        <v>1160</v>
      </c>
      <c r="F111" s="19">
        <v>9479</v>
      </c>
    </row>
    <row r="112" spans="1:6" x14ac:dyDescent="0.2">
      <c r="A112" s="20" t="s">
        <v>40</v>
      </c>
      <c r="B112" s="19">
        <v>2844</v>
      </c>
      <c r="C112" s="19">
        <v>2037</v>
      </c>
      <c r="D112" s="19">
        <v>962</v>
      </c>
      <c r="E112" s="19">
        <v>232</v>
      </c>
      <c r="F112" s="19">
        <v>6075</v>
      </c>
    </row>
    <row r="113" spans="1:6" x14ac:dyDescent="0.2">
      <c r="A113" s="18" t="s">
        <v>39</v>
      </c>
      <c r="B113" s="19">
        <v>350</v>
      </c>
      <c r="C113" s="19">
        <v>803</v>
      </c>
      <c r="D113" s="19">
        <v>1217</v>
      </c>
      <c r="E113" s="19">
        <v>578</v>
      </c>
      <c r="F113" s="19">
        <v>2948</v>
      </c>
    </row>
    <row r="114" spans="1:6" x14ac:dyDescent="0.2">
      <c r="A114" s="152" t="s">
        <v>8</v>
      </c>
      <c r="B114" s="152"/>
      <c r="C114" s="152"/>
      <c r="D114" s="152"/>
      <c r="E114" s="152"/>
      <c r="F114" s="152"/>
    </row>
    <row r="115" spans="1:6" x14ac:dyDescent="0.2">
      <c r="A115" s="131" t="s">
        <v>18</v>
      </c>
      <c r="B115" s="131"/>
      <c r="C115" s="131"/>
      <c r="D115" s="131"/>
      <c r="E115" s="131"/>
      <c r="F115" s="131"/>
    </row>
    <row r="116" spans="1:6" x14ac:dyDescent="0.2">
      <c r="A116" s="18" t="s">
        <v>53</v>
      </c>
      <c r="B116" s="14">
        <v>572.95564996468443</v>
      </c>
      <c r="C116" s="15">
        <v>554.18176290253109</v>
      </c>
      <c r="D116" s="15">
        <v>382.42410921830799</v>
      </c>
      <c r="E116" s="15">
        <v>425.62126636500125</v>
      </c>
      <c r="F116" s="14">
        <v>436.92056887995039</v>
      </c>
    </row>
    <row r="117" spans="1:6" x14ac:dyDescent="0.2">
      <c r="A117" s="18" t="s">
        <v>52</v>
      </c>
      <c r="B117" s="14">
        <v>447.08462033122839</v>
      </c>
      <c r="C117" s="15">
        <v>386.75922876181312</v>
      </c>
      <c r="D117" s="15">
        <v>265.77346256027761</v>
      </c>
      <c r="E117" s="15">
        <v>313.09515060525564</v>
      </c>
      <c r="F117" s="14">
        <v>310.56765625536008</v>
      </c>
    </row>
    <row r="118" spans="1:6" x14ac:dyDescent="0.2">
      <c r="A118" s="18" t="s">
        <v>4</v>
      </c>
      <c r="B118" s="14">
        <v>0.94877660527730634</v>
      </c>
      <c r="C118" s="15">
        <v>5.1179406622919261</v>
      </c>
      <c r="D118" s="15">
        <v>21.087665741253733</v>
      </c>
      <c r="E118" s="15">
        <v>35.52793205178007</v>
      </c>
      <c r="F118" s="14">
        <v>20.403450717602418</v>
      </c>
    </row>
    <row r="119" spans="1:6" x14ac:dyDescent="0.2">
      <c r="A119" s="18" t="s">
        <v>51</v>
      </c>
      <c r="B119" s="14">
        <v>32.785502693471365</v>
      </c>
      <c r="C119" s="15">
        <v>82.875167853251924</v>
      </c>
      <c r="D119" s="15">
        <v>223.62851676327625</v>
      </c>
      <c r="E119" s="15">
        <v>380.1824691072872</v>
      </c>
      <c r="F119" s="14">
        <v>224.08979361538397</v>
      </c>
    </row>
    <row r="120" spans="1:6" x14ac:dyDescent="0.2">
      <c r="A120" s="18" t="s">
        <v>50</v>
      </c>
      <c r="B120" s="14">
        <v>9.909444544007421</v>
      </c>
      <c r="C120" s="15">
        <v>37.371101370695989</v>
      </c>
      <c r="D120" s="15">
        <v>69.248977268468678</v>
      </c>
      <c r="E120" s="15">
        <v>76.599229388235045</v>
      </c>
      <c r="F120" s="14">
        <v>61.717238381425226</v>
      </c>
    </row>
    <row r="121" spans="1:6" x14ac:dyDescent="0.2">
      <c r="A121" s="18" t="s">
        <v>3</v>
      </c>
      <c r="B121" s="14">
        <v>23.61399550912407</v>
      </c>
      <c r="C121" s="15">
        <v>116.42048189718514</v>
      </c>
      <c r="D121" s="15">
        <v>283.64024563788166</v>
      </c>
      <c r="E121" s="15">
        <v>421.71571355079845</v>
      </c>
      <c r="F121" s="14">
        <v>270.88716866152851</v>
      </c>
    </row>
    <row r="122" spans="1:6" x14ac:dyDescent="0.2">
      <c r="A122" s="18" t="s">
        <v>49</v>
      </c>
      <c r="B122" s="14">
        <v>2.9517494386405088</v>
      </c>
      <c r="C122" s="15">
        <v>7.6769109934378879</v>
      </c>
      <c r="D122" s="15">
        <v>19.933009692020821</v>
      </c>
      <c r="E122" s="15">
        <v>30.593497044588396</v>
      </c>
      <c r="F122" s="14">
        <v>19.230956309991136</v>
      </c>
    </row>
    <row r="123" spans="1:6" x14ac:dyDescent="0.2">
      <c r="A123" s="18" t="s">
        <v>48</v>
      </c>
      <c r="B123" s="14">
        <v>12.755774359839341</v>
      </c>
      <c r="C123" s="15">
        <v>18.166155717145102</v>
      </c>
      <c r="D123" s="15">
        <v>30.36542838245855</v>
      </c>
      <c r="E123" s="15">
        <v>25.281105313441611</v>
      </c>
      <c r="F123" s="14">
        <v>25.805117093278845</v>
      </c>
    </row>
    <row r="124" spans="1:6" x14ac:dyDescent="0.2">
      <c r="A124" s="18" t="s">
        <v>2</v>
      </c>
      <c r="B124" s="14">
        <v>2.3192317017889712</v>
      </c>
      <c r="C124" s="15">
        <v>6.1060579188730397</v>
      </c>
      <c r="D124" s="15">
        <v>35.014438264896327</v>
      </c>
      <c r="E124" s="15">
        <v>178.10160736595662</v>
      </c>
      <c r="F124" s="14">
        <v>62.475007692894529</v>
      </c>
    </row>
    <row r="125" spans="1:6" x14ac:dyDescent="0.2">
      <c r="A125" s="18" t="s">
        <v>1</v>
      </c>
      <c r="B125" s="14">
        <v>54.291105746423639</v>
      </c>
      <c r="C125" s="15">
        <v>329.95515467835514</v>
      </c>
      <c r="D125" s="15">
        <v>569.34671789018</v>
      </c>
      <c r="E125" s="15">
        <v>488.04711860491977</v>
      </c>
      <c r="F125" s="14">
        <v>476.13001068557128</v>
      </c>
    </row>
    <row r="126" spans="1:6" x14ac:dyDescent="0.2">
      <c r="A126" s="18" t="s">
        <v>47</v>
      </c>
      <c r="B126" s="14">
        <v>844.41117869680272</v>
      </c>
      <c r="C126" s="15">
        <v>698.97894550153285</v>
      </c>
      <c r="D126" s="15">
        <v>320.11319680707214</v>
      </c>
      <c r="E126" s="15">
        <v>183.39300150132809</v>
      </c>
      <c r="F126" s="14">
        <v>388.80221760164989</v>
      </c>
    </row>
    <row r="127" spans="1:6" x14ac:dyDescent="0.2">
      <c r="A127" s="18" t="s">
        <v>0</v>
      </c>
      <c r="B127" s="14">
        <v>11.912417377370625</v>
      </c>
      <c r="C127" s="15">
        <v>25.03230383338823</v>
      </c>
      <c r="D127" s="15">
        <v>246.90395186097132</v>
      </c>
      <c r="E127" s="15">
        <v>473.9367342439291</v>
      </c>
      <c r="F127" s="14">
        <v>246.0139030188403</v>
      </c>
    </row>
    <row r="128" spans="1:6" x14ac:dyDescent="0.2">
      <c r="A128" s="18" t="s">
        <v>46</v>
      </c>
      <c r="B128" s="14">
        <v>26.354905702147398</v>
      </c>
      <c r="C128" s="15">
        <v>36.154957054903846</v>
      </c>
      <c r="D128" s="15">
        <v>30.821213665050486</v>
      </c>
      <c r="E128" s="15">
        <v>32.042331153082969</v>
      </c>
      <c r="F128" s="14">
        <v>31.979912969170563</v>
      </c>
    </row>
    <row r="129" spans="1:6" x14ac:dyDescent="0.2">
      <c r="A129" s="18" t="s">
        <v>45</v>
      </c>
      <c r="B129" s="14">
        <v>260.49188796002488</v>
      </c>
      <c r="C129" s="15">
        <v>92.274949960728677</v>
      </c>
      <c r="D129" s="15">
        <v>19.102467621519953</v>
      </c>
      <c r="E129" s="15">
        <v>5.9633172001805796</v>
      </c>
      <c r="F129" s="14">
        <v>42.409481127704098</v>
      </c>
    </row>
    <row r="130" spans="1:6" x14ac:dyDescent="0.2">
      <c r="A130" s="18" t="s">
        <v>44</v>
      </c>
      <c r="B130" s="14">
        <v>21.294763807335098</v>
      </c>
      <c r="C130" s="15">
        <v>15.227140287314095</v>
      </c>
      <c r="D130" s="15">
        <v>12.123888516945591</v>
      </c>
      <c r="E130" s="15">
        <v>12.304591124316266</v>
      </c>
      <c r="F130" s="14">
        <v>13.240482699051405</v>
      </c>
    </row>
    <row r="131" spans="1:6" x14ac:dyDescent="0.2">
      <c r="A131" s="18" t="s">
        <v>43</v>
      </c>
      <c r="B131" s="14">
        <v>124.71141378256148</v>
      </c>
      <c r="C131" s="15">
        <v>120.87967772175632</v>
      </c>
      <c r="D131" s="15">
        <v>76.187042125701524</v>
      </c>
      <c r="E131" s="15">
        <v>44.955852554882469</v>
      </c>
      <c r="F131" s="14">
        <v>79.960022548757081</v>
      </c>
    </row>
    <row r="132" spans="1:6" x14ac:dyDescent="0.2">
      <c r="A132" s="18" t="s">
        <v>42</v>
      </c>
      <c r="B132" s="14">
        <v>10.963640772093317</v>
      </c>
      <c r="C132" s="15">
        <v>9.4504547873014264</v>
      </c>
      <c r="D132" s="15">
        <v>8.5383776272223333</v>
      </c>
      <c r="E132" s="15">
        <v>7.0551921804953333</v>
      </c>
      <c r="F132" s="14">
        <v>8.4788241877916199</v>
      </c>
    </row>
    <row r="133" spans="1:6" x14ac:dyDescent="0.2">
      <c r="A133" s="18" t="s">
        <v>41</v>
      </c>
      <c r="B133" s="14">
        <v>117.5428794315774</v>
      </c>
      <c r="C133" s="15">
        <v>78.36529934885607</v>
      </c>
      <c r="D133" s="15">
        <v>41.638517705232516</v>
      </c>
      <c r="E133" s="15">
        <v>24.357211099329128</v>
      </c>
      <c r="F133" s="14">
        <v>48.533076374442487</v>
      </c>
    </row>
    <row r="134" spans="1:6" x14ac:dyDescent="0.2">
      <c r="A134" s="18" t="s">
        <v>40</v>
      </c>
      <c r="B134" s="14">
        <v>299.8134072676288</v>
      </c>
      <c r="C134" s="15">
        <v>51.610124401428976</v>
      </c>
      <c r="D134" s="15">
        <v>9.743676485632129</v>
      </c>
      <c r="E134" s="15">
        <v>4.8714422198658252</v>
      </c>
      <c r="F134" s="14">
        <v>31.104382210648605</v>
      </c>
    </row>
    <row r="135" spans="1:6" x14ac:dyDescent="0.2">
      <c r="A135" s="18" t="s">
        <v>39</v>
      </c>
      <c r="B135" s="14">
        <v>36.896867983006359</v>
      </c>
      <c r="C135" s="15">
        <v>20.345080949606018</v>
      </c>
      <c r="D135" s="15">
        <v>12.326459753653118</v>
      </c>
      <c r="E135" s="15">
        <v>12.136610358113996</v>
      </c>
      <c r="F135" s="14">
        <v>15.093945474401989</v>
      </c>
    </row>
  </sheetData>
  <mergeCells count="16">
    <mergeCell ref="A5:F5"/>
    <mergeCell ref="A92:F92"/>
    <mergeCell ref="A93:F93"/>
    <mergeCell ref="A114:F114"/>
    <mergeCell ref="A115:F115"/>
    <mergeCell ref="A26:F26"/>
    <mergeCell ref="A27:F27"/>
    <mergeCell ref="A48:F48"/>
    <mergeCell ref="A49:F49"/>
    <mergeCell ref="A70:F70"/>
    <mergeCell ref="A71:F71"/>
    <mergeCell ref="F2:F3"/>
    <mergeCell ref="A2:A3"/>
    <mergeCell ref="B2:B3"/>
    <mergeCell ref="C3:E3"/>
    <mergeCell ref="A4:F4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rowBreaks count="4" manualBreakCount="4">
    <brk id="23" max="16383" man="1"/>
    <brk id="45" max="16383" man="1"/>
    <brk id="67" max="16383" man="1"/>
    <brk id="1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6F94-70A5-4D99-A24A-DD072CBE3527}">
  <dimension ref="A1:I141"/>
  <sheetViews>
    <sheetView zoomScaleNormal="100" workbookViewId="0"/>
  </sheetViews>
  <sheetFormatPr defaultRowHeight="11.25" x14ac:dyDescent="0.2"/>
  <cols>
    <col min="1" max="1" width="36.7109375" style="17" customWidth="1"/>
    <col min="2" max="2" width="8.7109375" style="1" customWidth="1"/>
    <col min="3" max="3" width="7.5703125" style="1" customWidth="1"/>
    <col min="4" max="4" width="7.42578125" style="1" customWidth="1"/>
    <col min="5" max="6" width="8" style="1" customWidth="1"/>
    <col min="7" max="7" width="7.28515625" style="1" customWidth="1"/>
    <col min="8" max="8" width="7.7109375" style="1" customWidth="1"/>
    <col min="9" max="9" width="9.7109375" style="1" customWidth="1"/>
    <col min="10" max="16384" width="9.140625" style="1"/>
  </cols>
  <sheetData>
    <row r="1" spans="1:9" s="26" customFormat="1" x14ac:dyDescent="0.25">
      <c r="A1" s="34" t="s">
        <v>70</v>
      </c>
      <c r="B1" s="27"/>
      <c r="C1" s="27"/>
      <c r="D1" s="27"/>
      <c r="E1" s="27"/>
      <c r="F1" s="27"/>
      <c r="G1" s="27"/>
      <c r="H1" s="27"/>
      <c r="I1" s="28"/>
    </row>
    <row r="2" spans="1:9" s="29" customFormat="1" x14ac:dyDescent="0.25">
      <c r="A2" s="136" t="s">
        <v>55</v>
      </c>
      <c r="B2" s="146" t="s">
        <v>69</v>
      </c>
      <c r="C2" s="147"/>
      <c r="D2" s="147"/>
      <c r="E2" s="147"/>
      <c r="F2" s="147"/>
      <c r="G2" s="147"/>
      <c r="H2" s="148"/>
      <c r="I2" s="139" t="s">
        <v>13</v>
      </c>
    </row>
    <row r="3" spans="1:9" s="29" customFormat="1" x14ac:dyDescent="0.25">
      <c r="A3" s="151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9" t="s">
        <v>30</v>
      </c>
      <c r="I3" s="140"/>
    </row>
    <row r="4" spans="1:9" s="18" customFormat="1" x14ac:dyDescent="0.25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s="18" customFormat="1" x14ac:dyDescent="0.25">
      <c r="A5" s="131" t="s">
        <v>54</v>
      </c>
      <c r="B5" s="131"/>
      <c r="C5" s="131"/>
      <c r="D5" s="131"/>
      <c r="E5" s="131"/>
      <c r="F5" s="131"/>
      <c r="G5" s="131"/>
      <c r="H5" s="131"/>
      <c r="I5" s="131"/>
    </row>
    <row r="6" spans="1:9" s="18" customFormat="1" x14ac:dyDescent="0.25">
      <c r="A6" s="18" t="s">
        <v>6</v>
      </c>
      <c r="B6" s="22">
        <v>3888</v>
      </c>
      <c r="C6" s="22">
        <v>7390</v>
      </c>
      <c r="D6" s="22">
        <v>8145</v>
      </c>
      <c r="E6" s="22">
        <v>10757</v>
      </c>
      <c r="F6" s="22">
        <v>14709</v>
      </c>
      <c r="G6" s="22">
        <v>13980</v>
      </c>
      <c r="H6" s="22">
        <v>14862</v>
      </c>
      <c r="I6" s="22">
        <v>73731</v>
      </c>
    </row>
    <row r="7" spans="1:9" s="18" customFormat="1" x14ac:dyDescent="0.25">
      <c r="A7" s="18" t="s">
        <v>67</v>
      </c>
      <c r="B7" s="22">
        <v>1451</v>
      </c>
      <c r="C7" s="22">
        <v>4212</v>
      </c>
      <c r="D7" s="22">
        <v>6396</v>
      </c>
      <c r="E7" s="22">
        <v>8688</v>
      </c>
      <c r="F7" s="22">
        <v>12367</v>
      </c>
      <c r="G7" s="22">
        <v>9324</v>
      </c>
      <c r="H7" s="22">
        <v>6768</v>
      </c>
      <c r="I7" s="22">
        <v>49206</v>
      </c>
    </row>
    <row r="8" spans="1:9" s="18" customFormat="1" x14ac:dyDescent="0.25">
      <c r="A8" s="18" t="s">
        <v>4</v>
      </c>
      <c r="B8" s="22">
        <v>2024</v>
      </c>
      <c r="C8" s="22">
        <v>7658</v>
      </c>
      <c r="D8" s="22">
        <v>23308</v>
      </c>
      <c r="E8" s="22">
        <v>65919</v>
      </c>
      <c r="F8" s="22">
        <v>112975</v>
      </c>
      <c r="G8" s="22">
        <v>93352</v>
      </c>
      <c r="H8" s="22">
        <v>58086</v>
      </c>
      <c r="I8" s="22">
        <v>363322</v>
      </c>
    </row>
    <row r="9" spans="1:9" s="18" customFormat="1" x14ac:dyDescent="0.25">
      <c r="A9" s="18" t="s">
        <v>66</v>
      </c>
      <c r="B9" s="22">
        <v>1934</v>
      </c>
      <c r="C9" s="22">
        <v>13848</v>
      </c>
      <c r="D9" s="22">
        <v>42940</v>
      </c>
      <c r="E9" s="22">
        <v>93298</v>
      </c>
      <c r="F9" s="22">
        <v>138160</v>
      </c>
      <c r="G9" s="22">
        <v>101945</v>
      </c>
      <c r="H9" s="22">
        <v>56569</v>
      </c>
      <c r="I9" s="22">
        <v>448694</v>
      </c>
    </row>
    <row r="10" spans="1:9" s="18" customFormat="1" x14ac:dyDescent="0.25">
      <c r="A10" s="18" t="s">
        <v>65</v>
      </c>
      <c r="B10" s="22">
        <v>156</v>
      </c>
      <c r="C10" s="22">
        <v>911</v>
      </c>
      <c r="D10" s="22">
        <v>2982</v>
      </c>
      <c r="E10" s="22">
        <v>9470</v>
      </c>
      <c r="F10" s="22">
        <v>20425</v>
      </c>
      <c r="G10" s="22">
        <v>21979</v>
      </c>
      <c r="H10" s="22">
        <v>21001</v>
      </c>
      <c r="I10" s="22">
        <v>76924</v>
      </c>
    </row>
    <row r="11" spans="1:9" s="18" customFormat="1" x14ac:dyDescent="0.25">
      <c r="A11" s="18" t="s">
        <v>49</v>
      </c>
      <c r="B11" s="22">
        <v>392</v>
      </c>
      <c r="C11" s="22">
        <v>826</v>
      </c>
      <c r="D11" s="22">
        <v>1152</v>
      </c>
      <c r="E11" s="22">
        <v>2274</v>
      </c>
      <c r="F11" s="22">
        <v>3211</v>
      </c>
      <c r="G11" s="22">
        <v>4217</v>
      </c>
      <c r="H11" s="22">
        <v>4969</v>
      </c>
      <c r="I11" s="22">
        <v>17041</v>
      </c>
    </row>
    <row r="12" spans="1:9" s="18" customFormat="1" x14ac:dyDescent="0.25">
      <c r="A12" s="18" t="s">
        <v>48</v>
      </c>
      <c r="B12" s="22">
        <v>599</v>
      </c>
      <c r="C12" s="22">
        <v>1492</v>
      </c>
      <c r="D12" s="22">
        <v>1938</v>
      </c>
      <c r="E12" s="22">
        <v>4135</v>
      </c>
      <c r="F12" s="22">
        <v>7276</v>
      </c>
      <c r="G12" s="22">
        <v>7397</v>
      </c>
      <c r="H12" s="22">
        <v>8482</v>
      </c>
      <c r="I12" s="22">
        <v>31319</v>
      </c>
    </row>
    <row r="13" spans="1:9" s="18" customFormat="1" x14ac:dyDescent="0.25">
      <c r="A13" s="18" t="s">
        <v>64</v>
      </c>
      <c r="B13" s="22">
        <v>190</v>
      </c>
      <c r="C13" s="22">
        <v>583</v>
      </c>
      <c r="D13" s="22">
        <v>1083</v>
      </c>
      <c r="E13" s="22">
        <v>2225</v>
      </c>
      <c r="F13" s="22">
        <v>4053</v>
      </c>
      <c r="G13" s="22">
        <v>4076</v>
      </c>
      <c r="H13" s="22">
        <v>3764</v>
      </c>
      <c r="I13" s="22">
        <v>15974</v>
      </c>
    </row>
    <row r="14" spans="1:9" s="18" customFormat="1" x14ac:dyDescent="0.25">
      <c r="A14" s="18" t="s">
        <v>2</v>
      </c>
      <c r="B14" s="22">
        <v>13801</v>
      </c>
      <c r="C14" s="22">
        <v>53841</v>
      </c>
      <c r="D14" s="22">
        <v>111471</v>
      </c>
      <c r="E14" s="22">
        <v>217746</v>
      </c>
      <c r="F14" s="22">
        <v>328778</v>
      </c>
      <c r="G14" s="22">
        <v>260043</v>
      </c>
      <c r="H14" s="22">
        <v>193275</v>
      </c>
      <c r="I14" s="22">
        <v>1178955</v>
      </c>
    </row>
    <row r="15" spans="1:9" s="18" customFormat="1" x14ac:dyDescent="0.25">
      <c r="A15" s="18" t="s">
        <v>23</v>
      </c>
      <c r="B15" s="22">
        <v>842</v>
      </c>
      <c r="C15" s="22">
        <v>4509</v>
      </c>
      <c r="D15" s="22">
        <v>16463</v>
      </c>
      <c r="E15" s="22">
        <v>59414</v>
      </c>
      <c r="F15" s="22">
        <v>126823</v>
      </c>
      <c r="G15" s="22">
        <v>129857</v>
      </c>
      <c r="H15" s="22">
        <v>123124</v>
      </c>
      <c r="I15" s="22">
        <v>461032</v>
      </c>
    </row>
    <row r="16" spans="1:9" s="18" customFormat="1" x14ac:dyDescent="0.25">
      <c r="A16" s="18" t="s">
        <v>68</v>
      </c>
      <c r="B16" s="22">
        <v>1605</v>
      </c>
      <c r="C16" s="22">
        <v>3746</v>
      </c>
      <c r="D16" s="22">
        <v>3874</v>
      </c>
      <c r="E16" s="22">
        <v>6464</v>
      </c>
      <c r="F16" s="22">
        <v>11708</v>
      </c>
      <c r="G16" s="22">
        <v>12290</v>
      </c>
      <c r="H16" s="22">
        <v>12432</v>
      </c>
      <c r="I16" s="22">
        <v>52119</v>
      </c>
    </row>
    <row r="17" spans="1:9" s="18" customFormat="1" x14ac:dyDescent="0.25">
      <c r="A17" s="18" t="s">
        <v>22</v>
      </c>
      <c r="B17" s="22">
        <v>240</v>
      </c>
      <c r="C17" s="22">
        <v>1209</v>
      </c>
      <c r="D17" s="22">
        <v>4579</v>
      </c>
      <c r="E17" s="22">
        <v>19245</v>
      </c>
      <c r="F17" s="22">
        <v>50123</v>
      </c>
      <c r="G17" s="22">
        <v>61112</v>
      </c>
      <c r="H17" s="22">
        <v>65338</v>
      </c>
      <c r="I17" s="22">
        <v>201846</v>
      </c>
    </row>
    <row r="18" spans="1:9" s="18" customFormat="1" x14ac:dyDescent="0.25">
      <c r="A18" s="18" t="s">
        <v>62</v>
      </c>
      <c r="B18" s="22">
        <v>3047</v>
      </c>
      <c r="C18" s="22">
        <v>7070</v>
      </c>
      <c r="D18" s="22">
        <v>11076</v>
      </c>
      <c r="E18" s="22">
        <v>24719</v>
      </c>
      <c r="F18" s="22">
        <v>42676</v>
      </c>
      <c r="G18" s="22">
        <v>38860</v>
      </c>
      <c r="H18" s="22">
        <v>36841</v>
      </c>
      <c r="I18" s="22">
        <v>164289</v>
      </c>
    </row>
    <row r="19" spans="1:9" s="18" customFormat="1" x14ac:dyDescent="0.25">
      <c r="A19" s="18" t="s">
        <v>1</v>
      </c>
      <c r="B19" s="22">
        <v>8601</v>
      </c>
      <c r="C19" s="22">
        <v>15212</v>
      </c>
      <c r="D19" s="22">
        <v>13805</v>
      </c>
      <c r="E19" s="22">
        <v>15044</v>
      </c>
      <c r="F19" s="22">
        <v>19826</v>
      </c>
      <c r="G19" s="22">
        <v>16255</v>
      </c>
      <c r="H19" s="22">
        <v>12119</v>
      </c>
      <c r="I19" s="22">
        <v>100862</v>
      </c>
    </row>
    <row r="20" spans="1:9" s="18" customFormat="1" x14ac:dyDescent="0.25">
      <c r="A20" s="18" t="s">
        <v>61</v>
      </c>
      <c r="B20" s="22">
        <v>1306</v>
      </c>
      <c r="C20" s="22">
        <v>6569</v>
      </c>
      <c r="D20" s="22">
        <v>13789</v>
      </c>
      <c r="E20" s="22">
        <v>24728</v>
      </c>
      <c r="F20" s="22">
        <v>34442</v>
      </c>
      <c r="G20" s="22">
        <v>25486</v>
      </c>
      <c r="H20" s="22">
        <v>17907</v>
      </c>
      <c r="I20" s="22">
        <v>124227</v>
      </c>
    </row>
    <row r="21" spans="1:9" s="18" customFormat="1" x14ac:dyDescent="0.25">
      <c r="A21" s="18" t="s">
        <v>60</v>
      </c>
      <c r="B21" s="22">
        <v>724</v>
      </c>
      <c r="C21" s="22">
        <v>3484</v>
      </c>
      <c r="D21" s="22">
        <v>10955</v>
      </c>
      <c r="E21" s="22">
        <v>25458</v>
      </c>
      <c r="F21" s="22">
        <v>34143</v>
      </c>
      <c r="G21" s="22">
        <v>20570</v>
      </c>
      <c r="H21" s="22">
        <v>9720</v>
      </c>
      <c r="I21" s="22">
        <v>105054</v>
      </c>
    </row>
    <row r="22" spans="1:9" s="18" customFormat="1" x14ac:dyDescent="0.25">
      <c r="A22" s="18" t="s">
        <v>59</v>
      </c>
      <c r="B22" s="22">
        <v>418</v>
      </c>
      <c r="C22" s="22">
        <v>2575</v>
      </c>
      <c r="D22" s="22">
        <v>9212</v>
      </c>
      <c r="E22" s="22">
        <v>22289</v>
      </c>
      <c r="F22" s="22">
        <v>33991</v>
      </c>
      <c r="G22" s="22">
        <v>27395</v>
      </c>
      <c r="H22" s="22">
        <v>17706</v>
      </c>
      <c r="I22" s="22">
        <v>113586</v>
      </c>
    </row>
    <row r="23" spans="1:9" s="18" customFormat="1" x14ac:dyDescent="0.25">
      <c r="A23" s="18" t="s">
        <v>0</v>
      </c>
      <c r="B23" s="22">
        <v>4800</v>
      </c>
      <c r="C23" s="22">
        <v>8657</v>
      </c>
      <c r="D23" s="22">
        <v>8198</v>
      </c>
      <c r="E23" s="22">
        <v>10746</v>
      </c>
      <c r="F23" s="22">
        <v>13309</v>
      </c>
      <c r="G23" s="22">
        <v>9868</v>
      </c>
      <c r="H23" s="22">
        <v>8165</v>
      </c>
      <c r="I23" s="22">
        <v>63743</v>
      </c>
    </row>
    <row r="24" spans="1:9" s="18" customFormat="1" x14ac:dyDescent="0.25">
      <c r="A24" s="18" t="s">
        <v>58</v>
      </c>
      <c r="B24" s="22">
        <v>7302</v>
      </c>
      <c r="C24" s="22">
        <v>34207</v>
      </c>
      <c r="D24" s="22">
        <v>59041</v>
      </c>
      <c r="E24" s="22">
        <v>91490</v>
      </c>
      <c r="F24" s="22">
        <v>120400</v>
      </c>
      <c r="G24" s="22">
        <v>81588</v>
      </c>
      <c r="H24" s="22">
        <v>58030</v>
      </c>
      <c r="I24" s="22">
        <v>452058</v>
      </c>
    </row>
    <row r="25" spans="1:9" s="18" customFormat="1" x14ac:dyDescent="0.25">
      <c r="A25" s="18" t="s">
        <v>57</v>
      </c>
      <c r="B25" s="22">
        <v>210</v>
      </c>
      <c r="C25" s="22">
        <v>670</v>
      </c>
      <c r="D25" s="22">
        <v>1930</v>
      </c>
      <c r="E25" s="22">
        <v>6509</v>
      </c>
      <c r="F25" s="22">
        <v>15532</v>
      </c>
      <c r="G25" s="22">
        <v>17840</v>
      </c>
      <c r="H25" s="22">
        <v>17855</v>
      </c>
      <c r="I25" s="22">
        <v>60546</v>
      </c>
    </row>
    <row r="26" spans="1:9" s="18" customFormat="1" x14ac:dyDescent="0.25">
      <c r="A26" s="18" t="s">
        <v>46</v>
      </c>
      <c r="B26" s="22">
        <v>430</v>
      </c>
      <c r="C26" s="22">
        <v>1299</v>
      </c>
      <c r="D26" s="22">
        <v>1716</v>
      </c>
      <c r="E26" s="22">
        <v>2536</v>
      </c>
      <c r="F26" s="22">
        <v>3704</v>
      </c>
      <c r="G26" s="22">
        <v>3431</v>
      </c>
      <c r="H26" s="22">
        <v>3108</v>
      </c>
      <c r="I26" s="22">
        <v>16224</v>
      </c>
    </row>
    <row r="27" spans="1:9" s="18" customFormat="1" x14ac:dyDescent="0.25">
      <c r="A27" s="131" t="s">
        <v>29</v>
      </c>
      <c r="B27" s="131"/>
      <c r="C27" s="131"/>
      <c r="D27" s="131"/>
      <c r="E27" s="131"/>
      <c r="F27" s="131"/>
      <c r="G27" s="131"/>
      <c r="H27" s="131"/>
      <c r="I27" s="131"/>
    </row>
    <row r="28" spans="1:9" s="18" customFormat="1" x14ac:dyDescent="0.25">
      <c r="A28" s="144" t="s">
        <v>18</v>
      </c>
      <c r="B28" s="144"/>
      <c r="C28" s="144"/>
      <c r="D28" s="144"/>
      <c r="E28" s="144"/>
      <c r="F28" s="144"/>
      <c r="G28" s="144"/>
      <c r="H28" s="144"/>
      <c r="I28" s="144"/>
    </row>
    <row r="29" spans="1:9" s="18" customFormat="1" x14ac:dyDescent="0.25">
      <c r="A29" s="18" t="s">
        <v>6</v>
      </c>
      <c r="B29" s="21">
        <v>97.995231302015867</v>
      </c>
      <c r="C29" s="21">
        <v>93.268630061779433</v>
      </c>
      <c r="D29" s="21">
        <v>112.7472965565356</v>
      </c>
      <c r="E29" s="21">
        <v>169.81313766751231</v>
      </c>
      <c r="F29" s="21">
        <v>244.21141413168721</v>
      </c>
      <c r="G29" s="21">
        <v>376.86003881820142</v>
      </c>
      <c r="H29" s="21">
        <v>626.09794628751979</v>
      </c>
      <c r="I29" s="21">
        <v>196.32266775801384</v>
      </c>
    </row>
    <row r="30" spans="1:9" s="18" customFormat="1" x14ac:dyDescent="0.25">
      <c r="A30" s="18" t="s">
        <v>67</v>
      </c>
      <c r="B30" s="21">
        <v>36.571779994656637</v>
      </c>
      <c r="C30" s="21">
        <v>53.159332857945181</v>
      </c>
      <c r="D30" s="21">
        <v>88.536735270178227</v>
      </c>
      <c r="E30" s="21">
        <v>137.15130055362525</v>
      </c>
      <c r="F30" s="21">
        <v>205.32752454732312</v>
      </c>
      <c r="G30" s="21">
        <v>251.347854216088</v>
      </c>
      <c r="H30" s="21">
        <v>285.11848341232223</v>
      </c>
      <c r="I30" s="21">
        <v>131.02023829462271</v>
      </c>
    </row>
    <row r="31" spans="1:9" s="18" customFormat="1" x14ac:dyDescent="0.25">
      <c r="A31" s="18" t="s">
        <v>4</v>
      </c>
      <c r="B31" s="21">
        <v>51.01397843500002</v>
      </c>
      <c r="C31" s="21">
        <v>96.651037755494841</v>
      </c>
      <c r="D31" s="21">
        <v>322.64137362059324</v>
      </c>
      <c r="E31" s="21">
        <v>1040.6165494008312</v>
      </c>
      <c r="F31" s="21">
        <v>1875.7076967521493</v>
      </c>
      <c r="G31" s="21">
        <v>2516.4977356049167</v>
      </c>
      <c r="H31" s="21">
        <v>2447.0142180094786</v>
      </c>
      <c r="I31" s="21">
        <v>967.41322232408481</v>
      </c>
    </row>
    <row r="32" spans="1:9" s="18" customFormat="1" x14ac:dyDescent="0.25">
      <c r="A32" s="18" t="s">
        <v>66</v>
      </c>
      <c r="B32" s="21">
        <v>48.745570303008918</v>
      </c>
      <c r="C32" s="21">
        <v>174.77455874093661</v>
      </c>
      <c r="D32" s="21">
        <v>594.39765673881391</v>
      </c>
      <c r="E32" s="21">
        <v>1472.829424384453</v>
      </c>
      <c r="F32" s="21">
        <v>2293.8506340630843</v>
      </c>
      <c r="G32" s="21">
        <v>2748.1399611817988</v>
      </c>
      <c r="H32" s="21">
        <v>2383.1068983675618</v>
      </c>
      <c r="I32" s="21">
        <v>1194.7322440630705</v>
      </c>
    </row>
    <row r="33" spans="1:9" s="18" customFormat="1" x14ac:dyDescent="0.25">
      <c r="A33" s="18" t="s">
        <v>65</v>
      </c>
      <c r="B33" s="21">
        <v>3.9319074287845868</v>
      </c>
      <c r="C33" s="21">
        <v>11.497661973786339</v>
      </c>
      <c r="D33" s="21">
        <v>41.278384079998673</v>
      </c>
      <c r="E33" s="21">
        <v>149.49618050677154</v>
      </c>
      <c r="F33" s="21">
        <v>339.11334105919582</v>
      </c>
      <c r="G33" s="21">
        <v>592.48975630795769</v>
      </c>
      <c r="H33" s="21">
        <v>884.7182727751449</v>
      </c>
      <c r="I33" s="21">
        <v>204.82463135746778</v>
      </c>
    </row>
    <row r="34" spans="1:9" s="18" customFormat="1" x14ac:dyDescent="0.25">
      <c r="A34" s="18" t="s">
        <v>49</v>
      </c>
      <c r="B34" s="21">
        <v>9.8801776415612697</v>
      </c>
      <c r="C34" s="21">
        <v>10.424883414212422</v>
      </c>
      <c r="D34" s="21">
        <v>15.946578960482384</v>
      </c>
      <c r="E34" s="21">
        <v>35.898026871425394</v>
      </c>
      <c r="F34" s="21">
        <v>53.311771757213108</v>
      </c>
      <c r="G34" s="21">
        <v>113.67802458486091</v>
      </c>
      <c r="H34" s="21">
        <v>209.33122696155871</v>
      </c>
      <c r="I34" s="21">
        <v>45.37487056006718</v>
      </c>
    </row>
    <row r="35" spans="1:9" s="18" customFormat="1" x14ac:dyDescent="0.25">
      <c r="A35" s="18" t="s">
        <v>48</v>
      </c>
      <c r="B35" s="21">
        <v>15.097516345140818</v>
      </c>
      <c r="C35" s="21">
        <v>18.830418951579826</v>
      </c>
      <c r="D35" s="21">
        <v>26.826796897061509</v>
      </c>
      <c r="E35" s="21">
        <v>65.276315353273532</v>
      </c>
      <c r="F35" s="21">
        <v>120.80238284194412</v>
      </c>
      <c r="G35" s="21">
        <v>199.40155272805691</v>
      </c>
      <c r="H35" s="21">
        <v>357.32490784623485</v>
      </c>
      <c r="I35" s="21">
        <v>83.392733470497291</v>
      </c>
    </row>
    <row r="36" spans="1:9" s="18" customFormat="1" x14ac:dyDescent="0.25">
      <c r="A36" s="18" t="s">
        <v>64</v>
      </c>
      <c r="B36" s="21">
        <v>4.7888616119812273</v>
      </c>
      <c r="C36" s="21">
        <v>7.3579988262540468</v>
      </c>
      <c r="D36" s="21">
        <v>14.99144532482849</v>
      </c>
      <c r="E36" s="21">
        <v>35.124498587916221</v>
      </c>
      <c r="F36" s="21">
        <v>67.291376808466126</v>
      </c>
      <c r="G36" s="21">
        <v>109.87707569549276</v>
      </c>
      <c r="H36" s="21">
        <v>158.56766719325961</v>
      </c>
      <c r="I36" s="21">
        <v>42.533782191568172</v>
      </c>
    </row>
    <row r="37" spans="1:9" s="18" customFormat="1" x14ac:dyDescent="0.25">
      <c r="A37" s="18" t="s">
        <v>2</v>
      </c>
      <c r="B37" s="21">
        <v>347.84778477343644</v>
      </c>
      <c r="C37" s="21">
        <v>679.52318148257996</v>
      </c>
      <c r="D37" s="21">
        <v>1543.0391521735521</v>
      </c>
      <c r="E37" s="21">
        <v>3437.4018289997334</v>
      </c>
      <c r="F37" s="21">
        <v>5458.6539068181291</v>
      </c>
      <c r="G37" s="21">
        <v>7010.0010782833733</v>
      </c>
      <c r="H37" s="21">
        <v>8142.1800947867296</v>
      </c>
      <c r="I37" s="21">
        <v>3139.1896321309787</v>
      </c>
    </row>
    <row r="38" spans="1:9" s="18" customFormat="1" x14ac:dyDescent="0.25">
      <c r="A38" s="18" t="s">
        <v>23</v>
      </c>
      <c r="B38" s="21">
        <v>21.222218301516811</v>
      </c>
      <c r="C38" s="21">
        <v>56.90774735433876</v>
      </c>
      <c r="D38" s="21">
        <v>227.88934846043531</v>
      </c>
      <c r="E38" s="21">
        <v>937.92672319211442</v>
      </c>
      <c r="F38" s="21">
        <v>2105.6240515618306</v>
      </c>
      <c r="G38" s="21">
        <v>3500.566098770757</v>
      </c>
      <c r="H38" s="21">
        <v>5186.8983675618756</v>
      </c>
      <c r="I38" s="21">
        <v>1227.584491758048</v>
      </c>
    </row>
    <row r="39" spans="1:9" s="18" customFormat="1" x14ac:dyDescent="0.25">
      <c r="A39" s="18" t="s">
        <v>63</v>
      </c>
      <c r="B39" s="21">
        <v>40.453278353841426</v>
      </c>
      <c r="C39" s="21">
        <v>47.277982166634061</v>
      </c>
      <c r="D39" s="21">
        <v>53.625908761205515</v>
      </c>
      <c r="E39" s="21">
        <v>102.04258825720922</v>
      </c>
      <c r="F39" s="21">
        <v>194.38624220910964</v>
      </c>
      <c r="G39" s="21">
        <v>331.30256631442739</v>
      </c>
      <c r="H39" s="21">
        <v>523.72827804107419</v>
      </c>
      <c r="I39" s="21">
        <v>138.77664918256801</v>
      </c>
    </row>
    <row r="40" spans="1:9" s="18" customFormat="1" x14ac:dyDescent="0.25">
      <c r="A40" s="18" t="s">
        <v>22</v>
      </c>
      <c r="B40" s="21">
        <v>6.0490883519762875</v>
      </c>
      <c r="C40" s="21">
        <v>15.258697394410193</v>
      </c>
      <c r="D40" s="21">
        <v>63.384882864625723</v>
      </c>
      <c r="E40" s="21">
        <v>303.8071799211001</v>
      </c>
      <c r="F40" s="21">
        <v>832.18496910208421</v>
      </c>
      <c r="G40" s="21">
        <v>1647.4013370713824</v>
      </c>
      <c r="H40" s="21">
        <v>2752.5223802001051</v>
      </c>
      <c r="I40" s="21">
        <v>537.45297359704955</v>
      </c>
    </row>
    <row r="41" spans="1:9" s="18" customFormat="1" x14ac:dyDescent="0.25">
      <c r="A41" s="18" t="s">
        <v>62</v>
      </c>
      <c r="B41" s="21">
        <v>76.79821753529896</v>
      </c>
      <c r="C41" s="21">
        <v>89.229934308089383</v>
      </c>
      <c r="D41" s="21">
        <v>153.31971229713793</v>
      </c>
      <c r="E41" s="21">
        <v>390.22133959312413</v>
      </c>
      <c r="F41" s="21">
        <v>708.54349782336556</v>
      </c>
      <c r="G41" s="21">
        <v>1047.5522967435843</v>
      </c>
      <c r="H41" s="21">
        <v>1552.0168509741968</v>
      </c>
      <c r="I41" s="21">
        <v>437.45039078944177</v>
      </c>
    </row>
    <row r="42" spans="1:9" s="18" customFormat="1" x14ac:dyDescent="0.25">
      <c r="A42" s="18" t="s">
        <v>1</v>
      </c>
      <c r="B42" s="21">
        <v>216.7842038139502</v>
      </c>
      <c r="C42" s="21">
        <v>191.9894993910404</v>
      </c>
      <c r="D42" s="21">
        <v>191.09593971307231</v>
      </c>
      <c r="E42" s="21">
        <v>237.48896932881422</v>
      </c>
      <c r="F42" s="21">
        <v>329.16823010230684</v>
      </c>
      <c r="G42" s="21">
        <v>438.18740565020488</v>
      </c>
      <c r="H42" s="21">
        <v>510.54239073196425</v>
      </c>
      <c r="I42" s="21">
        <v>268.56406281494606</v>
      </c>
    </row>
    <row r="43" spans="1:9" s="18" customFormat="1" x14ac:dyDescent="0.25">
      <c r="A43" s="18" t="s">
        <v>61</v>
      </c>
      <c r="B43" s="21">
        <v>32.917122448670966</v>
      </c>
      <c r="C43" s="21">
        <v>82.906851268718398</v>
      </c>
      <c r="D43" s="21">
        <v>190.87445944973229</v>
      </c>
      <c r="E43" s="21">
        <v>390.36341621662575</v>
      </c>
      <c r="F43" s="21">
        <v>571.83557859294115</v>
      </c>
      <c r="G43" s="21">
        <v>687.02825102436918</v>
      </c>
      <c r="H43" s="21">
        <v>754.37598736176938</v>
      </c>
      <c r="I43" s="21">
        <v>330.77777390208706</v>
      </c>
    </row>
    <row r="44" spans="1:9" s="18" customFormat="1" x14ac:dyDescent="0.25">
      <c r="A44" s="18" t="s">
        <v>60</v>
      </c>
      <c r="B44" s="21">
        <v>18.248083195128469</v>
      </c>
      <c r="C44" s="21">
        <v>43.97130001830034</v>
      </c>
      <c r="D44" s="21">
        <v>151.64476780562893</v>
      </c>
      <c r="E44" s="21">
        <v>401.88740901176237</v>
      </c>
      <c r="F44" s="21">
        <v>566.8713245426743</v>
      </c>
      <c r="G44" s="21">
        <v>554.50722449859825</v>
      </c>
      <c r="H44" s="21">
        <v>409.47867298578194</v>
      </c>
      <c r="I44" s="21">
        <v>279.72605198153263</v>
      </c>
    </row>
    <row r="45" spans="1:9" s="18" customFormat="1" x14ac:dyDescent="0.25">
      <c r="A45" s="18" t="s">
        <v>59</v>
      </c>
      <c r="B45" s="21">
        <v>10.5354955463587</v>
      </c>
      <c r="C45" s="21">
        <v>32.498879892974564</v>
      </c>
      <c r="D45" s="21">
        <v>127.51726161802407</v>
      </c>
      <c r="E45" s="21">
        <v>351.86065124766958</v>
      </c>
      <c r="F45" s="21">
        <v>564.34769037665239</v>
      </c>
      <c r="G45" s="21">
        <v>738.48932499460852</v>
      </c>
      <c r="H45" s="21">
        <v>745.90837282780421</v>
      </c>
      <c r="I45" s="21">
        <v>302.44410817650322</v>
      </c>
    </row>
    <row r="46" spans="1:9" s="18" customFormat="1" x14ac:dyDescent="0.25">
      <c r="A46" s="18" t="s">
        <v>0</v>
      </c>
      <c r="B46" s="21">
        <v>120.98176703952575</v>
      </c>
      <c r="C46" s="21">
        <v>109.25934106154594</v>
      </c>
      <c r="D46" s="21">
        <v>113.48094992884945</v>
      </c>
      <c r="E46" s="21">
        <v>169.63948846101022</v>
      </c>
      <c r="F46" s="21">
        <v>220.96741523411688</v>
      </c>
      <c r="G46" s="21">
        <v>266.0125080871253</v>
      </c>
      <c r="H46" s="21">
        <v>343.97051079515541</v>
      </c>
      <c r="I46" s="21">
        <v>169.72773746319831</v>
      </c>
    </row>
    <row r="47" spans="1:9" s="18" customFormat="1" x14ac:dyDescent="0.25">
      <c r="A47" s="18" t="s">
        <v>58</v>
      </c>
      <c r="B47" s="21">
        <v>184.04351310887856</v>
      </c>
      <c r="C47" s="21">
        <v>431.72395514523532</v>
      </c>
      <c r="D47" s="21">
        <v>817.27601424118097</v>
      </c>
      <c r="E47" s="21">
        <v>1444.2878093521147</v>
      </c>
      <c r="F47" s="21">
        <v>1998.983905191049</v>
      </c>
      <c r="G47" s="21">
        <v>2199.3745956437351</v>
      </c>
      <c r="H47" s="21">
        <v>2444.655081621906</v>
      </c>
      <c r="I47" s="21">
        <v>1203.6895273541959</v>
      </c>
    </row>
    <row r="48" spans="1:9" s="18" customFormat="1" x14ac:dyDescent="0.25">
      <c r="A48" s="18" t="s">
        <v>57</v>
      </c>
      <c r="B48" s="21">
        <v>5.2929523079792524</v>
      </c>
      <c r="C48" s="21">
        <v>8.4560192342885259</v>
      </c>
      <c r="D48" s="21">
        <v>26.716056765391496</v>
      </c>
      <c r="E48" s="21">
        <v>102.75297137471762</v>
      </c>
      <c r="F48" s="21">
        <v>257.87556491218749</v>
      </c>
      <c r="G48" s="21">
        <v>480.91438430019411</v>
      </c>
      <c r="H48" s="21">
        <v>752.18536071616643</v>
      </c>
      <c r="I48" s="21">
        <v>161.21512311072283</v>
      </c>
    </row>
    <row r="49" spans="1:9" x14ac:dyDescent="0.2">
      <c r="A49" s="18" t="s">
        <v>46</v>
      </c>
      <c r="B49" s="21">
        <v>10.837949963957517</v>
      </c>
      <c r="C49" s="21">
        <v>16.394580575135517</v>
      </c>
      <c r="D49" s="21">
        <v>23.753758243218549</v>
      </c>
      <c r="E49" s="21">
        <v>40.034035244474403</v>
      </c>
      <c r="F49" s="21">
        <v>61.49697994042895</v>
      </c>
      <c r="G49" s="21">
        <v>92.489756307957734</v>
      </c>
      <c r="H49" s="21">
        <v>130.93206951026855</v>
      </c>
      <c r="I49" s="21">
        <v>43.199454255415176</v>
      </c>
    </row>
    <row r="50" spans="1:9" x14ac:dyDescent="0.2">
      <c r="A50" s="131" t="s">
        <v>28</v>
      </c>
      <c r="B50" s="131"/>
      <c r="C50" s="131"/>
      <c r="D50" s="131"/>
      <c r="E50" s="131"/>
      <c r="F50" s="131"/>
      <c r="G50" s="131"/>
      <c r="H50" s="131"/>
      <c r="I50" s="131"/>
    </row>
    <row r="51" spans="1:9" x14ac:dyDescent="0.2">
      <c r="A51" s="131" t="s">
        <v>54</v>
      </c>
      <c r="B51" s="131"/>
      <c r="C51" s="131"/>
      <c r="D51" s="131"/>
      <c r="E51" s="131"/>
      <c r="F51" s="131"/>
      <c r="G51" s="131"/>
      <c r="H51" s="131"/>
      <c r="I51" s="131"/>
    </row>
    <row r="52" spans="1:9" x14ac:dyDescent="0.2">
      <c r="A52" s="18" t="s">
        <v>6</v>
      </c>
      <c r="B52" s="22">
        <v>15649</v>
      </c>
      <c r="C52" s="22">
        <v>36315</v>
      </c>
      <c r="D52" s="22">
        <v>35596</v>
      </c>
      <c r="E52" s="22">
        <v>34387</v>
      </c>
      <c r="F52" s="22">
        <v>29578</v>
      </c>
      <c r="G52" s="22">
        <v>26303</v>
      </c>
      <c r="H52" s="22">
        <v>35961</v>
      </c>
      <c r="I52" s="22">
        <v>213789</v>
      </c>
    </row>
    <row r="53" spans="1:9" x14ac:dyDescent="0.2">
      <c r="A53" s="18" t="s">
        <v>67</v>
      </c>
      <c r="B53" s="22">
        <v>5932</v>
      </c>
      <c r="C53" s="22">
        <v>22254</v>
      </c>
      <c r="D53" s="22">
        <v>33548</v>
      </c>
      <c r="E53" s="22">
        <v>48983</v>
      </c>
      <c r="F53" s="22">
        <v>65627</v>
      </c>
      <c r="G53" s="22">
        <v>45949</v>
      </c>
      <c r="H53" s="22">
        <v>33218</v>
      </c>
      <c r="I53" s="22">
        <v>255511</v>
      </c>
    </row>
    <row r="54" spans="1:9" x14ac:dyDescent="0.2">
      <c r="A54" s="18" t="s">
        <v>4</v>
      </c>
      <c r="B54" s="22">
        <v>2274</v>
      </c>
      <c r="C54" s="22">
        <v>8606</v>
      </c>
      <c r="D54" s="22">
        <v>19450</v>
      </c>
      <c r="E54" s="22">
        <v>51928</v>
      </c>
      <c r="F54" s="22">
        <v>108591</v>
      </c>
      <c r="G54" s="22">
        <v>123438</v>
      </c>
      <c r="H54" s="22">
        <v>107637</v>
      </c>
      <c r="I54" s="22">
        <v>421924</v>
      </c>
    </row>
    <row r="55" spans="1:9" x14ac:dyDescent="0.2">
      <c r="A55" s="18" t="s">
        <v>66</v>
      </c>
      <c r="B55" s="22">
        <v>2322</v>
      </c>
      <c r="C55" s="22">
        <v>11680</v>
      </c>
      <c r="D55" s="22">
        <v>31674</v>
      </c>
      <c r="E55" s="22">
        <v>88213</v>
      </c>
      <c r="F55" s="22">
        <v>168220</v>
      </c>
      <c r="G55" s="22">
        <v>153471</v>
      </c>
      <c r="H55" s="22">
        <v>106733</v>
      </c>
      <c r="I55" s="22">
        <v>562313</v>
      </c>
    </row>
    <row r="56" spans="1:9" x14ac:dyDescent="0.2">
      <c r="A56" s="18" t="s">
        <v>65</v>
      </c>
      <c r="B56" s="22">
        <v>217</v>
      </c>
      <c r="C56" s="22">
        <v>1337</v>
      </c>
      <c r="D56" s="22">
        <v>4700</v>
      </c>
      <c r="E56" s="22">
        <v>14996</v>
      </c>
      <c r="F56" s="22">
        <v>29857</v>
      </c>
      <c r="G56" s="22">
        <v>33244</v>
      </c>
      <c r="H56" s="22">
        <v>38760</v>
      </c>
      <c r="I56" s="22">
        <v>123111</v>
      </c>
    </row>
    <row r="57" spans="1:9" x14ac:dyDescent="0.2">
      <c r="A57" s="18" t="s">
        <v>49</v>
      </c>
      <c r="B57" s="22">
        <v>420</v>
      </c>
      <c r="C57" s="22">
        <v>733</v>
      </c>
      <c r="D57" s="22">
        <v>1187</v>
      </c>
      <c r="E57" s="22">
        <v>2491</v>
      </c>
      <c r="F57" s="22">
        <v>3528</v>
      </c>
      <c r="G57" s="22">
        <v>4836</v>
      </c>
      <c r="H57" s="22">
        <v>6463</v>
      </c>
      <c r="I57" s="22">
        <v>19658</v>
      </c>
    </row>
    <row r="58" spans="1:9" x14ac:dyDescent="0.2">
      <c r="A58" s="18" t="s">
        <v>48</v>
      </c>
      <c r="B58" s="22">
        <v>520</v>
      </c>
      <c r="C58" s="22">
        <v>1182</v>
      </c>
      <c r="D58" s="22">
        <v>1946</v>
      </c>
      <c r="E58" s="22">
        <v>4277</v>
      </c>
      <c r="F58" s="22">
        <v>7283</v>
      </c>
      <c r="G58" s="22">
        <v>8086</v>
      </c>
      <c r="H58" s="22">
        <v>11397</v>
      </c>
      <c r="I58" s="22">
        <v>34691</v>
      </c>
    </row>
    <row r="59" spans="1:9" x14ac:dyDescent="0.2">
      <c r="A59" s="18" t="s">
        <v>64</v>
      </c>
      <c r="B59" s="22">
        <v>225</v>
      </c>
      <c r="C59" s="22">
        <v>716</v>
      </c>
      <c r="D59" s="22">
        <v>1094</v>
      </c>
      <c r="E59" s="22">
        <v>2661</v>
      </c>
      <c r="F59" s="22">
        <v>5096</v>
      </c>
      <c r="G59" s="22">
        <v>5764</v>
      </c>
      <c r="H59" s="22">
        <v>6493</v>
      </c>
      <c r="I59" s="22">
        <v>22049</v>
      </c>
    </row>
    <row r="60" spans="1:9" x14ac:dyDescent="0.2">
      <c r="A60" s="18" t="s">
        <v>2</v>
      </c>
      <c r="B60" s="22">
        <v>7604</v>
      </c>
      <c r="C60" s="22">
        <v>34839</v>
      </c>
      <c r="D60" s="22">
        <v>98549</v>
      </c>
      <c r="E60" s="22">
        <v>240032</v>
      </c>
      <c r="F60" s="22">
        <v>403115</v>
      </c>
      <c r="G60" s="22">
        <v>393150</v>
      </c>
      <c r="H60" s="22">
        <v>388903</v>
      </c>
      <c r="I60" s="22">
        <v>1566192</v>
      </c>
    </row>
    <row r="61" spans="1:9" x14ac:dyDescent="0.2">
      <c r="A61" s="18" t="s">
        <v>23</v>
      </c>
      <c r="B61" s="22">
        <v>743</v>
      </c>
      <c r="C61" s="22">
        <v>3945</v>
      </c>
      <c r="D61" s="22">
        <v>15297</v>
      </c>
      <c r="E61" s="22">
        <v>60510</v>
      </c>
      <c r="F61" s="22">
        <v>136871</v>
      </c>
      <c r="G61" s="22">
        <v>177035</v>
      </c>
      <c r="H61" s="22">
        <v>229150</v>
      </c>
      <c r="I61" s="22">
        <v>623551</v>
      </c>
    </row>
    <row r="62" spans="1:9" x14ac:dyDescent="0.2">
      <c r="A62" s="18" t="s">
        <v>63</v>
      </c>
      <c r="B62" s="22">
        <v>2137</v>
      </c>
      <c r="C62" s="22">
        <v>5850</v>
      </c>
      <c r="D62" s="22">
        <v>7048</v>
      </c>
      <c r="E62" s="22">
        <v>10577</v>
      </c>
      <c r="F62" s="22">
        <v>15869</v>
      </c>
      <c r="G62" s="22">
        <v>16089</v>
      </c>
      <c r="H62" s="22">
        <v>18995</v>
      </c>
      <c r="I62" s="22">
        <v>76565</v>
      </c>
    </row>
    <row r="63" spans="1:9" x14ac:dyDescent="0.2">
      <c r="A63" s="18" t="s">
        <v>22</v>
      </c>
      <c r="B63" s="22">
        <v>284</v>
      </c>
      <c r="C63" s="22">
        <v>1394</v>
      </c>
      <c r="D63" s="22">
        <v>5591</v>
      </c>
      <c r="E63" s="22">
        <v>23022</v>
      </c>
      <c r="F63" s="22">
        <v>55992</v>
      </c>
      <c r="G63" s="22">
        <v>79789</v>
      </c>
      <c r="H63" s="22">
        <v>120188</v>
      </c>
      <c r="I63" s="22">
        <v>286260</v>
      </c>
    </row>
    <row r="64" spans="1:9" x14ac:dyDescent="0.2">
      <c r="A64" s="18" t="s">
        <v>62</v>
      </c>
      <c r="B64" s="22">
        <v>2869</v>
      </c>
      <c r="C64" s="22">
        <v>6990</v>
      </c>
      <c r="D64" s="22">
        <v>13009</v>
      </c>
      <c r="E64" s="22">
        <v>28010</v>
      </c>
      <c r="F64" s="22">
        <v>42599</v>
      </c>
      <c r="G64" s="22">
        <v>38678</v>
      </c>
      <c r="H64" s="22">
        <v>44888</v>
      </c>
      <c r="I64" s="22">
        <v>177043</v>
      </c>
    </row>
    <row r="65" spans="1:9" x14ac:dyDescent="0.2">
      <c r="A65" s="18" t="s">
        <v>1</v>
      </c>
      <c r="B65" s="22">
        <v>7970</v>
      </c>
      <c r="C65" s="22">
        <v>15638</v>
      </c>
      <c r="D65" s="22">
        <v>18719</v>
      </c>
      <c r="E65" s="22">
        <v>27732</v>
      </c>
      <c r="F65" s="22">
        <v>34421</v>
      </c>
      <c r="G65" s="22">
        <v>25662</v>
      </c>
      <c r="H65" s="22">
        <v>18925</v>
      </c>
      <c r="I65" s="22">
        <v>149067</v>
      </c>
    </row>
    <row r="66" spans="1:9" x14ac:dyDescent="0.2">
      <c r="A66" s="18" t="s">
        <v>61</v>
      </c>
      <c r="B66" s="22">
        <v>1550</v>
      </c>
      <c r="C66" s="22">
        <v>6144</v>
      </c>
      <c r="D66" s="22">
        <v>11826</v>
      </c>
      <c r="E66" s="22">
        <v>22524</v>
      </c>
      <c r="F66" s="22">
        <v>32939</v>
      </c>
      <c r="G66" s="22">
        <v>27649</v>
      </c>
      <c r="H66" s="22">
        <v>26372</v>
      </c>
      <c r="I66" s="22">
        <v>129004</v>
      </c>
    </row>
    <row r="67" spans="1:9" x14ac:dyDescent="0.2">
      <c r="A67" s="18" t="s">
        <v>60</v>
      </c>
      <c r="B67" s="22">
        <v>456</v>
      </c>
      <c r="C67" s="22">
        <v>1894</v>
      </c>
      <c r="D67" s="22">
        <v>4838</v>
      </c>
      <c r="E67" s="22">
        <v>12496</v>
      </c>
      <c r="F67" s="22">
        <v>19069</v>
      </c>
      <c r="G67" s="22">
        <v>13002</v>
      </c>
      <c r="H67" s="22">
        <v>7805</v>
      </c>
      <c r="I67" s="22">
        <v>59560</v>
      </c>
    </row>
    <row r="68" spans="1:9" x14ac:dyDescent="0.2">
      <c r="A68" s="18" t="s">
        <v>59</v>
      </c>
      <c r="B68" s="22">
        <v>165</v>
      </c>
      <c r="C68" s="22">
        <v>809</v>
      </c>
      <c r="D68" s="22">
        <v>2743</v>
      </c>
      <c r="E68" s="22">
        <v>8206</v>
      </c>
      <c r="F68" s="22">
        <v>17833</v>
      </c>
      <c r="G68" s="22">
        <v>19720</v>
      </c>
      <c r="H68" s="22">
        <v>18788</v>
      </c>
      <c r="I68" s="22">
        <v>68264</v>
      </c>
    </row>
    <row r="69" spans="1:9" x14ac:dyDescent="0.2">
      <c r="A69" s="18" t="s">
        <v>0</v>
      </c>
      <c r="B69" s="22">
        <v>5634</v>
      </c>
      <c r="C69" s="22">
        <v>8653</v>
      </c>
      <c r="D69" s="22">
        <v>10003</v>
      </c>
      <c r="E69" s="22">
        <v>15523</v>
      </c>
      <c r="F69" s="22">
        <v>20130</v>
      </c>
      <c r="G69" s="22">
        <v>15597</v>
      </c>
      <c r="H69" s="22">
        <v>15600</v>
      </c>
      <c r="I69" s="22">
        <v>91140</v>
      </c>
    </row>
    <row r="70" spans="1:9" x14ac:dyDescent="0.2">
      <c r="A70" s="18" t="s">
        <v>58</v>
      </c>
      <c r="B70" s="22">
        <v>7766</v>
      </c>
      <c r="C70" s="22">
        <v>35177</v>
      </c>
      <c r="D70" s="22">
        <v>69161</v>
      </c>
      <c r="E70" s="22">
        <v>132714</v>
      </c>
      <c r="F70" s="22">
        <v>182084</v>
      </c>
      <c r="G70" s="22">
        <v>143604</v>
      </c>
      <c r="H70" s="22">
        <v>127858</v>
      </c>
      <c r="I70" s="22">
        <v>698364</v>
      </c>
    </row>
    <row r="71" spans="1:9" x14ac:dyDescent="0.2">
      <c r="A71" s="18" t="s">
        <v>57</v>
      </c>
      <c r="B71" s="22">
        <v>213</v>
      </c>
      <c r="C71" s="22">
        <v>1185</v>
      </c>
      <c r="D71" s="22">
        <v>4768</v>
      </c>
      <c r="E71" s="22">
        <v>28088</v>
      </c>
      <c r="F71" s="22">
        <v>81137</v>
      </c>
      <c r="G71" s="22">
        <v>100821</v>
      </c>
      <c r="H71" s="22">
        <v>103476</v>
      </c>
      <c r="I71" s="22">
        <v>319688</v>
      </c>
    </row>
    <row r="72" spans="1:9" x14ac:dyDescent="0.2">
      <c r="A72" s="18" t="s">
        <v>46</v>
      </c>
      <c r="B72" s="22">
        <v>1111</v>
      </c>
      <c r="C72" s="22">
        <v>2764</v>
      </c>
      <c r="D72" s="22">
        <v>3080</v>
      </c>
      <c r="E72" s="22">
        <v>4215</v>
      </c>
      <c r="F72" s="22">
        <v>5779</v>
      </c>
      <c r="G72" s="22">
        <v>5838</v>
      </c>
      <c r="H72" s="22">
        <v>6751</v>
      </c>
      <c r="I72" s="22">
        <v>29538</v>
      </c>
    </row>
    <row r="73" spans="1:9" x14ac:dyDescent="0.2">
      <c r="A73" s="131" t="s">
        <v>28</v>
      </c>
      <c r="B73" s="131"/>
      <c r="C73" s="131"/>
      <c r="D73" s="131"/>
      <c r="E73" s="131"/>
      <c r="F73" s="131"/>
      <c r="G73" s="131"/>
      <c r="H73" s="131"/>
      <c r="I73" s="131"/>
    </row>
    <row r="74" spans="1:9" x14ac:dyDescent="0.2">
      <c r="A74" s="144" t="s">
        <v>18</v>
      </c>
      <c r="B74" s="144"/>
      <c r="C74" s="144"/>
      <c r="D74" s="144"/>
      <c r="E74" s="144"/>
      <c r="F74" s="144"/>
      <c r="G74" s="144"/>
      <c r="H74" s="144"/>
      <c r="I74" s="144"/>
    </row>
    <row r="75" spans="1:9" x14ac:dyDescent="0.2">
      <c r="A75" s="18" t="s">
        <v>6</v>
      </c>
      <c r="B75" s="14">
        <v>411.36328985484386</v>
      </c>
      <c r="C75" s="14">
        <v>478.20458965792864</v>
      </c>
      <c r="D75" s="14">
        <v>504.1390787097688</v>
      </c>
      <c r="E75" s="14">
        <v>505.68671452898946</v>
      </c>
      <c r="F75" s="14">
        <v>408.21452723684394</v>
      </c>
      <c r="G75" s="14">
        <v>470.92419522326065</v>
      </c>
      <c r="H75" s="14">
        <v>724.13251498163538</v>
      </c>
      <c r="I75" s="14">
        <v>496.53476154421429</v>
      </c>
    </row>
    <row r="76" spans="1:9" x14ac:dyDescent="0.2">
      <c r="A76" s="18" t="s">
        <v>67</v>
      </c>
      <c r="B76" s="14">
        <v>155.93373604824168</v>
      </c>
      <c r="C76" s="14">
        <v>293.04598480648616</v>
      </c>
      <c r="D76" s="14">
        <v>475.13366143823248</v>
      </c>
      <c r="E76" s="14">
        <v>720.33187942459335</v>
      </c>
      <c r="F76" s="14">
        <v>905.73719585409276</v>
      </c>
      <c r="G76" s="14">
        <v>822.66265621083539</v>
      </c>
      <c r="H76" s="14">
        <v>668.8978026934725</v>
      </c>
      <c r="I76" s="14">
        <v>593.4360208285915</v>
      </c>
    </row>
    <row r="77" spans="1:9" x14ac:dyDescent="0.2">
      <c r="A77" s="18" t="s">
        <v>4</v>
      </c>
      <c r="B77" s="14">
        <v>59.776351276753459</v>
      </c>
      <c r="C77" s="14">
        <v>113.32586255255774</v>
      </c>
      <c r="D77" s="14">
        <v>275.46648727118225</v>
      </c>
      <c r="E77" s="14">
        <v>763.64032082069866</v>
      </c>
      <c r="F77" s="14">
        <v>1498.6957781856825</v>
      </c>
      <c r="G77" s="14">
        <v>2210.0118165216454</v>
      </c>
      <c r="H77" s="14">
        <v>2167.4439396868356</v>
      </c>
      <c r="I77" s="14">
        <v>979.93784867220052</v>
      </c>
    </row>
    <row r="78" spans="1:9" x14ac:dyDescent="0.2">
      <c r="A78" s="18" t="s">
        <v>66</v>
      </c>
      <c r="B78" s="14">
        <v>61.03812122454773</v>
      </c>
      <c r="C78" s="14">
        <v>153.80502842364331</v>
      </c>
      <c r="D78" s="14">
        <v>448.59257161066461</v>
      </c>
      <c r="E78" s="14">
        <v>1297.2385537774667</v>
      </c>
      <c r="F78" s="14">
        <v>2321.652842375478</v>
      </c>
      <c r="G78" s="14">
        <v>2747.717262863895</v>
      </c>
      <c r="H78" s="14">
        <v>2149.2404471937625</v>
      </c>
      <c r="I78" s="14">
        <v>1305.9977424854028</v>
      </c>
    </row>
    <row r="79" spans="1:9" x14ac:dyDescent="0.2">
      <c r="A79" s="18" t="s">
        <v>65</v>
      </c>
      <c r="B79" s="14">
        <v>5.7042516389865883</v>
      </c>
      <c r="C79" s="14">
        <v>17.605935188562594</v>
      </c>
      <c r="D79" s="14">
        <v>66.565166589951502</v>
      </c>
      <c r="E79" s="14">
        <v>220.52746593412411</v>
      </c>
      <c r="F79" s="14">
        <v>412.06508687911452</v>
      </c>
      <c r="G79" s="14">
        <v>595.19461453074086</v>
      </c>
      <c r="H79" s="14">
        <v>780.49487724724531</v>
      </c>
      <c r="I79" s="14">
        <v>285.93094606583952</v>
      </c>
    </row>
    <row r="80" spans="1:9" x14ac:dyDescent="0.2">
      <c r="A80" s="18" t="s">
        <v>49</v>
      </c>
      <c r="B80" s="14">
        <v>11.040487043199848</v>
      </c>
      <c r="C80" s="14">
        <v>9.6523189926824102</v>
      </c>
      <c r="D80" s="14">
        <v>16.811245264313282</v>
      </c>
      <c r="E80" s="14">
        <v>36.632029717384846</v>
      </c>
      <c r="F80" s="14">
        <v>48.69094773451841</v>
      </c>
      <c r="G80" s="14">
        <v>86.582876785906109</v>
      </c>
      <c r="H80" s="14">
        <v>130.14288936142793</v>
      </c>
      <c r="I80" s="14">
        <v>45.656606946270223</v>
      </c>
    </row>
    <row r="81" spans="1:9" x14ac:dyDescent="0.2">
      <c r="A81" s="18" t="s">
        <v>48</v>
      </c>
      <c r="B81" s="14">
        <v>13.669174434437908</v>
      </c>
      <c r="C81" s="14">
        <v>15.564858184652945</v>
      </c>
      <c r="D81" s="14">
        <v>27.56081152852034</v>
      </c>
      <c r="E81" s="14">
        <v>62.896503854377755</v>
      </c>
      <c r="F81" s="14">
        <v>100.51478808120679</v>
      </c>
      <c r="G81" s="14">
        <v>144.77029398073549</v>
      </c>
      <c r="H81" s="14">
        <v>229.49690701720471</v>
      </c>
      <c r="I81" s="14">
        <v>80.57143918878117</v>
      </c>
    </row>
    <row r="82" spans="1:9" x14ac:dyDescent="0.2">
      <c r="A82" s="18" t="s">
        <v>64</v>
      </c>
      <c r="B82" s="14">
        <v>5.9145466302856331</v>
      </c>
      <c r="C82" s="14">
        <v>9.4284589341890932</v>
      </c>
      <c r="D82" s="14">
        <v>15.494104733916368</v>
      </c>
      <c r="E82" s="14">
        <v>39.132007658755953</v>
      </c>
      <c r="F82" s="14">
        <v>70.331368949859908</v>
      </c>
      <c r="G82" s="14">
        <v>103.19762237261432</v>
      </c>
      <c r="H82" s="14">
        <v>130.74698756363168</v>
      </c>
      <c r="I82" s="14">
        <v>51.209814149878532</v>
      </c>
    </row>
    <row r="83" spans="1:9" x14ac:dyDescent="0.2">
      <c r="A83" s="18" t="s">
        <v>2</v>
      </c>
      <c r="B83" s="14">
        <v>199.885389229742</v>
      </c>
      <c r="C83" s="14">
        <v>458.76826928521484</v>
      </c>
      <c r="D83" s="14">
        <v>1395.7299153772615</v>
      </c>
      <c r="E83" s="14">
        <v>3529.8512071952305</v>
      </c>
      <c r="F83" s="14">
        <v>5563.5066315193835</v>
      </c>
      <c r="G83" s="14">
        <v>7038.8870985068206</v>
      </c>
      <c r="H83" s="14">
        <v>7831.1867710548358</v>
      </c>
      <c r="I83" s="14">
        <v>3637.5527798551661</v>
      </c>
    </row>
    <row r="84" spans="1:9" x14ac:dyDescent="0.2">
      <c r="A84" s="18" t="s">
        <v>23</v>
      </c>
      <c r="B84" s="14">
        <v>19.531147316898778</v>
      </c>
      <c r="C84" s="14">
        <v>51.948701809184321</v>
      </c>
      <c r="D84" s="14">
        <v>216.64837304818892</v>
      </c>
      <c r="E84" s="14">
        <v>889.84508960215055</v>
      </c>
      <c r="F84" s="14">
        <v>1888.9962322480919</v>
      </c>
      <c r="G84" s="14">
        <v>3169.6028932574209</v>
      </c>
      <c r="H84" s="14">
        <v>4614.3034344996458</v>
      </c>
      <c r="I84" s="14">
        <v>1448.225807200821</v>
      </c>
    </row>
    <row r="85" spans="1:9" x14ac:dyDescent="0.2">
      <c r="A85" s="18" t="s">
        <v>63</v>
      </c>
      <c r="B85" s="14">
        <v>56.175049550757329</v>
      </c>
      <c r="C85" s="14">
        <v>77.03419659917067</v>
      </c>
      <c r="D85" s="14">
        <v>99.819424282122995</v>
      </c>
      <c r="E85" s="14">
        <v>155.54274521107166</v>
      </c>
      <c r="F85" s="14">
        <v>219.01265578205005</v>
      </c>
      <c r="G85" s="14">
        <v>288.05457084541843</v>
      </c>
      <c r="H85" s="14">
        <v>382.49484502867455</v>
      </c>
      <c r="I85" s="14">
        <v>177.8257254472062</v>
      </c>
    </row>
    <row r="86" spans="1:9" x14ac:dyDescent="0.2">
      <c r="A86" s="18" t="s">
        <v>22</v>
      </c>
      <c r="B86" s="14">
        <v>7.4654721911160884</v>
      </c>
      <c r="C86" s="14">
        <v>18.35652479645195</v>
      </c>
      <c r="D86" s="14">
        <v>79.184222639238044</v>
      </c>
      <c r="E86" s="14">
        <v>338.55583627203293</v>
      </c>
      <c r="F86" s="14">
        <v>772.76177594987371</v>
      </c>
      <c r="G86" s="14">
        <v>1428.5279478640741</v>
      </c>
      <c r="H86" s="14">
        <v>2420.1784908821446</v>
      </c>
      <c r="I86" s="14">
        <v>664.85198415094692</v>
      </c>
    </row>
    <row r="87" spans="1:9" x14ac:dyDescent="0.2">
      <c r="A87" s="18" t="s">
        <v>62</v>
      </c>
      <c r="B87" s="14">
        <v>75.417041254619917</v>
      </c>
      <c r="C87" s="14">
        <v>92.045988756957783</v>
      </c>
      <c r="D87" s="14">
        <v>184.24388344014446</v>
      </c>
      <c r="E87" s="14">
        <v>411.90813022238035</v>
      </c>
      <c r="F87" s="14">
        <v>587.92111183184511</v>
      </c>
      <c r="G87" s="14">
        <v>692.48397608049561</v>
      </c>
      <c r="H87" s="14">
        <v>903.89200335073144</v>
      </c>
      <c r="I87" s="14">
        <v>411.19049056814123</v>
      </c>
    </row>
    <row r="88" spans="1:9" x14ac:dyDescent="0.2">
      <c r="A88" s="18" t="s">
        <v>1</v>
      </c>
      <c r="B88" s="14">
        <v>209.50638508167333</v>
      </c>
      <c r="C88" s="14">
        <v>205.92491733638133</v>
      </c>
      <c r="D88" s="14">
        <v>265.11347944623446</v>
      </c>
      <c r="E88" s="14">
        <v>407.81993100060879</v>
      </c>
      <c r="F88" s="14">
        <v>475.05417005948357</v>
      </c>
      <c r="G88" s="14">
        <v>459.44784617037277</v>
      </c>
      <c r="H88" s="14">
        <v>381.08528255686576</v>
      </c>
      <c r="I88" s="14">
        <v>346.21494697627747</v>
      </c>
    </row>
    <row r="89" spans="1:9" x14ac:dyDescent="0.2">
      <c r="A89" s="18" t="s">
        <v>61</v>
      </c>
      <c r="B89" s="14">
        <v>40.744654564189915</v>
      </c>
      <c r="C89" s="14">
        <v>80.905658787231545</v>
      </c>
      <c r="D89" s="14">
        <v>167.48928938143965</v>
      </c>
      <c r="E89" s="14">
        <v>331.2323714790752</v>
      </c>
      <c r="F89" s="14">
        <v>454.60065970161611</v>
      </c>
      <c r="G89" s="14">
        <v>495.02273785225765</v>
      </c>
      <c r="H89" s="14">
        <v>531.0425929505767</v>
      </c>
      <c r="I89" s="14">
        <v>299.61770894784024</v>
      </c>
    </row>
    <row r="90" spans="1:9" x14ac:dyDescent="0.2">
      <c r="A90" s="18" t="s">
        <v>60</v>
      </c>
      <c r="B90" s="14">
        <v>11.986814504045551</v>
      </c>
      <c r="C90" s="14">
        <v>24.940644163902434</v>
      </c>
      <c r="D90" s="14">
        <v>68.519633183443688</v>
      </c>
      <c r="E90" s="14">
        <v>183.76308444337255</v>
      </c>
      <c r="F90" s="14">
        <v>263.17678071131843</v>
      </c>
      <c r="G90" s="14">
        <v>232.78547642066818</v>
      </c>
      <c r="H90" s="14">
        <v>157.16621560667568</v>
      </c>
      <c r="I90" s="14">
        <v>138.33083272560049</v>
      </c>
    </row>
    <row r="91" spans="1:9" x14ac:dyDescent="0.2">
      <c r="A91" s="18" t="s">
        <v>59</v>
      </c>
      <c r="B91" s="14">
        <v>4.3373341955427982</v>
      </c>
      <c r="C91" s="14">
        <v>10.653105136534883</v>
      </c>
      <c r="D91" s="14">
        <v>38.848564246007861</v>
      </c>
      <c r="E91" s="14">
        <v>120.6754058052429</v>
      </c>
      <c r="F91" s="14">
        <v>246.11838745738854</v>
      </c>
      <c r="G91" s="14">
        <v>353.06334371754934</v>
      </c>
      <c r="H91" s="14">
        <v>378.3265674334686</v>
      </c>
      <c r="I91" s="14">
        <v>158.546272081605</v>
      </c>
    </row>
    <row r="92" spans="1:9" x14ac:dyDescent="0.2">
      <c r="A92" s="18" t="s">
        <v>0</v>
      </c>
      <c r="B92" s="14">
        <v>148.10024762235227</v>
      </c>
      <c r="C92" s="14">
        <v>113.94476977309809</v>
      </c>
      <c r="D92" s="14">
        <v>141.67050242537974</v>
      </c>
      <c r="E92" s="14">
        <v>228.27739755237451</v>
      </c>
      <c r="F92" s="14">
        <v>277.819948383179</v>
      </c>
      <c r="G92" s="14">
        <v>279.24589107315501</v>
      </c>
      <c r="H92" s="14">
        <v>314.13106514595017</v>
      </c>
      <c r="I92" s="14">
        <v>211.67683167580975</v>
      </c>
    </row>
    <row r="93" spans="1:9" x14ac:dyDescent="0.2">
      <c r="A93" s="18" t="s">
        <v>58</v>
      </c>
      <c r="B93" s="14">
        <v>204.14386280354768</v>
      </c>
      <c r="C93" s="14">
        <v>463.21913397761136</v>
      </c>
      <c r="D93" s="14">
        <v>979.51350777183723</v>
      </c>
      <c r="E93" s="14">
        <v>1951.6592500654406</v>
      </c>
      <c r="F93" s="14">
        <v>2512.9939136315334</v>
      </c>
      <c r="G93" s="14">
        <v>2571.0602642603931</v>
      </c>
      <c r="H93" s="14">
        <v>2574.6262645789029</v>
      </c>
      <c r="I93" s="14">
        <v>1621.9824322629495</v>
      </c>
    </row>
    <row r="94" spans="1:9" x14ac:dyDescent="0.2">
      <c r="A94" s="18" t="s">
        <v>57</v>
      </c>
      <c r="B94" s="14">
        <v>5.5991041433370663</v>
      </c>
      <c r="C94" s="14">
        <v>15.604362900857648</v>
      </c>
      <c r="D94" s="14">
        <v>67.528237085295473</v>
      </c>
      <c r="E94" s="14">
        <v>413.05517892489189</v>
      </c>
      <c r="F94" s="14">
        <v>1119.7951888706405</v>
      </c>
      <c r="G94" s="14">
        <v>1805.0811043076592</v>
      </c>
      <c r="H94" s="14">
        <v>2083.6555190411755</v>
      </c>
      <c r="I94" s="14">
        <v>742.49004789089611</v>
      </c>
    </row>
    <row r="95" spans="1:9" x14ac:dyDescent="0.2">
      <c r="A95" s="18" t="s">
        <v>46</v>
      </c>
      <c r="B95" s="14">
        <v>29.204716916654835</v>
      </c>
      <c r="C95" s="14">
        <v>36.397011863266279</v>
      </c>
      <c r="D95" s="14">
        <v>43.621428318521403</v>
      </c>
      <c r="E95" s="14">
        <v>61.984747193407117</v>
      </c>
      <c r="F95" s="14">
        <v>79.757649364450643</v>
      </c>
      <c r="G95" s="14">
        <v>104.52250510258888</v>
      </c>
      <c r="H95" s="14">
        <v>135.94223210258394</v>
      </c>
      <c r="I95" s="14">
        <v>68.60336025938193</v>
      </c>
    </row>
    <row r="96" spans="1:9" s="29" customFormat="1" x14ac:dyDescent="0.25">
      <c r="A96" s="144" t="s">
        <v>26</v>
      </c>
      <c r="B96" s="144"/>
      <c r="C96" s="144"/>
      <c r="D96" s="144"/>
      <c r="E96" s="144"/>
      <c r="F96" s="144"/>
      <c r="G96" s="144"/>
      <c r="H96" s="144"/>
      <c r="I96" s="144"/>
    </row>
    <row r="97" spans="1:9" s="29" customFormat="1" x14ac:dyDescent="0.25">
      <c r="A97" s="131" t="s">
        <v>54</v>
      </c>
      <c r="B97" s="131"/>
      <c r="C97" s="131"/>
      <c r="D97" s="131"/>
      <c r="E97" s="131"/>
      <c r="F97" s="131"/>
      <c r="G97" s="131"/>
      <c r="H97" s="131"/>
      <c r="I97" s="131"/>
    </row>
    <row r="98" spans="1:9" s="29" customFormat="1" x14ac:dyDescent="0.25">
      <c r="A98" s="18" t="s">
        <v>6</v>
      </c>
      <c r="B98" s="32">
        <v>19537</v>
      </c>
      <c r="C98" s="32">
        <v>43705</v>
      </c>
      <c r="D98" s="32">
        <v>43741</v>
      </c>
      <c r="E98" s="32">
        <v>45144</v>
      </c>
      <c r="F98" s="32">
        <v>44287</v>
      </c>
      <c r="G98" s="32">
        <v>40283</v>
      </c>
      <c r="H98" s="31">
        <v>50823</v>
      </c>
      <c r="I98" s="31">
        <v>287520</v>
      </c>
    </row>
    <row r="99" spans="1:9" s="29" customFormat="1" x14ac:dyDescent="0.25">
      <c r="A99" s="18" t="s">
        <v>67</v>
      </c>
      <c r="B99" s="32">
        <v>7383</v>
      </c>
      <c r="C99" s="32">
        <v>26466</v>
      </c>
      <c r="D99" s="32">
        <v>39944</v>
      </c>
      <c r="E99" s="32">
        <v>57671</v>
      </c>
      <c r="F99" s="32">
        <v>77994</v>
      </c>
      <c r="G99" s="32">
        <v>55273</v>
      </c>
      <c r="H99" s="31">
        <v>39986</v>
      </c>
      <c r="I99" s="31">
        <v>304717</v>
      </c>
    </row>
    <row r="100" spans="1:9" s="29" customFormat="1" x14ac:dyDescent="0.25">
      <c r="A100" s="18" t="s">
        <v>4</v>
      </c>
      <c r="B100" s="32">
        <v>4298</v>
      </c>
      <c r="C100" s="32">
        <v>16264</v>
      </c>
      <c r="D100" s="32">
        <v>42758</v>
      </c>
      <c r="E100" s="32">
        <v>117847</v>
      </c>
      <c r="F100" s="32">
        <v>221566</v>
      </c>
      <c r="G100" s="32">
        <v>216790</v>
      </c>
      <c r="H100" s="31">
        <v>165723</v>
      </c>
      <c r="I100" s="31">
        <v>785246</v>
      </c>
    </row>
    <row r="101" spans="1:9" s="29" customFormat="1" x14ac:dyDescent="0.25">
      <c r="A101" s="18" t="s">
        <v>66</v>
      </c>
      <c r="B101" s="32">
        <v>4256</v>
      </c>
      <c r="C101" s="32">
        <v>25528</v>
      </c>
      <c r="D101" s="32">
        <v>74614</v>
      </c>
      <c r="E101" s="32">
        <v>181511</v>
      </c>
      <c r="F101" s="32">
        <v>306380</v>
      </c>
      <c r="G101" s="32">
        <v>255416</v>
      </c>
      <c r="H101" s="31">
        <v>163302</v>
      </c>
      <c r="I101" s="31">
        <v>1011007</v>
      </c>
    </row>
    <row r="102" spans="1:9" s="29" customFormat="1" x14ac:dyDescent="0.25">
      <c r="A102" s="18" t="s">
        <v>65</v>
      </c>
      <c r="B102" s="32">
        <v>373</v>
      </c>
      <c r="C102" s="32">
        <v>2248</v>
      </c>
      <c r="D102" s="32">
        <v>7682</v>
      </c>
      <c r="E102" s="32">
        <v>24466</v>
      </c>
      <c r="F102" s="32">
        <v>50282</v>
      </c>
      <c r="G102" s="32">
        <v>55223</v>
      </c>
      <c r="H102" s="31">
        <v>59761</v>
      </c>
      <c r="I102" s="31">
        <v>200035</v>
      </c>
    </row>
    <row r="103" spans="1:9" s="29" customFormat="1" x14ac:dyDescent="0.25">
      <c r="A103" s="18" t="s">
        <v>49</v>
      </c>
      <c r="B103" s="32">
        <v>812</v>
      </c>
      <c r="C103" s="32">
        <v>1559</v>
      </c>
      <c r="D103" s="32">
        <v>2339</v>
      </c>
      <c r="E103" s="32">
        <v>4765</v>
      </c>
      <c r="F103" s="32">
        <v>6739</v>
      </c>
      <c r="G103" s="32">
        <v>9053</v>
      </c>
      <c r="H103" s="31">
        <v>11432</v>
      </c>
      <c r="I103" s="31">
        <v>36699</v>
      </c>
    </row>
    <row r="104" spans="1:9" s="29" customFormat="1" x14ac:dyDescent="0.25">
      <c r="A104" s="18" t="s">
        <v>48</v>
      </c>
      <c r="B104" s="32">
        <v>1119</v>
      </c>
      <c r="C104" s="32">
        <v>2674</v>
      </c>
      <c r="D104" s="32">
        <v>3884</v>
      </c>
      <c r="E104" s="32">
        <v>8412</v>
      </c>
      <c r="F104" s="32">
        <v>14559</v>
      </c>
      <c r="G104" s="32">
        <v>15483</v>
      </c>
      <c r="H104" s="31">
        <v>19879</v>
      </c>
      <c r="I104" s="31">
        <v>66010</v>
      </c>
    </row>
    <row r="105" spans="1:9" s="29" customFormat="1" x14ac:dyDescent="0.25">
      <c r="A105" s="18" t="s">
        <v>64</v>
      </c>
      <c r="B105" s="32">
        <v>415</v>
      </c>
      <c r="C105" s="32">
        <v>1299</v>
      </c>
      <c r="D105" s="32">
        <v>2177</v>
      </c>
      <c r="E105" s="32">
        <v>4886</v>
      </c>
      <c r="F105" s="32">
        <v>9149</v>
      </c>
      <c r="G105" s="32">
        <v>9840</v>
      </c>
      <c r="H105" s="31">
        <v>10257</v>
      </c>
      <c r="I105" s="31">
        <v>38023</v>
      </c>
    </row>
    <row r="106" spans="1:9" s="29" customFormat="1" x14ac:dyDescent="0.25">
      <c r="A106" s="18" t="s">
        <v>2</v>
      </c>
      <c r="B106" s="32">
        <v>21405</v>
      </c>
      <c r="C106" s="32">
        <v>88680</v>
      </c>
      <c r="D106" s="32">
        <v>210020</v>
      </c>
      <c r="E106" s="32">
        <v>457778</v>
      </c>
      <c r="F106" s="32">
        <v>731893</v>
      </c>
      <c r="G106" s="32">
        <v>653193</v>
      </c>
      <c r="H106" s="31">
        <v>582178</v>
      </c>
      <c r="I106" s="31">
        <v>2745147</v>
      </c>
    </row>
    <row r="107" spans="1:9" s="29" customFormat="1" x14ac:dyDescent="0.25">
      <c r="A107" s="18" t="s">
        <v>23</v>
      </c>
      <c r="B107" s="32">
        <v>1585</v>
      </c>
      <c r="C107" s="32">
        <v>8454</v>
      </c>
      <c r="D107" s="32">
        <v>31760</v>
      </c>
      <c r="E107" s="32">
        <v>119924</v>
      </c>
      <c r="F107" s="32">
        <v>263694</v>
      </c>
      <c r="G107" s="32">
        <v>306892</v>
      </c>
      <c r="H107" s="31">
        <v>352274</v>
      </c>
      <c r="I107" s="31">
        <v>1084583</v>
      </c>
    </row>
    <row r="108" spans="1:9" s="29" customFormat="1" x14ac:dyDescent="0.25">
      <c r="A108" s="18" t="s">
        <v>63</v>
      </c>
      <c r="B108" s="32">
        <v>3742</v>
      </c>
      <c r="C108" s="32">
        <v>9596</v>
      </c>
      <c r="D108" s="32">
        <v>10922</v>
      </c>
      <c r="E108" s="32">
        <v>17041</v>
      </c>
      <c r="F108" s="32">
        <v>27577</v>
      </c>
      <c r="G108" s="32">
        <v>28379</v>
      </c>
      <c r="H108" s="31">
        <v>31427</v>
      </c>
      <c r="I108" s="31">
        <v>128684</v>
      </c>
    </row>
    <row r="109" spans="1:9" s="29" customFormat="1" x14ac:dyDescent="0.25">
      <c r="A109" s="18" t="s">
        <v>22</v>
      </c>
      <c r="B109" s="32">
        <v>524</v>
      </c>
      <c r="C109" s="32">
        <v>2603</v>
      </c>
      <c r="D109" s="32">
        <v>10170</v>
      </c>
      <c r="E109" s="32">
        <v>42267</v>
      </c>
      <c r="F109" s="32">
        <v>106115</v>
      </c>
      <c r="G109" s="32">
        <v>140901</v>
      </c>
      <c r="H109" s="31">
        <v>185526</v>
      </c>
      <c r="I109" s="31">
        <v>488106</v>
      </c>
    </row>
    <row r="110" spans="1:9" s="29" customFormat="1" x14ac:dyDescent="0.25">
      <c r="A110" s="18" t="s">
        <v>62</v>
      </c>
      <c r="B110" s="32">
        <v>5916</v>
      </c>
      <c r="C110" s="32">
        <v>14060</v>
      </c>
      <c r="D110" s="32">
        <v>24085</v>
      </c>
      <c r="E110" s="32">
        <v>52729</v>
      </c>
      <c r="F110" s="32">
        <v>85275</v>
      </c>
      <c r="G110" s="32">
        <v>77538</v>
      </c>
      <c r="H110" s="31">
        <v>81729</v>
      </c>
      <c r="I110" s="31">
        <v>341332</v>
      </c>
    </row>
    <row r="111" spans="1:9" s="29" customFormat="1" x14ac:dyDescent="0.25">
      <c r="A111" s="18" t="s">
        <v>1</v>
      </c>
      <c r="B111" s="32">
        <v>16571</v>
      </c>
      <c r="C111" s="32">
        <v>30850</v>
      </c>
      <c r="D111" s="32">
        <v>32524</v>
      </c>
      <c r="E111" s="32">
        <v>42776</v>
      </c>
      <c r="F111" s="32">
        <v>54247</v>
      </c>
      <c r="G111" s="32">
        <v>41917</v>
      </c>
      <c r="H111" s="31">
        <v>31044</v>
      </c>
      <c r="I111" s="31">
        <v>249929</v>
      </c>
    </row>
    <row r="112" spans="1:9" s="29" customFormat="1" x14ac:dyDescent="0.25">
      <c r="A112" s="18" t="s">
        <v>61</v>
      </c>
      <c r="B112" s="32">
        <v>2856</v>
      </c>
      <c r="C112" s="32">
        <v>12713</v>
      </c>
      <c r="D112" s="32">
        <v>25615</v>
      </c>
      <c r="E112" s="32">
        <v>47252</v>
      </c>
      <c r="F112" s="32">
        <v>67381</v>
      </c>
      <c r="G112" s="32">
        <v>53135</v>
      </c>
      <c r="H112" s="31">
        <v>44279</v>
      </c>
      <c r="I112" s="31">
        <v>253231</v>
      </c>
    </row>
    <row r="113" spans="1:9" s="29" customFormat="1" x14ac:dyDescent="0.25">
      <c r="A113" s="18" t="s">
        <v>60</v>
      </c>
      <c r="B113" s="32">
        <v>1180</v>
      </c>
      <c r="C113" s="32">
        <v>5378</v>
      </c>
      <c r="D113" s="32">
        <v>15793</v>
      </c>
      <c r="E113" s="32">
        <v>37954</v>
      </c>
      <c r="F113" s="32">
        <v>53212</v>
      </c>
      <c r="G113" s="32">
        <v>33572</v>
      </c>
      <c r="H113" s="31">
        <v>17525</v>
      </c>
      <c r="I113" s="31">
        <v>164614</v>
      </c>
    </row>
    <row r="114" spans="1:9" s="29" customFormat="1" x14ac:dyDescent="0.25">
      <c r="A114" s="18" t="s">
        <v>59</v>
      </c>
      <c r="B114" s="32">
        <v>583</v>
      </c>
      <c r="C114" s="32">
        <v>3384</v>
      </c>
      <c r="D114" s="32">
        <v>11955</v>
      </c>
      <c r="E114" s="32">
        <v>30495</v>
      </c>
      <c r="F114" s="32">
        <v>51824</v>
      </c>
      <c r="G114" s="32">
        <v>47115</v>
      </c>
      <c r="H114" s="31">
        <v>36494</v>
      </c>
      <c r="I114" s="31">
        <v>181850</v>
      </c>
    </row>
    <row r="115" spans="1:9" s="29" customFormat="1" x14ac:dyDescent="0.25">
      <c r="A115" s="18" t="s">
        <v>0</v>
      </c>
      <c r="B115" s="32">
        <v>10434</v>
      </c>
      <c r="C115" s="32">
        <v>17310</v>
      </c>
      <c r="D115" s="32">
        <v>18201</v>
      </c>
      <c r="E115" s="32">
        <v>26269</v>
      </c>
      <c r="F115" s="32">
        <v>33439</v>
      </c>
      <c r="G115" s="32">
        <v>25465</v>
      </c>
      <c r="H115" s="31">
        <v>23765</v>
      </c>
      <c r="I115" s="31">
        <v>154883</v>
      </c>
    </row>
    <row r="116" spans="1:9" s="29" customFormat="1" x14ac:dyDescent="0.25">
      <c r="A116" s="18" t="s">
        <v>58</v>
      </c>
      <c r="B116" s="32">
        <v>15068</v>
      </c>
      <c r="C116" s="32">
        <v>69384</v>
      </c>
      <c r="D116" s="32">
        <v>128202</v>
      </c>
      <c r="E116" s="32">
        <v>224204</v>
      </c>
      <c r="F116" s="32">
        <v>302484</v>
      </c>
      <c r="G116" s="32">
        <v>225192</v>
      </c>
      <c r="H116" s="31">
        <v>185888</v>
      </c>
      <c r="I116" s="31">
        <v>1150422</v>
      </c>
    </row>
    <row r="117" spans="1:9" s="29" customFormat="1" x14ac:dyDescent="0.25">
      <c r="A117" s="18" t="s">
        <v>57</v>
      </c>
      <c r="B117" s="32">
        <v>423</v>
      </c>
      <c r="C117" s="32">
        <v>1855</v>
      </c>
      <c r="D117" s="32">
        <v>6698</v>
      </c>
      <c r="E117" s="32">
        <v>34597</v>
      </c>
      <c r="F117" s="32">
        <v>96669</v>
      </c>
      <c r="G117" s="32">
        <v>118661</v>
      </c>
      <c r="H117" s="31">
        <v>121331</v>
      </c>
      <c r="I117" s="31">
        <v>380234</v>
      </c>
    </row>
    <row r="118" spans="1:9" s="29" customFormat="1" x14ac:dyDescent="0.25">
      <c r="A118" s="18" t="s">
        <v>46</v>
      </c>
      <c r="B118" s="30">
        <v>1541</v>
      </c>
      <c r="C118" s="30">
        <v>4063</v>
      </c>
      <c r="D118" s="30">
        <v>4796</v>
      </c>
      <c r="E118" s="30">
        <v>6751</v>
      </c>
      <c r="F118" s="30">
        <v>9483</v>
      </c>
      <c r="G118" s="30">
        <v>9269</v>
      </c>
      <c r="H118" s="30">
        <v>9859</v>
      </c>
      <c r="I118" s="30">
        <v>45762</v>
      </c>
    </row>
    <row r="119" spans="1:9" s="29" customFormat="1" x14ac:dyDescent="0.25">
      <c r="A119" s="144" t="s">
        <v>26</v>
      </c>
      <c r="B119" s="144"/>
      <c r="C119" s="144"/>
      <c r="D119" s="144"/>
      <c r="E119" s="144"/>
      <c r="F119" s="144"/>
      <c r="G119" s="144"/>
      <c r="H119" s="144"/>
      <c r="I119" s="144"/>
    </row>
    <row r="120" spans="1:9" s="29" customFormat="1" x14ac:dyDescent="0.25">
      <c r="A120" s="144" t="s">
        <v>18</v>
      </c>
      <c r="B120" s="144"/>
      <c r="C120" s="144"/>
      <c r="D120" s="144"/>
      <c r="E120" s="144"/>
      <c r="F120" s="144"/>
      <c r="G120" s="144"/>
      <c r="H120" s="144"/>
      <c r="I120" s="144"/>
    </row>
    <row r="121" spans="1:9" s="29" customFormat="1" x14ac:dyDescent="0.25">
      <c r="A121" s="18" t="s">
        <v>6</v>
      </c>
      <c r="B121" s="15">
        <v>251.38579362097451</v>
      </c>
      <c r="C121" s="15">
        <v>281.6519283538845</v>
      </c>
      <c r="D121" s="15">
        <v>306.20509672121625</v>
      </c>
      <c r="E121" s="15">
        <v>343.70105986674963</v>
      </c>
      <c r="F121" s="15">
        <v>333.76894299090492</v>
      </c>
      <c r="G121" s="15">
        <v>433.38353953738573</v>
      </c>
      <c r="H121" s="14">
        <v>692.42748129043866</v>
      </c>
      <c r="I121" s="14">
        <v>356.67044566314564</v>
      </c>
    </row>
    <row r="122" spans="1:9" s="29" customFormat="1" x14ac:dyDescent="0.25">
      <c r="A122" s="18" t="s">
        <v>67</v>
      </c>
      <c r="B122" s="15">
        <v>94.998275799951614</v>
      </c>
      <c r="C122" s="15">
        <v>170.55714302285568</v>
      </c>
      <c r="D122" s="15">
        <v>279.62452580947536</v>
      </c>
      <c r="E122" s="15">
        <v>439.07460179814188</v>
      </c>
      <c r="F122" s="15">
        <v>587.80172374811207</v>
      </c>
      <c r="G122" s="15">
        <v>594.65303926842387</v>
      </c>
      <c r="H122" s="14">
        <v>544.78100991439851</v>
      </c>
      <c r="I122" s="14">
        <v>378.00343694747068</v>
      </c>
    </row>
    <row r="123" spans="1:9" s="29" customFormat="1" x14ac:dyDescent="0.25">
      <c r="A123" s="18" t="s">
        <v>4</v>
      </c>
      <c r="B123" s="15">
        <v>55.303073193578768</v>
      </c>
      <c r="C123" s="15">
        <v>104.81150812830516</v>
      </c>
      <c r="D123" s="15">
        <v>299.32369003008074</v>
      </c>
      <c r="E123" s="15">
        <v>897.22086660723107</v>
      </c>
      <c r="F123" s="15">
        <v>1669.8319963583635</v>
      </c>
      <c r="G123" s="15">
        <v>2332.3292092522861</v>
      </c>
      <c r="H123" s="14">
        <v>2257.8588332427316</v>
      </c>
      <c r="I123" s="14">
        <v>974.10281293545665</v>
      </c>
    </row>
    <row r="124" spans="1:9" s="29" customFormat="1" x14ac:dyDescent="0.25">
      <c r="A124" s="18" t="s">
        <v>66</v>
      </c>
      <c r="B124" s="15">
        <v>54.762652282892333</v>
      </c>
      <c r="C124" s="15">
        <v>164.51230813449178</v>
      </c>
      <c r="D124" s="15">
        <v>522.32886963619546</v>
      </c>
      <c r="E124" s="15">
        <v>1381.9228043034198</v>
      </c>
      <c r="F124" s="15">
        <v>2309.0326451002206</v>
      </c>
      <c r="G124" s="15">
        <v>2747.8859601936524</v>
      </c>
      <c r="H124" s="14">
        <v>2224.8744180723534</v>
      </c>
      <c r="I124" s="14">
        <v>1254.1608140600999</v>
      </c>
    </row>
    <row r="125" spans="1:9" s="29" customFormat="1" x14ac:dyDescent="0.25">
      <c r="A125" s="18" t="s">
        <v>65</v>
      </c>
      <c r="B125" s="15">
        <v>4.7994523734771715</v>
      </c>
      <c r="C125" s="15">
        <v>14.486981694074643</v>
      </c>
      <c r="D125" s="15">
        <v>53.777178231233471</v>
      </c>
      <c r="E125" s="15">
        <v>186.27038212608312</v>
      </c>
      <c r="F125" s="15">
        <v>378.95025609024503</v>
      </c>
      <c r="G125" s="15">
        <v>594.11511565357716</v>
      </c>
      <c r="H125" s="14">
        <v>814.20141883395127</v>
      </c>
      <c r="I125" s="14">
        <v>248.14472940396266</v>
      </c>
    </row>
    <row r="126" spans="1:9" s="29" customFormat="1" x14ac:dyDescent="0.25">
      <c r="A126" s="18" t="s">
        <v>49</v>
      </c>
      <c r="B126" s="15">
        <v>10.448137606604458</v>
      </c>
      <c r="C126" s="15">
        <v>10.04679913748326</v>
      </c>
      <c r="D126" s="15">
        <v>16.373967701491157</v>
      </c>
      <c r="E126" s="15">
        <v>36.278033631602469</v>
      </c>
      <c r="F126" s="15">
        <v>50.78846855320316</v>
      </c>
      <c r="G126" s="15">
        <v>97.396449704142015</v>
      </c>
      <c r="H126" s="14">
        <v>155.7529261576903</v>
      </c>
      <c r="I126" s="14">
        <v>45.525350185697626</v>
      </c>
    </row>
    <row r="127" spans="1:9" s="29" customFormat="1" x14ac:dyDescent="0.25">
      <c r="A127" s="18" t="s">
        <v>48</v>
      </c>
      <c r="B127" s="15">
        <v>14.398357120431514</v>
      </c>
      <c r="C127" s="15">
        <v>17.232290502649288</v>
      </c>
      <c r="D127" s="15">
        <v>27.18960690576813</v>
      </c>
      <c r="E127" s="15">
        <v>64.044243212810073</v>
      </c>
      <c r="F127" s="15">
        <v>109.72389281289284</v>
      </c>
      <c r="G127" s="15">
        <v>166.57342657342659</v>
      </c>
      <c r="H127" s="14">
        <v>270.83733546962259</v>
      </c>
      <c r="I127" s="14">
        <v>81.885837918142187</v>
      </c>
    </row>
    <row r="128" spans="1:9" s="29" customFormat="1" x14ac:dyDescent="0.25">
      <c r="A128" s="18" t="s">
        <v>64</v>
      </c>
      <c r="B128" s="15">
        <v>5.3398732841636081</v>
      </c>
      <c r="C128" s="15">
        <v>8.3712585500902854</v>
      </c>
      <c r="D128" s="15">
        <v>15.239900678130079</v>
      </c>
      <c r="E128" s="15">
        <v>37.19925966925701</v>
      </c>
      <c r="F128" s="15">
        <v>68.951431784130548</v>
      </c>
      <c r="G128" s="15">
        <v>105.86336740182894</v>
      </c>
      <c r="H128" s="14">
        <v>139.74438100064987</v>
      </c>
      <c r="I128" s="14">
        <v>47.167780868982284</v>
      </c>
    </row>
    <row r="129" spans="1:9" s="29" customFormat="1" x14ac:dyDescent="0.25">
      <c r="A129" s="18" t="s">
        <v>2</v>
      </c>
      <c r="B129" s="15">
        <v>275.42165698198085</v>
      </c>
      <c r="C129" s="15">
        <v>571.48822803849623</v>
      </c>
      <c r="D129" s="15">
        <v>1470.226890409223</v>
      </c>
      <c r="E129" s="15">
        <v>3485.2645707886077</v>
      </c>
      <c r="F129" s="15">
        <v>5515.9110572502632</v>
      </c>
      <c r="G129" s="15">
        <v>7027.3587950511028</v>
      </c>
      <c r="H129" s="14">
        <v>7931.7640871791309</v>
      </c>
      <c r="I129" s="14">
        <v>3405.3728571954898</v>
      </c>
    </row>
    <row r="130" spans="1:9" s="29" customFormat="1" x14ac:dyDescent="0.25">
      <c r="A130" s="18" t="s">
        <v>23</v>
      </c>
      <c r="B130" s="15">
        <v>20.394455796142939</v>
      </c>
      <c r="C130" s="15">
        <v>54.480846637770036</v>
      </c>
      <c r="D130" s="15">
        <v>222.33313988856742</v>
      </c>
      <c r="E130" s="15">
        <v>913.03397801391282</v>
      </c>
      <c r="F130" s="15">
        <v>1987.3296374340932</v>
      </c>
      <c r="G130" s="15">
        <v>3301.6890801506188</v>
      </c>
      <c r="H130" s="14">
        <v>4799.4844567244745</v>
      </c>
      <c r="I130" s="14">
        <v>1345.4323245988853</v>
      </c>
    </row>
    <row r="131" spans="1:9" s="29" customFormat="1" x14ac:dyDescent="0.25">
      <c r="A131" s="18" t="s">
        <v>63</v>
      </c>
      <c r="B131" s="15">
        <v>48.148929709253551</v>
      </c>
      <c r="C131" s="15">
        <v>61.840336448549955</v>
      </c>
      <c r="D131" s="15">
        <v>76.45851869845508</v>
      </c>
      <c r="E131" s="15">
        <v>129.74060254273613</v>
      </c>
      <c r="F131" s="15">
        <v>207.83404025696447</v>
      </c>
      <c r="G131" s="15">
        <v>305.31468531468533</v>
      </c>
      <c r="H131" s="14">
        <v>428.17067970239088</v>
      </c>
      <c r="I131" s="14">
        <v>159.63334595755506</v>
      </c>
    </row>
    <row r="132" spans="1:9" s="29" customFormat="1" x14ac:dyDescent="0.25">
      <c r="A132" s="18" t="s">
        <v>22</v>
      </c>
      <c r="B132" s="15">
        <v>6.7423942190403157</v>
      </c>
      <c r="C132" s="15">
        <v>16.774739034553512</v>
      </c>
      <c r="D132" s="15">
        <v>71.194207577667839</v>
      </c>
      <c r="E132" s="15">
        <v>321.79719779788911</v>
      </c>
      <c r="F132" s="15">
        <v>799.73561960575057</v>
      </c>
      <c r="G132" s="15">
        <v>1515.8795051102745</v>
      </c>
      <c r="H132" s="14">
        <v>2527.6607223873034</v>
      </c>
      <c r="I132" s="14">
        <v>605.49869418077139</v>
      </c>
    </row>
    <row r="133" spans="1:9" s="29" customFormat="1" x14ac:dyDescent="0.25">
      <c r="A133" s="18" t="s">
        <v>62</v>
      </c>
      <c r="B133" s="15">
        <v>76.122145419546769</v>
      </c>
      <c r="C133" s="15">
        <v>90.608079456712417</v>
      </c>
      <c r="D133" s="15">
        <v>168.6049645534051</v>
      </c>
      <c r="E133" s="15">
        <v>401.44898958253231</v>
      </c>
      <c r="F133" s="15">
        <v>642.67497490345738</v>
      </c>
      <c r="G133" s="15">
        <v>834.19042495965573</v>
      </c>
      <c r="H133" s="14">
        <v>1113.4999039487291</v>
      </c>
      <c r="I133" s="14">
        <v>423.42458458226497</v>
      </c>
    </row>
    <row r="134" spans="1:9" s="29" customFormat="1" x14ac:dyDescent="0.25">
      <c r="A134" s="18" t="s">
        <v>1</v>
      </c>
      <c r="B134" s="15">
        <v>213.22178359487989</v>
      </c>
      <c r="C134" s="15">
        <v>198.80933508105107</v>
      </c>
      <c r="D134" s="15">
        <v>227.68145597404805</v>
      </c>
      <c r="E134" s="15">
        <v>325.6724379067004</v>
      </c>
      <c r="F134" s="15">
        <v>408.83247567971688</v>
      </c>
      <c r="G134" s="15">
        <v>450.96288327057562</v>
      </c>
      <c r="H134" s="14">
        <v>422.95257519588324</v>
      </c>
      <c r="I134" s="14">
        <v>310.03856362738014</v>
      </c>
    </row>
    <row r="135" spans="1:9" s="29" customFormat="1" x14ac:dyDescent="0.25">
      <c r="A135" s="18" t="s">
        <v>61</v>
      </c>
      <c r="B135" s="15">
        <v>36.74862192667775</v>
      </c>
      <c r="C135" s="15">
        <v>81.927490336641881</v>
      </c>
      <c r="D135" s="15">
        <v>179.31559755181533</v>
      </c>
      <c r="E135" s="15">
        <v>359.75018786159075</v>
      </c>
      <c r="F135" s="15">
        <v>507.81685703863815</v>
      </c>
      <c r="G135" s="15">
        <v>571.65142549757934</v>
      </c>
      <c r="H135" s="14">
        <v>603.27010298603648</v>
      </c>
      <c r="I135" s="14">
        <v>314.13471628312476</v>
      </c>
    </row>
    <row r="136" spans="1:9" s="29" customFormat="1" x14ac:dyDescent="0.25">
      <c r="A136" s="18" t="s">
        <v>60</v>
      </c>
      <c r="B136" s="15">
        <v>15.183254157380864</v>
      </c>
      <c r="C136" s="15">
        <v>34.657912611536226</v>
      </c>
      <c r="D136" s="15">
        <v>110.55753395025646</v>
      </c>
      <c r="E136" s="15">
        <v>288.96043829041764</v>
      </c>
      <c r="F136" s="15">
        <v>401.03219893946385</v>
      </c>
      <c r="G136" s="15">
        <v>361.18343195266272</v>
      </c>
      <c r="H136" s="14">
        <v>238.76574798053906</v>
      </c>
      <c r="I136" s="14">
        <v>204.20474659986456</v>
      </c>
    </row>
    <row r="137" spans="1:9" s="29" customFormat="1" x14ac:dyDescent="0.25">
      <c r="A137" s="18" t="s">
        <v>59</v>
      </c>
      <c r="B137" s="15">
        <v>7.501556926909358</v>
      </c>
      <c r="C137" s="15">
        <v>21.807805183607027</v>
      </c>
      <c r="D137" s="15">
        <v>83.689946075813069</v>
      </c>
      <c r="E137" s="15">
        <v>232.17180180392808</v>
      </c>
      <c r="F137" s="15">
        <v>390.57153795833221</v>
      </c>
      <c r="G137" s="15">
        <v>506.88542227003768</v>
      </c>
      <c r="H137" s="14">
        <v>497.20497613704953</v>
      </c>
      <c r="I137" s="14">
        <v>225.58611763996606</v>
      </c>
    </row>
    <row r="138" spans="1:9" s="29" customFormat="1" x14ac:dyDescent="0.25">
      <c r="A138" s="18" t="s">
        <v>0</v>
      </c>
      <c r="B138" s="15">
        <v>134.25599481195925</v>
      </c>
      <c r="C138" s="15">
        <v>111.5523367991246</v>
      </c>
      <c r="D138" s="15">
        <v>127.41453019873474</v>
      </c>
      <c r="E138" s="15">
        <v>199.99741143096858</v>
      </c>
      <c r="F138" s="15">
        <v>252.0129989539339</v>
      </c>
      <c r="G138" s="15">
        <v>273.96449704142015</v>
      </c>
      <c r="H138" s="14">
        <v>323.78134098473669</v>
      </c>
      <c r="I138" s="14">
        <v>192.13337728034568</v>
      </c>
    </row>
    <row r="139" spans="1:9" s="29" customFormat="1" x14ac:dyDescent="0.25">
      <c r="A139" s="18" t="s">
        <v>58</v>
      </c>
      <c r="B139" s="15">
        <v>193.88243529102951</v>
      </c>
      <c r="C139" s="15">
        <v>447.13733890643914</v>
      </c>
      <c r="D139" s="15">
        <v>897.46704030208184</v>
      </c>
      <c r="E139" s="15">
        <v>1706.9633268289192</v>
      </c>
      <c r="F139" s="15">
        <v>2279.6704439600985</v>
      </c>
      <c r="G139" s="15">
        <v>2422.7218934911243</v>
      </c>
      <c r="H139" s="14">
        <v>2532.5927167250466</v>
      </c>
      <c r="I139" s="14">
        <v>1427.1060358955458</v>
      </c>
    </row>
    <row r="140" spans="1:9" s="29" customFormat="1" x14ac:dyDescent="0.25">
      <c r="A140" s="18" t="s">
        <v>57</v>
      </c>
      <c r="B140" s="15">
        <v>5.4428106004848349</v>
      </c>
      <c r="C140" s="15">
        <v>11.954337652361417</v>
      </c>
      <c r="D140" s="15">
        <v>46.88877112637357</v>
      </c>
      <c r="E140" s="15">
        <v>263.40212582424982</v>
      </c>
      <c r="F140" s="15">
        <v>728.54584753963445</v>
      </c>
      <c r="G140" s="15">
        <v>1276.6110812264658</v>
      </c>
      <c r="H140" s="14">
        <v>1653.0491850628691</v>
      </c>
      <c r="I140" s="14">
        <v>471.68277071605632</v>
      </c>
    </row>
    <row r="141" spans="1:9" s="29" customFormat="1" x14ac:dyDescent="0.25">
      <c r="A141" s="18" t="s">
        <v>46</v>
      </c>
      <c r="B141" s="15">
        <v>19.828300556376195</v>
      </c>
      <c r="C141" s="15">
        <v>26.183543871452528</v>
      </c>
      <c r="D141" s="15">
        <v>33.573984222467544</v>
      </c>
      <c r="E141" s="15">
        <v>51.398322150461333</v>
      </c>
      <c r="F141" s="15">
        <v>71.468622538956168</v>
      </c>
      <c r="G141" s="15">
        <v>99.72027972027972</v>
      </c>
      <c r="H141" s="14">
        <v>134.32191208788214</v>
      </c>
      <c r="I141" s="14">
        <v>56.768061124223955</v>
      </c>
    </row>
  </sheetData>
  <mergeCells count="15">
    <mergeCell ref="A5:I5"/>
    <mergeCell ref="A27:I27"/>
    <mergeCell ref="A28:I28"/>
    <mergeCell ref="A50:I50"/>
    <mergeCell ref="A2:A3"/>
    <mergeCell ref="I2:I3"/>
    <mergeCell ref="B2:H2"/>
    <mergeCell ref="A4:I4"/>
    <mergeCell ref="A97:I97"/>
    <mergeCell ref="A119:I119"/>
    <mergeCell ref="A120:I120"/>
    <mergeCell ref="A51:I51"/>
    <mergeCell ref="A73:I73"/>
    <mergeCell ref="A74:I74"/>
    <mergeCell ref="A96:I96"/>
  </mergeCells>
  <printOptions horizontalCentered="1"/>
  <pageMargins left="0" right="0" top="1.1811023622047245" bottom="0.86614173228346458" header="0.51181102362204722" footer="0.51181102362204722"/>
  <pageSetup paperSize="9" orientation="landscape" r:id="rId1"/>
  <headerFooter alignWithMargins="0"/>
  <rowBreaks count="5" manualBreakCount="5">
    <brk id="3" max="16383" man="1"/>
    <brk id="27" max="16383" man="1"/>
    <brk id="49" max="16383" man="1"/>
    <brk id="73" max="16383" man="1"/>
    <brk id="1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59A1-4201-4A9F-97CF-5B12164F8D9E}">
  <dimension ref="A1:H15"/>
  <sheetViews>
    <sheetView zoomScaleNormal="100" workbookViewId="0"/>
  </sheetViews>
  <sheetFormatPr defaultRowHeight="11.25" x14ac:dyDescent="0.2"/>
  <cols>
    <col min="1" max="1" width="9.7109375" style="10" customWidth="1"/>
    <col min="2" max="2" width="30.7109375" style="36" customWidth="1"/>
    <col min="3" max="3" width="12.5703125" style="35" customWidth="1"/>
    <col min="4" max="5" width="8.7109375" style="35" customWidth="1"/>
    <col min="6" max="6" width="9" style="35" customWidth="1"/>
    <col min="7" max="7" width="9.42578125" style="35" customWidth="1"/>
    <col min="8" max="8" width="10.140625" style="35" customWidth="1"/>
    <col min="9" max="16384" width="9.140625" style="1"/>
  </cols>
  <sheetData>
    <row r="1" spans="1:8" s="18" customFormat="1" x14ac:dyDescent="0.25">
      <c r="A1" s="28" t="s">
        <v>101</v>
      </c>
      <c r="B1" s="27"/>
      <c r="C1" s="27"/>
      <c r="D1" s="27"/>
      <c r="E1" s="27"/>
      <c r="F1" s="27"/>
      <c r="G1" s="27"/>
      <c r="H1" s="27"/>
    </row>
    <row r="2" spans="1:8" s="29" customFormat="1" ht="33.75" x14ac:dyDescent="0.25">
      <c r="A2" s="9" t="s">
        <v>100</v>
      </c>
      <c r="B2" s="49" t="s">
        <v>99</v>
      </c>
      <c r="C2" s="47" t="s">
        <v>98</v>
      </c>
      <c r="D2" s="47" t="s">
        <v>97</v>
      </c>
      <c r="E2" s="47" t="s">
        <v>96</v>
      </c>
      <c r="F2" s="47" t="s">
        <v>95</v>
      </c>
      <c r="G2" s="48" t="s">
        <v>94</v>
      </c>
      <c r="H2" s="47" t="s">
        <v>13</v>
      </c>
    </row>
    <row r="3" spans="1:8" s="17" customFormat="1" x14ac:dyDescent="0.2">
      <c r="A3" s="46" t="s">
        <v>93</v>
      </c>
      <c r="B3" s="45" t="s">
        <v>92</v>
      </c>
      <c r="C3" s="44">
        <v>92</v>
      </c>
      <c r="D3" s="42" t="s">
        <v>9</v>
      </c>
      <c r="E3" s="41">
        <v>1</v>
      </c>
      <c r="F3" s="44">
        <v>84</v>
      </c>
      <c r="G3" s="44">
        <v>5</v>
      </c>
      <c r="H3" s="44">
        <v>182</v>
      </c>
    </row>
    <row r="4" spans="1:8" s="17" customFormat="1" x14ac:dyDescent="0.2">
      <c r="A4" s="40" t="s">
        <v>91</v>
      </c>
      <c r="B4" s="43" t="s">
        <v>90</v>
      </c>
      <c r="C4" s="41">
        <v>159</v>
      </c>
      <c r="D4" s="42" t="s">
        <v>9</v>
      </c>
      <c r="E4" s="42" t="s">
        <v>9</v>
      </c>
      <c r="F4" s="41">
        <v>34</v>
      </c>
      <c r="G4" s="41">
        <v>3</v>
      </c>
      <c r="H4" s="41">
        <v>196</v>
      </c>
    </row>
    <row r="5" spans="1:8" s="17" customFormat="1" x14ac:dyDescent="0.2">
      <c r="A5" s="40" t="s">
        <v>89</v>
      </c>
      <c r="B5" s="43" t="s">
        <v>88</v>
      </c>
      <c r="C5" s="41">
        <v>1236</v>
      </c>
      <c r="D5" s="42" t="s">
        <v>9</v>
      </c>
      <c r="E5" s="42" t="s">
        <v>9</v>
      </c>
      <c r="F5" s="41">
        <v>30</v>
      </c>
      <c r="G5" s="41">
        <v>12</v>
      </c>
      <c r="H5" s="41">
        <v>1278</v>
      </c>
    </row>
    <row r="6" spans="1:8" s="17" customFormat="1" x14ac:dyDescent="0.2">
      <c r="A6" s="40" t="s">
        <v>87</v>
      </c>
      <c r="B6" s="43" t="s">
        <v>86</v>
      </c>
      <c r="C6" s="41">
        <v>61</v>
      </c>
      <c r="D6" s="42" t="s">
        <v>9</v>
      </c>
      <c r="E6" s="42" t="s">
        <v>9</v>
      </c>
      <c r="F6" s="41">
        <v>5</v>
      </c>
      <c r="G6" s="41">
        <v>1</v>
      </c>
      <c r="H6" s="41">
        <v>67</v>
      </c>
    </row>
    <row r="7" spans="1:8" s="17" customFormat="1" x14ac:dyDescent="0.2">
      <c r="A7" s="40" t="s">
        <v>85</v>
      </c>
      <c r="B7" s="43" t="s">
        <v>84</v>
      </c>
      <c r="C7" s="41">
        <v>98</v>
      </c>
      <c r="D7" s="42" t="s">
        <v>9</v>
      </c>
      <c r="E7" s="42">
        <v>1</v>
      </c>
      <c r="F7" s="41">
        <v>1</v>
      </c>
      <c r="G7" s="41">
        <v>3</v>
      </c>
      <c r="H7" s="41">
        <v>103</v>
      </c>
    </row>
    <row r="8" spans="1:8" s="17" customFormat="1" x14ac:dyDescent="0.2">
      <c r="A8" s="40" t="s">
        <v>83</v>
      </c>
      <c r="B8" s="43" t="s">
        <v>82</v>
      </c>
      <c r="C8" s="41">
        <v>274</v>
      </c>
      <c r="D8" s="42" t="s">
        <v>9</v>
      </c>
      <c r="E8" s="42" t="s">
        <v>9</v>
      </c>
      <c r="F8" s="41">
        <v>8</v>
      </c>
      <c r="G8" s="41">
        <v>2</v>
      </c>
      <c r="H8" s="41">
        <v>284</v>
      </c>
    </row>
    <row r="9" spans="1:8" s="17" customFormat="1" x14ac:dyDescent="0.2">
      <c r="A9" s="40" t="s">
        <v>81</v>
      </c>
      <c r="B9" s="43" t="s">
        <v>80</v>
      </c>
      <c r="C9" s="41">
        <v>528</v>
      </c>
      <c r="D9" s="42" t="s">
        <v>9</v>
      </c>
      <c r="E9" s="42">
        <v>1</v>
      </c>
      <c r="F9" s="42" t="s">
        <v>9</v>
      </c>
      <c r="G9" s="42">
        <v>1</v>
      </c>
      <c r="H9" s="41">
        <v>530</v>
      </c>
    </row>
    <row r="10" spans="1:8" s="17" customFormat="1" x14ac:dyDescent="0.2">
      <c r="A10" s="40" t="s">
        <v>79</v>
      </c>
      <c r="B10" s="43" t="s">
        <v>78</v>
      </c>
      <c r="C10" s="41">
        <v>406</v>
      </c>
      <c r="D10" s="42" t="s">
        <v>9</v>
      </c>
      <c r="E10" s="41">
        <v>3</v>
      </c>
      <c r="F10" s="41">
        <v>24</v>
      </c>
      <c r="G10" s="41">
        <v>14</v>
      </c>
      <c r="H10" s="41">
        <v>447</v>
      </c>
    </row>
    <row r="11" spans="1:8" s="17" customFormat="1" x14ac:dyDescent="0.2">
      <c r="A11" s="40" t="s">
        <v>77</v>
      </c>
      <c r="B11" s="43" t="s">
        <v>76</v>
      </c>
      <c r="C11" s="41">
        <v>757</v>
      </c>
      <c r="D11" s="42">
        <v>1</v>
      </c>
      <c r="E11" s="42">
        <v>2</v>
      </c>
      <c r="F11" s="41">
        <v>35</v>
      </c>
      <c r="G11" s="41">
        <v>4</v>
      </c>
      <c r="H11" s="41">
        <v>799</v>
      </c>
    </row>
    <row r="12" spans="1:8" s="17" customFormat="1" x14ac:dyDescent="0.2">
      <c r="A12" s="40" t="s">
        <v>75</v>
      </c>
      <c r="B12" s="43" t="s">
        <v>74</v>
      </c>
      <c r="C12" s="41">
        <v>150</v>
      </c>
      <c r="D12" s="42" t="s">
        <v>9</v>
      </c>
      <c r="E12" s="42">
        <v>1</v>
      </c>
      <c r="F12" s="41">
        <v>1</v>
      </c>
      <c r="G12" s="42" t="s">
        <v>9</v>
      </c>
      <c r="H12" s="41">
        <v>152</v>
      </c>
    </row>
    <row r="13" spans="1:8" s="17" customFormat="1" x14ac:dyDescent="0.2">
      <c r="A13" s="40" t="s">
        <v>73</v>
      </c>
      <c r="B13" s="43" t="s">
        <v>72</v>
      </c>
      <c r="C13" s="41">
        <v>126</v>
      </c>
      <c r="D13" s="42" t="s">
        <v>9</v>
      </c>
      <c r="E13" s="41">
        <v>5</v>
      </c>
      <c r="F13" s="41">
        <v>142</v>
      </c>
      <c r="G13" s="41">
        <v>1</v>
      </c>
      <c r="H13" s="41">
        <v>274</v>
      </c>
    </row>
    <row r="14" spans="1:8" s="17" customFormat="1" x14ac:dyDescent="0.2">
      <c r="A14" s="40"/>
      <c r="B14" s="43" t="s">
        <v>71</v>
      </c>
      <c r="C14" s="41">
        <v>233</v>
      </c>
      <c r="D14" s="42" t="s">
        <v>9</v>
      </c>
      <c r="E14" s="41">
        <v>2</v>
      </c>
      <c r="F14" s="41">
        <v>32</v>
      </c>
      <c r="G14" s="42" t="s">
        <v>9</v>
      </c>
      <c r="H14" s="41">
        <v>267</v>
      </c>
    </row>
    <row r="15" spans="1:8" s="37" customFormat="1" x14ac:dyDescent="0.2">
      <c r="A15" s="40"/>
      <c r="B15" s="39" t="s">
        <v>13</v>
      </c>
      <c r="C15" s="38">
        <v>4120</v>
      </c>
      <c r="D15" s="38">
        <v>1</v>
      </c>
      <c r="E15" s="38">
        <v>16</v>
      </c>
      <c r="F15" s="38">
        <v>396</v>
      </c>
      <c r="G15" s="38">
        <v>46</v>
      </c>
      <c r="H15" s="38">
        <v>4579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2CE4-E29C-4696-955E-A3AB9ED98546}">
  <dimension ref="A1:G16"/>
  <sheetViews>
    <sheetView zoomScaleNormal="100" workbookViewId="0"/>
  </sheetViews>
  <sheetFormatPr defaultRowHeight="11.25" x14ac:dyDescent="0.2"/>
  <cols>
    <col min="1" max="1" width="9.42578125" style="50" customWidth="1"/>
    <col min="2" max="2" width="76.140625" style="40" customWidth="1"/>
    <col min="3" max="4" width="8.42578125" style="50" customWidth="1"/>
    <col min="5" max="5" width="9.85546875" style="50" customWidth="1"/>
    <col min="6" max="6" width="10" style="50" customWidth="1"/>
    <col min="7" max="7" width="10.5703125" style="50" customWidth="1"/>
    <col min="8" max="16384" width="9.140625" style="1"/>
  </cols>
  <sheetData>
    <row r="1" spans="1:7" s="18" customFormat="1" x14ac:dyDescent="0.25">
      <c r="A1" s="64" t="s">
        <v>105</v>
      </c>
      <c r="B1" s="63"/>
      <c r="C1" s="63"/>
      <c r="D1" s="63"/>
      <c r="E1" s="62"/>
      <c r="F1" s="62"/>
      <c r="G1" s="62"/>
    </row>
    <row r="2" spans="1:7" ht="22.5" x14ac:dyDescent="0.2">
      <c r="A2" s="155" t="s">
        <v>100</v>
      </c>
      <c r="B2" s="153" t="s">
        <v>99</v>
      </c>
      <c r="C2" s="47" t="s">
        <v>29</v>
      </c>
      <c r="D2" s="47" t="s">
        <v>28</v>
      </c>
      <c r="E2" s="47" t="s">
        <v>104</v>
      </c>
      <c r="F2" s="47" t="s">
        <v>13</v>
      </c>
      <c r="G2" s="155" t="s">
        <v>103</v>
      </c>
    </row>
    <row r="3" spans="1:7" x14ac:dyDescent="0.2">
      <c r="A3" s="155"/>
      <c r="B3" s="154"/>
      <c r="C3" s="156" t="s">
        <v>102</v>
      </c>
      <c r="D3" s="156"/>
      <c r="E3" s="156"/>
      <c r="F3" s="156"/>
      <c r="G3" s="155"/>
    </row>
    <row r="4" spans="1:7" x14ac:dyDescent="0.2">
      <c r="A4" s="61" t="s">
        <v>93</v>
      </c>
      <c r="B4" s="60" t="s">
        <v>92</v>
      </c>
      <c r="C4" s="57">
        <v>71</v>
      </c>
      <c r="D4" s="57">
        <v>54</v>
      </c>
      <c r="E4" s="57">
        <v>57</v>
      </c>
      <c r="F4" s="57">
        <v>182</v>
      </c>
      <c r="G4" s="56">
        <v>56.8</v>
      </c>
    </row>
    <row r="5" spans="1:7" x14ac:dyDescent="0.2">
      <c r="A5" s="59" t="s">
        <v>91</v>
      </c>
      <c r="B5" s="58" t="s">
        <v>90</v>
      </c>
      <c r="C5" s="57">
        <v>87</v>
      </c>
      <c r="D5" s="57">
        <v>79</v>
      </c>
      <c r="E5" s="57">
        <v>30</v>
      </c>
      <c r="F5" s="57">
        <v>196</v>
      </c>
      <c r="G5" s="56">
        <v>52.409638554216862</v>
      </c>
    </row>
    <row r="6" spans="1:7" x14ac:dyDescent="0.2">
      <c r="A6" s="59" t="s">
        <v>89</v>
      </c>
      <c r="B6" s="58" t="s">
        <v>88</v>
      </c>
      <c r="C6" s="57">
        <v>632</v>
      </c>
      <c r="D6" s="57">
        <v>625</v>
      </c>
      <c r="E6" s="57">
        <v>21</v>
      </c>
      <c r="F6" s="57">
        <v>1278</v>
      </c>
      <c r="G6" s="56">
        <v>50.278440731901355</v>
      </c>
    </row>
    <row r="7" spans="1:7" x14ac:dyDescent="0.2">
      <c r="A7" s="59" t="s">
        <v>87</v>
      </c>
      <c r="B7" s="58" t="s">
        <v>86</v>
      </c>
      <c r="C7" s="57">
        <v>31</v>
      </c>
      <c r="D7" s="57">
        <v>31</v>
      </c>
      <c r="E7" s="57">
        <v>5</v>
      </c>
      <c r="F7" s="57">
        <v>67</v>
      </c>
      <c r="G7" s="56">
        <v>50</v>
      </c>
    </row>
    <row r="8" spans="1:7" x14ac:dyDescent="0.2">
      <c r="A8" s="59" t="s">
        <v>85</v>
      </c>
      <c r="B8" s="58" t="s">
        <v>84</v>
      </c>
      <c r="C8" s="57">
        <v>55</v>
      </c>
      <c r="D8" s="57">
        <v>44</v>
      </c>
      <c r="E8" s="57">
        <v>4</v>
      </c>
      <c r="F8" s="57">
        <v>103</v>
      </c>
      <c r="G8" s="56">
        <v>55.555555555555557</v>
      </c>
    </row>
    <row r="9" spans="1:7" x14ac:dyDescent="0.2">
      <c r="A9" s="59" t="s">
        <v>83</v>
      </c>
      <c r="B9" s="58" t="s">
        <v>82</v>
      </c>
      <c r="C9" s="57">
        <v>168</v>
      </c>
      <c r="D9" s="57">
        <v>114</v>
      </c>
      <c r="E9" s="57">
        <v>2</v>
      </c>
      <c r="F9" s="57">
        <v>284</v>
      </c>
      <c r="G9" s="56">
        <v>59.574468085106382</v>
      </c>
    </row>
    <row r="10" spans="1:7" x14ac:dyDescent="0.2">
      <c r="A10" s="59" t="s">
        <v>81</v>
      </c>
      <c r="B10" s="58" t="s">
        <v>80</v>
      </c>
      <c r="C10" s="57">
        <v>498</v>
      </c>
      <c r="D10" s="57">
        <v>31</v>
      </c>
      <c r="E10" s="57">
        <v>1</v>
      </c>
      <c r="F10" s="57">
        <v>530</v>
      </c>
      <c r="G10" s="56">
        <v>94.139886578449904</v>
      </c>
    </row>
    <row r="11" spans="1:7" x14ac:dyDescent="0.2">
      <c r="A11" s="59" t="s">
        <v>79</v>
      </c>
      <c r="B11" s="58" t="s">
        <v>78</v>
      </c>
      <c r="C11" s="57">
        <v>280</v>
      </c>
      <c r="D11" s="57">
        <v>138</v>
      </c>
      <c r="E11" s="57">
        <v>29</v>
      </c>
      <c r="F11" s="57">
        <v>447</v>
      </c>
      <c r="G11" s="56">
        <v>66.985645933014354</v>
      </c>
    </row>
    <row r="12" spans="1:7" x14ac:dyDescent="0.2">
      <c r="A12" s="59" t="s">
        <v>77</v>
      </c>
      <c r="B12" s="58" t="s">
        <v>76</v>
      </c>
      <c r="C12" s="57">
        <v>399</v>
      </c>
      <c r="D12" s="57">
        <v>370</v>
      </c>
      <c r="E12" s="57">
        <v>30</v>
      </c>
      <c r="F12" s="57">
        <v>799</v>
      </c>
      <c r="G12" s="56">
        <v>51.88556566970091</v>
      </c>
    </row>
    <row r="13" spans="1:7" x14ac:dyDescent="0.2">
      <c r="A13" s="59" t="s">
        <v>75</v>
      </c>
      <c r="B13" s="58" t="s">
        <v>74</v>
      </c>
      <c r="C13" s="57">
        <v>82</v>
      </c>
      <c r="D13" s="57">
        <v>69</v>
      </c>
      <c r="E13" s="57">
        <v>1</v>
      </c>
      <c r="F13" s="57">
        <v>152</v>
      </c>
      <c r="G13" s="56">
        <v>54.304635761589402</v>
      </c>
    </row>
    <row r="14" spans="1:7" x14ac:dyDescent="0.2">
      <c r="A14" s="59" t="s">
        <v>73</v>
      </c>
      <c r="B14" s="58" t="s">
        <v>72</v>
      </c>
      <c r="C14" s="57">
        <v>135</v>
      </c>
      <c r="D14" s="57">
        <v>115</v>
      </c>
      <c r="E14" s="57">
        <v>24</v>
      </c>
      <c r="F14" s="57">
        <v>274</v>
      </c>
      <c r="G14" s="56">
        <v>54</v>
      </c>
    </row>
    <row r="15" spans="1:7" x14ac:dyDescent="0.2">
      <c r="A15" s="59"/>
      <c r="B15" s="58" t="s">
        <v>71</v>
      </c>
      <c r="C15" s="57">
        <v>141</v>
      </c>
      <c r="D15" s="57">
        <v>103</v>
      </c>
      <c r="E15" s="57">
        <v>23</v>
      </c>
      <c r="F15" s="57">
        <v>267</v>
      </c>
      <c r="G15" s="56">
        <v>57.786885245901644</v>
      </c>
    </row>
    <row r="16" spans="1:7" s="51" customFormat="1" x14ac:dyDescent="0.2">
      <c r="A16" s="55"/>
      <c r="B16" s="54" t="s">
        <v>13</v>
      </c>
      <c r="C16" s="53">
        <v>2579</v>
      </c>
      <c r="D16" s="53">
        <v>1773</v>
      </c>
      <c r="E16" s="53">
        <v>227</v>
      </c>
      <c r="F16" s="53">
        <v>4579</v>
      </c>
      <c r="G16" s="52">
        <v>59.260110294117652</v>
      </c>
    </row>
  </sheetData>
  <mergeCells count="4">
    <mergeCell ref="B2:B3"/>
    <mergeCell ref="A2:A3"/>
    <mergeCell ref="C3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C74C-835A-44ED-9B08-F939B668BD79}">
  <dimension ref="A1:G13"/>
  <sheetViews>
    <sheetView zoomScaleNormal="100" workbookViewId="0"/>
  </sheetViews>
  <sheetFormatPr defaultRowHeight="11.25" x14ac:dyDescent="0.2"/>
  <cols>
    <col min="1" max="1" width="9.140625" style="65"/>
    <col min="2" max="5" width="12.28515625" style="65" customWidth="1"/>
    <col min="6" max="6" width="17.140625" style="65" customWidth="1"/>
    <col min="7" max="7" width="12.85546875" style="65" customWidth="1"/>
    <col min="8" max="16384" width="9.140625" style="65"/>
  </cols>
  <sheetData>
    <row r="1" spans="1:7" x14ac:dyDescent="0.2">
      <c r="A1" s="72" t="s">
        <v>112</v>
      </c>
      <c r="B1" s="71"/>
      <c r="C1" s="71"/>
      <c r="D1" s="71"/>
      <c r="E1" s="71"/>
      <c r="F1" s="71"/>
      <c r="G1" s="71"/>
    </row>
    <row r="2" spans="1:7" x14ac:dyDescent="0.2">
      <c r="A2" s="157" t="s">
        <v>19</v>
      </c>
      <c r="B2" s="145" t="s">
        <v>111</v>
      </c>
      <c r="C2" s="145" t="s">
        <v>110</v>
      </c>
      <c r="D2" s="145" t="s">
        <v>13</v>
      </c>
      <c r="E2" s="145" t="s">
        <v>109</v>
      </c>
      <c r="F2" s="145"/>
      <c r="G2" s="145" t="s">
        <v>108</v>
      </c>
    </row>
    <row r="3" spans="1:7" x14ac:dyDescent="0.2">
      <c r="A3" s="158"/>
      <c r="B3" s="158"/>
      <c r="C3" s="158"/>
      <c r="D3" s="158"/>
      <c r="E3" s="70" t="s">
        <v>107</v>
      </c>
      <c r="F3" s="70" t="s">
        <v>106</v>
      </c>
      <c r="G3" s="145"/>
    </row>
    <row r="4" spans="1:7" x14ac:dyDescent="0.2">
      <c r="A4" s="68">
        <v>2000</v>
      </c>
      <c r="B4" s="66">
        <v>96</v>
      </c>
      <c r="C4" s="66">
        <v>471</v>
      </c>
      <c r="D4" s="66">
        <v>567</v>
      </c>
      <c r="E4" s="66">
        <v>284</v>
      </c>
      <c r="F4" s="67">
        <v>50.1</v>
      </c>
      <c r="G4" s="67">
        <v>15.1</v>
      </c>
    </row>
    <row r="5" spans="1:7" x14ac:dyDescent="0.2">
      <c r="A5" s="68">
        <v>2001</v>
      </c>
      <c r="B5" s="66">
        <v>62</v>
      </c>
      <c r="C5" s="66">
        <v>419</v>
      </c>
      <c r="D5" s="66">
        <v>481</v>
      </c>
      <c r="E5" s="66">
        <v>255</v>
      </c>
      <c r="F5" s="67">
        <v>53</v>
      </c>
      <c r="G5" s="67">
        <v>12.8</v>
      </c>
    </row>
    <row r="6" spans="1:7" x14ac:dyDescent="0.2">
      <c r="A6" s="68">
        <v>2002</v>
      </c>
      <c r="B6" s="66">
        <v>55</v>
      </c>
      <c r="C6" s="66">
        <v>433</v>
      </c>
      <c r="D6" s="66">
        <v>488</v>
      </c>
      <c r="E6" s="66">
        <v>230</v>
      </c>
      <c r="F6" s="67">
        <v>47.1</v>
      </c>
      <c r="G6" s="67">
        <v>12.7</v>
      </c>
    </row>
    <row r="7" spans="1:7" x14ac:dyDescent="0.2">
      <c r="A7" s="68">
        <v>2003</v>
      </c>
      <c r="B7" s="66">
        <v>36</v>
      </c>
      <c r="C7" s="66">
        <v>505</v>
      </c>
      <c r="D7" s="66">
        <v>541</v>
      </c>
      <c r="E7" s="66">
        <v>318</v>
      </c>
      <c r="F7" s="67">
        <v>58.8</v>
      </c>
      <c r="G7" s="67">
        <v>14</v>
      </c>
    </row>
    <row r="8" spans="1:7" x14ac:dyDescent="0.2">
      <c r="A8" s="68">
        <v>2004</v>
      </c>
      <c r="B8" s="66">
        <v>82</v>
      </c>
      <c r="C8" s="66">
        <v>593</v>
      </c>
      <c r="D8" s="66">
        <v>675</v>
      </c>
      <c r="E8" s="66">
        <v>322</v>
      </c>
      <c r="F8" s="69">
        <v>47.7</v>
      </c>
      <c r="G8" s="67">
        <v>17.5</v>
      </c>
    </row>
    <row r="9" spans="1:7" x14ac:dyDescent="0.2">
      <c r="A9" s="68">
        <v>2005</v>
      </c>
      <c r="B9" s="66">
        <v>32</v>
      </c>
      <c r="C9" s="66">
        <v>441</v>
      </c>
      <c r="D9" s="66">
        <v>473</v>
      </c>
      <c r="E9" s="66">
        <v>325</v>
      </c>
      <c r="F9" s="69">
        <v>68.7</v>
      </c>
      <c r="G9" s="67">
        <v>12.3</v>
      </c>
    </row>
    <row r="10" spans="1:7" x14ac:dyDescent="0.2">
      <c r="A10" s="68">
        <v>2006</v>
      </c>
      <c r="B10" s="66">
        <v>39</v>
      </c>
      <c r="C10" s="66">
        <v>300</v>
      </c>
      <c r="D10" s="66">
        <v>339</v>
      </c>
      <c r="E10" s="66">
        <v>252</v>
      </c>
      <c r="F10" s="69">
        <v>74.3</v>
      </c>
      <c r="G10" s="67">
        <v>8.8000000000000007</v>
      </c>
    </row>
    <row r="11" spans="1:7" x14ac:dyDescent="0.2">
      <c r="A11" s="68">
        <v>2007</v>
      </c>
      <c r="B11" s="66">
        <v>39</v>
      </c>
      <c r="C11" s="66">
        <v>148</v>
      </c>
      <c r="D11" s="66">
        <v>187</v>
      </c>
      <c r="E11" s="66">
        <v>148</v>
      </c>
      <c r="F11" s="69">
        <v>79.099999999999994</v>
      </c>
      <c r="G11" s="67">
        <v>4.8</v>
      </c>
    </row>
    <row r="12" spans="1:7" x14ac:dyDescent="0.2">
      <c r="A12" s="68">
        <v>2008</v>
      </c>
      <c r="B12" s="66">
        <v>22</v>
      </c>
      <c r="C12" s="66">
        <v>258</v>
      </c>
      <c r="D12" s="66">
        <v>280</v>
      </c>
      <c r="E12" s="66">
        <v>211</v>
      </c>
      <c r="F12" s="69">
        <v>75.400000000000006</v>
      </c>
      <c r="G12" s="67">
        <v>7.2</v>
      </c>
    </row>
    <row r="13" spans="1:7" x14ac:dyDescent="0.2">
      <c r="A13" s="68">
        <v>2009</v>
      </c>
      <c r="B13" s="66">
        <v>23</v>
      </c>
      <c r="C13" s="66">
        <v>231</v>
      </c>
      <c r="D13" s="66">
        <v>254</v>
      </c>
      <c r="E13" s="66">
        <v>190</v>
      </c>
      <c r="F13" s="67">
        <v>74.8</v>
      </c>
      <c r="G13" s="67">
        <v>6.6</v>
      </c>
    </row>
  </sheetData>
  <mergeCells count="6">
    <mergeCell ref="E2:F2"/>
    <mergeCell ref="G2:G3"/>
    <mergeCell ref="A2:A3"/>
    <mergeCell ref="B2:B3"/>
    <mergeCell ref="C2:C3"/>
    <mergeCell ref="D2:D3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339F2-8878-4F06-835E-80C97F91062B}">
  <dimension ref="A1:F16"/>
  <sheetViews>
    <sheetView zoomScaleNormal="100" workbookViewId="0"/>
  </sheetViews>
  <sheetFormatPr defaultRowHeight="11.25" x14ac:dyDescent="0.2"/>
  <cols>
    <col min="1" max="1" width="51" style="65" customWidth="1"/>
    <col min="2" max="16384" width="9.140625" style="65"/>
  </cols>
  <sheetData>
    <row r="1" spans="1:6" x14ac:dyDescent="0.2">
      <c r="A1" s="72" t="s">
        <v>128</v>
      </c>
      <c r="B1" s="71"/>
      <c r="C1" s="71"/>
      <c r="D1" s="81"/>
    </row>
    <row r="2" spans="1:6" x14ac:dyDescent="0.2">
      <c r="A2" s="70" t="s">
        <v>127</v>
      </c>
      <c r="B2" s="80">
        <v>2000</v>
      </c>
      <c r="C2" s="80">
        <v>2005</v>
      </c>
      <c r="D2" s="80">
        <v>2007</v>
      </c>
      <c r="E2" s="80">
        <v>2008</v>
      </c>
      <c r="F2" s="80">
        <v>2009</v>
      </c>
    </row>
    <row r="3" spans="1:6" x14ac:dyDescent="0.2">
      <c r="A3" s="77" t="s">
        <v>126</v>
      </c>
      <c r="B3" s="76">
        <v>8.8183421516754841</v>
      </c>
      <c r="C3" s="76">
        <v>6.7653276955602539</v>
      </c>
      <c r="D3" s="76">
        <v>11.229946524064172</v>
      </c>
      <c r="E3" s="76">
        <v>17.100000000000001</v>
      </c>
      <c r="F3" s="67">
        <v>7.0866141732283463</v>
      </c>
    </row>
    <row r="4" spans="1:6" x14ac:dyDescent="0.2">
      <c r="A4" s="77" t="s">
        <v>125</v>
      </c>
      <c r="B4" s="76">
        <v>29.629629629629626</v>
      </c>
      <c r="C4" s="76">
        <v>13.742071881606766</v>
      </c>
      <c r="D4" s="76">
        <v>2.6737967914438503</v>
      </c>
      <c r="E4" s="76">
        <v>1.8</v>
      </c>
      <c r="F4" s="67">
        <v>1.5748031496062991</v>
      </c>
    </row>
    <row r="5" spans="1:6" x14ac:dyDescent="0.2">
      <c r="A5" s="77" t="s">
        <v>124</v>
      </c>
      <c r="B5" s="76">
        <v>16.754850088183421</v>
      </c>
      <c r="C5" s="76">
        <v>3.1712473572938689</v>
      </c>
      <c r="D5" s="76">
        <v>3.7433155080213902</v>
      </c>
      <c r="E5" s="76">
        <v>1.4</v>
      </c>
      <c r="F5" s="67">
        <v>2.7559055118110236</v>
      </c>
    </row>
    <row r="6" spans="1:6" x14ac:dyDescent="0.2">
      <c r="A6" s="79" t="s">
        <v>123</v>
      </c>
      <c r="B6" s="78">
        <v>8.1128747795414462</v>
      </c>
      <c r="C6" s="78">
        <v>16.490486257928119</v>
      </c>
      <c r="D6" s="76">
        <v>34.759358288770052</v>
      </c>
      <c r="E6" s="76">
        <v>41.4</v>
      </c>
      <c r="F6" s="67">
        <v>35.433070866141733</v>
      </c>
    </row>
    <row r="7" spans="1:6" x14ac:dyDescent="0.2">
      <c r="A7" s="77" t="s">
        <v>122</v>
      </c>
      <c r="B7" s="76">
        <v>10.229276895943562</v>
      </c>
      <c r="C7" s="76">
        <v>5.7</v>
      </c>
      <c r="D7" s="76">
        <v>5.3</v>
      </c>
      <c r="E7" s="76">
        <v>3.9</v>
      </c>
      <c r="F7" s="67">
        <v>6.2992125984251963</v>
      </c>
    </row>
    <row r="8" spans="1:6" x14ac:dyDescent="0.2">
      <c r="A8" s="77" t="s">
        <v>121</v>
      </c>
      <c r="B8" s="76">
        <v>5.3</v>
      </c>
      <c r="C8" s="76">
        <v>19.5</v>
      </c>
      <c r="D8" s="76">
        <v>3.7</v>
      </c>
      <c r="E8" s="76">
        <v>6.4</v>
      </c>
      <c r="F8" s="67">
        <v>5.1181102362204722</v>
      </c>
    </row>
    <row r="9" spans="1:6" x14ac:dyDescent="0.2">
      <c r="A9" s="77" t="s">
        <v>120</v>
      </c>
      <c r="B9" s="76">
        <v>4.0999999999999996</v>
      </c>
      <c r="C9" s="76">
        <v>3.6</v>
      </c>
      <c r="D9" s="76">
        <v>5.3</v>
      </c>
      <c r="E9" s="76">
        <v>3.9</v>
      </c>
      <c r="F9" s="67">
        <v>1.9685039370078741</v>
      </c>
    </row>
    <row r="10" spans="1:6" x14ac:dyDescent="0.2">
      <c r="A10" s="77" t="s">
        <v>119</v>
      </c>
      <c r="B10" s="69" t="s">
        <v>115</v>
      </c>
      <c r="C10" s="76">
        <v>1.3</v>
      </c>
      <c r="D10" s="76">
        <v>2.7</v>
      </c>
      <c r="E10" s="76">
        <v>1.8</v>
      </c>
      <c r="F10" s="67">
        <v>1.9685039370078741</v>
      </c>
    </row>
    <row r="11" spans="1:6" x14ac:dyDescent="0.2">
      <c r="A11" s="77" t="s">
        <v>118</v>
      </c>
      <c r="B11" s="76">
        <v>4.8</v>
      </c>
      <c r="C11" s="76">
        <v>9.6999999999999993</v>
      </c>
      <c r="D11" s="76">
        <v>8</v>
      </c>
      <c r="E11" s="76">
        <v>4.3</v>
      </c>
      <c r="F11" s="67">
        <v>14.960629921259844</v>
      </c>
    </row>
    <row r="12" spans="1:6" x14ac:dyDescent="0.2">
      <c r="A12" s="79" t="s">
        <v>117</v>
      </c>
      <c r="B12" s="78">
        <v>10.405643738977071</v>
      </c>
      <c r="C12" s="78">
        <v>8.456659619450317</v>
      </c>
      <c r="D12" s="76">
        <v>2.7</v>
      </c>
      <c r="E12" s="76">
        <v>2.1</v>
      </c>
      <c r="F12" s="67">
        <v>3.5433070866141732</v>
      </c>
    </row>
    <row r="13" spans="1:6" x14ac:dyDescent="0.2">
      <c r="A13" s="77" t="s">
        <v>116</v>
      </c>
      <c r="B13" s="69" t="s">
        <v>115</v>
      </c>
      <c r="C13" s="76">
        <v>4.2</v>
      </c>
      <c r="D13" s="76">
        <v>8</v>
      </c>
      <c r="E13" s="76">
        <v>6.1</v>
      </c>
      <c r="F13" s="67">
        <v>4.3307086614173231</v>
      </c>
    </row>
    <row r="14" spans="1:6" x14ac:dyDescent="0.2">
      <c r="A14" s="77" t="s">
        <v>114</v>
      </c>
      <c r="B14" s="76">
        <v>1.2345679012345678</v>
      </c>
      <c r="C14" s="76">
        <v>5.7</v>
      </c>
      <c r="D14" s="76">
        <v>8.6</v>
      </c>
      <c r="E14" s="76">
        <v>0.4</v>
      </c>
      <c r="F14" s="67">
        <v>6.2992125984251963</v>
      </c>
    </row>
    <row r="15" spans="1:6" x14ac:dyDescent="0.2">
      <c r="A15" s="77" t="s">
        <v>113</v>
      </c>
      <c r="B15" s="76">
        <v>0.7</v>
      </c>
      <c r="C15" s="76">
        <v>1.6913319238900635</v>
      </c>
      <c r="D15" s="76">
        <v>3.2</v>
      </c>
      <c r="E15" s="76">
        <v>9.3000000000000007</v>
      </c>
      <c r="F15" s="67">
        <v>8.6614173228346463</v>
      </c>
    </row>
    <row r="16" spans="1:6" x14ac:dyDescent="0.2">
      <c r="A16" s="75" t="s">
        <v>13</v>
      </c>
      <c r="B16" s="74">
        <v>100</v>
      </c>
      <c r="C16" s="74">
        <v>100</v>
      </c>
      <c r="D16" s="74">
        <v>100</v>
      </c>
      <c r="E16" s="74">
        <v>100</v>
      </c>
      <c r="F16" s="73">
        <v>100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8AFF-1C8A-49B3-AA3C-3CDF07BAE83A}">
  <dimension ref="A1:F20"/>
  <sheetViews>
    <sheetView zoomScaleNormal="100" workbookViewId="0"/>
  </sheetViews>
  <sheetFormatPr defaultRowHeight="11.25" x14ac:dyDescent="0.2"/>
  <cols>
    <col min="1" max="1" width="40.28515625" style="65" customWidth="1"/>
    <col min="2" max="3" width="9.140625" style="65"/>
    <col min="4" max="4" width="9.5703125" style="65" bestFit="1" customWidth="1"/>
    <col min="5" max="16384" width="9.140625" style="65"/>
  </cols>
  <sheetData>
    <row r="1" spans="1:6" x14ac:dyDescent="0.2">
      <c r="A1" s="88" t="s">
        <v>147</v>
      </c>
      <c r="B1" s="87"/>
      <c r="C1" s="87"/>
      <c r="D1" s="86"/>
    </row>
    <row r="2" spans="1:6" x14ac:dyDescent="0.2">
      <c r="A2" s="70" t="s">
        <v>146</v>
      </c>
      <c r="B2" s="85">
        <v>2000</v>
      </c>
      <c r="C2" s="85">
        <v>2005</v>
      </c>
      <c r="D2" s="85">
        <v>2007</v>
      </c>
      <c r="E2" s="85">
        <v>2008</v>
      </c>
      <c r="F2" s="85">
        <v>2009</v>
      </c>
    </row>
    <row r="3" spans="1:6" x14ac:dyDescent="0.2">
      <c r="A3" s="84" t="s">
        <v>145</v>
      </c>
      <c r="B3" s="76">
        <v>10.934744268077601</v>
      </c>
      <c r="C3" s="76">
        <v>3.1712473572938689</v>
      </c>
      <c r="D3" s="67">
        <v>1.6042780748663104</v>
      </c>
      <c r="E3" s="67">
        <v>3.5714285714285712</v>
      </c>
      <c r="F3" s="67">
        <v>0.78740157480314954</v>
      </c>
    </row>
    <row r="4" spans="1:6" x14ac:dyDescent="0.2">
      <c r="A4" s="83" t="s">
        <v>144</v>
      </c>
      <c r="B4" s="76">
        <v>2.9982363315696645</v>
      </c>
      <c r="C4" s="76">
        <v>1.4799154334038054</v>
      </c>
      <c r="D4" s="67">
        <v>3.2085561497326207</v>
      </c>
      <c r="E4" s="67">
        <v>1.4285714285714286</v>
      </c>
      <c r="F4" s="67">
        <v>1.5748031496062991</v>
      </c>
    </row>
    <row r="5" spans="1:6" x14ac:dyDescent="0.2">
      <c r="A5" s="83" t="s">
        <v>143</v>
      </c>
      <c r="B5" s="76">
        <v>17.10758377425044</v>
      </c>
      <c r="C5" s="76">
        <v>23.678646934460886</v>
      </c>
      <c r="D5" s="67">
        <v>47.058823529411761</v>
      </c>
      <c r="E5" s="67">
        <v>47.5</v>
      </c>
      <c r="F5" s="67">
        <v>47.637795275590548</v>
      </c>
    </row>
    <row r="6" spans="1:6" x14ac:dyDescent="0.2">
      <c r="A6" s="83" t="s">
        <v>142</v>
      </c>
      <c r="B6" s="76">
        <v>4.0564373897707231</v>
      </c>
      <c r="C6" s="76">
        <v>21.56448202959831</v>
      </c>
      <c r="D6" s="67">
        <v>1.6042780748663104</v>
      </c>
      <c r="E6" s="67">
        <v>3.214285714285714</v>
      </c>
      <c r="F6" s="67">
        <v>0.39370078740157477</v>
      </c>
    </row>
    <row r="7" spans="1:6" x14ac:dyDescent="0.2">
      <c r="A7" s="83" t="s">
        <v>141</v>
      </c>
      <c r="B7" s="76">
        <v>1.9400352733686066</v>
      </c>
      <c r="C7" s="76">
        <v>2.1141649048625792</v>
      </c>
      <c r="D7" s="67">
        <v>1.6042780748663104</v>
      </c>
      <c r="E7" s="67">
        <v>1.7857142857142856</v>
      </c>
      <c r="F7" s="67">
        <v>0</v>
      </c>
    </row>
    <row r="8" spans="1:6" x14ac:dyDescent="0.2">
      <c r="A8" s="83" t="s">
        <v>140</v>
      </c>
      <c r="B8" s="76">
        <v>8.9947089947089935</v>
      </c>
      <c r="C8" s="76">
        <v>6.9767441860465116</v>
      </c>
      <c r="D8" s="67">
        <v>7.4866310160427805</v>
      </c>
      <c r="E8" s="67">
        <v>5</v>
      </c>
      <c r="F8" s="67">
        <v>5.1181102362204722</v>
      </c>
    </row>
    <row r="9" spans="1:6" ht="22.5" x14ac:dyDescent="0.2">
      <c r="A9" s="83" t="s">
        <v>139</v>
      </c>
      <c r="B9" s="76">
        <v>7.2310405643738971</v>
      </c>
      <c r="C9" s="76">
        <v>4.2283298097251585</v>
      </c>
      <c r="D9" s="67">
        <v>1.0695187165775399</v>
      </c>
      <c r="E9" s="67">
        <v>1.7857142857142856</v>
      </c>
      <c r="F9" s="67">
        <v>1.1811023622047243</v>
      </c>
    </row>
    <row r="10" spans="1:6" ht="22.5" x14ac:dyDescent="0.2">
      <c r="A10" s="83" t="s">
        <v>138</v>
      </c>
      <c r="B10" s="69" t="s">
        <v>9</v>
      </c>
      <c r="C10" s="69" t="s">
        <v>9</v>
      </c>
      <c r="D10" s="69" t="s">
        <v>9</v>
      </c>
      <c r="E10" s="67">
        <v>3.5714285714285712</v>
      </c>
      <c r="F10" s="67">
        <v>0.78740157480314954</v>
      </c>
    </row>
    <row r="11" spans="1:6" x14ac:dyDescent="0.2">
      <c r="A11" s="83" t="s">
        <v>137</v>
      </c>
      <c r="B11" s="76">
        <v>3.8800705467372132</v>
      </c>
      <c r="C11" s="76">
        <v>3.8054968287526427</v>
      </c>
      <c r="D11" s="67">
        <v>3.7433155080213902</v>
      </c>
      <c r="E11" s="67">
        <v>0</v>
      </c>
      <c r="F11" s="67">
        <v>0.78740157480314954</v>
      </c>
    </row>
    <row r="12" spans="1:6" x14ac:dyDescent="0.2">
      <c r="A12" s="83" t="s">
        <v>136</v>
      </c>
      <c r="B12" s="76">
        <v>6.1728395061728394</v>
      </c>
      <c r="C12" s="76">
        <v>2.536997885835095</v>
      </c>
      <c r="D12" s="67">
        <v>1.6042780748663104</v>
      </c>
      <c r="E12" s="67">
        <v>1.0714285714285714</v>
      </c>
      <c r="F12" s="67">
        <v>1.5748031496062991</v>
      </c>
    </row>
    <row r="13" spans="1:6" x14ac:dyDescent="0.2">
      <c r="A13" s="83" t="s">
        <v>135</v>
      </c>
      <c r="B13" s="76">
        <v>1.2345679012345678</v>
      </c>
      <c r="C13" s="76">
        <v>2.1141649048625792</v>
      </c>
      <c r="D13" s="67">
        <v>3.7433155080213902</v>
      </c>
      <c r="E13" s="67">
        <v>2.5</v>
      </c>
      <c r="F13" s="67">
        <v>3.9370078740157481</v>
      </c>
    </row>
    <row r="14" spans="1:6" x14ac:dyDescent="0.2">
      <c r="A14" s="83" t="s">
        <v>134</v>
      </c>
      <c r="B14" s="76">
        <v>3.1746031746031744</v>
      </c>
      <c r="C14" s="76">
        <v>2.536997885835095</v>
      </c>
      <c r="D14" s="67">
        <v>0.53475935828876997</v>
      </c>
      <c r="E14" s="67">
        <v>0.7142857142857143</v>
      </c>
      <c r="F14" s="67">
        <v>0.39370078740157477</v>
      </c>
    </row>
    <row r="15" spans="1:6" x14ac:dyDescent="0.2">
      <c r="A15" s="83" t="s">
        <v>133</v>
      </c>
      <c r="B15" s="76">
        <v>8.1128747795414462</v>
      </c>
      <c r="C15" s="76">
        <v>1.4799154334038054</v>
      </c>
      <c r="D15" s="67">
        <v>2.1390374331550799</v>
      </c>
      <c r="E15" s="67">
        <v>0.35714285714285715</v>
      </c>
      <c r="F15" s="67">
        <v>1.1811023622047243</v>
      </c>
    </row>
    <row r="16" spans="1:6" x14ac:dyDescent="0.2">
      <c r="A16" s="83" t="s">
        <v>132</v>
      </c>
      <c r="B16" s="76">
        <v>1.5873015873015872</v>
      </c>
      <c r="C16" s="76">
        <v>1.4799154334038054</v>
      </c>
      <c r="D16" s="67">
        <v>1.0695187165775399</v>
      </c>
      <c r="E16" s="67">
        <v>1.7857142857142856</v>
      </c>
      <c r="F16" s="67">
        <v>1.9685039370078741</v>
      </c>
    </row>
    <row r="17" spans="1:6" x14ac:dyDescent="0.2">
      <c r="A17" s="83" t="s">
        <v>131</v>
      </c>
      <c r="B17" s="76">
        <v>2.2927689594356258</v>
      </c>
      <c r="C17" s="76">
        <v>0.84566596194503174</v>
      </c>
      <c r="D17" s="67">
        <v>1.0695187165775399</v>
      </c>
      <c r="E17" s="67">
        <v>1.0714285714285714</v>
      </c>
      <c r="F17" s="67">
        <v>0.78740157480314954</v>
      </c>
    </row>
    <row r="18" spans="1:6" x14ac:dyDescent="0.2">
      <c r="A18" s="83" t="s">
        <v>130</v>
      </c>
      <c r="B18" s="76">
        <v>10.582010582010582</v>
      </c>
      <c r="C18" s="76">
        <v>16.279069767441861</v>
      </c>
      <c r="D18" s="67">
        <v>18.71657754010695</v>
      </c>
      <c r="E18" s="67">
        <v>14.642857142857144</v>
      </c>
      <c r="F18" s="67">
        <v>20.866141732283463</v>
      </c>
    </row>
    <row r="19" spans="1:6" x14ac:dyDescent="0.2">
      <c r="A19" s="83" t="s">
        <v>129</v>
      </c>
      <c r="B19" s="76">
        <v>9.7001763668430332</v>
      </c>
      <c r="C19" s="76">
        <v>5.7082452431289639</v>
      </c>
      <c r="D19" s="67">
        <v>3.7433155080213902</v>
      </c>
      <c r="E19" s="67">
        <v>10</v>
      </c>
      <c r="F19" s="67">
        <v>11.023622047244094</v>
      </c>
    </row>
    <row r="20" spans="1:6" x14ac:dyDescent="0.2">
      <c r="A20" s="82" t="s">
        <v>13</v>
      </c>
      <c r="B20" s="74">
        <v>100</v>
      </c>
      <c r="C20" s="74">
        <v>100</v>
      </c>
      <c r="D20" s="73">
        <v>100</v>
      </c>
      <c r="E20" s="73">
        <v>100</v>
      </c>
      <c r="F20" s="73">
        <v>100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CCF6-EAD3-4209-B9E2-C0FDF899CE78}">
  <dimension ref="A1:F44"/>
  <sheetViews>
    <sheetView zoomScaleNormal="100" workbookViewId="0"/>
  </sheetViews>
  <sheetFormatPr defaultRowHeight="11.25" x14ac:dyDescent="0.2"/>
  <cols>
    <col min="1" max="1" width="26.28515625" style="65" customWidth="1"/>
    <col min="2" max="2" width="15.7109375" style="65" customWidth="1"/>
    <col min="3" max="3" width="18.140625" style="65" customWidth="1"/>
    <col min="4" max="16384" width="9.140625" style="65"/>
  </cols>
  <sheetData>
    <row r="1" spans="1:5" x14ac:dyDescent="0.2">
      <c r="A1" s="72" t="s">
        <v>169</v>
      </c>
      <c r="B1" s="71"/>
      <c r="C1" s="71"/>
    </row>
    <row r="2" spans="1:5" x14ac:dyDescent="0.2">
      <c r="A2" s="145" t="s">
        <v>127</v>
      </c>
      <c r="B2" s="133" t="s">
        <v>168</v>
      </c>
      <c r="C2" s="135"/>
    </row>
    <row r="3" spans="1:5" x14ac:dyDescent="0.2">
      <c r="A3" s="145"/>
      <c r="B3" s="70">
        <v>2008</v>
      </c>
      <c r="C3" s="70">
        <v>2009</v>
      </c>
    </row>
    <row r="4" spans="1:5" x14ac:dyDescent="0.2">
      <c r="A4" s="132" t="s">
        <v>167</v>
      </c>
      <c r="B4" s="132"/>
      <c r="C4" s="132"/>
    </row>
    <row r="5" spans="1:5" x14ac:dyDescent="0.2">
      <c r="A5" s="87" t="s">
        <v>166</v>
      </c>
      <c r="B5" s="92">
        <v>5</v>
      </c>
      <c r="C5" s="92">
        <v>4</v>
      </c>
      <c r="E5" s="92"/>
    </row>
    <row r="6" spans="1:5" x14ac:dyDescent="0.2">
      <c r="A6" s="65" t="s">
        <v>165</v>
      </c>
      <c r="B6" s="92">
        <v>2</v>
      </c>
      <c r="C6" s="92">
        <v>7</v>
      </c>
      <c r="E6" s="92"/>
    </row>
    <row r="7" spans="1:5" x14ac:dyDescent="0.2">
      <c r="A7" s="65" t="s">
        <v>164</v>
      </c>
      <c r="B7" s="92">
        <v>2</v>
      </c>
      <c r="C7" s="69" t="s">
        <v>9</v>
      </c>
      <c r="E7" s="92"/>
    </row>
    <row r="8" spans="1:5" x14ac:dyDescent="0.2">
      <c r="A8" s="65" t="s">
        <v>163</v>
      </c>
      <c r="B8" s="92">
        <v>17</v>
      </c>
      <c r="C8" s="92">
        <v>11</v>
      </c>
      <c r="E8" s="92"/>
    </row>
    <row r="9" spans="1:5" x14ac:dyDescent="0.2">
      <c r="A9" s="65" t="s">
        <v>162</v>
      </c>
      <c r="B9" s="92">
        <v>6</v>
      </c>
      <c r="C9" s="92">
        <v>9</v>
      </c>
      <c r="E9" s="92"/>
    </row>
    <row r="10" spans="1:5" x14ac:dyDescent="0.2">
      <c r="A10" s="65" t="s">
        <v>161</v>
      </c>
      <c r="B10" s="92">
        <v>22</v>
      </c>
      <c r="C10" s="92">
        <v>38</v>
      </c>
      <c r="E10" s="92"/>
    </row>
    <row r="11" spans="1:5" x14ac:dyDescent="0.2">
      <c r="A11" s="87" t="s">
        <v>160</v>
      </c>
      <c r="B11" s="92">
        <v>1</v>
      </c>
      <c r="C11" s="69" t="s">
        <v>9</v>
      </c>
      <c r="E11" s="92"/>
    </row>
    <row r="12" spans="1:5" x14ac:dyDescent="0.2">
      <c r="A12" s="159" t="s">
        <v>55</v>
      </c>
      <c r="B12" s="159"/>
      <c r="C12" s="159"/>
      <c r="E12" s="92"/>
    </row>
    <row r="13" spans="1:5" x14ac:dyDescent="0.2">
      <c r="A13" s="65" t="s">
        <v>159</v>
      </c>
      <c r="B13" s="92">
        <v>17</v>
      </c>
      <c r="C13" s="92">
        <v>8</v>
      </c>
      <c r="E13" s="92"/>
    </row>
    <row r="14" spans="1:5" x14ac:dyDescent="0.2">
      <c r="A14" s="65" t="s">
        <v>158</v>
      </c>
      <c r="B14" s="92">
        <v>15</v>
      </c>
      <c r="C14" s="92">
        <v>9</v>
      </c>
      <c r="E14" s="92"/>
    </row>
    <row r="15" spans="1:5" x14ac:dyDescent="0.2">
      <c r="A15" s="65" t="s">
        <v>123</v>
      </c>
      <c r="B15" s="92">
        <v>116</v>
      </c>
      <c r="C15" s="92">
        <v>90</v>
      </c>
      <c r="E15" s="92"/>
    </row>
    <row r="16" spans="1:5" x14ac:dyDescent="0.2">
      <c r="A16" s="65" t="s">
        <v>157</v>
      </c>
      <c r="B16" s="92">
        <v>5</v>
      </c>
      <c r="C16" s="92">
        <v>8</v>
      </c>
      <c r="E16" s="92"/>
    </row>
    <row r="17" spans="1:6" x14ac:dyDescent="0.2">
      <c r="A17" s="65" t="s">
        <v>156</v>
      </c>
      <c r="B17" s="92">
        <v>6</v>
      </c>
      <c r="C17" s="92">
        <v>2</v>
      </c>
      <c r="E17" s="92"/>
    </row>
    <row r="18" spans="1:6" x14ac:dyDescent="0.2">
      <c r="A18" s="65" t="s">
        <v>155</v>
      </c>
      <c r="B18" s="92">
        <v>9</v>
      </c>
      <c r="C18" s="92">
        <v>10</v>
      </c>
      <c r="E18" s="92"/>
    </row>
    <row r="19" spans="1:6" x14ac:dyDescent="0.2">
      <c r="A19" s="65" t="s">
        <v>120</v>
      </c>
      <c r="B19" s="92">
        <v>11</v>
      </c>
      <c r="C19" s="92">
        <v>5</v>
      </c>
      <c r="E19" s="92"/>
    </row>
    <row r="20" spans="1:6" x14ac:dyDescent="0.2">
      <c r="A20" s="65" t="s">
        <v>119</v>
      </c>
      <c r="B20" s="92">
        <v>5</v>
      </c>
      <c r="C20" s="92">
        <v>5</v>
      </c>
      <c r="E20" s="92"/>
    </row>
    <row r="21" spans="1:6" x14ac:dyDescent="0.2">
      <c r="A21" s="65" t="s">
        <v>154</v>
      </c>
      <c r="B21" s="92">
        <v>6</v>
      </c>
      <c r="C21" s="69" t="s">
        <v>9</v>
      </c>
      <c r="E21" s="92"/>
    </row>
    <row r="22" spans="1:6" ht="22.5" x14ac:dyDescent="0.2">
      <c r="A22" s="77" t="s">
        <v>153</v>
      </c>
      <c r="B22" s="92">
        <v>1</v>
      </c>
      <c r="C22" s="92">
        <v>16</v>
      </c>
      <c r="E22" s="92"/>
    </row>
    <row r="23" spans="1:6" x14ac:dyDescent="0.2">
      <c r="A23" s="77" t="s">
        <v>152</v>
      </c>
      <c r="B23" s="92">
        <v>5</v>
      </c>
      <c r="C23" s="92">
        <v>1</v>
      </c>
      <c r="E23" s="92"/>
    </row>
    <row r="24" spans="1:6" x14ac:dyDescent="0.2">
      <c r="A24" s="77" t="s">
        <v>151</v>
      </c>
      <c r="B24" s="92">
        <v>2</v>
      </c>
      <c r="C24" s="92">
        <v>7</v>
      </c>
      <c r="E24" s="92"/>
    </row>
    <row r="25" spans="1:6" x14ac:dyDescent="0.2">
      <c r="A25" s="65" t="s">
        <v>150</v>
      </c>
      <c r="B25" s="92">
        <v>5</v>
      </c>
      <c r="C25" s="92">
        <v>2</v>
      </c>
      <c r="E25" s="92"/>
      <c r="F25" s="69"/>
    </row>
    <row r="26" spans="1:6" ht="22.5" x14ac:dyDescent="0.2">
      <c r="A26" s="77" t="s">
        <v>149</v>
      </c>
      <c r="B26" s="92">
        <v>7</v>
      </c>
      <c r="C26" s="92">
        <v>6</v>
      </c>
      <c r="E26" s="92"/>
    </row>
    <row r="27" spans="1:6" ht="22.5" x14ac:dyDescent="0.2">
      <c r="A27" s="77" t="s">
        <v>148</v>
      </c>
      <c r="B27" s="92">
        <v>3</v>
      </c>
      <c r="C27" s="92">
        <v>2</v>
      </c>
    </row>
    <row r="28" spans="1:6" x14ac:dyDescent="0.2">
      <c r="A28" s="65" t="s">
        <v>113</v>
      </c>
      <c r="B28" s="92">
        <v>12</v>
      </c>
      <c r="C28" s="92">
        <v>14</v>
      </c>
    </row>
    <row r="29" spans="1:6" x14ac:dyDescent="0.2">
      <c r="A29" s="91" t="s">
        <v>13</v>
      </c>
      <c r="B29" s="90">
        <v>280</v>
      </c>
      <c r="C29" s="90">
        <v>254</v>
      </c>
      <c r="D29" s="90"/>
    </row>
    <row r="30" spans="1:6" x14ac:dyDescent="0.2">
      <c r="B30" s="89"/>
      <c r="C30" s="89"/>
    </row>
    <row r="31" spans="1:6" x14ac:dyDescent="0.2">
      <c r="B31" s="89"/>
      <c r="C31" s="69"/>
    </row>
    <row r="32" spans="1:6" x14ac:dyDescent="0.2">
      <c r="B32" s="89"/>
      <c r="C32" s="69"/>
    </row>
    <row r="33" spans="1:6" x14ac:dyDescent="0.2">
      <c r="B33" s="89"/>
      <c r="C33" s="69"/>
    </row>
    <row r="34" spans="1:6" x14ac:dyDescent="0.2">
      <c r="B34" s="89"/>
      <c r="C34" s="69"/>
    </row>
    <row r="35" spans="1:6" x14ac:dyDescent="0.2">
      <c r="B35" s="89"/>
      <c r="C35" s="69"/>
    </row>
    <row r="36" spans="1:6" x14ac:dyDescent="0.2">
      <c r="B36" s="89"/>
      <c r="C36" s="69"/>
    </row>
    <row r="37" spans="1:6" x14ac:dyDescent="0.2">
      <c r="B37" s="89"/>
      <c r="C37" s="69"/>
    </row>
    <row r="38" spans="1:6" x14ac:dyDescent="0.2">
      <c r="A38" s="68"/>
    </row>
    <row r="44" spans="1:6" x14ac:dyDescent="0.2">
      <c r="F44" s="65">
        <f>SUM(F6:F43)</f>
        <v>0</v>
      </c>
    </row>
  </sheetData>
  <mergeCells count="4">
    <mergeCell ref="A2:A3"/>
    <mergeCell ref="B2:C2"/>
    <mergeCell ref="A4:C4"/>
    <mergeCell ref="A12:C12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F137-4AA7-4DE4-B653-03AEA9E967EC}">
  <dimension ref="A1:L39"/>
  <sheetViews>
    <sheetView zoomScaleNormal="100" workbookViewId="0"/>
  </sheetViews>
  <sheetFormatPr defaultRowHeight="11.25" x14ac:dyDescent="0.2"/>
  <cols>
    <col min="1" max="1" width="15" style="50" customWidth="1"/>
    <col min="2" max="2" width="49.28515625" style="50" customWidth="1"/>
    <col min="3" max="3" width="9.42578125" style="50" customWidth="1"/>
    <col min="4" max="4" width="10.85546875" style="50" customWidth="1"/>
    <col min="5" max="5" width="9.42578125" style="50" customWidth="1"/>
    <col min="6" max="6" width="10.85546875" style="50" customWidth="1"/>
    <col min="7" max="7" width="9.140625" style="50"/>
    <col min="8" max="8" width="10.5703125" style="50" customWidth="1"/>
    <col min="9" max="9" width="10.140625" style="50" customWidth="1"/>
    <col min="10" max="10" width="10.28515625" style="50" customWidth="1"/>
    <col min="11" max="11" width="10.5703125" style="50" customWidth="1"/>
    <col min="12" max="12" width="7.28515625" style="50" customWidth="1"/>
    <col min="13" max="16384" width="9.140625" style="1"/>
  </cols>
  <sheetData>
    <row r="1" spans="1:12" s="26" customFormat="1" x14ac:dyDescent="0.25">
      <c r="A1" s="62" t="s">
        <v>247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29" customFormat="1" x14ac:dyDescent="0.25">
      <c r="A2" s="160" t="s">
        <v>100</v>
      </c>
      <c r="B2" s="160" t="s">
        <v>55</v>
      </c>
      <c r="C2" s="155" t="s">
        <v>246</v>
      </c>
      <c r="D2" s="155"/>
      <c r="E2" s="156" t="s">
        <v>245</v>
      </c>
      <c r="F2" s="156"/>
      <c r="G2" s="155" t="s">
        <v>244</v>
      </c>
      <c r="H2" s="155"/>
      <c r="I2" s="155" t="s">
        <v>243</v>
      </c>
      <c r="J2" s="155"/>
      <c r="K2" s="155" t="s">
        <v>242</v>
      </c>
      <c r="L2" s="155"/>
    </row>
    <row r="3" spans="1:12" s="29" customFormat="1" x14ac:dyDescent="0.25">
      <c r="A3" s="151"/>
      <c r="B3" s="151"/>
      <c r="C3" s="99" t="s">
        <v>241</v>
      </c>
      <c r="D3" s="99" t="s">
        <v>240</v>
      </c>
      <c r="E3" s="99" t="s">
        <v>241</v>
      </c>
      <c r="F3" s="99" t="s">
        <v>240</v>
      </c>
      <c r="G3" s="99" t="s">
        <v>241</v>
      </c>
      <c r="H3" s="99" t="s">
        <v>240</v>
      </c>
      <c r="I3" s="99" t="s">
        <v>241</v>
      </c>
      <c r="J3" s="99" t="s">
        <v>240</v>
      </c>
      <c r="K3" s="99" t="s">
        <v>241</v>
      </c>
      <c r="L3" s="99" t="s">
        <v>240</v>
      </c>
    </row>
    <row r="4" spans="1:12" x14ac:dyDescent="0.2">
      <c r="A4" s="1"/>
      <c r="B4" s="98" t="s">
        <v>239</v>
      </c>
      <c r="C4" s="41">
        <v>45891</v>
      </c>
      <c r="D4" s="41">
        <v>43182</v>
      </c>
      <c r="E4" s="41">
        <v>44093</v>
      </c>
      <c r="F4" s="41">
        <v>41770</v>
      </c>
      <c r="G4" s="41">
        <v>47586</v>
      </c>
      <c r="H4" s="41">
        <v>44126</v>
      </c>
      <c r="I4" s="41">
        <v>59876</v>
      </c>
      <c r="J4" s="41">
        <v>56661</v>
      </c>
      <c r="K4" s="41">
        <v>56645</v>
      </c>
      <c r="L4" s="41">
        <v>53243</v>
      </c>
    </row>
    <row r="5" spans="1:12" x14ac:dyDescent="0.2">
      <c r="A5" s="1"/>
      <c r="B5" s="96" t="s">
        <v>238</v>
      </c>
      <c r="C5" s="41">
        <v>44769</v>
      </c>
      <c r="D5" s="41">
        <v>42168</v>
      </c>
      <c r="E5" s="41">
        <v>43468</v>
      </c>
      <c r="F5" s="41">
        <v>41196</v>
      </c>
      <c r="G5" s="41">
        <v>46830</v>
      </c>
      <c r="H5" s="41">
        <v>43520</v>
      </c>
      <c r="I5" s="41">
        <v>58063</v>
      </c>
      <c r="J5" s="41">
        <v>55404</v>
      </c>
      <c r="K5" s="41">
        <v>55036</v>
      </c>
      <c r="L5" s="41">
        <v>51981</v>
      </c>
    </row>
    <row r="6" spans="1:12" x14ac:dyDescent="0.2">
      <c r="A6" s="94" t="s">
        <v>237</v>
      </c>
      <c r="B6" s="95" t="s">
        <v>236</v>
      </c>
      <c r="C6" s="41">
        <v>2948</v>
      </c>
      <c r="D6" s="41">
        <v>2301</v>
      </c>
      <c r="E6" s="41">
        <v>3940</v>
      </c>
      <c r="F6" s="41">
        <v>3209</v>
      </c>
      <c r="G6" s="41">
        <v>4438</v>
      </c>
      <c r="H6" s="41">
        <v>3834</v>
      </c>
      <c r="I6" s="41">
        <v>8628</v>
      </c>
      <c r="J6" s="41">
        <v>6585</v>
      </c>
      <c r="K6" s="41">
        <v>8019</v>
      </c>
      <c r="L6" s="41">
        <v>5946</v>
      </c>
    </row>
    <row r="7" spans="1:12" x14ac:dyDescent="0.2">
      <c r="A7" s="94" t="s">
        <v>235</v>
      </c>
      <c r="B7" s="95" t="s">
        <v>234</v>
      </c>
      <c r="C7" s="41">
        <v>951</v>
      </c>
      <c r="D7" s="41">
        <v>838</v>
      </c>
      <c r="E7" s="41">
        <v>2215</v>
      </c>
      <c r="F7" s="41">
        <v>2171</v>
      </c>
      <c r="G7" s="41">
        <v>2834</v>
      </c>
      <c r="H7" s="41">
        <v>3092</v>
      </c>
      <c r="I7" s="41">
        <v>6979</v>
      </c>
      <c r="J7" s="41">
        <v>7612</v>
      </c>
      <c r="K7" s="41">
        <v>6773</v>
      </c>
      <c r="L7" s="41">
        <v>7775</v>
      </c>
    </row>
    <row r="8" spans="1:12" x14ac:dyDescent="0.2">
      <c r="A8" s="94" t="s">
        <v>233</v>
      </c>
      <c r="B8" s="95" t="s">
        <v>232</v>
      </c>
      <c r="C8" s="41">
        <v>22</v>
      </c>
      <c r="D8" s="41">
        <v>24</v>
      </c>
      <c r="E8" s="41">
        <v>37</v>
      </c>
      <c r="F8" s="41">
        <v>29</v>
      </c>
      <c r="G8" s="41">
        <v>68</v>
      </c>
      <c r="H8" s="41">
        <v>67</v>
      </c>
      <c r="I8" s="41">
        <v>398</v>
      </c>
      <c r="J8" s="41">
        <v>288</v>
      </c>
      <c r="K8" s="41">
        <v>453</v>
      </c>
      <c r="L8" s="41">
        <v>334</v>
      </c>
    </row>
    <row r="9" spans="1:12" x14ac:dyDescent="0.2">
      <c r="A9" s="94" t="s">
        <v>231</v>
      </c>
      <c r="B9" s="95" t="s">
        <v>230</v>
      </c>
      <c r="C9" s="41">
        <v>91</v>
      </c>
      <c r="D9" s="41">
        <v>54</v>
      </c>
      <c r="E9" s="41">
        <v>133</v>
      </c>
      <c r="F9" s="41">
        <v>110</v>
      </c>
      <c r="G9" s="41">
        <v>205</v>
      </c>
      <c r="H9" s="41">
        <v>162</v>
      </c>
      <c r="I9" s="41">
        <v>576</v>
      </c>
      <c r="J9" s="41">
        <v>645</v>
      </c>
      <c r="K9" s="41">
        <v>640</v>
      </c>
      <c r="L9" s="41">
        <v>788</v>
      </c>
    </row>
    <row r="10" spans="1:12" x14ac:dyDescent="0.2">
      <c r="A10" s="97" t="s">
        <v>229</v>
      </c>
      <c r="B10" s="95" t="s">
        <v>228</v>
      </c>
      <c r="C10" s="41">
        <v>10486</v>
      </c>
      <c r="D10" s="41">
        <v>8032</v>
      </c>
      <c r="E10" s="41">
        <v>11760</v>
      </c>
      <c r="F10" s="41">
        <v>9821</v>
      </c>
      <c r="G10" s="41">
        <v>11843</v>
      </c>
      <c r="H10" s="41">
        <v>10247</v>
      </c>
      <c r="I10" s="41">
        <v>14075</v>
      </c>
      <c r="J10" s="41">
        <v>11995</v>
      </c>
      <c r="K10" s="41">
        <v>12149</v>
      </c>
      <c r="L10" s="41">
        <v>10372</v>
      </c>
    </row>
    <row r="11" spans="1:12" x14ac:dyDescent="0.2">
      <c r="A11" s="94" t="s">
        <v>227</v>
      </c>
      <c r="B11" s="93" t="s">
        <v>226</v>
      </c>
      <c r="C11" s="41">
        <v>2030</v>
      </c>
      <c r="D11" s="41">
        <v>2090</v>
      </c>
      <c r="E11" s="41">
        <v>5082</v>
      </c>
      <c r="F11" s="41">
        <v>5811</v>
      </c>
      <c r="G11" s="41">
        <v>6497</v>
      </c>
      <c r="H11" s="41">
        <v>7937</v>
      </c>
      <c r="I11" s="41">
        <v>10237</v>
      </c>
      <c r="J11" s="41">
        <v>13727</v>
      </c>
      <c r="K11" s="41">
        <v>10731</v>
      </c>
      <c r="L11" s="41">
        <v>14371</v>
      </c>
    </row>
    <row r="12" spans="1:12" x14ac:dyDescent="0.2">
      <c r="A12" s="94" t="s">
        <v>225</v>
      </c>
      <c r="B12" s="95" t="s">
        <v>224</v>
      </c>
      <c r="C12" s="41">
        <v>603</v>
      </c>
      <c r="D12" s="41">
        <v>596</v>
      </c>
      <c r="E12" s="41">
        <v>407</v>
      </c>
      <c r="F12" s="41">
        <v>419</v>
      </c>
      <c r="G12" s="41">
        <v>403</v>
      </c>
      <c r="H12" s="41">
        <v>435</v>
      </c>
      <c r="I12" s="41">
        <v>342</v>
      </c>
      <c r="J12" s="41">
        <v>371</v>
      </c>
      <c r="K12" s="41">
        <v>333</v>
      </c>
      <c r="L12" s="41">
        <v>346</v>
      </c>
    </row>
    <row r="13" spans="1:12" x14ac:dyDescent="0.2">
      <c r="A13" s="94" t="s">
        <v>223</v>
      </c>
      <c r="B13" s="95" t="s">
        <v>222</v>
      </c>
      <c r="C13" s="41">
        <v>68</v>
      </c>
      <c r="D13" s="41">
        <v>80</v>
      </c>
      <c r="E13" s="41">
        <v>169</v>
      </c>
      <c r="F13" s="41">
        <v>178</v>
      </c>
      <c r="G13" s="41">
        <v>213</v>
      </c>
      <c r="H13" s="41">
        <v>218</v>
      </c>
      <c r="I13" s="41">
        <v>386</v>
      </c>
      <c r="J13" s="41">
        <v>330</v>
      </c>
      <c r="K13" s="41">
        <v>393</v>
      </c>
      <c r="L13" s="41">
        <v>431</v>
      </c>
    </row>
    <row r="14" spans="1:12" x14ac:dyDescent="0.2">
      <c r="A14" s="94" t="s">
        <v>221</v>
      </c>
      <c r="B14" s="95" t="s">
        <v>220</v>
      </c>
      <c r="C14" s="41">
        <v>256</v>
      </c>
      <c r="D14" s="41">
        <v>37</v>
      </c>
      <c r="E14" s="41">
        <v>806</v>
      </c>
      <c r="F14" s="41">
        <v>65</v>
      </c>
      <c r="G14" s="41">
        <v>1351</v>
      </c>
      <c r="H14" s="41">
        <v>121</v>
      </c>
      <c r="I14" s="41">
        <v>2380</v>
      </c>
      <c r="J14" s="41">
        <v>129</v>
      </c>
      <c r="K14" s="41">
        <v>2102</v>
      </c>
      <c r="L14" s="41">
        <v>78</v>
      </c>
    </row>
    <row r="15" spans="1:12" x14ac:dyDescent="0.2">
      <c r="A15" s="94" t="s">
        <v>219</v>
      </c>
      <c r="B15" s="95" t="s">
        <v>218</v>
      </c>
      <c r="C15" s="41">
        <v>128</v>
      </c>
      <c r="D15" s="41">
        <v>130</v>
      </c>
      <c r="E15" s="41">
        <v>180</v>
      </c>
      <c r="F15" s="41">
        <v>195</v>
      </c>
      <c r="G15" s="41">
        <v>208</v>
      </c>
      <c r="H15" s="41">
        <v>216</v>
      </c>
      <c r="I15" s="41">
        <v>220</v>
      </c>
      <c r="J15" s="41">
        <v>269</v>
      </c>
      <c r="K15" s="41">
        <v>206</v>
      </c>
      <c r="L15" s="41">
        <v>310</v>
      </c>
    </row>
    <row r="16" spans="1:12" x14ac:dyDescent="0.2">
      <c r="A16" s="94" t="s">
        <v>217</v>
      </c>
      <c r="B16" s="93" t="s">
        <v>216</v>
      </c>
      <c r="C16" s="41">
        <v>335</v>
      </c>
      <c r="D16" s="41">
        <v>226</v>
      </c>
      <c r="E16" s="41">
        <v>223</v>
      </c>
      <c r="F16" s="41">
        <v>190</v>
      </c>
      <c r="G16" s="41">
        <v>255</v>
      </c>
      <c r="H16" s="41">
        <v>230</v>
      </c>
      <c r="I16" s="41">
        <v>377</v>
      </c>
      <c r="J16" s="41">
        <v>333</v>
      </c>
      <c r="K16" s="41">
        <v>412</v>
      </c>
      <c r="L16" s="41">
        <v>312</v>
      </c>
    </row>
    <row r="17" spans="1:12" x14ac:dyDescent="0.2">
      <c r="A17" s="94" t="s">
        <v>215</v>
      </c>
      <c r="B17" s="95" t="s">
        <v>214</v>
      </c>
      <c r="C17" s="41">
        <v>101</v>
      </c>
      <c r="D17" s="41">
        <v>61</v>
      </c>
      <c r="E17" s="41">
        <v>160</v>
      </c>
      <c r="F17" s="41">
        <v>142</v>
      </c>
      <c r="G17" s="41">
        <v>331</v>
      </c>
      <c r="H17" s="41">
        <v>281</v>
      </c>
      <c r="I17" s="41">
        <v>1345</v>
      </c>
      <c r="J17" s="41">
        <v>555</v>
      </c>
      <c r="K17" s="41">
        <v>2054</v>
      </c>
      <c r="L17" s="41">
        <v>612</v>
      </c>
    </row>
    <row r="18" spans="1:12" ht="22.5" x14ac:dyDescent="0.2">
      <c r="A18" s="96" t="s">
        <v>213</v>
      </c>
      <c r="B18" s="93" t="s">
        <v>212</v>
      </c>
      <c r="C18" s="41">
        <v>227</v>
      </c>
      <c r="D18" s="41">
        <v>233</v>
      </c>
      <c r="E18" s="41">
        <v>166</v>
      </c>
      <c r="F18" s="41">
        <v>163</v>
      </c>
      <c r="G18" s="41">
        <v>139</v>
      </c>
      <c r="H18" s="41">
        <v>165</v>
      </c>
      <c r="I18" s="41">
        <v>291</v>
      </c>
      <c r="J18" s="41">
        <v>318</v>
      </c>
      <c r="K18" s="41">
        <v>314</v>
      </c>
      <c r="L18" s="41">
        <v>309</v>
      </c>
    </row>
    <row r="19" spans="1:12" x14ac:dyDescent="0.2">
      <c r="A19" s="94" t="s">
        <v>211</v>
      </c>
      <c r="B19" s="95" t="s">
        <v>210</v>
      </c>
      <c r="C19" s="41">
        <v>265</v>
      </c>
      <c r="D19" s="41">
        <v>262</v>
      </c>
      <c r="E19" s="41">
        <v>192</v>
      </c>
      <c r="F19" s="41">
        <v>169</v>
      </c>
      <c r="G19" s="41">
        <v>197</v>
      </c>
      <c r="H19" s="41">
        <v>186</v>
      </c>
      <c r="I19" s="41">
        <v>233</v>
      </c>
      <c r="J19" s="41">
        <v>273</v>
      </c>
      <c r="K19" s="41">
        <v>240</v>
      </c>
      <c r="L19" s="41">
        <v>271</v>
      </c>
    </row>
    <row r="20" spans="1:12" x14ac:dyDescent="0.2">
      <c r="A20" s="94" t="s">
        <v>209</v>
      </c>
      <c r="B20" s="93" t="s">
        <v>208</v>
      </c>
      <c r="C20" s="41">
        <v>7</v>
      </c>
      <c r="D20" s="41">
        <v>10</v>
      </c>
      <c r="E20" s="41">
        <v>8</v>
      </c>
      <c r="F20" s="41">
        <v>11</v>
      </c>
      <c r="G20" s="41">
        <v>9</v>
      </c>
      <c r="H20" s="41">
        <v>18</v>
      </c>
      <c r="I20" s="41">
        <v>46</v>
      </c>
      <c r="J20" s="41">
        <v>50</v>
      </c>
      <c r="K20" s="41">
        <v>67</v>
      </c>
      <c r="L20" s="41">
        <v>62</v>
      </c>
    </row>
    <row r="21" spans="1:12" ht="22.5" x14ac:dyDescent="0.2">
      <c r="A21" s="96" t="s">
        <v>207</v>
      </c>
      <c r="B21" s="93" t="s">
        <v>206</v>
      </c>
      <c r="C21" s="41">
        <v>179</v>
      </c>
      <c r="D21" s="41">
        <v>227</v>
      </c>
      <c r="E21" s="41">
        <v>187</v>
      </c>
      <c r="F21" s="41">
        <v>214</v>
      </c>
      <c r="G21" s="41">
        <v>165</v>
      </c>
      <c r="H21" s="41">
        <v>203</v>
      </c>
      <c r="I21" s="41">
        <v>214</v>
      </c>
      <c r="J21" s="41">
        <v>279</v>
      </c>
      <c r="K21" s="41">
        <v>176</v>
      </c>
      <c r="L21" s="41">
        <v>307</v>
      </c>
    </row>
    <row r="22" spans="1:12" x14ac:dyDescent="0.2">
      <c r="A22" s="94" t="s">
        <v>205</v>
      </c>
      <c r="B22" s="95" t="s">
        <v>204</v>
      </c>
      <c r="C22" s="41">
        <v>70</v>
      </c>
      <c r="D22" s="41">
        <v>77</v>
      </c>
      <c r="E22" s="41">
        <v>76</v>
      </c>
      <c r="F22" s="41">
        <v>78</v>
      </c>
      <c r="G22" s="41">
        <v>69</v>
      </c>
      <c r="H22" s="41">
        <v>90</v>
      </c>
      <c r="I22" s="41">
        <v>133</v>
      </c>
      <c r="J22" s="41">
        <v>168</v>
      </c>
      <c r="K22" s="41">
        <v>118</v>
      </c>
      <c r="L22" s="41">
        <v>156</v>
      </c>
    </row>
    <row r="23" spans="1:12" x14ac:dyDescent="0.2">
      <c r="A23" s="94" t="s">
        <v>203</v>
      </c>
      <c r="B23" s="95" t="s">
        <v>202</v>
      </c>
      <c r="C23" s="41">
        <v>310</v>
      </c>
      <c r="D23" s="42" t="s">
        <v>9</v>
      </c>
      <c r="E23" s="41">
        <v>100</v>
      </c>
      <c r="F23" s="42" t="s">
        <v>9</v>
      </c>
      <c r="G23" s="41">
        <v>49</v>
      </c>
      <c r="H23" s="42" t="s">
        <v>9</v>
      </c>
      <c r="I23" s="41">
        <v>17</v>
      </c>
      <c r="J23" s="42" t="s">
        <v>9</v>
      </c>
      <c r="K23" s="41">
        <v>11</v>
      </c>
      <c r="L23" s="42" t="s">
        <v>9</v>
      </c>
    </row>
    <row r="24" spans="1:12" x14ac:dyDescent="0.2">
      <c r="A24" s="94" t="s">
        <v>201</v>
      </c>
      <c r="B24" s="95" t="s">
        <v>200</v>
      </c>
      <c r="C24" s="42" t="s">
        <v>9</v>
      </c>
      <c r="D24" s="42">
        <v>1</v>
      </c>
      <c r="E24" s="42" t="s">
        <v>9</v>
      </c>
      <c r="F24" s="41">
        <v>12</v>
      </c>
      <c r="G24" s="42" t="s">
        <v>9</v>
      </c>
      <c r="H24" s="41">
        <v>39</v>
      </c>
      <c r="I24" s="42" t="s">
        <v>9</v>
      </c>
      <c r="J24" s="41">
        <v>801</v>
      </c>
      <c r="K24" s="42" t="s">
        <v>9</v>
      </c>
      <c r="L24" s="41">
        <v>706</v>
      </c>
    </row>
    <row r="25" spans="1:12" x14ac:dyDescent="0.2">
      <c r="A25" s="94" t="s">
        <v>199</v>
      </c>
      <c r="B25" s="95" t="s">
        <v>198</v>
      </c>
      <c r="C25" s="41">
        <v>33</v>
      </c>
      <c r="D25" s="41">
        <v>38</v>
      </c>
      <c r="E25" s="41">
        <v>57</v>
      </c>
      <c r="F25" s="41">
        <v>61</v>
      </c>
      <c r="G25" s="41">
        <v>86</v>
      </c>
      <c r="H25" s="41">
        <v>89</v>
      </c>
      <c r="I25" s="41">
        <v>136</v>
      </c>
      <c r="J25" s="41">
        <v>159</v>
      </c>
      <c r="K25" s="41">
        <v>143</v>
      </c>
      <c r="L25" s="41">
        <v>131</v>
      </c>
    </row>
    <row r="26" spans="1:12" x14ac:dyDescent="0.2">
      <c r="A26" s="94" t="s">
        <v>197</v>
      </c>
      <c r="B26" s="95" t="s">
        <v>196</v>
      </c>
      <c r="C26" s="41">
        <v>18</v>
      </c>
      <c r="D26" s="41">
        <v>29</v>
      </c>
      <c r="E26" s="41">
        <v>51</v>
      </c>
      <c r="F26" s="41">
        <v>74</v>
      </c>
      <c r="G26" s="41">
        <v>134</v>
      </c>
      <c r="H26" s="41">
        <v>236</v>
      </c>
      <c r="I26" s="41">
        <v>139</v>
      </c>
      <c r="J26" s="41">
        <v>616</v>
      </c>
      <c r="K26" s="41">
        <v>113</v>
      </c>
      <c r="L26" s="41">
        <v>642</v>
      </c>
    </row>
    <row r="27" spans="1:12" x14ac:dyDescent="0.2">
      <c r="A27" s="94" t="s">
        <v>195</v>
      </c>
      <c r="B27" s="95" t="s">
        <v>194</v>
      </c>
      <c r="C27" s="41">
        <v>2752</v>
      </c>
      <c r="D27" s="41">
        <v>2916</v>
      </c>
      <c r="E27" s="41">
        <v>5079</v>
      </c>
      <c r="F27" s="41">
        <v>4788</v>
      </c>
      <c r="G27" s="41">
        <v>5917</v>
      </c>
      <c r="H27" s="41">
        <v>4916</v>
      </c>
      <c r="I27" s="41">
        <v>6091</v>
      </c>
      <c r="J27" s="41">
        <v>5761</v>
      </c>
      <c r="K27" s="41">
        <v>6707</v>
      </c>
      <c r="L27" s="41">
        <v>5672</v>
      </c>
    </row>
    <row r="28" spans="1:12" x14ac:dyDescent="0.2">
      <c r="A28" s="94" t="s">
        <v>193</v>
      </c>
      <c r="B28" s="95" t="s">
        <v>192</v>
      </c>
      <c r="C28" s="41">
        <v>551</v>
      </c>
      <c r="D28" s="41">
        <v>534</v>
      </c>
      <c r="E28" s="41">
        <v>821</v>
      </c>
      <c r="F28" s="41">
        <v>680</v>
      </c>
      <c r="G28" s="41">
        <v>853</v>
      </c>
      <c r="H28" s="41">
        <v>853</v>
      </c>
      <c r="I28" s="41">
        <v>1507</v>
      </c>
      <c r="J28" s="41">
        <v>1086</v>
      </c>
      <c r="K28" s="41">
        <v>931</v>
      </c>
      <c r="L28" s="41">
        <v>901</v>
      </c>
    </row>
    <row r="29" spans="1:12" x14ac:dyDescent="0.2">
      <c r="A29" s="94" t="s">
        <v>191</v>
      </c>
      <c r="B29" s="95" t="s">
        <v>190</v>
      </c>
      <c r="C29" s="41">
        <v>212</v>
      </c>
      <c r="D29" s="41">
        <v>205</v>
      </c>
      <c r="E29" s="41">
        <v>170</v>
      </c>
      <c r="F29" s="41">
        <v>166</v>
      </c>
      <c r="G29" s="41">
        <v>214</v>
      </c>
      <c r="H29" s="41">
        <v>184</v>
      </c>
      <c r="I29" s="41">
        <v>172</v>
      </c>
      <c r="J29" s="41">
        <v>132</v>
      </c>
      <c r="K29" s="41">
        <v>87</v>
      </c>
      <c r="L29" s="41">
        <v>137</v>
      </c>
    </row>
    <row r="30" spans="1:12" x14ac:dyDescent="0.2">
      <c r="A30" s="94" t="s">
        <v>189</v>
      </c>
      <c r="B30" s="95" t="s">
        <v>188</v>
      </c>
      <c r="C30" s="41">
        <v>210</v>
      </c>
      <c r="D30" s="41">
        <v>230</v>
      </c>
      <c r="E30" s="41">
        <v>129</v>
      </c>
      <c r="F30" s="41">
        <v>142</v>
      </c>
      <c r="G30" s="41">
        <v>104</v>
      </c>
      <c r="H30" s="41">
        <v>181</v>
      </c>
      <c r="I30" s="41">
        <v>135</v>
      </c>
      <c r="J30" s="41">
        <v>359</v>
      </c>
      <c r="K30" s="41">
        <v>101</v>
      </c>
      <c r="L30" s="41">
        <v>402</v>
      </c>
    </row>
    <row r="31" spans="1:12" x14ac:dyDescent="0.2">
      <c r="A31" s="94" t="s">
        <v>187</v>
      </c>
      <c r="B31" s="95" t="s">
        <v>186</v>
      </c>
      <c r="C31" s="41">
        <v>844</v>
      </c>
      <c r="D31" s="41">
        <v>511</v>
      </c>
      <c r="E31" s="41">
        <v>1108</v>
      </c>
      <c r="F31" s="41">
        <v>652</v>
      </c>
      <c r="G31" s="41">
        <v>1133</v>
      </c>
      <c r="H31" s="41">
        <v>750</v>
      </c>
      <c r="I31" s="41">
        <v>1546</v>
      </c>
      <c r="J31" s="41">
        <v>1183</v>
      </c>
      <c r="K31" s="41">
        <v>1165</v>
      </c>
      <c r="L31" s="41">
        <v>1134</v>
      </c>
    </row>
    <row r="32" spans="1:12" x14ac:dyDescent="0.2">
      <c r="A32" s="94" t="s">
        <v>185</v>
      </c>
      <c r="B32" s="95" t="s">
        <v>184</v>
      </c>
      <c r="C32" s="41">
        <v>513</v>
      </c>
      <c r="D32" s="41">
        <v>429</v>
      </c>
      <c r="E32" s="41">
        <v>913</v>
      </c>
      <c r="F32" s="41">
        <v>752</v>
      </c>
      <c r="G32" s="41">
        <v>1185</v>
      </c>
      <c r="H32" s="41">
        <v>925</v>
      </c>
      <c r="I32" s="41">
        <v>2820</v>
      </c>
      <c r="J32" s="41">
        <v>2301</v>
      </c>
      <c r="K32" s="41">
        <v>2816</v>
      </c>
      <c r="L32" s="41">
        <v>2476</v>
      </c>
    </row>
    <row r="33" spans="1:12" x14ac:dyDescent="0.2">
      <c r="A33" s="94" t="s">
        <v>183</v>
      </c>
      <c r="B33" s="93" t="s">
        <v>182</v>
      </c>
      <c r="C33" s="41">
        <v>558</v>
      </c>
      <c r="D33" s="41">
        <v>613</v>
      </c>
      <c r="E33" s="41">
        <v>413</v>
      </c>
      <c r="F33" s="41">
        <v>506</v>
      </c>
      <c r="G33" s="41">
        <v>467</v>
      </c>
      <c r="H33" s="41">
        <v>574</v>
      </c>
      <c r="I33" s="41">
        <v>1185</v>
      </c>
      <c r="J33" s="41">
        <v>1161</v>
      </c>
      <c r="K33" s="41">
        <v>1223</v>
      </c>
      <c r="L33" s="41">
        <v>1169</v>
      </c>
    </row>
    <row r="34" spans="1:12" x14ac:dyDescent="0.2">
      <c r="A34" s="94" t="s">
        <v>181</v>
      </c>
      <c r="B34" s="95" t="s">
        <v>180</v>
      </c>
      <c r="C34" s="41">
        <v>115</v>
      </c>
      <c r="D34" s="41">
        <v>77</v>
      </c>
      <c r="E34" s="41">
        <v>62</v>
      </c>
      <c r="F34" s="41">
        <v>38</v>
      </c>
      <c r="G34" s="41">
        <v>70</v>
      </c>
      <c r="H34" s="41">
        <v>42</v>
      </c>
      <c r="I34" s="41">
        <v>201</v>
      </c>
      <c r="J34" s="41">
        <v>196</v>
      </c>
      <c r="K34" s="41">
        <v>156</v>
      </c>
      <c r="L34" s="41">
        <v>188</v>
      </c>
    </row>
    <row r="35" spans="1:12" x14ac:dyDescent="0.2">
      <c r="A35" s="94" t="s">
        <v>179</v>
      </c>
      <c r="B35" s="95" t="s">
        <v>178</v>
      </c>
      <c r="C35" s="41">
        <v>41</v>
      </c>
      <c r="D35" s="41">
        <v>33</v>
      </c>
      <c r="E35" s="41">
        <v>31</v>
      </c>
      <c r="F35" s="41">
        <v>25</v>
      </c>
      <c r="G35" s="41">
        <v>35</v>
      </c>
      <c r="H35" s="41">
        <v>33</v>
      </c>
      <c r="I35" s="41">
        <v>79</v>
      </c>
      <c r="J35" s="41">
        <v>112</v>
      </c>
      <c r="K35" s="41">
        <v>60</v>
      </c>
      <c r="L35" s="41">
        <v>108</v>
      </c>
    </row>
    <row r="36" spans="1:12" x14ac:dyDescent="0.2">
      <c r="A36" s="94" t="s">
        <v>177</v>
      </c>
      <c r="B36" s="95" t="s">
        <v>176</v>
      </c>
      <c r="C36" s="41">
        <v>371</v>
      </c>
      <c r="D36" s="41">
        <v>242</v>
      </c>
      <c r="E36" s="41">
        <v>1166</v>
      </c>
      <c r="F36" s="41">
        <v>641</v>
      </c>
      <c r="G36" s="41">
        <v>1245</v>
      </c>
      <c r="H36" s="41">
        <v>752</v>
      </c>
      <c r="I36" s="41">
        <v>1310</v>
      </c>
      <c r="J36" s="41">
        <v>698</v>
      </c>
      <c r="K36" s="41">
        <v>896</v>
      </c>
      <c r="L36" s="41">
        <v>581</v>
      </c>
    </row>
    <row r="37" spans="1:12" x14ac:dyDescent="0.2">
      <c r="A37" s="94" t="s">
        <v>175</v>
      </c>
      <c r="B37" s="95" t="s">
        <v>174</v>
      </c>
      <c r="C37" s="41">
        <v>1080</v>
      </c>
      <c r="D37" s="41">
        <v>406</v>
      </c>
      <c r="E37" s="41">
        <v>790</v>
      </c>
      <c r="F37" s="41">
        <v>301</v>
      </c>
      <c r="G37" s="41">
        <v>880</v>
      </c>
      <c r="H37" s="41">
        <v>353</v>
      </c>
      <c r="I37" s="41">
        <v>749</v>
      </c>
      <c r="J37" s="41">
        <v>510</v>
      </c>
      <c r="K37" s="41">
        <v>502</v>
      </c>
      <c r="L37" s="41">
        <v>428</v>
      </c>
    </row>
    <row r="38" spans="1:12" x14ac:dyDescent="0.2">
      <c r="A38" s="94" t="s">
        <v>173</v>
      </c>
      <c r="B38" s="95" t="s">
        <v>172</v>
      </c>
      <c r="C38" s="41">
        <v>120</v>
      </c>
      <c r="D38" s="41">
        <v>93</v>
      </c>
      <c r="E38" s="41">
        <v>140</v>
      </c>
      <c r="F38" s="41">
        <v>109</v>
      </c>
      <c r="G38" s="41">
        <v>162</v>
      </c>
      <c r="H38" s="41">
        <v>104</v>
      </c>
      <c r="I38" s="41">
        <v>196</v>
      </c>
      <c r="J38" s="41">
        <v>214</v>
      </c>
      <c r="K38" s="41">
        <v>178</v>
      </c>
      <c r="L38" s="41">
        <v>221</v>
      </c>
    </row>
    <row r="39" spans="1:12" x14ac:dyDescent="0.2">
      <c r="A39" s="94" t="s">
        <v>171</v>
      </c>
      <c r="B39" s="93" t="s">
        <v>170</v>
      </c>
      <c r="C39" s="41">
        <v>61</v>
      </c>
      <c r="D39" s="41">
        <v>43</v>
      </c>
      <c r="E39" s="41">
        <v>108</v>
      </c>
      <c r="F39" s="41">
        <v>64</v>
      </c>
      <c r="G39" s="41">
        <v>99</v>
      </c>
      <c r="H39" s="41">
        <v>80</v>
      </c>
      <c r="I39" s="41">
        <v>76</v>
      </c>
      <c r="J39" s="41">
        <v>56</v>
      </c>
      <c r="K39" s="41">
        <v>73</v>
      </c>
      <c r="L39" s="41">
        <v>44</v>
      </c>
    </row>
  </sheetData>
  <mergeCells count="7">
    <mergeCell ref="I2:J2"/>
    <mergeCell ref="K2:L2"/>
    <mergeCell ref="G2:H2"/>
    <mergeCell ref="A2:A3"/>
    <mergeCell ref="B2:B3"/>
    <mergeCell ref="E2:F2"/>
    <mergeCell ref="C2:D2"/>
  </mergeCells>
  <printOptions horizontalCentered="1"/>
  <pageMargins left="0" right="0" top="0" bottom="0" header="0.51181102362204722" footer="0.51181102362204722"/>
  <pageSetup paperSize="9" orientation="landscape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4937-96CA-4D24-AE0E-983C0B2F8CE2}">
  <dimension ref="A1:L37"/>
  <sheetViews>
    <sheetView zoomScaleNormal="100" workbookViewId="0"/>
  </sheetViews>
  <sheetFormatPr defaultRowHeight="11.25" x14ac:dyDescent="0.2"/>
  <cols>
    <col min="1" max="1" width="11.5703125" style="50" customWidth="1"/>
    <col min="2" max="2" width="37.5703125" style="40" customWidth="1"/>
    <col min="3" max="6" width="9.7109375" style="50" customWidth="1"/>
    <col min="7" max="7" width="9.42578125" style="50" customWidth="1"/>
    <col min="8" max="11" width="7.28515625" style="50" customWidth="1"/>
    <col min="12" max="12" width="10.42578125" style="50" customWidth="1"/>
    <col min="13" max="16384" width="9.140625" style="1"/>
  </cols>
  <sheetData>
    <row r="1" spans="1:12" s="26" customFormat="1" x14ac:dyDescent="0.25">
      <c r="A1" s="64" t="s">
        <v>248</v>
      </c>
      <c r="B1" s="27"/>
      <c r="C1" s="27"/>
      <c r="D1" s="27"/>
      <c r="E1" s="27"/>
      <c r="F1" s="27"/>
      <c r="G1" s="27"/>
      <c r="H1" s="27"/>
      <c r="I1" s="27"/>
      <c r="J1" s="27"/>
      <c r="K1" s="64"/>
      <c r="L1" s="64"/>
    </row>
    <row r="2" spans="1:12" x14ac:dyDescent="0.2">
      <c r="A2" s="160" t="s">
        <v>100</v>
      </c>
      <c r="B2" s="160" t="s">
        <v>55</v>
      </c>
      <c r="C2" s="155" t="s">
        <v>246</v>
      </c>
      <c r="D2" s="155"/>
      <c r="E2" s="156" t="s">
        <v>245</v>
      </c>
      <c r="F2" s="156"/>
      <c r="G2" s="155" t="s">
        <v>244</v>
      </c>
      <c r="H2" s="155"/>
      <c r="I2" s="155" t="s">
        <v>243</v>
      </c>
      <c r="J2" s="155"/>
      <c r="K2" s="155" t="s">
        <v>242</v>
      </c>
      <c r="L2" s="155"/>
    </row>
    <row r="3" spans="1:12" s="29" customFormat="1" x14ac:dyDescent="0.25">
      <c r="A3" s="151"/>
      <c r="B3" s="151"/>
      <c r="C3" s="99" t="s">
        <v>241</v>
      </c>
      <c r="D3" s="99" t="s">
        <v>240</v>
      </c>
      <c r="E3" s="99" t="s">
        <v>241</v>
      </c>
      <c r="F3" s="99" t="s">
        <v>240</v>
      </c>
      <c r="G3" s="99" t="s">
        <v>241</v>
      </c>
      <c r="H3" s="99" t="s">
        <v>240</v>
      </c>
      <c r="I3" s="99" t="s">
        <v>241</v>
      </c>
      <c r="J3" s="99" t="s">
        <v>240</v>
      </c>
      <c r="K3" s="99" t="s">
        <v>241</v>
      </c>
      <c r="L3" s="99" t="s">
        <v>240</v>
      </c>
    </row>
    <row r="4" spans="1:12" x14ac:dyDescent="0.2">
      <c r="A4" s="94" t="s">
        <v>237</v>
      </c>
      <c r="B4" s="95" t="s">
        <v>236</v>
      </c>
      <c r="C4" s="105">
        <v>65.849136679398683</v>
      </c>
      <c r="D4" s="100">
        <v>54.567444507683554</v>
      </c>
      <c r="E4" s="100">
        <v>90.641391368362932</v>
      </c>
      <c r="F4" s="100">
        <v>77.895912224487816</v>
      </c>
      <c r="G4" s="100">
        <v>94.768310911808669</v>
      </c>
      <c r="H4" s="100">
        <v>88.097426470588246</v>
      </c>
      <c r="I4" s="100">
        <v>148.59721337168247</v>
      </c>
      <c r="J4" s="100">
        <v>118.85423435131037</v>
      </c>
      <c r="K4" s="100">
        <v>145.70462969692565</v>
      </c>
      <c r="L4" s="100">
        <v>114.38794944306574</v>
      </c>
    </row>
    <row r="5" spans="1:12" x14ac:dyDescent="0.2">
      <c r="A5" s="94" t="s">
        <v>235</v>
      </c>
      <c r="B5" s="95" t="s">
        <v>234</v>
      </c>
      <c r="C5" s="105">
        <v>21.242377538028546</v>
      </c>
      <c r="D5" s="100">
        <v>19.872889394801746</v>
      </c>
      <c r="E5" s="100">
        <v>50.957025858102512</v>
      </c>
      <c r="F5" s="100">
        <v>52.699291193319738</v>
      </c>
      <c r="G5" s="100">
        <v>60.51676275891522</v>
      </c>
      <c r="H5" s="100">
        <v>71.047794117647058</v>
      </c>
      <c r="I5" s="100">
        <v>120.19702736682569</v>
      </c>
      <c r="J5" s="100">
        <v>137.39080210815104</v>
      </c>
      <c r="K5" s="100">
        <v>123.06490297259977</v>
      </c>
      <c r="L5" s="100">
        <v>149.57388276485639</v>
      </c>
    </row>
    <row r="6" spans="1:12" x14ac:dyDescent="0.2">
      <c r="A6" s="94" t="s">
        <v>233</v>
      </c>
      <c r="B6" s="95" t="s">
        <v>232</v>
      </c>
      <c r="C6" s="101">
        <v>0.49141146775670663</v>
      </c>
      <c r="D6" s="100">
        <v>0.56915196357427433</v>
      </c>
      <c r="E6" s="100">
        <v>0.85120088340848443</v>
      </c>
      <c r="F6" s="100">
        <v>0.70395183998446453</v>
      </c>
      <c r="G6" s="100">
        <v>1.4520606448857569</v>
      </c>
      <c r="H6" s="100">
        <v>1.5395220588235294</v>
      </c>
      <c r="I6" s="100">
        <v>6.8546234262783523</v>
      </c>
      <c r="J6" s="100">
        <v>5.1981806367771277</v>
      </c>
      <c r="K6" s="100">
        <v>8.230976088378517</v>
      </c>
      <c r="L6" s="100">
        <v>6.4254246744002614</v>
      </c>
    </row>
    <row r="7" spans="1:12" x14ac:dyDescent="0.2">
      <c r="A7" s="94" t="s">
        <v>231</v>
      </c>
      <c r="B7" s="95" t="s">
        <v>230</v>
      </c>
      <c r="C7" s="101">
        <v>2.0326565257209226</v>
      </c>
      <c r="D7" s="100">
        <v>1.2805919180421172</v>
      </c>
      <c r="E7" s="100">
        <v>3.0597220944142816</v>
      </c>
      <c r="F7" s="100">
        <v>2.6701621516652101</v>
      </c>
      <c r="G7" s="100">
        <v>4.3775357676702962</v>
      </c>
      <c r="H7" s="100">
        <v>3.7224264705882355</v>
      </c>
      <c r="I7" s="100">
        <v>9.9202590289857575</v>
      </c>
      <c r="J7" s="100">
        <v>11.641758717782109</v>
      </c>
      <c r="K7" s="100">
        <v>11.628752089541392</v>
      </c>
      <c r="L7" s="100">
        <v>15.159385159962294</v>
      </c>
    </row>
    <row r="8" spans="1:12" x14ac:dyDescent="0.2">
      <c r="A8" s="97" t="s">
        <v>229</v>
      </c>
      <c r="B8" s="95" t="s">
        <v>228</v>
      </c>
      <c r="C8" s="101">
        <v>234.22457504076479</v>
      </c>
      <c r="D8" s="100">
        <v>190.47619047619048</v>
      </c>
      <c r="E8" s="100">
        <v>270.54384834821019</v>
      </c>
      <c r="F8" s="100">
        <v>238.39693174094572</v>
      </c>
      <c r="G8" s="100">
        <v>252.89344437326497</v>
      </c>
      <c r="H8" s="100">
        <v>235.45496323529414</v>
      </c>
      <c r="I8" s="100">
        <v>242.40910734891409</v>
      </c>
      <c r="J8" s="100">
        <v>216.50061367410294</v>
      </c>
      <c r="K8" s="100">
        <v>220.74642052474746</v>
      </c>
      <c r="L8" s="100">
        <v>199.53444527808239</v>
      </c>
    </row>
    <row r="9" spans="1:12" x14ac:dyDescent="0.2">
      <c r="A9" s="94" t="s">
        <v>227</v>
      </c>
      <c r="B9" s="93" t="s">
        <v>226</v>
      </c>
      <c r="C9" s="101">
        <v>45.343876343005199</v>
      </c>
      <c r="D9" s="102">
        <v>49.563650161259723</v>
      </c>
      <c r="E9" s="102">
        <v>116.9135916076194</v>
      </c>
      <c r="F9" s="102">
        <v>141.05738421205942</v>
      </c>
      <c r="G9" s="102">
        <v>138.73585308562886</v>
      </c>
      <c r="H9" s="102">
        <v>182.37591911764707</v>
      </c>
      <c r="I9" s="102">
        <v>176.30849249952638</v>
      </c>
      <c r="J9" s="102">
        <v>247.76189444805428</v>
      </c>
      <c r="K9" s="102">
        <v>194.98146667635731</v>
      </c>
      <c r="L9" s="102">
        <v>276.46640118504837</v>
      </c>
    </row>
    <row r="10" spans="1:12" x14ac:dyDescent="0.2">
      <c r="A10" s="94" t="s">
        <v>225</v>
      </c>
      <c r="B10" s="95" t="s">
        <v>224</v>
      </c>
      <c r="C10" s="101">
        <v>13.469141593513367</v>
      </c>
      <c r="D10" s="100">
        <v>14.133940428761147</v>
      </c>
      <c r="E10" s="100">
        <v>9.3632097174933282</v>
      </c>
      <c r="F10" s="100">
        <v>10.170890377706574</v>
      </c>
      <c r="G10" s="100">
        <v>8.6055947042494125</v>
      </c>
      <c r="H10" s="100">
        <v>9.9954044117647065</v>
      </c>
      <c r="I10" s="100">
        <v>5.8901537984602932</v>
      </c>
      <c r="J10" s="100">
        <v>6.6962674175149806</v>
      </c>
      <c r="K10" s="100">
        <v>6.0505850715895058</v>
      </c>
      <c r="L10" s="100">
        <v>6.6562782555164386</v>
      </c>
    </row>
    <row r="11" spans="1:12" x14ac:dyDescent="0.2">
      <c r="A11" s="94" t="s">
        <v>223</v>
      </c>
      <c r="B11" s="95" t="s">
        <v>222</v>
      </c>
      <c r="C11" s="101">
        <v>1.518908173066184</v>
      </c>
      <c r="D11" s="100">
        <v>1.8971732119142479</v>
      </c>
      <c r="E11" s="100">
        <v>3.8879175485414557</v>
      </c>
      <c r="F11" s="100">
        <v>4.3208078454218857</v>
      </c>
      <c r="G11" s="100">
        <v>4.5483664317745029</v>
      </c>
      <c r="H11" s="100">
        <v>5.0091911764705888</v>
      </c>
      <c r="I11" s="100">
        <v>6.6479513631744824</v>
      </c>
      <c r="J11" s="100">
        <v>5.9562486463071256</v>
      </c>
      <c r="K11" s="100">
        <v>7.1407805799840114</v>
      </c>
      <c r="L11" s="100">
        <v>8.2914911217560263</v>
      </c>
    </row>
    <row r="12" spans="1:12" x14ac:dyDescent="0.2">
      <c r="A12" s="94" t="s">
        <v>221</v>
      </c>
      <c r="B12" s="95" t="s">
        <v>220</v>
      </c>
      <c r="C12" s="101">
        <v>5.7182425338962224</v>
      </c>
      <c r="D12" s="100">
        <v>0.87744261051033967</v>
      </c>
      <c r="E12" s="100">
        <v>18.542376000736173</v>
      </c>
      <c r="F12" s="100">
        <v>1.5778230896203516</v>
      </c>
      <c r="G12" s="100">
        <v>28.849028400597906</v>
      </c>
      <c r="H12" s="100">
        <v>2.7803308823529416</v>
      </c>
      <c r="I12" s="100">
        <v>40.989959182267533</v>
      </c>
      <c r="J12" s="100">
        <v>2.3283517435564218</v>
      </c>
      <c r="K12" s="100">
        <v>38.193182644087507</v>
      </c>
      <c r="L12" s="100">
        <v>1.5005482772551511</v>
      </c>
    </row>
    <row r="13" spans="1:12" x14ac:dyDescent="0.2">
      <c r="A13" s="94" t="s">
        <v>219</v>
      </c>
      <c r="B13" s="95" t="s">
        <v>218</v>
      </c>
      <c r="C13" s="101">
        <v>2.8591212669481112</v>
      </c>
      <c r="D13" s="100">
        <v>3.0829064693606529</v>
      </c>
      <c r="E13" s="100">
        <v>4.1409772706358696</v>
      </c>
      <c r="F13" s="100">
        <v>4.7334692688610547</v>
      </c>
      <c r="G13" s="100">
        <v>4.4415972667093744</v>
      </c>
      <c r="H13" s="100">
        <v>4.9632352941176476</v>
      </c>
      <c r="I13" s="100">
        <v>3.7889878235709489</v>
      </c>
      <c r="J13" s="100">
        <v>4.8552451086564146</v>
      </c>
      <c r="K13" s="100">
        <v>3.7430045788211355</v>
      </c>
      <c r="L13" s="100">
        <v>5.963717512167908</v>
      </c>
    </row>
    <row r="14" spans="1:12" x14ac:dyDescent="0.2">
      <c r="A14" s="94" t="s">
        <v>217</v>
      </c>
      <c r="B14" s="93" t="s">
        <v>216</v>
      </c>
      <c r="C14" s="104">
        <v>7.4828564408407594</v>
      </c>
      <c r="D14" s="104">
        <v>5.3595143236577503</v>
      </c>
      <c r="E14" s="104">
        <v>5.1302107297322168</v>
      </c>
      <c r="F14" s="104">
        <v>4.6120982619671818</v>
      </c>
      <c r="G14" s="104">
        <v>5.4452274183215881</v>
      </c>
      <c r="H14" s="104">
        <v>5.2849264705882355</v>
      </c>
      <c r="I14" s="104">
        <v>6.49294731584658</v>
      </c>
      <c r="J14" s="104">
        <v>6.0103963612735534</v>
      </c>
      <c r="K14" s="104">
        <v>7.4860091576422709</v>
      </c>
      <c r="L14" s="104">
        <v>6.0021931090206042</v>
      </c>
    </row>
    <row r="15" spans="1:12" x14ac:dyDescent="0.2">
      <c r="A15" s="94" t="s">
        <v>215</v>
      </c>
      <c r="B15" s="95" t="s">
        <v>214</v>
      </c>
      <c r="C15" s="101">
        <v>2.256025374701244</v>
      </c>
      <c r="D15" s="102">
        <v>1.446594574084614</v>
      </c>
      <c r="E15" s="102">
        <v>3.6808686850096621</v>
      </c>
      <c r="F15" s="102">
        <v>3.4469365957859988</v>
      </c>
      <c r="G15" s="102">
        <v>7.0681187273115516</v>
      </c>
      <c r="H15" s="102">
        <v>6.4568014705882355</v>
      </c>
      <c r="I15" s="102">
        <v>23.164493739558754</v>
      </c>
      <c r="J15" s="102">
        <v>10.017327268789256</v>
      </c>
      <c r="K15" s="102">
        <v>37.321026237371903</v>
      </c>
      <c r="L15" s="102">
        <v>11.773532636925031</v>
      </c>
    </row>
    <row r="16" spans="1:12" ht="22.5" x14ac:dyDescent="0.2">
      <c r="A16" s="96" t="s">
        <v>213</v>
      </c>
      <c r="B16" s="93" t="s">
        <v>212</v>
      </c>
      <c r="C16" s="101">
        <v>5.0704728718532905</v>
      </c>
      <c r="D16" s="100">
        <v>5.5255169797002468</v>
      </c>
      <c r="E16" s="100">
        <v>3.8189012606975248</v>
      </c>
      <c r="F16" s="100">
        <v>3.956694824740266</v>
      </c>
      <c r="G16" s="100">
        <v>2.9681827888105912</v>
      </c>
      <c r="H16" s="100">
        <v>3.7913602941176472</v>
      </c>
      <c r="I16" s="100">
        <v>5.0117975302688462</v>
      </c>
      <c r="J16" s="100">
        <v>5.7396577864414118</v>
      </c>
      <c r="K16" s="100">
        <v>5.7053564939312453</v>
      </c>
      <c r="L16" s="100">
        <v>5.9444797137415595</v>
      </c>
    </row>
    <row r="17" spans="1:12" x14ac:dyDescent="0.2">
      <c r="A17" s="94" t="s">
        <v>211</v>
      </c>
      <c r="B17" s="95" t="s">
        <v>210</v>
      </c>
      <c r="C17" s="101">
        <v>5.9192744979785115</v>
      </c>
      <c r="D17" s="102">
        <v>6.2132422690191618</v>
      </c>
      <c r="E17" s="102">
        <v>4.4170424220115949</v>
      </c>
      <c r="F17" s="102">
        <v>4.1023400330129141</v>
      </c>
      <c r="G17" s="102">
        <v>4.2067051035660894</v>
      </c>
      <c r="H17" s="102">
        <v>4.2738970588235299</v>
      </c>
      <c r="I17" s="102">
        <v>4.0128825586001415</v>
      </c>
      <c r="J17" s="102">
        <v>4.9274420619449852</v>
      </c>
      <c r="K17" s="102">
        <v>4.3607820335780216</v>
      </c>
      <c r="L17" s="102">
        <v>5.2134433735403318</v>
      </c>
    </row>
    <row r="18" spans="1:12" x14ac:dyDescent="0.2">
      <c r="A18" s="94" t="s">
        <v>209</v>
      </c>
      <c r="B18" s="93" t="s">
        <v>208</v>
      </c>
      <c r="C18" s="101">
        <v>0.15635819428622483</v>
      </c>
      <c r="D18" s="100">
        <v>0.23714665148928099</v>
      </c>
      <c r="E18" s="100">
        <v>0.18404343425048311</v>
      </c>
      <c r="F18" s="100">
        <v>0.26701621516652102</v>
      </c>
      <c r="G18" s="100">
        <v>0.19218449711723254</v>
      </c>
      <c r="H18" s="100">
        <v>0.41360294117647062</v>
      </c>
      <c r="I18" s="100">
        <v>0.7922429085648347</v>
      </c>
      <c r="J18" s="100">
        <v>0.90246191610714022</v>
      </c>
      <c r="K18" s="100">
        <v>1.2173849843738644</v>
      </c>
      <c r="L18" s="100">
        <v>1.1927435024335815</v>
      </c>
    </row>
    <row r="19" spans="1:12" ht="22.5" x14ac:dyDescent="0.2">
      <c r="A19" s="96" t="s">
        <v>207</v>
      </c>
      <c r="B19" s="93" t="s">
        <v>206</v>
      </c>
      <c r="C19" s="101">
        <v>3.9983023967477491</v>
      </c>
      <c r="D19" s="100">
        <v>5.3832289888066782</v>
      </c>
      <c r="E19" s="100">
        <v>4.3020152756050427</v>
      </c>
      <c r="F19" s="100">
        <v>5.194679095057773</v>
      </c>
      <c r="G19" s="100">
        <v>3.5233824471492632</v>
      </c>
      <c r="H19" s="100">
        <v>4.6645220588235299</v>
      </c>
      <c r="I19" s="100">
        <v>3.6856517920190139</v>
      </c>
      <c r="J19" s="100">
        <v>5.0357374918778426</v>
      </c>
      <c r="K19" s="100">
        <v>3.1979068246238826</v>
      </c>
      <c r="L19" s="100">
        <v>5.9060041168888633</v>
      </c>
    </row>
    <row r="20" spans="1:12" x14ac:dyDescent="0.2">
      <c r="A20" s="94" t="s">
        <v>205</v>
      </c>
      <c r="B20" s="95" t="s">
        <v>204</v>
      </c>
      <c r="C20" s="101">
        <v>1.5635819428622484</v>
      </c>
      <c r="D20" s="100">
        <v>1.8260292164674636</v>
      </c>
      <c r="E20" s="100">
        <v>1.7484126253795895</v>
      </c>
      <c r="F20" s="100">
        <v>1.8933877075444219</v>
      </c>
      <c r="G20" s="100">
        <v>1.4734144778987828</v>
      </c>
      <c r="H20" s="100">
        <v>2.0680147058823533</v>
      </c>
      <c r="I20" s="100">
        <v>2.2906153660678918</v>
      </c>
      <c r="J20" s="100">
        <v>3.032272038119991</v>
      </c>
      <c r="K20" s="100">
        <v>2.1440511665091941</v>
      </c>
      <c r="L20" s="100">
        <v>3.0010965545103021</v>
      </c>
    </row>
    <row r="21" spans="1:12" x14ac:dyDescent="0.2">
      <c r="A21" s="94" t="s">
        <v>203</v>
      </c>
      <c r="B21" s="95" t="s">
        <v>202</v>
      </c>
      <c r="C21" s="101">
        <v>6.9244343183899568</v>
      </c>
      <c r="D21" s="103" t="s">
        <v>9</v>
      </c>
      <c r="E21" s="102">
        <v>2.3005429281310388</v>
      </c>
      <c r="F21" s="103" t="s">
        <v>9</v>
      </c>
      <c r="G21" s="102">
        <v>1.0463378176382661</v>
      </c>
      <c r="H21" s="103" t="s">
        <v>9</v>
      </c>
      <c r="I21" s="102">
        <v>0.29278542273048241</v>
      </c>
      <c r="J21" s="103" t="s">
        <v>9</v>
      </c>
      <c r="K21" s="102">
        <v>0.19986917653899267</v>
      </c>
      <c r="L21" s="103" t="s">
        <v>9</v>
      </c>
    </row>
    <row r="22" spans="1:12" x14ac:dyDescent="0.2">
      <c r="A22" s="94" t="s">
        <v>201</v>
      </c>
      <c r="B22" s="95" t="s">
        <v>200</v>
      </c>
      <c r="C22" s="103" t="s">
        <v>9</v>
      </c>
      <c r="D22" s="103">
        <v>2.3714665148928098E-2</v>
      </c>
      <c r="E22" s="103" t="s">
        <v>9</v>
      </c>
      <c r="F22" s="100">
        <v>0.29129041654529564</v>
      </c>
      <c r="G22" s="103" t="s">
        <v>9</v>
      </c>
      <c r="H22" s="100">
        <v>0.89613970588235303</v>
      </c>
      <c r="I22" s="103" t="s">
        <v>9</v>
      </c>
      <c r="J22" s="100">
        <v>14.457439896036385</v>
      </c>
      <c r="K22" s="103" t="s">
        <v>9</v>
      </c>
      <c r="L22" s="100">
        <v>13.581885689001751</v>
      </c>
    </row>
    <row r="23" spans="1:12" x14ac:dyDescent="0.2">
      <c r="A23" s="94" t="s">
        <v>199</v>
      </c>
      <c r="B23" s="95" t="s">
        <v>198</v>
      </c>
      <c r="C23" s="101">
        <v>0.73711720163505989</v>
      </c>
      <c r="D23" s="100">
        <v>0.90115727565926773</v>
      </c>
      <c r="E23" s="100">
        <v>1.3113094690346923</v>
      </c>
      <c r="F23" s="100">
        <v>1.4807262841052529</v>
      </c>
      <c r="G23" s="100">
        <v>1.8364296391202219</v>
      </c>
      <c r="H23" s="100">
        <v>2.0450367647058827</v>
      </c>
      <c r="I23" s="100">
        <v>2.3422833818438593</v>
      </c>
      <c r="J23" s="100">
        <v>2.8698288932207059</v>
      </c>
      <c r="K23" s="100">
        <v>2.5982992950069046</v>
      </c>
      <c r="L23" s="100">
        <v>2.5201515938515997</v>
      </c>
    </row>
    <row r="24" spans="1:12" x14ac:dyDescent="0.2">
      <c r="A24" s="94" t="s">
        <v>197</v>
      </c>
      <c r="B24" s="95" t="s">
        <v>196</v>
      </c>
      <c r="C24" s="101">
        <v>0.40206392816457814</v>
      </c>
      <c r="D24" s="102">
        <v>0.68772528931891486</v>
      </c>
      <c r="E24" s="102">
        <v>1.1732768933468298</v>
      </c>
      <c r="F24" s="102">
        <v>1.7962909020293232</v>
      </c>
      <c r="G24" s="102">
        <v>2.8614136237454622</v>
      </c>
      <c r="H24" s="102">
        <v>5.4227941176470589</v>
      </c>
      <c r="I24" s="102">
        <v>2.3939513976198268</v>
      </c>
      <c r="J24" s="102">
        <v>11.118330806439968</v>
      </c>
      <c r="K24" s="102">
        <v>2.0532015408096522</v>
      </c>
      <c r="L24" s="102">
        <v>12.350666589715473</v>
      </c>
    </row>
    <row r="25" spans="1:12" x14ac:dyDescent="0.2">
      <c r="A25" s="94" t="s">
        <v>195</v>
      </c>
      <c r="B25" s="95" t="s">
        <v>194</v>
      </c>
      <c r="C25" s="101">
        <v>61.471107239384388</v>
      </c>
      <c r="D25" s="100">
        <v>69.151963574274333</v>
      </c>
      <c r="E25" s="100">
        <v>116.84457531977547</v>
      </c>
      <c r="F25" s="100">
        <v>116.22487620157297</v>
      </c>
      <c r="G25" s="100">
        <v>126.35062993807388</v>
      </c>
      <c r="H25" s="100">
        <v>112.95955882352942</v>
      </c>
      <c r="I25" s="100">
        <v>104.90329469713932</v>
      </c>
      <c r="J25" s="100">
        <v>103.98166197386469</v>
      </c>
      <c r="K25" s="100">
        <v>121.8656879133658</v>
      </c>
      <c r="L25" s="100">
        <v>109.11679267424635</v>
      </c>
    </row>
    <row r="26" spans="1:12" x14ac:dyDescent="0.2">
      <c r="A26" s="94" t="s">
        <v>193</v>
      </c>
      <c r="B26" s="95" t="s">
        <v>192</v>
      </c>
      <c r="C26" s="101">
        <v>12.307623578815697</v>
      </c>
      <c r="D26" s="100">
        <v>12.663631189527605</v>
      </c>
      <c r="E26" s="100">
        <v>18.887457439955828</v>
      </c>
      <c r="F26" s="100">
        <v>16.506456937566753</v>
      </c>
      <c r="G26" s="100">
        <v>18.214819560111039</v>
      </c>
      <c r="H26" s="100">
        <v>19.600183823529413</v>
      </c>
      <c r="I26" s="100">
        <v>25.954566591460999</v>
      </c>
      <c r="J26" s="100">
        <v>19.601472817847085</v>
      </c>
      <c r="K26" s="100">
        <v>16.916200305254744</v>
      </c>
      <c r="L26" s="100">
        <v>17.333256382139627</v>
      </c>
    </row>
    <row r="27" spans="1:12" x14ac:dyDescent="0.2">
      <c r="A27" s="94" t="s">
        <v>191</v>
      </c>
      <c r="B27" s="95" t="s">
        <v>190</v>
      </c>
      <c r="C27" s="101">
        <v>4.7354195983828093</v>
      </c>
      <c r="D27" s="100">
        <v>4.8615063555302598</v>
      </c>
      <c r="E27" s="100">
        <v>3.9109229778227661</v>
      </c>
      <c r="F27" s="100">
        <v>4.0295174288765905</v>
      </c>
      <c r="G27" s="100">
        <v>4.569720264787529</v>
      </c>
      <c r="H27" s="100">
        <v>4.2279411764705888</v>
      </c>
      <c r="I27" s="100">
        <v>2.9622995711554689</v>
      </c>
      <c r="J27" s="100">
        <v>2.3824994585228501</v>
      </c>
      <c r="K27" s="100">
        <v>1.580783487172033</v>
      </c>
      <c r="L27" s="100">
        <v>2.6355783844096883</v>
      </c>
    </row>
    <row r="28" spans="1:12" x14ac:dyDescent="0.2">
      <c r="A28" s="94" t="s">
        <v>189</v>
      </c>
      <c r="B28" s="95" t="s">
        <v>188</v>
      </c>
      <c r="C28" s="101">
        <v>4.6907458285867447</v>
      </c>
      <c r="D28" s="102">
        <v>5.454372984253463</v>
      </c>
      <c r="E28" s="102">
        <v>2.9677003772890402</v>
      </c>
      <c r="F28" s="102">
        <v>3.4469365957859988</v>
      </c>
      <c r="G28" s="102">
        <v>2.2207986333546872</v>
      </c>
      <c r="H28" s="102">
        <v>4.1590073529411766</v>
      </c>
      <c r="I28" s="102">
        <v>2.3250607099185365</v>
      </c>
      <c r="J28" s="102">
        <v>6.4796765576492668</v>
      </c>
      <c r="K28" s="102">
        <v>1.8351624391307508</v>
      </c>
      <c r="L28" s="102">
        <v>7.733594967391932</v>
      </c>
    </row>
    <row r="29" spans="1:12" x14ac:dyDescent="0.2">
      <c r="A29" s="94" t="s">
        <v>187</v>
      </c>
      <c r="B29" s="95" t="s">
        <v>186</v>
      </c>
      <c r="C29" s="101">
        <v>18.852330853939108</v>
      </c>
      <c r="D29" s="100">
        <v>12.118193891102258</v>
      </c>
      <c r="E29" s="100">
        <v>25.490015643691912</v>
      </c>
      <c r="F29" s="100">
        <v>15.826779298961064</v>
      </c>
      <c r="G29" s="100">
        <v>24.193892803758274</v>
      </c>
      <c r="H29" s="100">
        <v>17.233455882352942</v>
      </c>
      <c r="I29" s="100">
        <v>26.626250796548575</v>
      </c>
      <c r="J29" s="100">
        <v>21.352248935094938</v>
      </c>
      <c r="K29" s="100">
        <v>21.167962787993314</v>
      </c>
      <c r="L29" s="100">
        <v>21.815663415478735</v>
      </c>
    </row>
    <row r="30" spans="1:12" x14ac:dyDescent="0.2">
      <c r="A30" s="94" t="s">
        <v>185</v>
      </c>
      <c r="B30" s="95" t="s">
        <v>184</v>
      </c>
      <c r="C30" s="101">
        <v>11.458821952690476</v>
      </c>
      <c r="D30" s="100">
        <v>10.173591348890154</v>
      </c>
      <c r="E30" s="100">
        <v>21.003956933836385</v>
      </c>
      <c r="F30" s="100">
        <v>18.25419943683853</v>
      </c>
      <c r="G30" s="100">
        <v>25.304292120435615</v>
      </c>
      <c r="H30" s="100">
        <v>21.254595588235297</v>
      </c>
      <c r="I30" s="100">
        <v>48.567934829409431</v>
      </c>
      <c r="J30" s="100">
        <v>41.531297379250596</v>
      </c>
      <c r="K30" s="100">
        <v>51.166509193982122</v>
      </c>
      <c r="L30" s="100">
        <v>47.632788903637866</v>
      </c>
    </row>
    <row r="31" spans="1:12" x14ac:dyDescent="0.2">
      <c r="A31" s="94" t="s">
        <v>183</v>
      </c>
      <c r="B31" s="93" t="s">
        <v>182</v>
      </c>
      <c r="C31" s="101">
        <v>12.463981773101922</v>
      </c>
      <c r="D31" s="100">
        <v>14.537089736292923</v>
      </c>
      <c r="E31" s="100">
        <v>9.5012422931811908</v>
      </c>
      <c r="F31" s="100">
        <v>12.282745897659968</v>
      </c>
      <c r="G31" s="100">
        <v>9.972240017083065</v>
      </c>
      <c r="H31" s="100">
        <v>13.189338235294118</v>
      </c>
      <c r="I31" s="100">
        <v>20.408866231507155</v>
      </c>
      <c r="J31" s="100">
        <v>20.955165692007796</v>
      </c>
      <c r="K31" s="100">
        <v>22.221818446108003</v>
      </c>
      <c r="L31" s="100">
        <v>22.488986360400915</v>
      </c>
    </row>
    <row r="32" spans="1:12" x14ac:dyDescent="0.2">
      <c r="A32" s="94" t="s">
        <v>181</v>
      </c>
      <c r="B32" s="95" t="s">
        <v>180</v>
      </c>
      <c r="C32" s="101">
        <v>2.5687417632736937</v>
      </c>
      <c r="D32" s="100">
        <v>1.8260292164674636</v>
      </c>
      <c r="E32" s="100">
        <v>1.426336615441244</v>
      </c>
      <c r="F32" s="100">
        <v>0.92241965239343626</v>
      </c>
      <c r="G32" s="100">
        <v>1.4947683109118086</v>
      </c>
      <c r="H32" s="100">
        <v>0.96507352941176472</v>
      </c>
      <c r="I32" s="100">
        <v>3.4617570569898213</v>
      </c>
      <c r="J32" s="100">
        <v>3.5376507111399897</v>
      </c>
      <c r="K32" s="100">
        <v>2.8345083218257141</v>
      </c>
      <c r="L32" s="100">
        <v>3.6167061041534407</v>
      </c>
    </row>
    <row r="33" spans="1:12" x14ac:dyDescent="0.2">
      <c r="A33" s="94" t="s">
        <v>179</v>
      </c>
      <c r="B33" s="95" t="s">
        <v>178</v>
      </c>
      <c r="C33" s="101">
        <v>0.91581228081931687</v>
      </c>
      <c r="D33" s="100">
        <v>0.78258394991462721</v>
      </c>
      <c r="E33" s="100">
        <v>0.71316830772062201</v>
      </c>
      <c r="F33" s="100">
        <v>0.60685503446936595</v>
      </c>
      <c r="G33" s="100">
        <v>0.74738415545590431</v>
      </c>
      <c r="H33" s="100">
        <v>0.75827205882352944</v>
      </c>
      <c r="I33" s="100">
        <v>1.360591082100477</v>
      </c>
      <c r="J33" s="100">
        <v>2.021514692079994</v>
      </c>
      <c r="K33" s="100">
        <v>1.0901955083945054</v>
      </c>
      <c r="L33" s="100">
        <v>2.0776822300455935</v>
      </c>
    </row>
    <row r="34" spans="1:12" x14ac:dyDescent="0.2">
      <c r="A34" s="94" t="s">
        <v>177</v>
      </c>
      <c r="B34" s="95" t="s">
        <v>176</v>
      </c>
      <c r="C34" s="101">
        <v>8.2869842971699157</v>
      </c>
      <c r="D34" s="102">
        <v>5.7389489660406001</v>
      </c>
      <c r="E34" s="102">
        <v>26.824330542007914</v>
      </c>
      <c r="F34" s="102">
        <v>15.559763083794543</v>
      </c>
      <c r="G34" s="102">
        <v>26.585522101217165</v>
      </c>
      <c r="H34" s="102">
        <v>17.279411764705884</v>
      </c>
      <c r="I34" s="102">
        <v>22.561700222172469</v>
      </c>
      <c r="J34" s="102">
        <v>12.598368348855677</v>
      </c>
      <c r="K34" s="102">
        <v>16.280252925357949</v>
      </c>
      <c r="L34" s="102">
        <v>11.17716088570824</v>
      </c>
    </row>
    <row r="35" spans="1:12" x14ac:dyDescent="0.2">
      <c r="A35" s="94" t="s">
        <v>175</v>
      </c>
      <c r="B35" s="95" t="s">
        <v>174</v>
      </c>
      <c r="C35" s="101">
        <v>24.123835689874689</v>
      </c>
      <c r="D35" s="100">
        <v>9.6281540504648078</v>
      </c>
      <c r="E35" s="100">
        <v>18.174289132235206</v>
      </c>
      <c r="F35" s="100">
        <v>7.3065346150111665</v>
      </c>
      <c r="G35" s="100">
        <v>18.791373051462735</v>
      </c>
      <c r="H35" s="100">
        <v>8.1112132352941178</v>
      </c>
      <c r="I35" s="100">
        <v>12.899781272066548</v>
      </c>
      <c r="J35" s="100">
        <v>9.20511154429283</v>
      </c>
      <c r="K35" s="100">
        <v>9.1213024202340289</v>
      </c>
      <c r="L35" s="100">
        <v>8.2337777264769816</v>
      </c>
    </row>
    <row r="36" spans="1:12" x14ac:dyDescent="0.2">
      <c r="A36" s="94" t="s">
        <v>173</v>
      </c>
      <c r="B36" s="95" t="s">
        <v>172</v>
      </c>
      <c r="C36" s="101">
        <v>2.6804261877638544</v>
      </c>
      <c r="D36" s="102">
        <v>2.205463858850313</v>
      </c>
      <c r="E36" s="102">
        <v>3.2207600993834546</v>
      </c>
      <c r="F36" s="102">
        <v>2.6458879502864354</v>
      </c>
      <c r="G36" s="102">
        <v>3.4593209481101854</v>
      </c>
      <c r="H36" s="102">
        <v>2.3897058823529411</v>
      </c>
      <c r="I36" s="102">
        <v>3.3756436973632087</v>
      </c>
      <c r="J36" s="102">
        <v>3.86253700093856</v>
      </c>
      <c r="K36" s="102">
        <v>3.2342466749036998</v>
      </c>
      <c r="L36" s="102">
        <v>4.2515534522229279</v>
      </c>
    </row>
    <row r="37" spans="1:12" x14ac:dyDescent="0.2">
      <c r="A37" s="94" t="s">
        <v>171</v>
      </c>
      <c r="B37" s="93" t="s">
        <v>170</v>
      </c>
      <c r="C37" s="101">
        <v>1.3625499787799593</v>
      </c>
      <c r="D37" s="100">
        <v>1.0197306014039083</v>
      </c>
      <c r="E37" s="100">
        <v>2.4845863623815219</v>
      </c>
      <c r="F37" s="100">
        <v>1.5535488882415769</v>
      </c>
      <c r="G37" s="100">
        <v>2.1140294682895577</v>
      </c>
      <c r="H37" s="100">
        <v>1.8382352941176472</v>
      </c>
      <c r="I37" s="100">
        <v>1.3089230663245095</v>
      </c>
      <c r="J37" s="100">
        <v>1.010757346039997</v>
      </c>
      <c r="K37" s="100">
        <v>1.3264045352133151</v>
      </c>
      <c r="L37" s="100">
        <v>0.8464631307593159</v>
      </c>
    </row>
  </sheetData>
  <mergeCells count="7">
    <mergeCell ref="G2:H2"/>
    <mergeCell ref="I2:J2"/>
    <mergeCell ref="K2:L2"/>
    <mergeCell ref="A2:A3"/>
    <mergeCell ref="B2:B3"/>
    <mergeCell ref="C2:D2"/>
    <mergeCell ref="E2:F2"/>
  </mergeCells>
  <printOptions horizontalCentered="1"/>
  <pageMargins left="0" right="0" top="1.1811023622047245" bottom="0.86614173228346458" header="0.51181102362204722" footer="0.51181102362204722"/>
  <pageSetup paperSize="9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DE48-0D49-4584-ABE9-A535EF80121C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22.5703125" style="33" customWidth="1"/>
    <col min="2" max="6" width="13.5703125" style="33" customWidth="1"/>
    <col min="7" max="16384" width="9.140625" style="33"/>
  </cols>
  <sheetData>
    <row r="1" spans="1:6" x14ac:dyDescent="0.2">
      <c r="A1" s="28" t="s">
        <v>279</v>
      </c>
      <c r="B1" s="27"/>
      <c r="C1" s="27"/>
      <c r="D1" s="27"/>
      <c r="E1" s="27"/>
      <c r="F1" s="27"/>
    </row>
    <row r="2" spans="1:6" x14ac:dyDescent="0.2">
      <c r="A2" s="145" t="s">
        <v>278</v>
      </c>
      <c r="B2" s="145" t="s">
        <v>17</v>
      </c>
      <c r="C2" s="9" t="s">
        <v>16</v>
      </c>
      <c r="D2" s="9" t="s">
        <v>15</v>
      </c>
      <c r="E2" s="9" t="s">
        <v>14</v>
      </c>
      <c r="F2" s="139" t="s">
        <v>13</v>
      </c>
    </row>
    <row r="3" spans="1:6" x14ac:dyDescent="0.2">
      <c r="A3" s="145"/>
      <c r="B3" s="145"/>
      <c r="C3" s="145" t="s">
        <v>12</v>
      </c>
      <c r="D3" s="145"/>
      <c r="E3" s="145"/>
      <c r="F3" s="140"/>
    </row>
    <row r="4" spans="1:6" x14ac:dyDescent="0.2">
      <c r="A4" s="161" t="s">
        <v>11</v>
      </c>
      <c r="B4" s="161"/>
      <c r="C4" s="161"/>
      <c r="D4" s="161"/>
      <c r="E4" s="161"/>
      <c r="F4" s="161"/>
    </row>
    <row r="5" spans="1:6" x14ac:dyDescent="0.2">
      <c r="A5" s="107" t="s">
        <v>111</v>
      </c>
      <c r="B5" s="107">
        <v>282</v>
      </c>
      <c r="C5" s="107">
        <v>953</v>
      </c>
      <c r="D5" s="107">
        <v>1533</v>
      </c>
      <c r="E5" s="107">
        <v>751</v>
      </c>
      <c r="F5" s="107">
        <v>3519</v>
      </c>
    </row>
    <row r="6" spans="1:6" x14ac:dyDescent="0.2">
      <c r="A6" s="107" t="s">
        <v>277</v>
      </c>
      <c r="B6" s="107">
        <v>264</v>
      </c>
      <c r="C6" s="107">
        <v>923</v>
      </c>
      <c r="D6" s="107">
        <v>1332</v>
      </c>
      <c r="E6" s="107">
        <v>649</v>
      </c>
      <c r="F6" s="107">
        <v>3168</v>
      </c>
    </row>
    <row r="7" spans="1:6" x14ac:dyDescent="0.2">
      <c r="A7" s="106" t="s">
        <v>276</v>
      </c>
      <c r="B7" s="106">
        <v>546</v>
      </c>
      <c r="C7" s="106">
        <v>1876</v>
      </c>
      <c r="D7" s="106">
        <v>2865</v>
      </c>
      <c r="E7" s="106">
        <v>1400</v>
      </c>
      <c r="F7" s="106">
        <v>6687</v>
      </c>
    </row>
    <row r="8" spans="1:6" x14ac:dyDescent="0.2">
      <c r="A8" s="107" t="s">
        <v>275</v>
      </c>
      <c r="B8" s="107">
        <v>59</v>
      </c>
      <c r="C8" s="107">
        <v>226</v>
      </c>
      <c r="D8" s="107">
        <v>417</v>
      </c>
      <c r="E8" s="107">
        <v>98</v>
      </c>
      <c r="F8" s="107">
        <v>800</v>
      </c>
    </row>
    <row r="9" spans="1:6" x14ac:dyDescent="0.2">
      <c r="A9" s="107" t="s">
        <v>274</v>
      </c>
      <c r="B9" s="107">
        <v>86</v>
      </c>
      <c r="C9" s="107">
        <v>345</v>
      </c>
      <c r="D9" s="107">
        <v>515</v>
      </c>
      <c r="E9" s="107">
        <v>179</v>
      </c>
      <c r="F9" s="107">
        <v>1125</v>
      </c>
    </row>
    <row r="10" spans="1:6" x14ac:dyDescent="0.2">
      <c r="A10" s="107" t="s">
        <v>273</v>
      </c>
      <c r="B10" s="107">
        <v>101</v>
      </c>
      <c r="C10" s="107">
        <v>373</v>
      </c>
      <c r="D10" s="107">
        <v>555</v>
      </c>
      <c r="E10" s="107">
        <v>188</v>
      </c>
      <c r="F10" s="107">
        <v>1217</v>
      </c>
    </row>
    <row r="11" spans="1:6" x14ac:dyDescent="0.2">
      <c r="A11" s="106" t="s">
        <v>272</v>
      </c>
      <c r="B11" s="106">
        <v>246</v>
      </c>
      <c r="C11" s="106">
        <v>944</v>
      </c>
      <c r="D11" s="106">
        <v>1487</v>
      </c>
      <c r="E11" s="106">
        <v>465</v>
      </c>
      <c r="F11" s="106">
        <v>3142</v>
      </c>
    </row>
    <row r="12" spans="1:6" x14ac:dyDescent="0.2">
      <c r="A12" s="107" t="s">
        <v>271</v>
      </c>
      <c r="B12" s="107">
        <v>59</v>
      </c>
      <c r="C12" s="107">
        <v>193</v>
      </c>
      <c r="D12" s="107">
        <v>322</v>
      </c>
      <c r="E12" s="107">
        <v>117</v>
      </c>
      <c r="F12" s="107">
        <v>691</v>
      </c>
    </row>
    <row r="13" spans="1:6" x14ac:dyDescent="0.2">
      <c r="A13" s="107" t="s">
        <v>270</v>
      </c>
      <c r="B13" s="107">
        <v>72</v>
      </c>
      <c r="C13" s="107">
        <v>309</v>
      </c>
      <c r="D13" s="107">
        <v>488</v>
      </c>
      <c r="E13" s="107">
        <v>189</v>
      </c>
      <c r="F13" s="107">
        <v>1058</v>
      </c>
    </row>
    <row r="14" spans="1:6" x14ac:dyDescent="0.2">
      <c r="A14" s="107" t="s">
        <v>269</v>
      </c>
      <c r="B14" s="107">
        <v>55</v>
      </c>
      <c r="C14" s="107">
        <v>123</v>
      </c>
      <c r="D14" s="107">
        <v>292</v>
      </c>
      <c r="E14" s="107">
        <v>102</v>
      </c>
      <c r="F14" s="107">
        <v>572</v>
      </c>
    </row>
    <row r="15" spans="1:6" x14ac:dyDescent="0.2">
      <c r="A15" s="106" t="s">
        <v>268</v>
      </c>
      <c r="B15" s="106">
        <v>186</v>
      </c>
      <c r="C15" s="106">
        <v>625</v>
      </c>
      <c r="D15" s="106">
        <v>1102</v>
      </c>
      <c r="E15" s="106">
        <v>408</v>
      </c>
      <c r="F15" s="106">
        <v>2321</v>
      </c>
    </row>
    <row r="16" spans="1:6" x14ac:dyDescent="0.2">
      <c r="A16" s="107" t="s">
        <v>267</v>
      </c>
      <c r="B16" s="107">
        <v>98</v>
      </c>
      <c r="C16" s="107">
        <v>530</v>
      </c>
      <c r="D16" s="107">
        <v>1110</v>
      </c>
      <c r="E16" s="107">
        <v>456</v>
      </c>
      <c r="F16" s="107">
        <v>2194</v>
      </c>
    </row>
    <row r="17" spans="1:6" x14ac:dyDescent="0.2">
      <c r="A17" s="107" t="s">
        <v>266</v>
      </c>
      <c r="B17" s="107">
        <v>83</v>
      </c>
      <c r="C17" s="107">
        <v>241</v>
      </c>
      <c r="D17" s="107">
        <v>328</v>
      </c>
      <c r="E17" s="107">
        <v>110</v>
      </c>
      <c r="F17" s="107">
        <v>762</v>
      </c>
    </row>
    <row r="18" spans="1:6" x14ac:dyDescent="0.2">
      <c r="A18" s="107" t="s">
        <v>265</v>
      </c>
      <c r="B18" s="107">
        <v>40</v>
      </c>
      <c r="C18" s="107">
        <v>304</v>
      </c>
      <c r="D18" s="107">
        <v>834</v>
      </c>
      <c r="E18" s="107">
        <v>291</v>
      </c>
      <c r="F18" s="107">
        <v>1469</v>
      </c>
    </row>
    <row r="19" spans="1:6" x14ac:dyDescent="0.2">
      <c r="A19" s="106" t="s">
        <v>264</v>
      </c>
      <c r="B19" s="106">
        <v>221</v>
      </c>
      <c r="C19" s="106">
        <v>1075</v>
      </c>
      <c r="D19" s="106">
        <v>2272</v>
      </c>
      <c r="E19" s="106">
        <v>857</v>
      </c>
      <c r="F19" s="106">
        <v>4425</v>
      </c>
    </row>
    <row r="20" spans="1:6" x14ac:dyDescent="0.2">
      <c r="A20" s="106" t="s">
        <v>263</v>
      </c>
      <c r="B20" s="106">
        <v>653</v>
      </c>
      <c r="C20" s="106">
        <v>2644</v>
      </c>
      <c r="D20" s="106">
        <v>4861</v>
      </c>
      <c r="E20" s="106">
        <v>1730</v>
      </c>
      <c r="F20" s="106">
        <v>9888</v>
      </c>
    </row>
    <row r="21" spans="1:6" x14ac:dyDescent="0.2">
      <c r="A21" s="107" t="s">
        <v>262</v>
      </c>
      <c r="B21" s="107">
        <v>67</v>
      </c>
      <c r="C21" s="107">
        <v>232</v>
      </c>
      <c r="D21" s="107">
        <v>526</v>
      </c>
      <c r="E21" s="107">
        <v>178</v>
      </c>
      <c r="F21" s="107">
        <v>1003</v>
      </c>
    </row>
    <row r="22" spans="1:6" x14ac:dyDescent="0.2">
      <c r="A22" s="107" t="s">
        <v>261</v>
      </c>
      <c r="B22" s="107">
        <v>49</v>
      </c>
      <c r="C22" s="107">
        <v>179</v>
      </c>
      <c r="D22" s="107">
        <v>276</v>
      </c>
      <c r="E22" s="107">
        <v>163</v>
      </c>
      <c r="F22" s="107">
        <v>667</v>
      </c>
    </row>
    <row r="23" spans="1:6" x14ac:dyDescent="0.2">
      <c r="A23" s="107" t="s">
        <v>260</v>
      </c>
      <c r="B23" s="107">
        <v>15</v>
      </c>
      <c r="C23" s="107">
        <v>67</v>
      </c>
      <c r="D23" s="107">
        <v>141</v>
      </c>
      <c r="E23" s="107">
        <v>44</v>
      </c>
      <c r="F23" s="107">
        <v>267</v>
      </c>
    </row>
    <row r="24" spans="1:6" x14ac:dyDescent="0.2">
      <c r="A24" s="106" t="s">
        <v>259</v>
      </c>
      <c r="B24" s="106">
        <v>131</v>
      </c>
      <c r="C24" s="106">
        <v>478</v>
      </c>
      <c r="D24" s="106">
        <v>943</v>
      </c>
      <c r="E24" s="106">
        <v>385</v>
      </c>
      <c r="F24" s="106">
        <v>1937</v>
      </c>
    </row>
    <row r="25" spans="1:6" x14ac:dyDescent="0.2">
      <c r="A25" s="107" t="s">
        <v>258</v>
      </c>
      <c r="B25" s="107">
        <v>153</v>
      </c>
      <c r="C25" s="107">
        <v>488</v>
      </c>
      <c r="D25" s="107">
        <v>650</v>
      </c>
      <c r="E25" s="107">
        <v>272</v>
      </c>
      <c r="F25" s="107">
        <v>1563</v>
      </c>
    </row>
    <row r="26" spans="1:6" x14ac:dyDescent="0.2">
      <c r="A26" s="107" t="s">
        <v>257</v>
      </c>
      <c r="B26" s="107">
        <v>115</v>
      </c>
      <c r="C26" s="107">
        <v>500</v>
      </c>
      <c r="D26" s="107">
        <v>591</v>
      </c>
      <c r="E26" s="107">
        <v>143</v>
      </c>
      <c r="F26" s="107">
        <v>1349</v>
      </c>
    </row>
    <row r="27" spans="1:6" x14ac:dyDescent="0.2">
      <c r="A27" s="107" t="s">
        <v>256</v>
      </c>
      <c r="B27" s="107">
        <v>154</v>
      </c>
      <c r="C27" s="107">
        <v>487</v>
      </c>
      <c r="D27" s="107">
        <v>742</v>
      </c>
      <c r="E27" s="107">
        <v>280</v>
      </c>
      <c r="F27" s="107">
        <v>1663</v>
      </c>
    </row>
    <row r="28" spans="1:6" x14ac:dyDescent="0.2">
      <c r="A28" s="106" t="s">
        <v>255</v>
      </c>
      <c r="B28" s="106">
        <v>422</v>
      </c>
      <c r="C28" s="106">
        <v>1475</v>
      </c>
      <c r="D28" s="106">
        <v>1983</v>
      </c>
      <c r="E28" s="106">
        <v>695</v>
      </c>
      <c r="F28" s="106">
        <v>4575</v>
      </c>
    </row>
    <row r="29" spans="1:6" x14ac:dyDescent="0.2">
      <c r="A29" s="107" t="s">
        <v>254</v>
      </c>
      <c r="B29" s="107">
        <v>214</v>
      </c>
      <c r="C29" s="107">
        <v>765</v>
      </c>
      <c r="D29" s="107">
        <v>1198</v>
      </c>
      <c r="E29" s="107">
        <v>565</v>
      </c>
      <c r="F29" s="107">
        <v>2742</v>
      </c>
    </row>
    <row r="30" spans="1:6" x14ac:dyDescent="0.2">
      <c r="A30" s="107" t="s">
        <v>253</v>
      </c>
      <c r="B30" s="107">
        <v>104</v>
      </c>
      <c r="C30" s="107">
        <v>352</v>
      </c>
      <c r="D30" s="107">
        <v>585</v>
      </c>
      <c r="E30" s="107">
        <v>224</v>
      </c>
      <c r="F30" s="107">
        <v>1265</v>
      </c>
    </row>
    <row r="31" spans="1:6" x14ac:dyDescent="0.2">
      <c r="A31" s="107" t="s">
        <v>252</v>
      </c>
      <c r="B31" s="107">
        <v>128</v>
      </c>
      <c r="C31" s="107">
        <v>535</v>
      </c>
      <c r="D31" s="107">
        <v>614</v>
      </c>
      <c r="E31" s="107">
        <v>274</v>
      </c>
      <c r="F31" s="107">
        <v>1551</v>
      </c>
    </row>
    <row r="32" spans="1:6" x14ac:dyDescent="0.2">
      <c r="A32" s="106" t="s">
        <v>251</v>
      </c>
      <c r="B32" s="106">
        <v>446</v>
      </c>
      <c r="C32" s="106">
        <v>1652</v>
      </c>
      <c r="D32" s="106">
        <v>2397</v>
      </c>
      <c r="E32" s="106">
        <v>1063</v>
      </c>
      <c r="F32" s="106">
        <v>5558</v>
      </c>
    </row>
    <row r="33" spans="1:6" x14ac:dyDescent="0.2">
      <c r="A33" s="106" t="s">
        <v>250</v>
      </c>
      <c r="B33" s="106">
        <v>999</v>
      </c>
      <c r="C33" s="106">
        <v>3605</v>
      </c>
      <c r="D33" s="106">
        <v>5323</v>
      </c>
      <c r="E33" s="106">
        <v>2143</v>
      </c>
      <c r="F33" s="106">
        <v>12070</v>
      </c>
    </row>
    <row r="34" spans="1:6" x14ac:dyDescent="0.2">
      <c r="A34" s="51" t="s">
        <v>249</v>
      </c>
      <c r="B34" s="106">
        <v>2198</v>
      </c>
      <c r="C34" s="106">
        <v>8125</v>
      </c>
      <c r="D34" s="106">
        <v>13049</v>
      </c>
      <c r="E34" s="106">
        <v>5273</v>
      </c>
      <c r="F34" s="106">
        <v>28645</v>
      </c>
    </row>
    <row r="35" spans="1:6" x14ac:dyDescent="0.2">
      <c r="A35" s="131" t="s">
        <v>10</v>
      </c>
      <c r="B35" s="131"/>
      <c r="C35" s="131"/>
      <c r="D35" s="131"/>
      <c r="E35" s="131"/>
      <c r="F35" s="131"/>
    </row>
    <row r="36" spans="1:6" x14ac:dyDescent="0.2">
      <c r="A36" s="108" t="s">
        <v>111</v>
      </c>
      <c r="B36" s="107">
        <v>258</v>
      </c>
      <c r="C36" s="107">
        <v>809</v>
      </c>
      <c r="D36" s="107">
        <v>1698</v>
      </c>
      <c r="E36" s="107">
        <v>1490</v>
      </c>
      <c r="F36" s="107">
        <v>4255</v>
      </c>
    </row>
    <row r="37" spans="1:6" x14ac:dyDescent="0.2">
      <c r="A37" s="17" t="s">
        <v>277</v>
      </c>
      <c r="B37" s="107">
        <v>246</v>
      </c>
      <c r="C37" s="107">
        <v>807</v>
      </c>
      <c r="D37" s="107">
        <v>1393</v>
      </c>
      <c r="E37" s="107">
        <v>1110</v>
      </c>
      <c r="F37" s="107">
        <v>3556</v>
      </c>
    </row>
    <row r="38" spans="1:6" x14ac:dyDescent="0.2">
      <c r="A38" s="37" t="s">
        <v>276</v>
      </c>
      <c r="B38" s="106">
        <v>504</v>
      </c>
      <c r="C38" s="106">
        <v>1616</v>
      </c>
      <c r="D38" s="106">
        <v>3091</v>
      </c>
      <c r="E38" s="106">
        <v>2600</v>
      </c>
      <c r="F38" s="106">
        <v>7811</v>
      </c>
    </row>
    <row r="39" spans="1:6" x14ac:dyDescent="0.2">
      <c r="A39" s="17" t="s">
        <v>275</v>
      </c>
      <c r="B39" s="107">
        <v>46</v>
      </c>
      <c r="C39" s="107">
        <v>226</v>
      </c>
      <c r="D39" s="107">
        <v>431</v>
      </c>
      <c r="E39" s="107">
        <v>218</v>
      </c>
      <c r="F39" s="107">
        <v>921</v>
      </c>
    </row>
    <row r="40" spans="1:6" x14ac:dyDescent="0.2">
      <c r="A40" s="17" t="s">
        <v>274</v>
      </c>
      <c r="B40" s="107">
        <v>85</v>
      </c>
      <c r="C40" s="107">
        <v>314</v>
      </c>
      <c r="D40" s="107">
        <v>497</v>
      </c>
      <c r="E40" s="107">
        <v>308</v>
      </c>
      <c r="F40" s="107">
        <v>1204</v>
      </c>
    </row>
    <row r="41" spans="1:6" x14ac:dyDescent="0.2">
      <c r="A41" s="17" t="s">
        <v>273</v>
      </c>
      <c r="B41" s="107">
        <v>89</v>
      </c>
      <c r="C41" s="107">
        <v>279</v>
      </c>
      <c r="D41" s="107">
        <v>502</v>
      </c>
      <c r="E41" s="107">
        <v>371</v>
      </c>
      <c r="F41" s="107">
        <v>1241</v>
      </c>
    </row>
    <row r="42" spans="1:6" x14ac:dyDescent="0.2">
      <c r="A42" s="37" t="s">
        <v>272</v>
      </c>
      <c r="B42" s="106">
        <v>220</v>
      </c>
      <c r="C42" s="106">
        <v>819</v>
      </c>
      <c r="D42" s="106">
        <v>1430</v>
      </c>
      <c r="E42" s="106">
        <v>897</v>
      </c>
      <c r="F42" s="106">
        <v>3366</v>
      </c>
    </row>
    <row r="43" spans="1:6" x14ac:dyDescent="0.2">
      <c r="A43" s="17" t="s">
        <v>271</v>
      </c>
      <c r="B43" s="107">
        <v>51</v>
      </c>
      <c r="C43" s="107">
        <v>185</v>
      </c>
      <c r="D43" s="107">
        <v>302</v>
      </c>
      <c r="E43" s="107">
        <v>254</v>
      </c>
      <c r="F43" s="107">
        <v>792</v>
      </c>
    </row>
    <row r="44" spans="1:6" x14ac:dyDescent="0.2">
      <c r="A44" s="17" t="s">
        <v>270</v>
      </c>
      <c r="B44" s="107">
        <v>68</v>
      </c>
      <c r="C44" s="107">
        <v>250</v>
      </c>
      <c r="D44" s="107">
        <v>437</v>
      </c>
      <c r="E44" s="107">
        <v>324</v>
      </c>
      <c r="F44" s="107">
        <v>1079</v>
      </c>
    </row>
    <row r="45" spans="1:6" x14ac:dyDescent="0.2">
      <c r="A45" s="17" t="s">
        <v>269</v>
      </c>
      <c r="B45" s="107">
        <v>52</v>
      </c>
      <c r="C45" s="107">
        <v>140</v>
      </c>
      <c r="D45" s="107">
        <v>264</v>
      </c>
      <c r="E45" s="107">
        <v>196</v>
      </c>
      <c r="F45" s="107">
        <v>652</v>
      </c>
    </row>
    <row r="46" spans="1:6" x14ac:dyDescent="0.2">
      <c r="A46" s="37" t="s">
        <v>268</v>
      </c>
      <c r="B46" s="106">
        <v>171</v>
      </c>
      <c r="C46" s="106">
        <v>575</v>
      </c>
      <c r="D46" s="106">
        <v>1003</v>
      </c>
      <c r="E46" s="106">
        <v>774</v>
      </c>
      <c r="F46" s="106">
        <v>2523</v>
      </c>
    </row>
    <row r="47" spans="1:6" x14ac:dyDescent="0.2">
      <c r="A47" s="17" t="s">
        <v>267</v>
      </c>
      <c r="B47" s="107">
        <v>92</v>
      </c>
      <c r="C47" s="107">
        <v>491</v>
      </c>
      <c r="D47" s="107">
        <v>1217</v>
      </c>
      <c r="E47" s="107">
        <v>793</v>
      </c>
      <c r="F47" s="107">
        <v>2593</v>
      </c>
    </row>
    <row r="48" spans="1:6" x14ac:dyDescent="0.2">
      <c r="A48" s="17" t="s">
        <v>266</v>
      </c>
      <c r="B48" s="107">
        <v>73</v>
      </c>
      <c r="C48" s="107">
        <v>221</v>
      </c>
      <c r="D48" s="107">
        <v>367</v>
      </c>
      <c r="E48" s="107">
        <v>264</v>
      </c>
      <c r="F48" s="107">
        <v>925</v>
      </c>
    </row>
    <row r="49" spans="1:6" x14ac:dyDescent="0.2">
      <c r="A49" s="17" t="s">
        <v>265</v>
      </c>
      <c r="B49" s="107">
        <v>33</v>
      </c>
      <c r="C49" s="107">
        <v>249</v>
      </c>
      <c r="D49" s="107">
        <v>771</v>
      </c>
      <c r="E49" s="107">
        <v>428</v>
      </c>
      <c r="F49" s="107">
        <v>1481</v>
      </c>
    </row>
    <row r="50" spans="1:6" x14ac:dyDescent="0.2">
      <c r="A50" s="37" t="s">
        <v>264</v>
      </c>
      <c r="B50" s="106">
        <v>198</v>
      </c>
      <c r="C50" s="106">
        <v>961</v>
      </c>
      <c r="D50" s="106">
        <v>2355</v>
      </c>
      <c r="E50" s="106">
        <v>1485</v>
      </c>
      <c r="F50" s="106">
        <v>4999</v>
      </c>
    </row>
    <row r="51" spans="1:6" x14ac:dyDescent="0.2">
      <c r="A51" s="51" t="s">
        <v>263</v>
      </c>
      <c r="B51" s="106">
        <v>589</v>
      </c>
      <c r="C51" s="106">
        <v>2355</v>
      </c>
      <c r="D51" s="106">
        <v>4788</v>
      </c>
      <c r="E51" s="106">
        <v>3156</v>
      </c>
      <c r="F51" s="106">
        <v>10888</v>
      </c>
    </row>
    <row r="52" spans="1:6" x14ac:dyDescent="0.2">
      <c r="A52" s="17" t="s">
        <v>262</v>
      </c>
      <c r="B52" s="107">
        <v>73</v>
      </c>
      <c r="C52" s="107">
        <v>190</v>
      </c>
      <c r="D52" s="107">
        <v>546</v>
      </c>
      <c r="E52" s="107">
        <v>387</v>
      </c>
      <c r="F52" s="107">
        <v>1196</v>
      </c>
    </row>
    <row r="53" spans="1:6" x14ac:dyDescent="0.2">
      <c r="A53" s="17" t="s">
        <v>261</v>
      </c>
      <c r="B53" s="107">
        <v>46</v>
      </c>
      <c r="C53" s="107">
        <v>126</v>
      </c>
      <c r="D53" s="107">
        <v>260</v>
      </c>
      <c r="E53" s="107">
        <v>311</v>
      </c>
      <c r="F53" s="107">
        <v>743</v>
      </c>
    </row>
    <row r="54" spans="1:6" x14ac:dyDescent="0.2">
      <c r="A54" s="17" t="s">
        <v>260</v>
      </c>
      <c r="B54" s="107">
        <v>18</v>
      </c>
      <c r="C54" s="107">
        <v>87</v>
      </c>
      <c r="D54" s="107">
        <v>150</v>
      </c>
      <c r="E54" s="107">
        <v>143</v>
      </c>
      <c r="F54" s="107">
        <v>398</v>
      </c>
    </row>
    <row r="55" spans="1:6" x14ac:dyDescent="0.2">
      <c r="A55" s="37" t="s">
        <v>259</v>
      </c>
      <c r="B55" s="106">
        <v>137</v>
      </c>
      <c r="C55" s="106">
        <v>403</v>
      </c>
      <c r="D55" s="106">
        <v>956</v>
      </c>
      <c r="E55" s="106">
        <v>841</v>
      </c>
      <c r="F55" s="106">
        <v>2337</v>
      </c>
    </row>
    <row r="56" spans="1:6" x14ac:dyDescent="0.2">
      <c r="A56" s="17" t="s">
        <v>258</v>
      </c>
      <c r="B56" s="107">
        <v>155</v>
      </c>
      <c r="C56" s="107">
        <v>521</v>
      </c>
      <c r="D56" s="107">
        <v>718</v>
      </c>
      <c r="E56" s="107">
        <v>435</v>
      </c>
      <c r="F56" s="107">
        <v>1829</v>
      </c>
    </row>
    <row r="57" spans="1:6" x14ac:dyDescent="0.2">
      <c r="A57" s="17" t="s">
        <v>257</v>
      </c>
      <c r="B57" s="107">
        <v>114</v>
      </c>
      <c r="C57" s="107">
        <v>383</v>
      </c>
      <c r="D57" s="107">
        <v>639</v>
      </c>
      <c r="E57" s="107">
        <v>333</v>
      </c>
      <c r="F57" s="107">
        <v>1469</v>
      </c>
    </row>
    <row r="58" spans="1:6" x14ac:dyDescent="0.2">
      <c r="A58" s="17" t="s">
        <v>256</v>
      </c>
      <c r="B58" s="107">
        <v>134</v>
      </c>
      <c r="C58" s="107">
        <v>411</v>
      </c>
      <c r="D58" s="107">
        <v>597</v>
      </c>
      <c r="E58" s="107">
        <v>533</v>
      </c>
      <c r="F58" s="107">
        <v>1675</v>
      </c>
    </row>
    <row r="59" spans="1:6" x14ac:dyDescent="0.2">
      <c r="A59" s="37" t="s">
        <v>255</v>
      </c>
      <c r="B59" s="106">
        <v>403</v>
      </c>
      <c r="C59" s="106">
        <v>1315</v>
      </c>
      <c r="D59" s="106">
        <v>1954</v>
      </c>
      <c r="E59" s="106">
        <v>1301</v>
      </c>
      <c r="F59" s="106">
        <v>4973</v>
      </c>
    </row>
    <row r="60" spans="1:6" x14ac:dyDescent="0.2">
      <c r="A60" s="17" t="s">
        <v>254</v>
      </c>
      <c r="B60" s="107">
        <v>201</v>
      </c>
      <c r="C60" s="107">
        <v>676</v>
      </c>
      <c r="D60" s="107">
        <v>1120</v>
      </c>
      <c r="E60" s="107">
        <v>820</v>
      </c>
      <c r="F60" s="107">
        <v>2817</v>
      </c>
    </row>
    <row r="61" spans="1:6" x14ac:dyDescent="0.2">
      <c r="A61" s="17" t="s">
        <v>253</v>
      </c>
      <c r="B61" s="107">
        <v>106</v>
      </c>
      <c r="C61" s="107">
        <v>296</v>
      </c>
      <c r="D61" s="107">
        <v>644</v>
      </c>
      <c r="E61" s="107">
        <v>436</v>
      </c>
      <c r="F61" s="107">
        <v>1482</v>
      </c>
    </row>
    <row r="62" spans="1:6" x14ac:dyDescent="0.2">
      <c r="A62" s="17" t="s">
        <v>252</v>
      </c>
      <c r="B62" s="107">
        <v>103</v>
      </c>
      <c r="C62" s="107">
        <v>479</v>
      </c>
      <c r="D62" s="107">
        <v>638</v>
      </c>
      <c r="E62" s="107">
        <v>484</v>
      </c>
      <c r="F62" s="107">
        <v>1704</v>
      </c>
    </row>
    <row r="63" spans="1:6" x14ac:dyDescent="0.2">
      <c r="A63" s="37" t="s">
        <v>251</v>
      </c>
      <c r="B63" s="106">
        <v>410</v>
      </c>
      <c r="C63" s="106">
        <v>1451</v>
      </c>
      <c r="D63" s="106">
        <v>2402</v>
      </c>
      <c r="E63" s="106">
        <v>1740</v>
      </c>
      <c r="F63" s="106">
        <v>6003</v>
      </c>
    </row>
    <row r="64" spans="1:6" x14ac:dyDescent="0.2">
      <c r="A64" s="51" t="s">
        <v>250</v>
      </c>
      <c r="B64" s="106">
        <v>950</v>
      </c>
      <c r="C64" s="106">
        <v>3169</v>
      </c>
      <c r="D64" s="106">
        <v>5312</v>
      </c>
      <c r="E64" s="106">
        <v>3882</v>
      </c>
      <c r="F64" s="106">
        <v>13313</v>
      </c>
    </row>
    <row r="65" spans="1:6" x14ac:dyDescent="0.2">
      <c r="A65" s="37" t="s">
        <v>249</v>
      </c>
      <c r="B65" s="106">
        <v>2043</v>
      </c>
      <c r="C65" s="106">
        <v>7140</v>
      </c>
      <c r="D65" s="106">
        <v>13191</v>
      </c>
      <c r="E65" s="106">
        <v>9638</v>
      </c>
      <c r="F65" s="106">
        <v>32012</v>
      </c>
    </row>
  </sheetData>
  <mergeCells count="6">
    <mergeCell ref="A4:F4"/>
    <mergeCell ref="A35:F35"/>
    <mergeCell ref="A2:A3"/>
    <mergeCell ref="B2:B3"/>
    <mergeCell ref="C3:E3"/>
    <mergeCell ref="F2:F3"/>
  </mergeCells>
  <pageMargins left="0.75" right="0.75" top="1" bottom="1" header="0.5" footer="0.5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AE84D-2D61-4A74-85A4-30E6E523285A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22.42578125" style="33" customWidth="1"/>
    <col min="2" max="5" width="13.5703125" style="33" customWidth="1"/>
    <col min="6" max="6" width="10.28515625" style="33" customWidth="1"/>
    <col min="7" max="16384" width="9.140625" style="33"/>
  </cols>
  <sheetData>
    <row r="1" spans="1:6" x14ac:dyDescent="0.2">
      <c r="A1" s="28" t="s">
        <v>280</v>
      </c>
      <c r="B1" s="27"/>
      <c r="C1" s="27"/>
      <c r="D1" s="27"/>
      <c r="E1" s="27"/>
      <c r="F1" s="27"/>
    </row>
    <row r="2" spans="1:6" x14ac:dyDescent="0.2">
      <c r="A2" s="162" t="s">
        <v>278</v>
      </c>
      <c r="B2" s="145" t="s">
        <v>17</v>
      </c>
      <c r="C2" s="9" t="s">
        <v>16</v>
      </c>
      <c r="D2" s="9" t="s">
        <v>15</v>
      </c>
      <c r="E2" s="9" t="s">
        <v>14</v>
      </c>
      <c r="F2" s="139" t="s">
        <v>13</v>
      </c>
    </row>
    <row r="3" spans="1:6" x14ac:dyDescent="0.2">
      <c r="A3" s="163"/>
      <c r="B3" s="145"/>
      <c r="C3" s="145" t="s">
        <v>12</v>
      </c>
      <c r="D3" s="145"/>
      <c r="E3" s="145"/>
      <c r="F3" s="140"/>
    </row>
    <row r="4" spans="1:6" x14ac:dyDescent="0.2">
      <c r="A4" s="132" t="s">
        <v>11</v>
      </c>
      <c r="B4" s="132"/>
      <c r="C4" s="132"/>
      <c r="D4" s="132"/>
      <c r="E4" s="132"/>
      <c r="F4" s="132"/>
    </row>
    <row r="5" spans="1:6" x14ac:dyDescent="0.2">
      <c r="A5" s="108" t="s">
        <v>111</v>
      </c>
      <c r="B5" s="112">
        <v>323.6171677759927</v>
      </c>
      <c r="C5" s="112">
        <v>275.02020085420753</v>
      </c>
      <c r="D5" s="112">
        <v>222.48668417920845</v>
      </c>
      <c r="E5" s="112">
        <v>239.47704081632654</v>
      </c>
      <c r="F5" s="112">
        <v>245.00623133211261</v>
      </c>
    </row>
    <row r="6" spans="1:6" x14ac:dyDescent="0.2">
      <c r="A6" s="17" t="s">
        <v>277</v>
      </c>
      <c r="B6" s="112">
        <v>391.57520023731831</v>
      </c>
      <c r="C6" s="112">
        <v>315.65267945692693</v>
      </c>
      <c r="D6" s="112">
        <v>190.92668243388519</v>
      </c>
      <c r="E6" s="112">
        <v>210.59804653275788</v>
      </c>
      <c r="F6" s="112">
        <v>231.97744663713252</v>
      </c>
    </row>
    <row r="7" spans="1:6" x14ac:dyDescent="0.2">
      <c r="A7" s="37" t="s">
        <v>276</v>
      </c>
      <c r="B7" s="111">
        <v>353.26086956521738</v>
      </c>
      <c r="C7" s="111">
        <v>293.61588906452977</v>
      </c>
      <c r="D7" s="111">
        <v>206.60859030201632</v>
      </c>
      <c r="E7" s="111">
        <v>225.16364572108657</v>
      </c>
      <c r="F7" s="111">
        <v>238.65607400586737</v>
      </c>
    </row>
    <row r="8" spans="1:6" x14ac:dyDescent="0.2">
      <c r="A8" s="17" t="s">
        <v>275</v>
      </c>
      <c r="B8" s="112">
        <v>297.52899646999492</v>
      </c>
      <c r="C8" s="112">
        <v>263.71061843640604</v>
      </c>
      <c r="D8" s="112">
        <v>192.13048286030224</v>
      </c>
      <c r="E8" s="112">
        <v>88.856650648290881</v>
      </c>
      <c r="F8" s="112">
        <v>184.81726193226444</v>
      </c>
    </row>
    <row r="9" spans="1:6" x14ac:dyDescent="0.2">
      <c r="A9" s="17" t="s">
        <v>274</v>
      </c>
      <c r="B9" s="112">
        <v>553.05466237942119</v>
      </c>
      <c r="C9" s="112">
        <v>556.99063609945108</v>
      </c>
      <c r="D9" s="112">
        <v>323.12711758062494</v>
      </c>
      <c r="E9" s="112">
        <v>230.1362818205194</v>
      </c>
      <c r="F9" s="112">
        <v>357.54012394724299</v>
      </c>
    </row>
    <row r="10" spans="1:6" x14ac:dyDescent="0.2">
      <c r="A10" s="17" t="s">
        <v>273</v>
      </c>
      <c r="B10" s="112">
        <v>609.90338164251204</v>
      </c>
      <c r="C10" s="112">
        <v>559.72388955582232</v>
      </c>
      <c r="D10" s="112">
        <v>321.79509479909552</v>
      </c>
      <c r="E10" s="112">
        <v>209.42408376963351</v>
      </c>
      <c r="F10" s="112">
        <v>352.30430754979153</v>
      </c>
    </row>
    <row r="11" spans="1:6" x14ac:dyDescent="0.2">
      <c r="A11" s="37" t="s">
        <v>272</v>
      </c>
      <c r="B11" s="111">
        <v>473.62341162880244</v>
      </c>
      <c r="C11" s="111">
        <v>440.54508120216536</v>
      </c>
      <c r="D11" s="111">
        <v>270.91038277250448</v>
      </c>
      <c r="E11" s="111">
        <v>167.36251079758134</v>
      </c>
      <c r="F11" s="111">
        <v>287.4788416670479</v>
      </c>
    </row>
    <row r="12" spans="1:6" x14ac:dyDescent="0.2">
      <c r="A12" s="17" t="s">
        <v>271</v>
      </c>
      <c r="B12" s="112">
        <v>275.95884003741816</v>
      </c>
      <c r="C12" s="112">
        <v>209.37296593621178</v>
      </c>
      <c r="D12" s="112">
        <v>147.19999999999999</v>
      </c>
      <c r="E12" s="112">
        <v>106.98610095098756</v>
      </c>
      <c r="F12" s="112">
        <v>156.45164942151382</v>
      </c>
    </row>
    <row r="13" spans="1:6" x14ac:dyDescent="0.2">
      <c r="A13" s="17" t="s">
        <v>270</v>
      </c>
      <c r="B13" s="112">
        <v>658.7374199451051</v>
      </c>
      <c r="C13" s="112">
        <v>672.32375979112271</v>
      </c>
      <c r="D13" s="112">
        <v>390.15030380556448</v>
      </c>
      <c r="E13" s="112">
        <v>301.77231358773747</v>
      </c>
      <c r="F13" s="112">
        <v>432.54292722812755</v>
      </c>
    </row>
    <row r="14" spans="1:6" x14ac:dyDescent="0.2">
      <c r="A14" s="17" t="s">
        <v>269</v>
      </c>
      <c r="B14" s="112">
        <v>470.48759623609925</v>
      </c>
      <c r="C14" s="112">
        <v>247.6343869538957</v>
      </c>
      <c r="D14" s="112">
        <v>220.97775087028907</v>
      </c>
      <c r="E14" s="112">
        <v>149.95589532490445</v>
      </c>
      <c r="F14" s="112">
        <v>218.72132150504743</v>
      </c>
    </row>
    <row r="15" spans="1:6" x14ac:dyDescent="0.2">
      <c r="A15" s="37" t="s">
        <v>268</v>
      </c>
      <c r="B15" s="111">
        <v>422.72727272727275</v>
      </c>
      <c r="C15" s="111">
        <v>332.78313188861085</v>
      </c>
      <c r="D15" s="111">
        <v>231.52719709225372</v>
      </c>
      <c r="E15" s="111">
        <v>169.99291696179327</v>
      </c>
      <c r="F15" s="111">
        <v>244.88547041011194</v>
      </c>
    </row>
    <row r="16" spans="1:6" x14ac:dyDescent="0.2">
      <c r="A16" s="17" t="s">
        <v>267</v>
      </c>
      <c r="B16" s="112">
        <v>531.45336225596532</v>
      </c>
      <c r="C16" s="112">
        <v>690.37384394945946</v>
      </c>
      <c r="D16" s="112">
        <v>577.7638975640225</v>
      </c>
      <c r="E16" s="112">
        <v>481.92771084337352</v>
      </c>
      <c r="F16" s="112">
        <v>574.42073569838988</v>
      </c>
    </row>
    <row r="17" spans="1:6" x14ac:dyDescent="0.2">
      <c r="A17" s="17" t="s">
        <v>266</v>
      </c>
      <c r="B17" s="112">
        <v>577.1905424200279</v>
      </c>
      <c r="C17" s="112">
        <v>413.59189977690068</v>
      </c>
      <c r="D17" s="112">
        <v>201.23933983679981</v>
      </c>
      <c r="E17" s="112">
        <v>138.08686919407481</v>
      </c>
      <c r="F17" s="112">
        <v>241.67459562321596</v>
      </c>
    </row>
    <row r="18" spans="1:6" x14ac:dyDescent="0.2">
      <c r="A18" s="17" t="s">
        <v>265</v>
      </c>
      <c r="B18" s="112">
        <v>373.83177570093454</v>
      </c>
      <c r="C18" s="112">
        <v>710.94480823199251</v>
      </c>
      <c r="D18" s="112">
        <v>701.60679734163375</v>
      </c>
      <c r="E18" s="112">
        <v>483.54935194416748</v>
      </c>
      <c r="F18" s="112">
        <v>631.80078276203176</v>
      </c>
    </row>
    <row r="19" spans="1:6" x14ac:dyDescent="0.2">
      <c r="A19" s="37" t="s">
        <v>264</v>
      </c>
      <c r="B19" s="111">
        <v>507.8125</v>
      </c>
      <c r="C19" s="111">
        <v>604.61192350956128</v>
      </c>
      <c r="D19" s="111">
        <v>479.3451200472594</v>
      </c>
      <c r="E19" s="111">
        <v>365.52077113366886</v>
      </c>
      <c r="F19" s="111">
        <v>475.92927207021165</v>
      </c>
    </row>
    <row r="20" spans="1:6" x14ac:dyDescent="0.2">
      <c r="A20" s="37" t="s">
        <v>264</v>
      </c>
      <c r="B20" s="111">
        <v>468.23461924566186</v>
      </c>
      <c r="C20" s="111">
        <v>455.94854196485539</v>
      </c>
      <c r="D20" s="111">
        <v>324.31747217848471</v>
      </c>
      <c r="E20" s="111">
        <v>229.95839481064988</v>
      </c>
      <c r="F20" s="111">
        <v>332.87325366099981</v>
      </c>
    </row>
    <row r="21" spans="1:6" x14ac:dyDescent="0.2">
      <c r="A21" s="17" t="s">
        <v>262</v>
      </c>
      <c r="B21" s="112">
        <v>186.31813125695214</v>
      </c>
      <c r="C21" s="112">
        <v>159.5598349381018</v>
      </c>
      <c r="D21" s="112">
        <v>131.36863136863138</v>
      </c>
      <c r="E21" s="112">
        <v>92.684196823743804</v>
      </c>
      <c r="F21" s="112">
        <v>129.61838177330353</v>
      </c>
    </row>
    <row r="22" spans="1:6" x14ac:dyDescent="0.2">
      <c r="A22" s="17" t="s">
        <v>261</v>
      </c>
      <c r="B22" s="112">
        <v>346.7799009200283</v>
      </c>
      <c r="C22" s="112">
        <v>298.28361939676722</v>
      </c>
      <c r="D22" s="112">
        <v>173.46489849789452</v>
      </c>
      <c r="E22" s="112">
        <v>204.67101958814663</v>
      </c>
      <c r="F22" s="112">
        <v>213.17395889929369</v>
      </c>
    </row>
    <row r="23" spans="1:6" x14ac:dyDescent="0.2">
      <c r="A23" s="17" t="s">
        <v>260</v>
      </c>
      <c r="B23" s="112">
        <v>170.06802721088437</v>
      </c>
      <c r="C23" s="112">
        <v>176.96777601690437</v>
      </c>
      <c r="D23" s="112">
        <v>131.49305231744847</v>
      </c>
      <c r="E23" s="112">
        <v>86.190009794319295</v>
      </c>
      <c r="F23" s="112">
        <v>130.26932084309135</v>
      </c>
    </row>
    <row r="24" spans="1:6" x14ac:dyDescent="0.2">
      <c r="A24" s="37" t="s">
        <v>259</v>
      </c>
      <c r="B24" s="111">
        <v>222.3731115260567</v>
      </c>
      <c r="C24" s="111">
        <v>196.4894972664118</v>
      </c>
      <c r="D24" s="111">
        <v>141.43444221135675</v>
      </c>
      <c r="E24" s="111">
        <v>119.29107021131561</v>
      </c>
      <c r="F24" s="111">
        <v>149.96206432033196</v>
      </c>
    </row>
    <row r="25" spans="1:6" x14ac:dyDescent="0.2">
      <c r="A25" s="17" t="s">
        <v>258</v>
      </c>
      <c r="B25" s="112">
        <v>575.18796992481202</v>
      </c>
      <c r="C25" s="112">
        <v>427.02135106755338</v>
      </c>
      <c r="D25" s="112">
        <v>214.55685756725532</v>
      </c>
      <c r="E25" s="112">
        <v>185.75428532404564</v>
      </c>
      <c r="F25" s="112">
        <v>264.79856334496662</v>
      </c>
    </row>
    <row r="26" spans="1:6" x14ac:dyDescent="0.2">
      <c r="A26" s="17" t="s">
        <v>257</v>
      </c>
      <c r="B26" s="112">
        <v>593.089221248066</v>
      </c>
      <c r="C26" s="112">
        <v>641.27228421187635</v>
      </c>
      <c r="D26" s="112">
        <v>284.51761987290587</v>
      </c>
      <c r="E26" s="112">
        <v>139.36263522073872</v>
      </c>
      <c r="F26" s="112">
        <v>330.88866540754003</v>
      </c>
    </row>
    <row r="27" spans="1:6" x14ac:dyDescent="0.2">
      <c r="A27" s="17" t="s">
        <v>256</v>
      </c>
      <c r="B27" s="112">
        <v>514.53391246241233</v>
      </c>
      <c r="C27" s="112">
        <v>385.71202281007447</v>
      </c>
      <c r="D27" s="112">
        <v>212.60744985673352</v>
      </c>
      <c r="E27" s="112">
        <v>174.09687247404091</v>
      </c>
      <c r="F27" s="112">
        <v>249.69220143539232</v>
      </c>
    </row>
    <row r="28" spans="1:6" x14ac:dyDescent="0.2">
      <c r="A28" s="37" t="s">
        <v>255</v>
      </c>
      <c r="B28" s="111">
        <v>555.84826132771343</v>
      </c>
      <c r="C28" s="111">
        <v>463.09378041505761</v>
      </c>
      <c r="D28" s="111">
        <v>230.66990822059628</v>
      </c>
      <c r="E28" s="111">
        <v>169.5659599385171</v>
      </c>
      <c r="F28" s="111">
        <v>274.94486078474972</v>
      </c>
    </row>
    <row r="29" spans="1:6" x14ac:dyDescent="0.2">
      <c r="A29" s="17" t="s">
        <v>254</v>
      </c>
      <c r="B29" s="112">
        <v>856</v>
      </c>
      <c r="C29" s="112">
        <v>748.31262838697057</v>
      </c>
      <c r="D29" s="112">
        <v>445.75085578211042</v>
      </c>
      <c r="E29" s="112">
        <v>422.11430706014193</v>
      </c>
      <c r="F29" s="112">
        <v>517.51472142533601</v>
      </c>
    </row>
    <row r="30" spans="1:6" x14ac:dyDescent="0.2">
      <c r="A30" s="17" t="s">
        <v>253</v>
      </c>
      <c r="B30" s="112">
        <v>698.45533915379451</v>
      </c>
      <c r="C30" s="112">
        <v>566.55399967809433</v>
      </c>
      <c r="D30" s="112">
        <v>320.58307759754496</v>
      </c>
      <c r="E30" s="112">
        <v>240.6015037593985</v>
      </c>
      <c r="F30" s="112">
        <v>358.76347135564384</v>
      </c>
    </row>
    <row r="31" spans="1:6" x14ac:dyDescent="0.2">
      <c r="A31" s="17" t="s">
        <v>252</v>
      </c>
      <c r="B31" s="112">
        <v>703.6833424958769</v>
      </c>
      <c r="C31" s="112">
        <v>670.42606516290721</v>
      </c>
      <c r="D31" s="112">
        <v>303.90021777865769</v>
      </c>
      <c r="E31" s="112">
        <v>267.49975593087964</v>
      </c>
      <c r="F31" s="112">
        <v>385.37991353177955</v>
      </c>
    </row>
    <row r="32" spans="1:6" x14ac:dyDescent="0.2">
      <c r="A32" s="37" t="s">
        <v>251</v>
      </c>
      <c r="B32" s="111">
        <v>767.90633608815426</v>
      </c>
      <c r="C32" s="111">
        <v>676.60550458715591</v>
      </c>
      <c r="D32" s="111">
        <v>366.91770756796473</v>
      </c>
      <c r="E32" s="111">
        <v>322.72754872791307</v>
      </c>
      <c r="F32" s="111">
        <v>432.5628453576154</v>
      </c>
    </row>
    <row r="33" spans="1:6" x14ac:dyDescent="0.2">
      <c r="A33" s="51" t="s">
        <v>250</v>
      </c>
      <c r="B33" s="111">
        <v>517.85806852936605</v>
      </c>
      <c r="C33" s="111">
        <v>447.30376951137805</v>
      </c>
      <c r="D33" s="111">
        <v>244.20903890002708</v>
      </c>
      <c r="E33" s="111">
        <v>201.7909773161706</v>
      </c>
      <c r="F33" s="111">
        <v>284.6342320417495</v>
      </c>
    </row>
    <row r="34" spans="1:6" x14ac:dyDescent="0.2">
      <c r="A34" s="37" t="s">
        <v>249</v>
      </c>
      <c r="B34" s="111">
        <v>451.39958515597726</v>
      </c>
      <c r="C34" s="111">
        <v>401.28212726446594</v>
      </c>
      <c r="D34" s="111">
        <v>257.62011841562344</v>
      </c>
      <c r="E34" s="111">
        <v>216.45519217428071</v>
      </c>
      <c r="F34" s="111">
        <v>286.07895559459382</v>
      </c>
    </row>
    <row r="35" spans="1:6" x14ac:dyDescent="0.2">
      <c r="A35" s="131" t="s">
        <v>10</v>
      </c>
      <c r="B35" s="131"/>
      <c r="C35" s="131"/>
      <c r="D35" s="131"/>
      <c r="E35" s="131"/>
      <c r="F35" s="131"/>
    </row>
    <row r="36" spans="1:6" x14ac:dyDescent="0.2">
      <c r="A36" s="108" t="s">
        <v>111</v>
      </c>
      <c r="B36" s="110">
        <v>310.84337349397589</v>
      </c>
      <c r="C36" s="110">
        <v>247.46872227830289</v>
      </c>
      <c r="D36" s="110">
        <v>260.01868214323997</v>
      </c>
      <c r="E36" s="110">
        <v>492.07397622192866</v>
      </c>
      <c r="F36" s="110">
        <v>311.5527113506231</v>
      </c>
    </row>
    <row r="37" spans="1:6" x14ac:dyDescent="0.2">
      <c r="A37" s="17" t="s">
        <v>277</v>
      </c>
      <c r="B37" s="110">
        <v>380.51044083526682</v>
      </c>
      <c r="C37" s="110">
        <v>290.76889817683934</v>
      </c>
      <c r="D37" s="110">
        <v>210.60748087448215</v>
      </c>
      <c r="E37" s="110">
        <v>379.31859344564805</v>
      </c>
      <c r="F37" s="110">
        <v>274.33191384311544</v>
      </c>
    </row>
    <row r="38" spans="1:6" x14ac:dyDescent="0.2">
      <c r="A38" s="37" t="s">
        <v>276</v>
      </c>
      <c r="B38" s="109">
        <v>341.34778191669488</v>
      </c>
      <c r="C38" s="109">
        <v>267.35048391099349</v>
      </c>
      <c r="D38" s="109">
        <v>235.15538818517248</v>
      </c>
      <c r="E38" s="109">
        <v>436.65922106712793</v>
      </c>
      <c r="F38" s="109">
        <v>293.42820006160827</v>
      </c>
    </row>
    <row r="39" spans="1:6" x14ac:dyDescent="0.2">
      <c r="A39" s="17" t="s">
        <v>275</v>
      </c>
      <c r="B39" s="110">
        <v>236.50385604113109</v>
      </c>
      <c r="C39" s="110">
        <v>276.04739220715766</v>
      </c>
      <c r="D39" s="110">
        <v>210.81980043044416</v>
      </c>
      <c r="E39" s="110">
        <v>206.45894497584999</v>
      </c>
      <c r="F39" s="110">
        <v>223.89692475993678</v>
      </c>
    </row>
    <row r="40" spans="1:6" x14ac:dyDescent="0.2">
      <c r="A40" s="17" t="s">
        <v>274</v>
      </c>
      <c r="B40" s="110">
        <v>596.49122807017545</v>
      </c>
      <c r="C40" s="110">
        <v>531.75275190516516</v>
      </c>
      <c r="D40" s="110">
        <v>331.70927050657411</v>
      </c>
      <c r="E40" s="110">
        <v>418.87664898680811</v>
      </c>
      <c r="F40" s="110">
        <v>405.85181689476167</v>
      </c>
    </row>
    <row r="41" spans="1:6" x14ac:dyDescent="0.2">
      <c r="A41" s="17" t="s">
        <v>273</v>
      </c>
      <c r="B41" s="110">
        <v>566.87898089171972</v>
      </c>
      <c r="C41" s="110">
        <v>431.75487465181061</v>
      </c>
      <c r="D41" s="110">
        <v>303.81891908249111</v>
      </c>
      <c r="E41" s="110">
        <v>442.29852169766332</v>
      </c>
      <c r="F41" s="110">
        <v>376.7112891964909</v>
      </c>
    </row>
    <row r="42" spans="1:6" x14ac:dyDescent="0.2">
      <c r="A42" s="37" t="s">
        <v>272</v>
      </c>
      <c r="B42" s="109">
        <v>445.34412955465586</v>
      </c>
      <c r="C42" s="109">
        <v>398.46258635788655</v>
      </c>
      <c r="D42" s="109">
        <v>275.26467757459096</v>
      </c>
      <c r="E42" s="109">
        <v>341.06463878326997</v>
      </c>
      <c r="F42" s="109">
        <v>324.45249845774208</v>
      </c>
    </row>
    <row r="43" spans="1:6" x14ac:dyDescent="0.2">
      <c r="A43" s="17" t="s">
        <v>271</v>
      </c>
      <c r="B43" s="110">
        <v>242.3954372623574</v>
      </c>
      <c r="C43" s="110">
        <v>210.51433773327264</v>
      </c>
      <c r="D43" s="110">
        <v>144.26981321358622</v>
      </c>
      <c r="E43" s="110">
        <v>250.96334354312816</v>
      </c>
      <c r="F43" s="110">
        <v>188.81418967243599</v>
      </c>
    </row>
    <row r="44" spans="1:6" x14ac:dyDescent="0.2">
      <c r="A44" s="17" t="s">
        <v>270</v>
      </c>
      <c r="B44" s="110">
        <v>680</v>
      </c>
      <c r="C44" s="110">
        <v>560.53811659192831</v>
      </c>
      <c r="D44" s="110">
        <v>369.52477591746998</v>
      </c>
      <c r="E44" s="110">
        <v>528.9795918367347</v>
      </c>
      <c r="F44" s="110">
        <v>460.89445132629965</v>
      </c>
    </row>
    <row r="45" spans="1:6" x14ac:dyDescent="0.2">
      <c r="A45" s="17" t="s">
        <v>269</v>
      </c>
      <c r="B45" s="110">
        <v>456.54082528533797</v>
      </c>
      <c r="C45" s="110">
        <v>289.13672036348618</v>
      </c>
      <c r="D45" s="110">
        <v>217.30183554201994</v>
      </c>
      <c r="E45" s="110">
        <v>304.96343550645713</v>
      </c>
      <c r="F45" s="110">
        <v>265.50474406482874</v>
      </c>
    </row>
    <row r="46" spans="1:6" x14ac:dyDescent="0.2">
      <c r="A46" s="37" t="s">
        <v>268</v>
      </c>
      <c r="B46" s="109">
        <v>403.01673344331846</v>
      </c>
      <c r="C46" s="109">
        <v>317.85516860143724</v>
      </c>
      <c r="D46" s="109">
        <v>223.34550636857574</v>
      </c>
      <c r="E46" s="109">
        <v>341.37520398712121</v>
      </c>
      <c r="F46" s="109">
        <v>280.6014636207932</v>
      </c>
    </row>
    <row r="47" spans="1:6" x14ac:dyDescent="0.2">
      <c r="A47" s="17" t="s">
        <v>267</v>
      </c>
      <c r="B47" s="110">
        <v>542.45283018867929</v>
      </c>
      <c r="C47" s="110">
        <v>690.09135628952913</v>
      </c>
      <c r="D47" s="110">
        <v>672.33854483177731</v>
      </c>
      <c r="E47" s="110">
        <v>849.40017137960581</v>
      </c>
      <c r="F47" s="110">
        <v>715.34981240344302</v>
      </c>
    </row>
    <row r="48" spans="1:6" x14ac:dyDescent="0.2">
      <c r="A48" s="17" t="s">
        <v>266</v>
      </c>
      <c r="B48" s="110">
        <v>575.25610717100074</v>
      </c>
      <c r="C48" s="110">
        <v>393.37842648629407</v>
      </c>
      <c r="D48" s="110">
        <v>236.45383673732363</v>
      </c>
      <c r="E48" s="110">
        <v>347.27703235990532</v>
      </c>
      <c r="F48" s="110">
        <v>308.23058980339886</v>
      </c>
    </row>
    <row r="49" spans="1:6" x14ac:dyDescent="0.2">
      <c r="A49" s="17" t="s">
        <v>265</v>
      </c>
      <c r="B49" s="110">
        <v>350.31847133757964</v>
      </c>
      <c r="C49" s="110">
        <v>623.74749498997994</v>
      </c>
      <c r="D49" s="110">
        <v>705.97930592436592</v>
      </c>
      <c r="E49" s="110">
        <v>795.8348828560803</v>
      </c>
      <c r="F49" s="110">
        <v>697.49917581123725</v>
      </c>
    </row>
    <row r="50" spans="1:6" x14ac:dyDescent="0.2">
      <c r="A50" s="37" t="s">
        <v>264</v>
      </c>
      <c r="B50" s="109">
        <v>506.78269772203737</v>
      </c>
      <c r="C50" s="109">
        <v>574.58893871449925</v>
      </c>
      <c r="D50" s="109">
        <v>528.70260198010908</v>
      </c>
      <c r="E50" s="109">
        <v>665.44183545438261</v>
      </c>
      <c r="F50" s="109">
        <v>571.37305551428142</v>
      </c>
    </row>
    <row r="51" spans="1:6" x14ac:dyDescent="0.2">
      <c r="A51" s="51" t="s">
        <v>263</v>
      </c>
      <c r="B51" s="109">
        <v>449.96180290297934</v>
      </c>
      <c r="C51" s="109">
        <v>425.32825227112642</v>
      </c>
      <c r="D51" s="109">
        <v>338.61146667986793</v>
      </c>
      <c r="E51" s="109">
        <v>442.70504565921811</v>
      </c>
      <c r="F51" s="109">
        <v>387.26796111670325</v>
      </c>
    </row>
    <row r="52" spans="1:6" x14ac:dyDescent="0.2">
      <c r="A52" s="17" t="s">
        <v>262</v>
      </c>
      <c r="B52" s="110">
        <v>214.51660299735528</v>
      </c>
      <c r="C52" s="110">
        <v>136.10315186246419</v>
      </c>
      <c r="D52" s="110">
        <v>143.66530719642151</v>
      </c>
      <c r="E52" s="110">
        <v>210.05210594876249</v>
      </c>
      <c r="F52" s="110">
        <v>162.07718993928879</v>
      </c>
    </row>
    <row r="53" spans="1:6" x14ac:dyDescent="0.2">
      <c r="A53" s="17" t="s">
        <v>261</v>
      </c>
      <c r="B53" s="110">
        <v>342.51675353685778</v>
      </c>
      <c r="C53" s="110">
        <v>220.54962366532467</v>
      </c>
      <c r="D53" s="110">
        <v>171.47002572050386</v>
      </c>
      <c r="E53" s="110">
        <v>403.79122305894572</v>
      </c>
      <c r="F53" s="110">
        <v>248.32057752080479</v>
      </c>
    </row>
    <row r="54" spans="1:6" x14ac:dyDescent="0.2">
      <c r="A54" s="17" t="s">
        <v>260</v>
      </c>
      <c r="B54" s="110">
        <v>207.13463751438434</v>
      </c>
      <c r="C54" s="110">
        <v>244.45068839561674</v>
      </c>
      <c r="D54" s="110">
        <v>146.08492403583949</v>
      </c>
      <c r="E54" s="110">
        <v>298.41402337228715</v>
      </c>
      <c r="F54" s="110">
        <v>204.22824302134646</v>
      </c>
    </row>
    <row r="55" spans="1:6" x14ac:dyDescent="0.2">
      <c r="A55" s="37" t="s">
        <v>259</v>
      </c>
      <c r="B55" s="109">
        <v>243.9893143365984</v>
      </c>
      <c r="C55" s="109">
        <v>173.46763085399448</v>
      </c>
      <c r="D55" s="109">
        <v>150.70307081152657</v>
      </c>
      <c r="E55" s="109">
        <v>272.00983246005563</v>
      </c>
      <c r="F55" s="109">
        <v>189.69001874984781</v>
      </c>
    </row>
    <row r="56" spans="1:6" x14ac:dyDescent="0.2">
      <c r="A56" s="17" t="s">
        <v>258</v>
      </c>
      <c r="B56" s="110">
        <v>607.84313725490199</v>
      </c>
      <c r="C56" s="110">
        <v>486.73393124065768</v>
      </c>
      <c r="D56" s="110">
        <v>250.28758671175098</v>
      </c>
      <c r="E56" s="110">
        <v>304.49391012179757</v>
      </c>
      <c r="F56" s="110">
        <v>325.2885624344176</v>
      </c>
    </row>
    <row r="57" spans="1:6" x14ac:dyDescent="0.2">
      <c r="A57" s="17" t="s">
        <v>257</v>
      </c>
      <c r="B57" s="110">
        <v>647.72727272727275</v>
      </c>
      <c r="C57" s="110">
        <v>533.94674473720897</v>
      </c>
      <c r="D57" s="110">
        <v>323.51154313487245</v>
      </c>
      <c r="E57" s="110">
        <v>348.14427600627283</v>
      </c>
      <c r="F57" s="110">
        <v>384.05228758169937</v>
      </c>
    </row>
    <row r="58" spans="1:6" x14ac:dyDescent="0.2">
      <c r="A58" s="17" t="s">
        <v>256</v>
      </c>
      <c r="B58" s="110">
        <v>469.18767507002804</v>
      </c>
      <c r="C58" s="110">
        <v>343.90427579282067</v>
      </c>
      <c r="D58" s="110">
        <v>178.29411061999758</v>
      </c>
      <c r="E58" s="110">
        <v>348.86765283414059</v>
      </c>
      <c r="F58" s="110">
        <v>263.49321210023754</v>
      </c>
    </row>
    <row r="59" spans="1:6" x14ac:dyDescent="0.2">
      <c r="A59" s="37" t="s">
        <v>255</v>
      </c>
      <c r="B59" s="109">
        <v>562.37789561819704</v>
      </c>
      <c r="C59" s="109">
        <v>440.86093603325736</v>
      </c>
      <c r="D59" s="109">
        <v>238.5166558841839</v>
      </c>
      <c r="E59" s="109">
        <v>332.48996907664389</v>
      </c>
      <c r="F59" s="109">
        <v>314.65522695923971</v>
      </c>
    </row>
    <row r="60" spans="1:6" x14ac:dyDescent="0.2">
      <c r="A60" s="17" t="s">
        <v>254</v>
      </c>
      <c r="B60" s="110">
        <v>853.14091680814943</v>
      </c>
      <c r="C60" s="110">
        <v>688.53126909757589</v>
      </c>
      <c r="D60" s="110">
        <v>435.06972769296505</v>
      </c>
      <c r="E60" s="110">
        <v>636.9426751592357</v>
      </c>
      <c r="F60" s="110">
        <v>554.62581953495692</v>
      </c>
    </row>
    <row r="61" spans="1:6" x14ac:dyDescent="0.2">
      <c r="A61" s="17" t="s">
        <v>253</v>
      </c>
      <c r="B61" s="110">
        <v>748.58757062146901</v>
      </c>
      <c r="C61" s="110">
        <v>502.29085355506533</v>
      </c>
      <c r="D61" s="110">
        <v>370.49821654585202</v>
      </c>
      <c r="E61" s="110">
        <v>483.47748946551343</v>
      </c>
      <c r="F61" s="110">
        <v>439.64519861164672</v>
      </c>
    </row>
    <row r="62" spans="1:6" x14ac:dyDescent="0.2">
      <c r="A62" s="17" t="s">
        <v>252</v>
      </c>
      <c r="B62" s="110">
        <v>585.89306029579075</v>
      </c>
      <c r="C62" s="110">
        <v>627.86734827631403</v>
      </c>
      <c r="D62" s="110">
        <v>327.91940789473688</v>
      </c>
      <c r="E62" s="110">
        <v>490.5239687848383</v>
      </c>
      <c r="F62" s="110">
        <v>440.19633169723585</v>
      </c>
    </row>
    <row r="63" spans="1:6" x14ac:dyDescent="0.2">
      <c r="A63" s="37" t="s">
        <v>251</v>
      </c>
      <c r="B63" s="109">
        <v>741.41048824593133</v>
      </c>
      <c r="C63" s="109">
        <v>621.67952013710374</v>
      </c>
      <c r="D63" s="109">
        <v>383.82256595452293</v>
      </c>
      <c r="E63" s="109">
        <v>547.87619257533299</v>
      </c>
      <c r="F63" s="109">
        <v>487.21694667640611</v>
      </c>
    </row>
    <row r="64" spans="1:6" x14ac:dyDescent="0.2">
      <c r="A64" s="51" t="s">
        <v>250</v>
      </c>
      <c r="B64" s="109">
        <v>518.81382775380916</v>
      </c>
      <c r="C64" s="109">
        <v>414.79057591623035</v>
      </c>
      <c r="D64" s="109">
        <v>255.45830528036933</v>
      </c>
      <c r="E64" s="109">
        <v>381.31347857690116</v>
      </c>
      <c r="F64" s="109">
        <v>329.15736407084069</v>
      </c>
    </row>
    <row r="65" spans="1:6" x14ac:dyDescent="0.2">
      <c r="A65" s="37" t="s">
        <v>249</v>
      </c>
      <c r="B65" s="109">
        <v>442.53346618723737</v>
      </c>
      <c r="C65" s="109">
        <v>371.46097578740364</v>
      </c>
      <c r="D65" s="109">
        <v>274.36323021053028</v>
      </c>
      <c r="E65" s="109">
        <v>414.29173221915596</v>
      </c>
      <c r="F65" s="109">
        <v>336.32974856167868</v>
      </c>
    </row>
  </sheetData>
  <mergeCells count="6">
    <mergeCell ref="A4:F4"/>
    <mergeCell ref="A35:F35"/>
    <mergeCell ref="A2:A3"/>
    <mergeCell ref="F2:F3"/>
    <mergeCell ref="B2:B3"/>
    <mergeCell ref="C3:E3"/>
  </mergeCells>
  <pageMargins left="0" right="0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6EC20-58AA-4F07-9F9A-3CFFCF630970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20.85546875" style="33" customWidth="1"/>
    <col min="2" max="6" width="13.5703125" style="33" customWidth="1"/>
    <col min="7" max="16384" width="9.140625" style="33"/>
  </cols>
  <sheetData>
    <row r="1" spans="1:6" x14ac:dyDescent="0.2">
      <c r="A1" s="28" t="s">
        <v>281</v>
      </c>
      <c r="B1" s="27"/>
      <c r="C1" s="27"/>
      <c r="D1" s="27"/>
      <c r="E1" s="27"/>
      <c r="F1" s="27"/>
    </row>
    <row r="2" spans="1:6" x14ac:dyDescent="0.2">
      <c r="A2" s="139" t="s">
        <v>278</v>
      </c>
      <c r="B2" s="145" t="s">
        <v>17</v>
      </c>
      <c r="C2" s="9" t="s">
        <v>16</v>
      </c>
      <c r="D2" s="9" t="s">
        <v>15</v>
      </c>
      <c r="E2" s="9" t="s">
        <v>14</v>
      </c>
      <c r="F2" s="139" t="s">
        <v>13</v>
      </c>
    </row>
    <row r="3" spans="1:6" x14ac:dyDescent="0.2">
      <c r="A3" s="140"/>
      <c r="B3" s="145"/>
      <c r="C3" s="145" t="s">
        <v>12</v>
      </c>
      <c r="D3" s="145"/>
      <c r="E3" s="145"/>
      <c r="F3" s="140"/>
    </row>
    <row r="4" spans="1:6" x14ac:dyDescent="0.2">
      <c r="A4" s="132" t="s">
        <v>11</v>
      </c>
      <c r="B4" s="132"/>
      <c r="C4" s="132"/>
      <c r="D4" s="132"/>
      <c r="E4" s="132"/>
      <c r="F4" s="132"/>
    </row>
    <row r="5" spans="1:6" x14ac:dyDescent="0.2">
      <c r="A5" s="108" t="s">
        <v>111</v>
      </c>
      <c r="B5" s="107">
        <v>83</v>
      </c>
      <c r="C5" s="107">
        <v>1134</v>
      </c>
      <c r="D5" s="107">
        <v>3802</v>
      </c>
      <c r="E5" s="107">
        <v>1650</v>
      </c>
      <c r="F5" s="107">
        <v>6669</v>
      </c>
    </row>
    <row r="6" spans="1:6" x14ac:dyDescent="0.2">
      <c r="A6" s="17" t="s">
        <v>277</v>
      </c>
      <c r="B6" s="107">
        <v>30</v>
      </c>
      <c r="C6" s="107">
        <v>823</v>
      </c>
      <c r="D6" s="107">
        <v>3193</v>
      </c>
      <c r="E6" s="107">
        <v>1128</v>
      </c>
      <c r="F6" s="107">
        <v>5174</v>
      </c>
    </row>
    <row r="7" spans="1:6" x14ac:dyDescent="0.2">
      <c r="A7" s="37" t="s">
        <v>276</v>
      </c>
      <c r="B7" s="106">
        <v>113</v>
      </c>
      <c r="C7" s="106">
        <v>1957</v>
      </c>
      <c r="D7" s="106">
        <v>6995</v>
      </c>
      <c r="E7" s="106">
        <v>2778</v>
      </c>
      <c r="F7" s="106">
        <v>11843</v>
      </c>
    </row>
    <row r="8" spans="1:6" x14ac:dyDescent="0.2">
      <c r="A8" s="17" t="s">
        <v>275</v>
      </c>
      <c r="B8" s="107">
        <v>21</v>
      </c>
      <c r="C8" s="107">
        <v>440</v>
      </c>
      <c r="D8" s="107">
        <v>1568</v>
      </c>
      <c r="E8" s="107">
        <v>646</v>
      </c>
      <c r="F8" s="107">
        <v>2675</v>
      </c>
    </row>
    <row r="9" spans="1:6" x14ac:dyDescent="0.2">
      <c r="A9" s="17" t="s">
        <v>274</v>
      </c>
      <c r="B9" s="107">
        <v>12</v>
      </c>
      <c r="C9" s="107">
        <v>294</v>
      </c>
      <c r="D9" s="107">
        <v>1166</v>
      </c>
      <c r="E9" s="107">
        <v>485</v>
      </c>
      <c r="F9" s="107">
        <v>1957</v>
      </c>
    </row>
    <row r="10" spans="1:6" x14ac:dyDescent="0.2">
      <c r="A10" s="17" t="s">
        <v>273</v>
      </c>
      <c r="B10" s="107">
        <v>14</v>
      </c>
      <c r="C10" s="107">
        <v>314</v>
      </c>
      <c r="D10" s="107">
        <v>1350</v>
      </c>
      <c r="E10" s="107">
        <v>448</v>
      </c>
      <c r="F10" s="107">
        <v>2126</v>
      </c>
    </row>
    <row r="11" spans="1:6" x14ac:dyDescent="0.2">
      <c r="A11" s="37" t="s">
        <v>272</v>
      </c>
      <c r="B11" s="106">
        <v>47</v>
      </c>
      <c r="C11" s="106">
        <v>1048</v>
      </c>
      <c r="D11" s="106">
        <v>4084</v>
      </c>
      <c r="E11" s="106">
        <v>1579</v>
      </c>
      <c r="F11" s="106">
        <v>6758</v>
      </c>
    </row>
    <row r="12" spans="1:6" x14ac:dyDescent="0.2">
      <c r="A12" s="17" t="s">
        <v>271</v>
      </c>
      <c r="B12" s="107">
        <v>8</v>
      </c>
      <c r="C12" s="107">
        <v>450</v>
      </c>
      <c r="D12" s="107">
        <v>1737</v>
      </c>
      <c r="E12" s="107">
        <v>680</v>
      </c>
      <c r="F12" s="107">
        <v>2875</v>
      </c>
    </row>
    <row r="13" spans="1:6" x14ac:dyDescent="0.2">
      <c r="A13" s="17" t="s">
        <v>270</v>
      </c>
      <c r="B13" s="107">
        <v>14</v>
      </c>
      <c r="C13" s="107">
        <v>304</v>
      </c>
      <c r="D13" s="107">
        <v>1426</v>
      </c>
      <c r="E13" s="107">
        <v>469</v>
      </c>
      <c r="F13" s="107">
        <v>2213</v>
      </c>
    </row>
    <row r="14" spans="1:6" x14ac:dyDescent="0.2">
      <c r="A14" s="17" t="s">
        <v>269</v>
      </c>
      <c r="B14" s="107">
        <v>3</v>
      </c>
      <c r="C14" s="107">
        <v>105</v>
      </c>
      <c r="D14" s="107">
        <v>669</v>
      </c>
      <c r="E14" s="107">
        <v>306</v>
      </c>
      <c r="F14" s="107">
        <v>1083</v>
      </c>
    </row>
    <row r="15" spans="1:6" x14ac:dyDescent="0.2">
      <c r="A15" s="37" t="s">
        <v>268</v>
      </c>
      <c r="B15" s="106">
        <v>25</v>
      </c>
      <c r="C15" s="106">
        <v>859</v>
      </c>
      <c r="D15" s="106">
        <v>3832</v>
      </c>
      <c r="E15" s="106">
        <v>1455</v>
      </c>
      <c r="F15" s="106">
        <v>6171</v>
      </c>
    </row>
    <row r="16" spans="1:6" x14ac:dyDescent="0.2">
      <c r="A16" s="17" t="s">
        <v>267</v>
      </c>
      <c r="B16" s="107">
        <v>4</v>
      </c>
      <c r="C16" s="107">
        <v>389</v>
      </c>
      <c r="D16" s="107">
        <v>2452</v>
      </c>
      <c r="E16" s="107">
        <v>849</v>
      </c>
      <c r="F16" s="107">
        <v>3694</v>
      </c>
    </row>
    <row r="17" spans="1:6" x14ac:dyDescent="0.2">
      <c r="A17" s="17" t="s">
        <v>266</v>
      </c>
      <c r="B17" s="107">
        <v>8</v>
      </c>
      <c r="C17" s="107">
        <v>230</v>
      </c>
      <c r="D17" s="107">
        <v>1163</v>
      </c>
      <c r="E17" s="107">
        <v>494</v>
      </c>
      <c r="F17" s="107">
        <v>1895</v>
      </c>
    </row>
    <row r="18" spans="1:6" x14ac:dyDescent="0.2">
      <c r="A18" s="17" t="s">
        <v>265</v>
      </c>
      <c r="B18" s="107">
        <v>1</v>
      </c>
      <c r="C18" s="107">
        <v>279</v>
      </c>
      <c r="D18" s="107">
        <v>1530</v>
      </c>
      <c r="E18" s="107">
        <v>473</v>
      </c>
      <c r="F18" s="107">
        <v>2283</v>
      </c>
    </row>
    <row r="19" spans="1:6" x14ac:dyDescent="0.2">
      <c r="A19" s="37" t="s">
        <v>264</v>
      </c>
      <c r="B19" s="106">
        <v>13</v>
      </c>
      <c r="C19" s="106">
        <v>898</v>
      </c>
      <c r="D19" s="106">
        <v>5145</v>
      </c>
      <c r="E19" s="106">
        <v>1816</v>
      </c>
      <c r="F19" s="106">
        <v>7872</v>
      </c>
    </row>
    <row r="20" spans="1:6" x14ac:dyDescent="0.2">
      <c r="A20" s="51" t="s">
        <v>263</v>
      </c>
      <c r="B20" s="106">
        <v>85</v>
      </c>
      <c r="C20" s="106">
        <v>2805</v>
      </c>
      <c r="D20" s="106">
        <v>13061</v>
      </c>
      <c r="E20" s="106">
        <v>4850</v>
      </c>
      <c r="F20" s="106">
        <v>20801</v>
      </c>
    </row>
    <row r="21" spans="1:6" x14ac:dyDescent="0.2">
      <c r="A21" s="17" t="s">
        <v>262</v>
      </c>
      <c r="B21" s="107">
        <v>5</v>
      </c>
      <c r="C21" s="107">
        <v>425</v>
      </c>
      <c r="D21" s="107">
        <v>2990</v>
      </c>
      <c r="E21" s="107">
        <v>1298</v>
      </c>
      <c r="F21" s="107">
        <v>4718</v>
      </c>
    </row>
    <row r="22" spans="1:6" x14ac:dyDescent="0.2">
      <c r="A22" s="17" t="s">
        <v>261</v>
      </c>
      <c r="B22" s="107">
        <v>13</v>
      </c>
      <c r="C22" s="107">
        <v>194</v>
      </c>
      <c r="D22" s="107">
        <v>727</v>
      </c>
      <c r="E22" s="107">
        <v>344</v>
      </c>
      <c r="F22" s="107">
        <v>1278</v>
      </c>
    </row>
    <row r="23" spans="1:6" x14ac:dyDescent="0.2">
      <c r="A23" s="17" t="s">
        <v>260</v>
      </c>
      <c r="B23" s="113">
        <v>4</v>
      </c>
      <c r="C23" s="107">
        <v>122</v>
      </c>
      <c r="D23" s="107">
        <v>695</v>
      </c>
      <c r="E23" s="107">
        <v>235</v>
      </c>
      <c r="F23" s="107">
        <v>1056</v>
      </c>
    </row>
    <row r="24" spans="1:6" x14ac:dyDescent="0.2">
      <c r="A24" s="37" t="s">
        <v>259</v>
      </c>
      <c r="B24" s="106">
        <v>22</v>
      </c>
      <c r="C24" s="106">
        <v>741</v>
      </c>
      <c r="D24" s="106">
        <v>4412</v>
      </c>
      <c r="E24" s="106">
        <v>1877</v>
      </c>
      <c r="F24" s="106">
        <v>7052</v>
      </c>
    </row>
    <row r="25" spans="1:6" x14ac:dyDescent="0.2">
      <c r="A25" s="17" t="s">
        <v>258</v>
      </c>
      <c r="B25" s="107">
        <v>11</v>
      </c>
      <c r="C25" s="107">
        <v>448</v>
      </c>
      <c r="D25" s="107">
        <v>1782</v>
      </c>
      <c r="E25" s="107">
        <v>674</v>
      </c>
      <c r="F25" s="107">
        <v>2915</v>
      </c>
    </row>
    <row r="26" spans="1:6" x14ac:dyDescent="0.2">
      <c r="A26" s="17" t="s">
        <v>257</v>
      </c>
      <c r="B26" s="107">
        <v>3</v>
      </c>
      <c r="C26" s="107">
        <v>228</v>
      </c>
      <c r="D26" s="107">
        <v>1144</v>
      </c>
      <c r="E26" s="107">
        <v>480</v>
      </c>
      <c r="F26" s="107">
        <v>1855</v>
      </c>
    </row>
    <row r="27" spans="1:6" x14ac:dyDescent="0.2">
      <c r="A27" s="17" t="s">
        <v>256</v>
      </c>
      <c r="B27" s="107">
        <v>16</v>
      </c>
      <c r="C27" s="107">
        <v>315</v>
      </c>
      <c r="D27" s="107">
        <v>1247</v>
      </c>
      <c r="E27" s="107">
        <v>603</v>
      </c>
      <c r="F27" s="107">
        <v>2181</v>
      </c>
    </row>
    <row r="28" spans="1:6" x14ac:dyDescent="0.2">
      <c r="A28" s="37" t="s">
        <v>255</v>
      </c>
      <c r="B28" s="106">
        <v>30</v>
      </c>
      <c r="C28" s="106">
        <v>991</v>
      </c>
      <c r="D28" s="106">
        <v>4173</v>
      </c>
      <c r="E28" s="106">
        <v>1757</v>
      </c>
      <c r="F28" s="106">
        <v>6951</v>
      </c>
    </row>
    <row r="29" spans="1:6" x14ac:dyDescent="0.2">
      <c r="A29" s="17" t="s">
        <v>254</v>
      </c>
      <c r="B29" s="107">
        <v>12</v>
      </c>
      <c r="C29" s="107">
        <v>571</v>
      </c>
      <c r="D29" s="107">
        <v>2501</v>
      </c>
      <c r="E29" s="107">
        <v>999</v>
      </c>
      <c r="F29" s="107">
        <v>4083</v>
      </c>
    </row>
    <row r="30" spans="1:6" x14ac:dyDescent="0.2">
      <c r="A30" s="17" t="s">
        <v>253</v>
      </c>
      <c r="B30" s="107">
        <v>9</v>
      </c>
      <c r="C30" s="107">
        <v>337</v>
      </c>
      <c r="D30" s="107">
        <v>1655</v>
      </c>
      <c r="E30" s="107">
        <v>618</v>
      </c>
      <c r="F30" s="107">
        <v>2619</v>
      </c>
    </row>
    <row r="31" spans="1:6" x14ac:dyDescent="0.2">
      <c r="A31" s="17" t="s">
        <v>252</v>
      </c>
      <c r="B31" s="107">
        <v>21</v>
      </c>
      <c r="C31" s="107">
        <v>440</v>
      </c>
      <c r="D31" s="107">
        <v>1729</v>
      </c>
      <c r="E31" s="107">
        <v>646</v>
      </c>
      <c r="F31" s="107">
        <v>2836</v>
      </c>
    </row>
    <row r="32" spans="1:6" x14ac:dyDescent="0.2">
      <c r="A32" s="37" t="s">
        <v>251</v>
      </c>
      <c r="B32" s="106">
        <v>42</v>
      </c>
      <c r="C32" s="106">
        <v>1348</v>
      </c>
      <c r="D32" s="106">
        <v>5885</v>
      </c>
      <c r="E32" s="106">
        <v>2263</v>
      </c>
      <c r="F32" s="106">
        <v>9538</v>
      </c>
    </row>
    <row r="33" spans="1:6" x14ac:dyDescent="0.2">
      <c r="A33" s="51" t="s">
        <v>250</v>
      </c>
      <c r="B33" s="106">
        <v>94</v>
      </c>
      <c r="C33" s="106">
        <v>3080</v>
      </c>
      <c r="D33" s="106">
        <v>14470</v>
      </c>
      <c r="E33" s="106">
        <v>5897</v>
      </c>
      <c r="F33" s="106">
        <v>23541</v>
      </c>
    </row>
    <row r="34" spans="1:6" x14ac:dyDescent="0.2">
      <c r="A34" s="37" t="s">
        <v>249</v>
      </c>
      <c r="B34" s="106">
        <v>292</v>
      </c>
      <c r="C34" s="106">
        <v>7842</v>
      </c>
      <c r="D34" s="106">
        <v>34526</v>
      </c>
      <c r="E34" s="106">
        <v>13525</v>
      </c>
      <c r="F34" s="106">
        <v>56185</v>
      </c>
    </row>
    <row r="35" spans="1:6" x14ac:dyDescent="0.2">
      <c r="A35" s="131" t="s">
        <v>10</v>
      </c>
      <c r="B35" s="131"/>
      <c r="C35" s="131"/>
      <c r="D35" s="131"/>
      <c r="E35" s="131"/>
      <c r="F35" s="131"/>
    </row>
    <row r="36" spans="1:6" x14ac:dyDescent="0.2">
      <c r="A36" s="108" t="s">
        <v>111</v>
      </c>
      <c r="B36" s="41">
        <v>74</v>
      </c>
      <c r="C36" s="41">
        <v>811</v>
      </c>
      <c r="D36" s="41">
        <v>2239</v>
      </c>
      <c r="E36" s="41">
        <v>1031</v>
      </c>
      <c r="F36" s="41">
        <v>4155</v>
      </c>
    </row>
    <row r="37" spans="1:6" x14ac:dyDescent="0.2">
      <c r="A37" s="17" t="s">
        <v>277</v>
      </c>
      <c r="B37" s="41">
        <v>20</v>
      </c>
      <c r="C37" s="41">
        <v>536</v>
      </c>
      <c r="D37" s="41">
        <v>1870</v>
      </c>
      <c r="E37" s="41">
        <v>820</v>
      </c>
      <c r="F37" s="41">
        <v>3246</v>
      </c>
    </row>
    <row r="38" spans="1:6" x14ac:dyDescent="0.2">
      <c r="A38" s="37" t="s">
        <v>276</v>
      </c>
      <c r="B38" s="38">
        <v>94</v>
      </c>
      <c r="C38" s="38">
        <v>1347</v>
      </c>
      <c r="D38" s="38">
        <v>4109</v>
      </c>
      <c r="E38" s="38">
        <v>1851</v>
      </c>
      <c r="F38" s="38">
        <v>7401</v>
      </c>
    </row>
    <row r="39" spans="1:6" x14ac:dyDescent="0.2">
      <c r="A39" s="17" t="s">
        <v>275</v>
      </c>
      <c r="B39" s="41">
        <v>12</v>
      </c>
      <c r="C39" s="41">
        <v>455</v>
      </c>
      <c r="D39" s="41">
        <v>955</v>
      </c>
      <c r="E39" s="41">
        <v>486</v>
      </c>
      <c r="F39" s="41">
        <v>1908</v>
      </c>
    </row>
    <row r="40" spans="1:6" x14ac:dyDescent="0.2">
      <c r="A40" s="17" t="s">
        <v>274</v>
      </c>
      <c r="B40" s="41">
        <v>6</v>
      </c>
      <c r="C40" s="41">
        <v>181</v>
      </c>
      <c r="D40" s="41">
        <v>738</v>
      </c>
      <c r="E40" s="41">
        <v>298</v>
      </c>
      <c r="F40" s="41">
        <v>1223</v>
      </c>
    </row>
    <row r="41" spans="1:6" x14ac:dyDescent="0.2">
      <c r="A41" s="17" t="s">
        <v>273</v>
      </c>
      <c r="B41" s="41">
        <v>4</v>
      </c>
      <c r="C41" s="41">
        <v>201</v>
      </c>
      <c r="D41" s="41">
        <v>778</v>
      </c>
      <c r="E41" s="41">
        <v>334</v>
      </c>
      <c r="F41" s="41">
        <v>1317</v>
      </c>
    </row>
    <row r="42" spans="1:6" x14ac:dyDescent="0.2">
      <c r="A42" s="37" t="s">
        <v>272</v>
      </c>
      <c r="B42" s="38">
        <v>22</v>
      </c>
      <c r="C42" s="38">
        <v>837</v>
      </c>
      <c r="D42" s="38">
        <v>2471</v>
      </c>
      <c r="E42" s="38">
        <v>1118</v>
      </c>
      <c r="F42" s="38">
        <v>4448</v>
      </c>
    </row>
    <row r="43" spans="1:6" x14ac:dyDescent="0.2">
      <c r="A43" s="17" t="s">
        <v>271</v>
      </c>
      <c r="B43" s="41">
        <v>15</v>
      </c>
      <c r="C43" s="41">
        <v>231</v>
      </c>
      <c r="D43" s="41">
        <v>1079</v>
      </c>
      <c r="E43" s="41">
        <v>464</v>
      </c>
      <c r="F43" s="41">
        <v>1789</v>
      </c>
    </row>
    <row r="44" spans="1:6" x14ac:dyDescent="0.2">
      <c r="A44" s="17" t="s">
        <v>270</v>
      </c>
      <c r="B44" s="41">
        <v>8</v>
      </c>
      <c r="C44" s="41">
        <v>208</v>
      </c>
      <c r="D44" s="41">
        <v>858</v>
      </c>
      <c r="E44" s="41">
        <v>340</v>
      </c>
      <c r="F44" s="41">
        <v>1414</v>
      </c>
    </row>
    <row r="45" spans="1:6" x14ac:dyDescent="0.2">
      <c r="A45" s="17" t="s">
        <v>269</v>
      </c>
      <c r="B45" s="42">
        <v>1</v>
      </c>
      <c r="C45" s="41">
        <v>68</v>
      </c>
      <c r="D45" s="41">
        <v>373</v>
      </c>
      <c r="E45" s="41">
        <v>207</v>
      </c>
      <c r="F45" s="41">
        <v>649</v>
      </c>
    </row>
    <row r="46" spans="1:6" x14ac:dyDescent="0.2">
      <c r="A46" s="37" t="s">
        <v>268</v>
      </c>
      <c r="B46" s="38">
        <v>24</v>
      </c>
      <c r="C46" s="38">
        <v>507</v>
      </c>
      <c r="D46" s="38">
        <v>2310</v>
      </c>
      <c r="E46" s="38">
        <v>1011</v>
      </c>
      <c r="F46" s="38">
        <v>3852</v>
      </c>
    </row>
    <row r="47" spans="1:6" x14ac:dyDescent="0.2">
      <c r="A47" s="17" t="s">
        <v>267</v>
      </c>
      <c r="B47" s="41">
        <v>5</v>
      </c>
      <c r="C47" s="41">
        <v>281</v>
      </c>
      <c r="D47" s="41">
        <v>1572</v>
      </c>
      <c r="E47" s="41">
        <v>727</v>
      </c>
      <c r="F47" s="41">
        <v>2585</v>
      </c>
    </row>
    <row r="48" spans="1:6" x14ac:dyDescent="0.2">
      <c r="A48" s="17" t="s">
        <v>266</v>
      </c>
      <c r="B48" s="41">
        <v>3</v>
      </c>
      <c r="C48" s="41">
        <v>113</v>
      </c>
      <c r="D48" s="41">
        <v>764</v>
      </c>
      <c r="E48" s="41">
        <v>341</v>
      </c>
      <c r="F48" s="41">
        <v>1221</v>
      </c>
    </row>
    <row r="49" spans="1:6" x14ac:dyDescent="0.2">
      <c r="A49" s="17" t="s">
        <v>265</v>
      </c>
      <c r="B49" s="41">
        <v>1</v>
      </c>
      <c r="C49" s="41">
        <v>174</v>
      </c>
      <c r="D49" s="41">
        <v>978</v>
      </c>
      <c r="E49" s="41">
        <v>360</v>
      </c>
      <c r="F49" s="41">
        <v>1513</v>
      </c>
    </row>
    <row r="50" spans="1:6" x14ac:dyDescent="0.2">
      <c r="A50" s="37" t="s">
        <v>264</v>
      </c>
      <c r="B50" s="38">
        <v>9</v>
      </c>
      <c r="C50" s="38">
        <v>568</v>
      </c>
      <c r="D50" s="38">
        <v>3314</v>
      </c>
      <c r="E50" s="38">
        <v>1428</v>
      </c>
      <c r="F50" s="38">
        <v>5319</v>
      </c>
    </row>
    <row r="51" spans="1:6" x14ac:dyDescent="0.2">
      <c r="A51" s="51" t="s">
        <v>263</v>
      </c>
      <c r="B51" s="38">
        <v>55</v>
      </c>
      <c r="C51" s="38">
        <v>1912</v>
      </c>
      <c r="D51" s="38">
        <v>8095</v>
      </c>
      <c r="E51" s="38">
        <v>3557</v>
      </c>
      <c r="F51" s="38">
        <v>13619</v>
      </c>
    </row>
    <row r="52" spans="1:6" x14ac:dyDescent="0.2">
      <c r="A52" s="17" t="s">
        <v>262</v>
      </c>
      <c r="B52" s="41">
        <v>7</v>
      </c>
      <c r="C52" s="41">
        <v>279</v>
      </c>
      <c r="D52" s="41">
        <v>1992</v>
      </c>
      <c r="E52" s="41">
        <v>915</v>
      </c>
      <c r="F52" s="41">
        <v>3193</v>
      </c>
    </row>
    <row r="53" spans="1:6" x14ac:dyDescent="0.2">
      <c r="A53" s="17" t="s">
        <v>261</v>
      </c>
      <c r="B53" s="41">
        <v>13</v>
      </c>
      <c r="C53" s="41">
        <v>112</v>
      </c>
      <c r="D53" s="41">
        <v>395</v>
      </c>
      <c r="E53" s="41">
        <v>204</v>
      </c>
      <c r="F53" s="41">
        <v>724</v>
      </c>
    </row>
    <row r="54" spans="1:6" x14ac:dyDescent="0.2">
      <c r="A54" s="17" t="s">
        <v>260</v>
      </c>
      <c r="B54" s="41">
        <v>3</v>
      </c>
      <c r="C54" s="41">
        <v>79</v>
      </c>
      <c r="D54" s="41">
        <v>423</v>
      </c>
      <c r="E54" s="41">
        <v>172</v>
      </c>
      <c r="F54" s="41">
        <v>677</v>
      </c>
    </row>
    <row r="55" spans="1:6" x14ac:dyDescent="0.2">
      <c r="A55" s="37" t="s">
        <v>259</v>
      </c>
      <c r="B55" s="38">
        <v>23</v>
      </c>
      <c r="C55" s="38">
        <v>470</v>
      </c>
      <c r="D55" s="38">
        <v>2810</v>
      </c>
      <c r="E55" s="38">
        <v>1291</v>
      </c>
      <c r="F55" s="38">
        <v>4594</v>
      </c>
    </row>
    <row r="56" spans="1:6" x14ac:dyDescent="0.2">
      <c r="A56" s="17" t="s">
        <v>258</v>
      </c>
      <c r="B56" s="41">
        <v>6</v>
      </c>
      <c r="C56" s="41">
        <v>250</v>
      </c>
      <c r="D56" s="41">
        <v>1190</v>
      </c>
      <c r="E56" s="41">
        <v>506</v>
      </c>
      <c r="F56" s="41">
        <v>1952</v>
      </c>
    </row>
    <row r="57" spans="1:6" x14ac:dyDescent="0.2">
      <c r="A57" s="17" t="s">
        <v>257</v>
      </c>
      <c r="B57" s="41">
        <v>9</v>
      </c>
      <c r="C57" s="41">
        <v>131</v>
      </c>
      <c r="D57" s="41">
        <v>677</v>
      </c>
      <c r="E57" s="41">
        <v>323</v>
      </c>
      <c r="F57" s="41">
        <v>1140</v>
      </c>
    </row>
    <row r="58" spans="1:6" x14ac:dyDescent="0.2">
      <c r="A58" s="17" t="s">
        <v>256</v>
      </c>
      <c r="B58" s="41">
        <v>11</v>
      </c>
      <c r="C58" s="41">
        <v>224</v>
      </c>
      <c r="D58" s="41">
        <v>958</v>
      </c>
      <c r="E58" s="41">
        <v>544</v>
      </c>
      <c r="F58" s="41">
        <v>1737</v>
      </c>
    </row>
    <row r="59" spans="1:6" x14ac:dyDescent="0.2">
      <c r="A59" s="37" t="s">
        <v>255</v>
      </c>
      <c r="B59" s="38">
        <v>26</v>
      </c>
      <c r="C59" s="38">
        <v>605</v>
      </c>
      <c r="D59" s="38">
        <v>2825</v>
      </c>
      <c r="E59" s="38">
        <v>1373</v>
      </c>
      <c r="F59" s="38">
        <v>4829</v>
      </c>
    </row>
    <row r="60" spans="1:6" x14ac:dyDescent="0.2">
      <c r="A60" s="17" t="s">
        <v>254</v>
      </c>
      <c r="B60" s="41">
        <v>5</v>
      </c>
      <c r="C60" s="41">
        <v>383</v>
      </c>
      <c r="D60" s="41">
        <v>1687</v>
      </c>
      <c r="E60" s="41">
        <v>753</v>
      </c>
      <c r="F60" s="41">
        <v>2828</v>
      </c>
    </row>
    <row r="61" spans="1:6" x14ac:dyDescent="0.2">
      <c r="A61" s="17" t="s">
        <v>253</v>
      </c>
      <c r="B61" s="41">
        <v>5</v>
      </c>
      <c r="C61" s="41">
        <v>214</v>
      </c>
      <c r="D61" s="41">
        <v>1048</v>
      </c>
      <c r="E61" s="41">
        <v>422</v>
      </c>
      <c r="F61" s="41">
        <v>1689</v>
      </c>
    </row>
    <row r="62" spans="1:6" x14ac:dyDescent="0.2">
      <c r="A62" s="17" t="s">
        <v>252</v>
      </c>
      <c r="B62" s="41">
        <v>15</v>
      </c>
      <c r="C62" s="41">
        <v>250</v>
      </c>
      <c r="D62" s="41">
        <v>1112</v>
      </c>
      <c r="E62" s="41">
        <v>471</v>
      </c>
      <c r="F62" s="41">
        <v>1848</v>
      </c>
    </row>
    <row r="63" spans="1:6" x14ac:dyDescent="0.2">
      <c r="A63" s="37" t="s">
        <v>251</v>
      </c>
      <c r="B63" s="38">
        <v>25</v>
      </c>
      <c r="C63" s="38">
        <v>847</v>
      </c>
      <c r="D63" s="38">
        <v>3847</v>
      </c>
      <c r="E63" s="38">
        <v>1646</v>
      </c>
      <c r="F63" s="38">
        <v>6365</v>
      </c>
    </row>
    <row r="64" spans="1:6" x14ac:dyDescent="0.2">
      <c r="A64" s="51" t="s">
        <v>250</v>
      </c>
      <c r="B64" s="38">
        <v>74</v>
      </c>
      <c r="C64" s="38">
        <v>1922</v>
      </c>
      <c r="D64" s="38">
        <v>9482</v>
      </c>
      <c r="E64" s="38">
        <v>4310</v>
      </c>
      <c r="F64" s="38">
        <v>15788</v>
      </c>
    </row>
    <row r="65" spans="1:6" x14ac:dyDescent="0.2">
      <c r="A65" s="37" t="s">
        <v>249</v>
      </c>
      <c r="B65" s="38">
        <v>223</v>
      </c>
      <c r="C65" s="38">
        <v>5181</v>
      </c>
      <c r="D65" s="38">
        <v>21686</v>
      </c>
      <c r="E65" s="38">
        <v>9718</v>
      </c>
      <c r="F65" s="38">
        <v>36808</v>
      </c>
    </row>
  </sheetData>
  <mergeCells count="6">
    <mergeCell ref="A4:F4"/>
    <mergeCell ref="A35:F35"/>
    <mergeCell ref="A2:A3"/>
    <mergeCell ref="F2:F3"/>
    <mergeCell ref="B2:B3"/>
    <mergeCell ref="C3:E3"/>
  </mergeCells>
  <pageMargins left="0.75" right="0.75" top="1" bottom="1" header="0.5" footer="0.5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ACFD6-451C-4CAA-B3B8-45F1BE9EC4CD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17.5703125" style="33" customWidth="1"/>
    <col min="2" max="6" width="13.5703125" style="33" customWidth="1"/>
    <col min="7" max="16384" width="9.140625" style="33"/>
  </cols>
  <sheetData>
    <row r="1" spans="1:6" x14ac:dyDescent="0.2">
      <c r="A1" s="28" t="s">
        <v>282</v>
      </c>
      <c r="B1" s="114"/>
      <c r="C1" s="114"/>
      <c r="D1" s="114"/>
      <c r="E1" s="114"/>
      <c r="F1" s="114"/>
    </row>
    <row r="2" spans="1:6" x14ac:dyDescent="0.2">
      <c r="A2" s="139" t="s">
        <v>278</v>
      </c>
      <c r="B2" s="145" t="s">
        <v>17</v>
      </c>
      <c r="C2" s="9" t="s">
        <v>16</v>
      </c>
      <c r="D2" s="9" t="s">
        <v>15</v>
      </c>
      <c r="E2" s="9" t="s">
        <v>14</v>
      </c>
      <c r="F2" s="139" t="s">
        <v>13</v>
      </c>
    </row>
    <row r="3" spans="1:6" x14ac:dyDescent="0.2">
      <c r="A3" s="165"/>
      <c r="B3" s="145"/>
      <c r="C3" s="145" t="s">
        <v>12</v>
      </c>
      <c r="D3" s="145"/>
      <c r="E3" s="145"/>
      <c r="F3" s="140"/>
    </row>
    <row r="4" spans="1:6" x14ac:dyDescent="0.2">
      <c r="A4" s="132" t="s">
        <v>11</v>
      </c>
      <c r="B4" s="132"/>
      <c r="C4" s="132"/>
      <c r="D4" s="132"/>
      <c r="E4" s="132"/>
      <c r="F4" s="132"/>
    </row>
    <row r="5" spans="1:6" x14ac:dyDescent="0.2">
      <c r="A5" s="108" t="s">
        <v>111</v>
      </c>
      <c r="B5" s="112">
        <v>95.249024558182228</v>
      </c>
      <c r="C5" s="112">
        <v>327.25383816229942</v>
      </c>
      <c r="D5" s="112">
        <v>551.79019781431862</v>
      </c>
      <c r="E5" s="112">
        <v>526.14795918367349</v>
      </c>
      <c r="F5" s="112">
        <v>464.32127216648445</v>
      </c>
    </row>
    <row r="6" spans="1:6" x14ac:dyDescent="0.2">
      <c r="A6" s="17" t="s">
        <v>277</v>
      </c>
      <c r="B6" s="112">
        <v>44.497181845149804</v>
      </c>
      <c r="C6" s="112">
        <v>281.45412263602475</v>
      </c>
      <c r="D6" s="112">
        <v>457.67935211065725</v>
      </c>
      <c r="E6" s="112">
        <v>366.03173573027868</v>
      </c>
      <c r="F6" s="112">
        <v>378.86720609233697</v>
      </c>
    </row>
    <row r="7" spans="1:6" x14ac:dyDescent="0.2">
      <c r="A7" s="37" t="s">
        <v>276</v>
      </c>
      <c r="B7" s="111">
        <v>73.110766045548644</v>
      </c>
      <c r="C7" s="111">
        <v>306.29333416806224</v>
      </c>
      <c r="D7" s="111">
        <v>504.44226497822137</v>
      </c>
      <c r="E7" s="111">
        <v>446.78900558084177</v>
      </c>
      <c r="F7" s="111">
        <v>422.67143479160865</v>
      </c>
    </row>
    <row r="8" spans="1:6" x14ac:dyDescent="0.2">
      <c r="A8" s="17" t="s">
        <v>275</v>
      </c>
      <c r="B8" s="112">
        <v>105.90015128593041</v>
      </c>
      <c r="C8" s="112">
        <v>513.41890315052501</v>
      </c>
      <c r="D8" s="112">
        <v>722.44747511979358</v>
      </c>
      <c r="E8" s="112">
        <v>585.72853386526435</v>
      </c>
      <c r="F8" s="112">
        <v>617.98271958600935</v>
      </c>
    </row>
    <row r="9" spans="1:6" x14ac:dyDescent="0.2">
      <c r="A9" s="17" t="s">
        <v>274</v>
      </c>
      <c r="B9" s="112">
        <v>77.170418006430864</v>
      </c>
      <c r="C9" s="112">
        <v>474.65288989344526</v>
      </c>
      <c r="D9" s="112">
        <v>731.58489145438568</v>
      </c>
      <c r="E9" s="112">
        <v>623.55361275392136</v>
      </c>
      <c r="F9" s="112">
        <v>621.96090894644851</v>
      </c>
    </row>
    <row r="10" spans="1:6" x14ac:dyDescent="0.2">
      <c r="A10" s="17" t="s">
        <v>273</v>
      </c>
      <c r="B10" s="112">
        <v>84.541062801932355</v>
      </c>
      <c r="C10" s="112">
        <v>471.1884753901561</v>
      </c>
      <c r="D10" s="112">
        <v>782.74482518698915</v>
      </c>
      <c r="E10" s="112">
        <v>499.05313579146707</v>
      </c>
      <c r="F10" s="112">
        <v>615.44696618805006</v>
      </c>
    </row>
    <row r="11" spans="1:6" x14ac:dyDescent="0.2">
      <c r="A11" s="37" t="s">
        <v>272</v>
      </c>
      <c r="B11" s="111">
        <v>90.489025798998838</v>
      </c>
      <c r="C11" s="111">
        <v>489.07970879223444</v>
      </c>
      <c r="D11" s="111">
        <v>744.04707682777973</v>
      </c>
      <c r="E11" s="111">
        <v>568.31269795565788</v>
      </c>
      <c r="F11" s="111">
        <v>618.3265474175397</v>
      </c>
    </row>
    <row r="12" spans="1:6" x14ac:dyDescent="0.2">
      <c r="A12" s="17" t="s">
        <v>271</v>
      </c>
      <c r="B12" s="112">
        <v>37.418147801683816</v>
      </c>
      <c r="C12" s="112">
        <v>488.17530917769579</v>
      </c>
      <c r="D12" s="112">
        <v>794.05714285714282</v>
      </c>
      <c r="E12" s="112">
        <v>621.79956108266276</v>
      </c>
      <c r="F12" s="112">
        <v>650.93848348314361</v>
      </c>
    </row>
    <row r="13" spans="1:6" x14ac:dyDescent="0.2">
      <c r="A13" s="17" t="s">
        <v>270</v>
      </c>
      <c r="B13" s="112">
        <v>128.08783165599269</v>
      </c>
      <c r="C13" s="112">
        <v>661.44473455178422</v>
      </c>
      <c r="D13" s="112">
        <v>1140.0703549728173</v>
      </c>
      <c r="E13" s="112">
        <v>748.84240779179311</v>
      </c>
      <c r="F13" s="112">
        <v>904.74243663123468</v>
      </c>
    </row>
    <row r="14" spans="1:6" x14ac:dyDescent="0.2">
      <c r="A14" s="17" t="s">
        <v>269</v>
      </c>
      <c r="B14" s="112">
        <v>25.662959794696324</v>
      </c>
      <c r="C14" s="112">
        <v>211.39520837527681</v>
      </c>
      <c r="D14" s="112">
        <v>506.28121689117603</v>
      </c>
      <c r="E14" s="112">
        <v>449.86768597471331</v>
      </c>
      <c r="F14" s="112">
        <v>414.11746711532584</v>
      </c>
    </row>
    <row r="15" spans="1:6" x14ac:dyDescent="0.2">
      <c r="A15" s="37" t="s">
        <v>268</v>
      </c>
      <c r="B15" s="111">
        <v>56.81818181818182</v>
      </c>
      <c r="C15" s="111">
        <v>457.37713646770669</v>
      </c>
      <c r="D15" s="111">
        <v>805.0927579469294</v>
      </c>
      <c r="E15" s="111">
        <v>606.22474063580682</v>
      </c>
      <c r="F15" s="111">
        <v>651.09359668280945</v>
      </c>
    </row>
    <row r="16" spans="1:6" x14ac:dyDescent="0.2">
      <c r="A16" s="17" t="s">
        <v>267</v>
      </c>
      <c r="B16" s="112">
        <v>21.691973969631238</v>
      </c>
      <c r="C16" s="112">
        <v>506.70834961573536</v>
      </c>
      <c r="D16" s="112">
        <v>1276.2856547990839</v>
      </c>
      <c r="E16" s="112">
        <v>897.27330374128098</v>
      </c>
      <c r="F16" s="112">
        <v>967.14229611205656</v>
      </c>
    </row>
    <row r="17" spans="1:6" x14ac:dyDescent="0.2">
      <c r="A17" s="17" t="s">
        <v>266</v>
      </c>
      <c r="B17" s="112">
        <v>55.632823365785811</v>
      </c>
      <c r="C17" s="112">
        <v>394.71426119787196</v>
      </c>
      <c r="D17" s="112">
        <v>713.54070801889691</v>
      </c>
      <c r="E17" s="112">
        <v>620.13557619884511</v>
      </c>
      <c r="F17" s="112">
        <v>601.01490643831278</v>
      </c>
    </row>
    <row r="18" spans="1:6" x14ac:dyDescent="0.2">
      <c r="A18" s="17" t="s">
        <v>265</v>
      </c>
      <c r="B18" s="112">
        <v>9.3457943925233646</v>
      </c>
      <c r="C18" s="112">
        <v>652.47895229186156</v>
      </c>
      <c r="D18" s="112">
        <v>1287.1203836123495</v>
      </c>
      <c r="E18" s="112">
        <v>785.97540711199736</v>
      </c>
      <c r="F18" s="112">
        <v>981.89325190314401</v>
      </c>
    </row>
    <row r="19" spans="1:6" x14ac:dyDescent="0.2">
      <c r="A19" s="37" t="s">
        <v>264</v>
      </c>
      <c r="B19" s="111">
        <v>29.871323529411761</v>
      </c>
      <c r="C19" s="111">
        <v>505.06186726659166</v>
      </c>
      <c r="D19" s="111">
        <v>1085.4888391915272</v>
      </c>
      <c r="E19" s="111">
        <v>774.54576473598911</v>
      </c>
      <c r="F19" s="111">
        <v>846.67010841507488</v>
      </c>
    </row>
    <row r="20" spans="1:6" x14ac:dyDescent="0.2">
      <c r="A20" s="51" t="s">
        <v>263</v>
      </c>
      <c r="B20" s="111">
        <v>60.949376165208662</v>
      </c>
      <c r="C20" s="111">
        <v>483.71242821914501</v>
      </c>
      <c r="D20" s="111">
        <v>871.40722158469214</v>
      </c>
      <c r="E20" s="111">
        <v>644.68104903563699</v>
      </c>
      <c r="F20" s="111">
        <v>700.25248274701232</v>
      </c>
    </row>
    <row r="21" spans="1:6" x14ac:dyDescent="0.2">
      <c r="A21" s="17" t="s">
        <v>262</v>
      </c>
      <c r="B21" s="112">
        <v>13.904338153503893</v>
      </c>
      <c r="C21" s="112">
        <v>292.29711141678132</v>
      </c>
      <c r="D21" s="112">
        <v>746.75324675324669</v>
      </c>
      <c r="E21" s="112">
        <v>675.86565998437902</v>
      </c>
      <c r="F21" s="112">
        <v>609.71039402437293</v>
      </c>
    </row>
    <row r="22" spans="1:6" x14ac:dyDescent="0.2">
      <c r="A22" s="17" t="s">
        <v>261</v>
      </c>
      <c r="B22" s="112">
        <v>92.002830856334043</v>
      </c>
      <c r="C22" s="112">
        <v>323.27945342442928</v>
      </c>
      <c r="D22" s="112">
        <v>456.916598579599</v>
      </c>
      <c r="E22" s="112">
        <v>431.94374686087394</v>
      </c>
      <c r="F22" s="112">
        <v>408.45025408290451</v>
      </c>
    </row>
    <row r="23" spans="1:6" x14ac:dyDescent="0.2">
      <c r="A23" s="17" t="s">
        <v>260</v>
      </c>
      <c r="B23" s="112">
        <v>45.351473922902493</v>
      </c>
      <c r="C23" s="112">
        <v>322.23983095615421</v>
      </c>
      <c r="D23" s="112">
        <v>648.139513195934</v>
      </c>
      <c r="E23" s="112">
        <v>460.33300685602353</v>
      </c>
      <c r="F23" s="112">
        <v>515.22248243559716</v>
      </c>
    </row>
    <row r="24" spans="1:6" x14ac:dyDescent="0.2">
      <c r="A24" s="37" t="s">
        <v>259</v>
      </c>
      <c r="B24" s="111">
        <v>37.345102699032424</v>
      </c>
      <c r="C24" s="111">
        <v>304.59982735232461</v>
      </c>
      <c r="D24" s="111">
        <v>661.72721000689921</v>
      </c>
      <c r="E24" s="111">
        <v>581.58269814711537</v>
      </c>
      <c r="F24" s="111">
        <v>545.96410820184872</v>
      </c>
    </row>
    <row r="25" spans="1:6" x14ac:dyDescent="0.2">
      <c r="A25" s="17" t="s">
        <v>258</v>
      </c>
      <c r="B25" s="112">
        <v>41.353383458646611</v>
      </c>
      <c r="C25" s="112">
        <v>392.01960098004895</v>
      </c>
      <c r="D25" s="112">
        <v>588.21587720746004</v>
      </c>
      <c r="E25" s="112">
        <v>460.28819231031895</v>
      </c>
      <c r="F25" s="112">
        <v>493.85016772269847</v>
      </c>
    </row>
    <row r="26" spans="1:6" x14ac:dyDescent="0.2">
      <c r="A26" s="17" t="s">
        <v>257</v>
      </c>
      <c r="B26" s="112">
        <v>15.471892728210419</v>
      </c>
      <c r="C26" s="112">
        <v>292.42016160061564</v>
      </c>
      <c r="D26" s="112">
        <v>550.74138263046405</v>
      </c>
      <c r="E26" s="112">
        <v>467.79066367800408</v>
      </c>
      <c r="F26" s="112">
        <v>455.00257548627633</v>
      </c>
    </row>
    <row r="27" spans="1:6" x14ac:dyDescent="0.2">
      <c r="A27" s="17" t="s">
        <v>256</v>
      </c>
      <c r="B27" s="112">
        <v>53.458068827263617</v>
      </c>
      <c r="C27" s="112">
        <v>249.48518929193727</v>
      </c>
      <c r="D27" s="112">
        <v>357.30659025787969</v>
      </c>
      <c r="E27" s="112">
        <v>374.93005036373808</v>
      </c>
      <c r="F27" s="112">
        <v>327.46764361430587</v>
      </c>
    </row>
    <row r="28" spans="1:6" x14ac:dyDescent="0.2">
      <c r="A28" s="37" t="s">
        <v>255</v>
      </c>
      <c r="B28" s="111">
        <v>39.515279241306644</v>
      </c>
      <c r="C28" s="111">
        <v>311.1362280619133</v>
      </c>
      <c r="D28" s="111">
        <v>485.41882350204145</v>
      </c>
      <c r="E28" s="111">
        <v>428.67250591651009</v>
      </c>
      <c r="F28" s="111">
        <v>417.73589668082957</v>
      </c>
    </row>
    <row r="29" spans="1:6" x14ac:dyDescent="0.2">
      <c r="A29" s="17" t="s">
        <v>254</v>
      </c>
      <c r="B29" s="112">
        <v>48</v>
      </c>
      <c r="C29" s="112">
        <v>558.54445857380415</v>
      </c>
      <c r="D29" s="112">
        <v>930.57002530138413</v>
      </c>
      <c r="E29" s="112">
        <v>746.35786327979088</v>
      </c>
      <c r="F29" s="112">
        <v>770.60999547033066</v>
      </c>
    </row>
    <row r="30" spans="1:6" x14ac:dyDescent="0.2">
      <c r="A30" s="17" t="s">
        <v>253</v>
      </c>
      <c r="B30" s="112">
        <v>60.443250503693747</v>
      </c>
      <c r="C30" s="112">
        <v>542.4110735554483</v>
      </c>
      <c r="D30" s="112">
        <v>906.94870670758451</v>
      </c>
      <c r="E30" s="112">
        <v>663.80236305048334</v>
      </c>
      <c r="F30" s="112">
        <v>742.76800907543964</v>
      </c>
    </row>
    <row r="31" spans="1:6" x14ac:dyDescent="0.2">
      <c r="A31" s="17" t="s">
        <v>252</v>
      </c>
      <c r="B31" s="112">
        <v>115.4480483782298</v>
      </c>
      <c r="C31" s="112">
        <v>551.37844611528817</v>
      </c>
      <c r="D31" s="112">
        <v>855.77113442882603</v>
      </c>
      <c r="E31" s="112">
        <v>630.67460704871621</v>
      </c>
      <c r="F31" s="112">
        <v>704.6663022412165</v>
      </c>
    </row>
    <row r="32" spans="1:6" x14ac:dyDescent="0.2">
      <c r="A32" s="37" t="s">
        <v>251</v>
      </c>
      <c r="B32" s="111">
        <v>72.314049586776861</v>
      </c>
      <c r="C32" s="111">
        <v>552.09698558322407</v>
      </c>
      <c r="D32" s="111">
        <v>900.83884398726434</v>
      </c>
      <c r="E32" s="111">
        <v>687.04839395227395</v>
      </c>
      <c r="F32" s="111">
        <v>742.31457700988403</v>
      </c>
    </row>
    <row r="33" spans="1:6" x14ac:dyDescent="0.2">
      <c r="A33" s="51" t="s">
        <v>250</v>
      </c>
      <c r="B33" s="111">
        <v>48.727385827587995</v>
      </c>
      <c r="C33" s="111">
        <v>382.16244385438119</v>
      </c>
      <c r="D33" s="111">
        <v>663.85586941262284</v>
      </c>
      <c r="E33" s="111">
        <v>555.27829828906113</v>
      </c>
      <c r="F33" s="111">
        <v>555.14287129203194</v>
      </c>
    </row>
    <row r="34" spans="1:6" x14ac:dyDescent="0.2">
      <c r="A34" s="37" t="s">
        <v>249</v>
      </c>
      <c r="B34" s="111">
        <v>59.967551804160763</v>
      </c>
      <c r="C34" s="111">
        <v>387.30516209328511</v>
      </c>
      <c r="D34" s="111">
        <v>681.63017920283664</v>
      </c>
      <c r="E34" s="111">
        <v>555.19751074476517</v>
      </c>
      <c r="F34" s="111">
        <v>561.12222447485613</v>
      </c>
    </row>
    <row r="35" spans="1:6" x14ac:dyDescent="0.2">
      <c r="A35" s="164" t="s">
        <v>10</v>
      </c>
      <c r="B35" s="164"/>
      <c r="C35" s="164"/>
      <c r="D35" s="164"/>
      <c r="E35" s="164"/>
      <c r="F35" s="164"/>
    </row>
    <row r="36" spans="1:6" x14ac:dyDescent="0.2">
      <c r="A36" s="108" t="s">
        <v>111</v>
      </c>
      <c r="B36" s="112">
        <v>89.156626506024097</v>
      </c>
      <c r="C36" s="112">
        <v>248.08051145575234</v>
      </c>
      <c r="D36" s="112">
        <v>342.86326815000842</v>
      </c>
      <c r="E36" s="112">
        <v>340.4887714663144</v>
      </c>
      <c r="F36" s="112">
        <v>304.23067348104325</v>
      </c>
    </row>
    <row r="37" spans="1:6" x14ac:dyDescent="0.2">
      <c r="A37" s="17" t="s">
        <v>277</v>
      </c>
      <c r="B37" s="112">
        <v>30.935808197989175</v>
      </c>
      <c r="C37" s="112">
        <v>193.12531526987101</v>
      </c>
      <c r="D37" s="112">
        <v>282.72504611290856</v>
      </c>
      <c r="E37" s="112">
        <v>280.21733930219045</v>
      </c>
      <c r="F37" s="112">
        <v>250.41658952045918</v>
      </c>
    </row>
    <row r="38" spans="1:6" x14ac:dyDescent="0.2">
      <c r="A38" s="37" t="s">
        <v>276</v>
      </c>
      <c r="B38" s="111">
        <v>63.664070436843886</v>
      </c>
      <c r="C38" s="111">
        <v>222.84721647778974</v>
      </c>
      <c r="D38" s="111">
        <v>312.60222906919245</v>
      </c>
      <c r="E38" s="111">
        <v>310.8677762289438</v>
      </c>
      <c r="F38" s="111">
        <v>278.02613092510086</v>
      </c>
    </row>
    <row r="39" spans="1:6" x14ac:dyDescent="0.2">
      <c r="A39" s="17" t="s">
        <v>275</v>
      </c>
      <c r="B39" s="112">
        <v>61.696658097686381</v>
      </c>
      <c r="C39" s="112">
        <v>555.75913032856977</v>
      </c>
      <c r="D39" s="112">
        <v>467.12972021130895</v>
      </c>
      <c r="E39" s="112">
        <v>460.27085898285821</v>
      </c>
      <c r="F39" s="112">
        <v>463.83858028442927</v>
      </c>
    </row>
    <row r="40" spans="1:6" x14ac:dyDescent="0.2">
      <c r="A40" s="17" t="s">
        <v>274</v>
      </c>
      <c r="B40" s="112">
        <v>42.105263157894733</v>
      </c>
      <c r="C40" s="112">
        <v>306.51989839119392</v>
      </c>
      <c r="D40" s="112">
        <v>492.55823266368549</v>
      </c>
      <c r="E40" s="112">
        <v>405.27675778593772</v>
      </c>
      <c r="F40" s="112">
        <v>412.25645520124044</v>
      </c>
    </row>
    <row r="41" spans="1:6" x14ac:dyDescent="0.2">
      <c r="A41" s="17" t="s">
        <v>273</v>
      </c>
      <c r="B41" s="112">
        <v>25.477707006369425</v>
      </c>
      <c r="C41" s="112">
        <v>311.04921077065922</v>
      </c>
      <c r="D41" s="112">
        <v>470.85880288083274</v>
      </c>
      <c r="E41" s="112">
        <v>398.18788745827374</v>
      </c>
      <c r="F41" s="112">
        <v>399.78144067024857</v>
      </c>
    </row>
    <row r="42" spans="1:6" x14ac:dyDescent="0.2">
      <c r="A42" s="37" t="s">
        <v>272</v>
      </c>
      <c r="B42" s="111">
        <v>44.534412955465584</v>
      </c>
      <c r="C42" s="111">
        <v>407.22000583827969</v>
      </c>
      <c r="D42" s="111">
        <v>475.64966313763233</v>
      </c>
      <c r="E42" s="111">
        <v>425.09505703422053</v>
      </c>
      <c r="F42" s="111">
        <v>428.74768661320172</v>
      </c>
    </row>
    <row r="43" spans="1:6" x14ac:dyDescent="0.2">
      <c r="A43" s="17" t="s">
        <v>271</v>
      </c>
      <c r="B43" s="112">
        <v>71.292775665399247</v>
      </c>
      <c r="C43" s="112">
        <v>262.85844333181609</v>
      </c>
      <c r="D43" s="112">
        <v>515.45406773993216</v>
      </c>
      <c r="E43" s="112">
        <v>458.45272206303724</v>
      </c>
      <c r="F43" s="112">
        <v>426.50073904543939</v>
      </c>
    </row>
    <row r="44" spans="1:6" x14ac:dyDescent="0.2">
      <c r="A44" s="17" t="s">
        <v>270</v>
      </c>
      <c r="B44" s="112">
        <v>80</v>
      </c>
      <c r="C44" s="112">
        <v>466.3677130044843</v>
      </c>
      <c r="D44" s="112">
        <v>725.52004058853367</v>
      </c>
      <c r="E44" s="112">
        <v>555.10204081632651</v>
      </c>
      <c r="F44" s="112">
        <v>603.98957754901539</v>
      </c>
    </row>
    <row r="45" spans="1:6" x14ac:dyDescent="0.2">
      <c r="A45" s="17" t="s">
        <v>269</v>
      </c>
      <c r="B45" s="112">
        <v>8.7796312554872689</v>
      </c>
      <c r="C45" s="112">
        <v>140.43783560512185</v>
      </c>
      <c r="D45" s="112">
        <v>307.02115400444484</v>
      </c>
      <c r="E45" s="112">
        <v>322.07873035630934</v>
      </c>
      <c r="F45" s="112">
        <v>264.28309646943848</v>
      </c>
    </row>
    <row r="46" spans="1:6" x14ac:dyDescent="0.2">
      <c r="A46" s="37" t="s">
        <v>268</v>
      </c>
      <c r="B46" s="111">
        <v>56.563752062220125</v>
      </c>
      <c r="C46" s="111">
        <v>280.26533996683247</v>
      </c>
      <c r="D46" s="111">
        <v>514.38496481695915</v>
      </c>
      <c r="E46" s="111">
        <v>445.90482071185994</v>
      </c>
      <c r="F46" s="111">
        <v>428.40936895255464</v>
      </c>
    </row>
    <row r="47" spans="1:6" x14ac:dyDescent="0.2">
      <c r="A47" s="17" t="s">
        <v>267</v>
      </c>
      <c r="B47" s="112">
        <v>29.481132075471699</v>
      </c>
      <c r="C47" s="112">
        <v>394.94026704146171</v>
      </c>
      <c r="D47" s="112">
        <v>868.4603060604386</v>
      </c>
      <c r="E47" s="112">
        <v>778.70608397600688</v>
      </c>
      <c r="F47" s="112">
        <v>713.14279408519087</v>
      </c>
    </row>
    <row r="48" spans="1:6" x14ac:dyDescent="0.2">
      <c r="A48" s="17" t="s">
        <v>266</v>
      </c>
      <c r="B48" s="112">
        <v>23.640661938534279</v>
      </c>
      <c r="C48" s="112">
        <v>201.1391954432182</v>
      </c>
      <c r="D48" s="112">
        <v>492.23632497906061</v>
      </c>
      <c r="E48" s="112">
        <v>448.56616679821099</v>
      </c>
      <c r="F48" s="112">
        <v>406.86437854048648</v>
      </c>
    </row>
    <row r="49" spans="1:6" x14ac:dyDescent="0.2">
      <c r="A49" s="17" t="s">
        <v>265</v>
      </c>
      <c r="B49" s="112">
        <v>10.615711252653927</v>
      </c>
      <c r="C49" s="112">
        <v>435.87174348697397</v>
      </c>
      <c r="D49" s="112">
        <v>895.52238805970148</v>
      </c>
      <c r="E49" s="112">
        <v>669.39382670137604</v>
      </c>
      <c r="F49" s="112">
        <v>712.57005604483584</v>
      </c>
    </row>
    <row r="50" spans="1:6" x14ac:dyDescent="0.2">
      <c r="A50" s="37" t="s">
        <v>264</v>
      </c>
      <c r="B50" s="111">
        <v>23.035577169183519</v>
      </c>
      <c r="C50" s="111">
        <v>339.61136023916293</v>
      </c>
      <c r="D50" s="111">
        <v>744.00017960173318</v>
      </c>
      <c r="E50" s="111">
        <v>639.89962358845673</v>
      </c>
      <c r="F50" s="111">
        <v>607.94824610531361</v>
      </c>
    </row>
    <row r="51" spans="1:6" x14ac:dyDescent="0.2">
      <c r="A51" s="51" t="s">
        <v>263</v>
      </c>
      <c r="B51" s="111">
        <v>42.016806722689076</v>
      </c>
      <c r="C51" s="111">
        <v>345.31958316025214</v>
      </c>
      <c r="D51" s="111">
        <v>572.48534310224113</v>
      </c>
      <c r="E51" s="111">
        <v>498.95495798790836</v>
      </c>
      <c r="F51" s="111">
        <v>484.40506635271691</v>
      </c>
    </row>
    <row r="52" spans="1:6" x14ac:dyDescent="0.2">
      <c r="A52" s="17" t="s">
        <v>262</v>
      </c>
      <c r="B52" s="112">
        <v>20.570085218924479</v>
      </c>
      <c r="C52" s="112">
        <v>199.85673352435532</v>
      </c>
      <c r="D52" s="112">
        <v>524.14156032101039</v>
      </c>
      <c r="E52" s="112">
        <v>496.63482414242293</v>
      </c>
      <c r="F52" s="112">
        <v>432.70273200346924</v>
      </c>
    </row>
    <row r="53" spans="1:6" x14ac:dyDescent="0.2">
      <c r="A53" s="17" t="s">
        <v>261</v>
      </c>
      <c r="B53" s="112">
        <v>96.798212956068497</v>
      </c>
      <c r="C53" s="112">
        <v>196.04410992473308</v>
      </c>
      <c r="D53" s="112">
        <v>260.50253907538087</v>
      </c>
      <c r="E53" s="112">
        <v>264.8662685016879</v>
      </c>
      <c r="F53" s="112">
        <v>241.97052237558907</v>
      </c>
    </row>
    <row r="54" spans="1:6" x14ac:dyDescent="0.2">
      <c r="A54" s="17" t="s">
        <v>260</v>
      </c>
      <c r="B54" s="112">
        <v>34.522439585730723</v>
      </c>
      <c r="C54" s="112">
        <v>221.97246417533015</v>
      </c>
      <c r="D54" s="112">
        <v>411.95948578106737</v>
      </c>
      <c r="E54" s="112">
        <v>358.93155258764608</v>
      </c>
      <c r="F54" s="112">
        <v>347.39326765188838</v>
      </c>
    </row>
    <row r="55" spans="1:6" x14ac:dyDescent="0.2">
      <c r="A55" s="37" t="s">
        <v>259</v>
      </c>
      <c r="B55" s="111">
        <v>40.961709706144255</v>
      </c>
      <c r="C55" s="111">
        <v>202.30716253443526</v>
      </c>
      <c r="D55" s="111">
        <v>442.96613910082607</v>
      </c>
      <c r="E55" s="111">
        <v>417.55611617827799</v>
      </c>
      <c r="F55" s="111">
        <v>372.88658371279456</v>
      </c>
    </row>
    <row r="56" spans="1:6" x14ac:dyDescent="0.2">
      <c r="A56" s="17" t="s">
        <v>258</v>
      </c>
      <c r="B56" s="112">
        <v>23.52941176470588</v>
      </c>
      <c r="C56" s="112">
        <v>233.5575485799701</v>
      </c>
      <c r="D56" s="112">
        <v>414.82204482866803</v>
      </c>
      <c r="E56" s="112">
        <v>354.19291614167713</v>
      </c>
      <c r="F56" s="112">
        <v>347.16417379550751</v>
      </c>
    </row>
    <row r="57" spans="1:6" x14ac:dyDescent="0.2">
      <c r="A57" s="17" t="s">
        <v>257</v>
      </c>
      <c r="B57" s="112">
        <v>51.136363636363633</v>
      </c>
      <c r="C57" s="112">
        <v>182.62930433570332</v>
      </c>
      <c r="D57" s="112">
        <v>342.75010125556906</v>
      </c>
      <c r="E57" s="112">
        <v>337.68949294302143</v>
      </c>
      <c r="F57" s="112">
        <v>298.03921568627453</v>
      </c>
    </row>
    <row r="58" spans="1:6" x14ac:dyDescent="0.2">
      <c r="A58" s="17" t="s">
        <v>256</v>
      </c>
      <c r="B58" s="112">
        <v>38.515406162464991</v>
      </c>
      <c r="C58" s="112">
        <v>187.43201405740106</v>
      </c>
      <c r="D58" s="112">
        <v>286.10679727631106</v>
      </c>
      <c r="E58" s="112">
        <v>356.06754810839118</v>
      </c>
      <c r="F58" s="112">
        <v>273.24639368245528</v>
      </c>
    </row>
    <row r="59" spans="1:6" x14ac:dyDescent="0.2">
      <c r="A59" s="37" t="s">
        <v>255</v>
      </c>
      <c r="B59" s="111">
        <v>36.28244487859336</v>
      </c>
      <c r="C59" s="111">
        <v>202.82955612176477</v>
      </c>
      <c r="D59" s="111">
        <v>344.83600454084933</v>
      </c>
      <c r="E59" s="111">
        <v>350.8906437680493</v>
      </c>
      <c r="F59" s="111">
        <v>305.54395555724284</v>
      </c>
    </row>
    <row r="60" spans="1:6" x14ac:dyDescent="0.2">
      <c r="A60" s="17" t="s">
        <v>254</v>
      </c>
      <c r="B60" s="112">
        <v>21.222410865874362</v>
      </c>
      <c r="C60" s="112">
        <v>390.0998166632715</v>
      </c>
      <c r="D60" s="112">
        <v>655.32377733752867</v>
      </c>
      <c r="E60" s="112">
        <v>584.89979804256643</v>
      </c>
      <c r="F60" s="112">
        <v>556.79155755941008</v>
      </c>
    </row>
    <row r="61" spans="1:6" x14ac:dyDescent="0.2">
      <c r="A61" s="17" t="s">
        <v>253</v>
      </c>
      <c r="B61" s="112">
        <v>35.310734463276837</v>
      </c>
      <c r="C61" s="112">
        <v>363.1427116918378</v>
      </c>
      <c r="D61" s="112">
        <v>602.92256357151075</v>
      </c>
      <c r="E61" s="112">
        <v>467.95298292304278</v>
      </c>
      <c r="F61" s="112">
        <v>501.05313121124919</v>
      </c>
    </row>
    <row r="62" spans="1:6" x14ac:dyDescent="0.2">
      <c r="A62" s="17" t="s">
        <v>252</v>
      </c>
      <c r="B62" s="112">
        <v>85.324232081911262</v>
      </c>
      <c r="C62" s="112">
        <v>327.69694586446457</v>
      </c>
      <c r="D62" s="112">
        <v>571.54605263157896</v>
      </c>
      <c r="E62" s="112">
        <v>477.34873821830342</v>
      </c>
      <c r="F62" s="112">
        <v>477.39602169981919</v>
      </c>
    </row>
    <row r="63" spans="1:6" x14ac:dyDescent="0.2">
      <c r="A63" s="37" t="s">
        <v>251</v>
      </c>
      <c r="B63" s="111">
        <v>45.207956600361662</v>
      </c>
      <c r="C63" s="111">
        <v>362.89631533847466</v>
      </c>
      <c r="D63" s="111">
        <v>614.7233185791215</v>
      </c>
      <c r="E63" s="111">
        <v>518.2782833212633</v>
      </c>
      <c r="F63" s="111">
        <v>516.59767875984096</v>
      </c>
    </row>
    <row r="64" spans="1:6" x14ac:dyDescent="0.2">
      <c r="A64" s="51" t="s">
        <v>250</v>
      </c>
      <c r="B64" s="111">
        <v>40.412866582928295</v>
      </c>
      <c r="C64" s="111">
        <v>251.57068062827224</v>
      </c>
      <c r="D64" s="111">
        <v>455.99692218909297</v>
      </c>
      <c r="E64" s="111">
        <v>423.35422273736322</v>
      </c>
      <c r="F64" s="111">
        <v>390.35051933827327</v>
      </c>
    </row>
    <row r="65" spans="1:6" x14ac:dyDescent="0.2">
      <c r="A65" s="37" t="s">
        <v>249</v>
      </c>
      <c r="B65" s="111">
        <v>48.303946627388115</v>
      </c>
      <c r="C65" s="111">
        <v>269.54332150623787</v>
      </c>
      <c r="D65" s="111">
        <v>451.05306726901364</v>
      </c>
      <c r="E65" s="111">
        <v>417.73055132867376</v>
      </c>
      <c r="F65" s="111">
        <v>386.71827393034698</v>
      </c>
    </row>
  </sheetData>
  <mergeCells count="6">
    <mergeCell ref="A4:F4"/>
    <mergeCell ref="A35:F35"/>
    <mergeCell ref="F2:F3"/>
    <mergeCell ref="B2:B3"/>
    <mergeCell ref="C3:E3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E294B-4C86-4EFB-9442-4786C4BE0810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18" style="1" customWidth="1"/>
    <col min="2" max="3" width="8.7109375" style="1" customWidth="1"/>
    <col min="4" max="4" width="12.42578125" style="1" customWidth="1"/>
    <col min="5" max="5" width="11.140625" style="1" customWidth="1"/>
    <col min="6" max="6" width="10.85546875" style="1" customWidth="1"/>
    <col min="7" max="7" width="12.28515625" style="1" customWidth="1"/>
    <col min="8" max="8" width="10.140625" style="1" customWidth="1"/>
    <col min="9" max="9" width="12.140625" style="1" customWidth="1"/>
    <col min="10" max="16384" width="9.140625" style="1"/>
  </cols>
  <sheetData>
    <row r="1" spans="1:9" s="18" customFormat="1" x14ac:dyDescent="0.25">
      <c r="A1" s="34" t="s">
        <v>284</v>
      </c>
      <c r="B1" s="34"/>
      <c r="C1" s="34"/>
      <c r="D1" s="34"/>
      <c r="E1" s="34"/>
      <c r="F1" s="34"/>
      <c r="G1" s="34"/>
      <c r="H1" s="34"/>
      <c r="I1" s="34"/>
    </row>
    <row r="2" spans="1:9" x14ac:dyDescent="0.2">
      <c r="A2" s="145" t="s">
        <v>278</v>
      </c>
      <c r="B2" s="157" t="s">
        <v>69</v>
      </c>
      <c r="C2" s="157"/>
      <c r="D2" s="157"/>
      <c r="E2" s="157"/>
      <c r="F2" s="157"/>
      <c r="G2" s="157"/>
      <c r="H2" s="157"/>
      <c r="I2" s="145" t="s">
        <v>13</v>
      </c>
    </row>
    <row r="3" spans="1:9" x14ac:dyDescent="0.2">
      <c r="A3" s="145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8" t="s">
        <v>283</v>
      </c>
      <c r="I3" s="145"/>
    </row>
    <row r="4" spans="1:9" x14ac:dyDescent="0.2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x14ac:dyDescent="0.2">
      <c r="A5" s="108" t="s">
        <v>111</v>
      </c>
      <c r="B5" s="115">
        <v>362</v>
      </c>
      <c r="C5" s="115">
        <v>1466</v>
      </c>
      <c r="D5" s="115">
        <v>3829</v>
      </c>
      <c r="E5" s="115">
        <v>9783</v>
      </c>
      <c r="F5" s="115">
        <v>20098</v>
      </c>
      <c r="G5" s="115">
        <v>18628</v>
      </c>
      <c r="H5" s="115">
        <v>13792</v>
      </c>
      <c r="I5" s="107">
        <v>67958</v>
      </c>
    </row>
    <row r="6" spans="1:9" x14ac:dyDescent="0.2">
      <c r="A6" s="17" t="s">
        <v>277</v>
      </c>
      <c r="B6" s="107">
        <v>237</v>
      </c>
      <c r="C6" s="107">
        <v>801</v>
      </c>
      <c r="D6" s="107">
        <v>2569</v>
      </c>
      <c r="E6" s="107">
        <v>6879</v>
      </c>
      <c r="F6" s="107">
        <v>12678</v>
      </c>
      <c r="G6" s="107">
        <v>10281</v>
      </c>
      <c r="H6" s="107">
        <v>5829</v>
      </c>
      <c r="I6" s="107">
        <v>39274</v>
      </c>
    </row>
    <row r="7" spans="1:9" s="51" customFormat="1" x14ac:dyDescent="0.2">
      <c r="A7" s="37" t="s">
        <v>276</v>
      </c>
      <c r="B7" s="106">
        <v>599</v>
      </c>
      <c r="C7" s="106">
        <v>2267</v>
      </c>
      <c r="D7" s="106">
        <v>6398</v>
      </c>
      <c r="E7" s="106">
        <v>16662</v>
      </c>
      <c r="F7" s="106">
        <v>32776</v>
      </c>
      <c r="G7" s="106">
        <v>28909</v>
      </c>
      <c r="H7" s="106">
        <v>19621</v>
      </c>
      <c r="I7" s="106">
        <v>107232</v>
      </c>
    </row>
    <row r="8" spans="1:9" x14ac:dyDescent="0.2">
      <c r="A8" s="17" t="s">
        <v>275</v>
      </c>
      <c r="B8" s="107">
        <v>70</v>
      </c>
      <c r="C8" s="107">
        <v>296</v>
      </c>
      <c r="D8" s="107">
        <v>939</v>
      </c>
      <c r="E8" s="107">
        <v>2811</v>
      </c>
      <c r="F8" s="107">
        <v>4695</v>
      </c>
      <c r="G8" s="107">
        <v>3660</v>
      </c>
      <c r="H8" s="107">
        <v>2302</v>
      </c>
      <c r="I8" s="107">
        <v>14773</v>
      </c>
    </row>
    <row r="9" spans="1:9" x14ac:dyDescent="0.2">
      <c r="A9" s="17" t="s">
        <v>274</v>
      </c>
      <c r="B9" s="107">
        <v>50</v>
      </c>
      <c r="C9" s="107">
        <v>233</v>
      </c>
      <c r="D9" s="107">
        <v>819</v>
      </c>
      <c r="E9" s="107">
        <v>2238</v>
      </c>
      <c r="F9" s="107">
        <v>3624</v>
      </c>
      <c r="G9" s="107">
        <v>2937</v>
      </c>
      <c r="H9" s="107">
        <v>1629</v>
      </c>
      <c r="I9" s="107">
        <v>11530</v>
      </c>
    </row>
    <row r="10" spans="1:9" x14ac:dyDescent="0.2">
      <c r="A10" s="17" t="s">
        <v>273</v>
      </c>
      <c r="B10" s="107">
        <v>73</v>
      </c>
      <c r="C10" s="107">
        <v>266</v>
      </c>
      <c r="D10" s="107">
        <v>785</v>
      </c>
      <c r="E10" s="107">
        <v>2357</v>
      </c>
      <c r="F10" s="107">
        <v>4028</v>
      </c>
      <c r="G10" s="107">
        <v>3439</v>
      </c>
      <c r="H10" s="107">
        <v>1987</v>
      </c>
      <c r="I10" s="107">
        <v>12935</v>
      </c>
    </row>
    <row r="11" spans="1:9" s="51" customFormat="1" x14ac:dyDescent="0.2">
      <c r="A11" s="37" t="s">
        <v>272</v>
      </c>
      <c r="B11" s="106">
        <v>193</v>
      </c>
      <c r="C11" s="106">
        <v>795</v>
      </c>
      <c r="D11" s="106">
        <v>2543</v>
      </c>
      <c r="E11" s="106">
        <v>7406</v>
      </c>
      <c r="F11" s="106">
        <v>12347</v>
      </c>
      <c r="G11" s="106">
        <v>10036</v>
      </c>
      <c r="H11" s="106">
        <v>5918</v>
      </c>
      <c r="I11" s="106">
        <v>39238</v>
      </c>
    </row>
    <row r="12" spans="1:9" x14ac:dyDescent="0.2">
      <c r="A12" s="17" t="s">
        <v>271</v>
      </c>
      <c r="B12" s="107">
        <v>86</v>
      </c>
      <c r="C12" s="107">
        <v>324</v>
      </c>
      <c r="D12" s="107">
        <v>1105</v>
      </c>
      <c r="E12" s="107">
        <v>3090</v>
      </c>
      <c r="F12" s="107">
        <v>5334</v>
      </c>
      <c r="G12" s="107">
        <v>4253</v>
      </c>
      <c r="H12" s="107">
        <v>2577</v>
      </c>
      <c r="I12" s="107">
        <v>16769</v>
      </c>
    </row>
    <row r="13" spans="1:9" x14ac:dyDescent="0.2">
      <c r="A13" s="17" t="s">
        <v>270</v>
      </c>
      <c r="B13" s="107">
        <v>62</v>
      </c>
      <c r="C13" s="107">
        <v>248</v>
      </c>
      <c r="D13" s="107">
        <v>730</v>
      </c>
      <c r="E13" s="107">
        <v>2091</v>
      </c>
      <c r="F13" s="107">
        <v>3845</v>
      </c>
      <c r="G13" s="107">
        <v>2977</v>
      </c>
      <c r="H13" s="107">
        <v>1678</v>
      </c>
      <c r="I13" s="107">
        <v>11631</v>
      </c>
    </row>
    <row r="14" spans="1:9" x14ac:dyDescent="0.2">
      <c r="A14" s="17" t="s">
        <v>269</v>
      </c>
      <c r="B14" s="107">
        <v>62</v>
      </c>
      <c r="C14" s="107">
        <v>180</v>
      </c>
      <c r="D14" s="107">
        <v>577</v>
      </c>
      <c r="E14" s="107">
        <v>2377</v>
      </c>
      <c r="F14" s="107">
        <v>3743</v>
      </c>
      <c r="G14" s="107">
        <v>3111</v>
      </c>
      <c r="H14" s="107">
        <v>2108</v>
      </c>
      <c r="I14" s="107">
        <v>12158</v>
      </c>
    </row>
    <row r="15" spans="1:9" s="51" customFormat="1" x14ac:dyDescent="0.2">
      <c r="A15" s="37" t="s">
        <v>268</v>
      </c>
      <c r="B15" s="106">
        <v>210</v>
      </c>
      <c r="C15" s="106">
        <v>752</v>
      </c>
      <c r="D15" s="106">
        <v>2412</v>
      </c>
      <c r="E15" s="106">
        <v>7558</v>
      </c>
      <c r="F15" s="106">
        <v>12922</v>
      </c>
      <c r="G15" s="106">
        <v>10341</v>
      </c>
      <c r="H15" s="106">
        <v>6363</v>
      </c>
      <c r="I15" s="106">
        <v>40558</v>
      </c>
    </row>
    <row r="16" spans="1:9" x14ac:dyDescent="0.2">
      <c r="A16" s="17" t="s">
        <v>267</v>
      </c>
      <c r="B16" s="107">
        <v>82</v>
      </c>
      <c r="C16" s="107">
        <v>378</v>
      </c>
      <c r="D16" s="107">
        <v>1181</v>
      </c>
      <c r="E16" s="107">
        <v>3611</v>
      </c>
      <c r="F16" s="107">
        <v>5771</v>
      </c>
      <c r="G16" s="107">
        <v>4788</v>
      </c>
      <c r="H16" s="107">
        <v>2847</v>
      </c>
      <c r="I16" s="107">
        <v>18658</v>
      </c>
    </row>
    <row r="17" spans="1:9" x14ac:dyDescent="0.2">
      <c r="A17" s="17" t="s">
        <v>266</v>
      </c>
      <c r="B17" s="107">
        <v>65</v>
      </c>
      <c r="C17" s="107">
        <v>235</v>
      </c>
      <c r="D17" s="107">
        <v>775</v>
      </c>
      <c r="E17" s="107">
        <v>2319</v>
      </c>
      <c r="F17" s="107">
        <v>4034</v>
      </c>
      <c r="G17" s="107">
        <v>3108</v>
      </c>
      <c r="H17" s="107">
        <v>1722</v>
      </c>
      <c r="I17" s="107">
        <v>12258</v>
      </c>
    </row>
    <row r="18" spans="1:9" x14ac:dyDescent="0.2">
      <c r="A18" s="17" t="s">
        <v>265</v>
      </c>
      <c r="B18" s="107">
        <v>72</v>
      </c>
      <c r="C18" s="107">
        <v>238</v>
      </c>
      <c r="D18" s="107">
        <v>613</v>
      </c>
      <c r="E18" s="107">
        <v>1941</v>
      </c>
      <c r="F18" s="107">
        <v>3217</v>
      </c>
      <c r="G18" s="107">
        <v>2610</v>
      </c>
      <c r="H18" s="107">
        <v>1532</v>
      </c>
      <c r="I18" s="107">
        <v>10223</v>
      </c>
    </row>
    <row r="19" spans="1:9" s="51" customFormat="1" x14ac:dyDescent="0.2">
      <c r="A19" s="37" t="s">
        <v>264</v>
      </c>
      <c r="B19" s="106">
        <v>219</v>
      </c>
      <c r="C19" s="106">
        <v>851</v>
      </c>
      <c r="D19" s="106">
        <v>2569</v>
      </c>
      <c r="E19" s="106">
        <v>7871</v>
      </c>
      <c r="F19" s="106">
        <v>13022</v>
      </c>
      <c r="G19" s="106">
        <v>10506</v>
      </c>
      <c r="H19" s="106">
        <v>6101</v>
      </c>
      <c r="I19" s="106">
        <v>41139</v>
      </c>
    </row>
    <row r="20" spans="1:9" s="51" customFormat="1" x14ac:dyDescent="0.2">
      <c r="A20" s="51" t="s">
        <v>263</v>
      </c>
      <c r="B20" s="106">
        <v>622</v>
      </c>
      <c r="C20" s="106">
        <v>2398</v>
      </c>
      <c r="D20" s="106">
        <v>7524</v>
      </c>
      <c r="E20" s="106">
        <v>22835</v>
      </c>
      <c r="F20" s="106">
        <v>38291</v>
      </c>
      <c r="G20" s="106">
        <v>30883</v>
      </c>
      <c r="H20" s="106">
        <v>18382</v>
      </c>
      <c r="I20" s="106">
        <v>120935</v>
      </c>
    </row>
    <row r="21" spans="1:9" x14ac:dyDescent="0.2">
      <c r="A21" s="17" t="s">
        <v>262</v>
      </c>
      <c r="B21" s="107">
        <v>94</v>
      </c>
      <c r="C21" s="107">
        <v>347</v>
      </c>
      <c r="D21" s="107">
        <v>1341</v>
      </c>
      <c r="E21" s="107">
        <v>3906</v>
      </c>
      <c r="F21" s="107">
        <v>6330</v>
      </c>
      <c r="G21" s="107">
        <v>5156</v>
      </c>
      <c r="H21" s="107">
        <v>3016</v>
      </c>
      <c r="I21" s="107">
        <v>20190</v>
      </c>
    </row>
    <row r="22" spans="1:9" x14ac:dyDescent="0.2">
      <c r="A22" s="17" t="s">
        <v>261</v>
      </c>
      <c r="B22" s="107">
        <v>70</v>
      </c>
      <c r="C22" s="107">
        <v>260</v>
      </c>
      <c r="D22" s="107">
        <v>694</v>
      </c>
      <c r="E22" s="107">
        <v>1990</v>
      </c>
      <c r="F22" s="107">
        <v>3117</v>
      </c>
      <c r="G22" s="107">
        <v>2520</v>
      </c>
      <c r="H22" s="107">
        <v>1558</v>
      </c>
      <c r="I22" s="107">
        <v>10209</v>
      </c>
    </row>
    <row r="23" spans="1:9" x14ac:dyDescent="0.2">
      <c r="A23" s="17" t="s">
        <v>260</v>
      </c>
      <c r="B23" s="107">
        <v>30</v>
      </c>
      <c r="C23" s="107">
        <v>86</v>
      </c>
      <c r="D23" s="107">
        <v>304</v>
      </c>
      <c r="E23" s="107">
        <v>1117</v>
      </c>
      <c r="F23" s="107">
        <v>1789</v>
      </c>
      <c r="G23" s="107">
        <v>1562</v>
      </c>
      <c r="H23" s="107">
        <v>906</v>
      </c>
      <c r="I23" s="107">
        <v>5794</v>
      </c>
    </row>
    <row r="24" spans="1:9" s="51" customFormat="1" x14ac:dyDescent="0.2">
      <c r="A24" s="37" t="s">
        <v>259</v>
      </c>
      <c r="B24" s="106">
        <v>194</v>
      </c>
      <c r="C24" s="106">
        <v>693</v>
      </c>
      <c r="D24" s="106">
        <v>2339</v>
      </c>
      <c r="E24" s="106">
        <v>7013</v>
      </c>
      <c r="F24" s="106">
        <v>11236</v>
      </c>
      <c r="G24" s="106">
        <v>9238</v>
      </c>
      <c r="H24" s="106">
        <v>5480</v>
      </c>
      <c r="I24" s="106">
        <v>36193</v>
      </c>
    </row>
    <row r="25" spans="1:9" x14ac:dyDescent="0.2">
      <c r="A25" s="17" t="s">
        <v>258</v>
      </c>
      <c r="B25" s="107">
        <v>97</v>
      </c>
      <c r="C25" s="107">
        <v>351</v>
      </c>
      <c r="D25" s="107">
        <v>1294</v>
      </c>
      <c r="E25" s="107">
        <v>3447</v>
      </c>
      <c r="F25" s="107">
        <v>5247</v>
      </c>
      <c r="G25" s="107">
        <v>4271</v>
      </c>
      <c r="H25" s="107">
        <v>2316</v>
      </c>
      <c r="I25" s="107">
        <v>17023</v>
      </c>
    </row>
    <row r="26" spans="1:9" x14ac:dyDescent="0.2">
      <c r="A26" s="17" t="s">
        <v>257</v>
      </c>
      <c r="B26" s="107">
        <v>92</v>
      </c>
      <c r="C26" s="107">
        <v>320</v>
      </c>
      <c r="D26" s="107">
        <v>1009</v>
      </c>
      <c r="E26" s="107">
        <v>2783</v>
      </c>
      <c r="F26" s="107">
        <v>4588</v>
      </c>
      <c r="G26" s="107">
        <v>3714</v>
      </c>
      <c r="H26" s="107">
        <v>2249</v>
      </c>
      <c r="I26" s="107">
        <v>14755</v>
      </c>
    </row>
    <row r="27" spans="1:9" x14ac:dyDescent="0.2">
      <c r="A27" s="17" t="s">
        <v>256</v>
      </c>
      <c r="B27" s="107">
        <v>101</v>
      </c>
      <c r="C27" s="107">
        <v>378</v>
      </c>
      <c r="D27" s="107">
        <v>1311</v>
      </c>
      <c r="E27" s="107">
        <v>3796</v>
      </c>
      <c r="F27" s="107">
        <v>5185</v>
      </c>
      <c r="G27" s="107">
        <v>3601</v>
      </c>
      <c r="H27" s="107">
        <v>1987</v>
      </c>
      <c r="I27" s="107">
        <v>16359</v>
      </c>
    </row>
    <row r="28" spans="1:9" s="51" customFormat="1" x14ac:dyDescent="0.2">
      <c r="A28" s="37" t="s">
        <v>255</v>
      </c>
      <c r="B28" s="106">
        <v>290</v>
      </c>
      <c r="C28" s="106">
        <v>1049</v>
      </c>
      <c r="D28" s="106">
        <v>3614</v>
      </c>
      <c r="E28" s="106">
        <v>10026</v>
      </c>
      <c r="F28" s="106">
        <v>15020</v>
      </c>
      <c r="G28" s="106">
        <v>11586</v>
      </c>
      <c r="H28" s="106">
        <v>6552</v>
      </c>
      <c r="I28" s="106">
        <v>48137</v>
      </c>
    </row>
    <row r="29" spans="1:9" x14ac:dyDescent="0.2">
      <c r="A29" s="17" t="s">
        <v>254</v>
      </c>
      <c r="B29" s="107">
        <v>143</v>
      </c>
      <c r="C29" s="107">
        <v>473</v>
      </c>
      <c r="D29" s="107">
        <v>1345</v>
      </c>
      <c r="E29" s="107">
        <v>3621</v>
      </c>
      <c r="F29" s="107">
        <v>6065</v>
      </c>
      <c r="G29" s="107">
        <v>4986</v>
      </c>
      <c r="H29" s="107">
        <v>3208</v>
      </c>
      <c r="I29" s="107">
        <v>19841</v>
      </c>
    </row>
    <row r="30" spans="1:9" x14ac:dyDescent="0.2">
      <c r="A30" s="17" t="s">
        <v>253</v>
      </c>
      <c r="B30" s="107">
        <v>83</v>
      </c>
      <c r="C30" s="107">
        <v>307</v>
      </c>
      <c r="D30" s="107">
        <v>864</v>
      </c>
      <c r="E30" s="107">
        <v>2528</v>
      </c>
      <c r="F30" s="107">
        <v>4214</v>
      </c>
      <c r="G30" s="107">
        <v>3290</v>
      </c>
      <c r="H30" s="107">
        <v>2203</v>
      </c>
      <c r="I30" s="107">
        <v>13489</v>
      </c>
    </row>
    <row r="31" spans="1:9" x14ac:dyDescent="0.2">
      <c r="A31" s="17" t="s">
        <v>252</v>
      </c>
      <c r="B31" s="107">
        <v>93</v>
      </c>
      <c r="C31" s="107">
        <v>471</v>
      </c>
      <c r="D31" s="107">
        <v>1224</v>
      </c>
      <c r="E31" s="107">
        <v>3234</v>
      </c>
      <c r="F31" s="107">
        <v>5373</v>
      </c>
      <c r="G31" s="107">
        <v>4460</v>
      </c>
      <c r="H31" s="107">
        <v>2640</v>
      </c>
      <c r="I31" s="107">
        <v>17495</v>
      </c>
    </row>
    <row r="32" spans="1:9" s="51" customFormat="1" x14ac:dyDescent="0.2">
      <c r="A32" s="37" t="s">
        <v>251</v>
      </c>
      <c r="B32" s="106">
        <v>319</v>
      </c>
      <c r="C32" s="106">
        <v>1251</v>
      </c>
      <c r="D32" s="106">
        <v>3433</v>
      </c>
      <c r="E32" s="106">
        <v>9383</v>
      </c>
      <c r="F32" s="106">
        <v>15652</v>
      </c>
      <c r="G32" s="106">
        <v>12736</v>
      </c>
      <c r="H32" s="106">
        <v>8051</v>
      </c>
      <c r="I32" s="106">
        <v>50825</v>
      </c>
    </row>
    <row r="33" spans="1:9" s="51" customFormat="1" x14ac:dyDescent="0.2">
      <c r="A33" s="51" t="s">
        <v>250</v>
      </c>
      <c r="B33" s="106">
        <v>803</v>
      </c>
      <c r="C33" s="106">
        <v>2993</v>
      </c>
      <c r="D33" s="106">
        <v>9386</v>
      </c>
      <c r="E33" s="106">
        <v>26422</v>
      </c>
      <c r="F33" s="106">
        <v>41908</v>
      </c>
      <c r="G33" s="106">
        <v>33560</v>
      </c>
      <c r="H33" s="106">
        <v>20083</v>
      </c>
      <c r="I33" s="106">
        <v>135155</v>
      </c>
    </row>
    <row r="34" spans="1:9" s="51" customFormat="1" x14ac:dyDescent="0.2">
      <c r="A34" s="37" t="s">
        <v>249</v>
      </c>
      <c r="B34" s="106">
        <v>2024</v>
      </c>
      <c r="C34" s="106">
        <v>7658</v>
      </c>
      <c r="D34" s="106">
        <v>23308</v>
      </c>
      <c r="E34" s="106">
        <v>65919</v>
      </c>
      <c r="F34" s="106">
        <v>112975</v>
      </c>
      <c r="G34" s="106">
        <v>93352</v>
      </c>
      <c r="H34" s="106">
        <v>58086</v>
      </c>
      <c r="I34" s="106">
        <v>363322</v>
      </c>
    </row>
    <row r="35" spans="1:9" x14ac:dyDescent="0.2">
      <c r="A35" s="131" t="s">
        <v>28</v>
      </c>
      <c r="B35" s="131"/>
      <c r="C35" s="131"/>
      <c r="D35" s="131"/>
      <c r="E35" s="131"/>
      <c r="F35" s="131"/>
      <c r="G35" s="131"/>
      <c r="H35" s="131"/>
      <c r="I35" s="131"/>
    </row>
    <row r="36" spans="1:9" x14ac:dyDescent="0.2">
      <c r="A36" s="108" t="s">
        <v>111</v>
      </c>
      <c r="B36" s="107">
        <v>363</v>
      </c>
      <c r="C36" s="107">
        <v>1792</v>
      </c>
      <c r="D36" s="107">
        <v>3577</v>
      </c>
      <c r="E36" s="107">
        <v>8060</v>
      </c>
      <c r="F36" s="107">
        <v>19347</v>
      </c>
      <c r="G36" s="107">
        <v>21270</v>
      </c>
      <c r="H36" s="107">
        <v>22003</v>
      </c>
      <c r="I36" s="107">
        <v>76412</v>
      </c>
    </row>
    <row r="37" spans="1:9" x14ac:dyDescent="0.2">
      <c r="A37" s="17" t="s">
        <v>277</v>
      </c>
      <c r="B37" s="107">
        <v>264</v>
      </c>
      <c r="C37" s="107">
        <v>1042</v>
      </c>
      <c r="D37" s="107">
        <v>2151</v>
      </c>
      <c r="E37" s="107">
        <v>5265</v>
      </c>
      <c r="F37" s="107">
        <v>11963</v>
      </c>
      <c r="G37" s="107">
        <v>13204</v>
      </c>
      <c r="H37" s="107">
        <v>10760</v>
      </c>
      <c r="I37" s="107">
        <v>44649</v>
      </c>
    </row>
    <row r="38" spans="1:9" s="51" customFormat="1" x14ac:dyDescent="0.2">
      <c r="A38" s="37" t="s">
        <v>276</v>
      </c>
      <c r="B38" s="106">
        <v>627</v>
      </c>
      <c r="C38" s="106">
        <v>2834</v>
      </c>
      <c r="D38" s="106">
        <v>5728</v>
      </c>
      <c r="E38" s="106">
        <v>13325</v>
      </c>
      <c r="F38" s="106">
        <v>31310</v>
      </c>
      <c r="G38" s="106">
        <v>34474</v>
      </c>
      <c r="H38" s="106">
        <v>32763</v>
      </c>
      <c r="I38" s="106">
        <v>121061</v>
      </c>
    </row>
    <row r="39" spans="1:9" x14ac:dyDescent="0.2">
      <c r="A39" s="17" t="s">
        <v>275</v>
      </c>
      <c r="B39" s="107">
        <v>77</v>
      </c>
      <c r="C39" s="107">
        <v>293</v>
      </c>
      <c r="D39" s="107">
        <v>705</v>
      </c>
      <c r="E39" s="107">
        <v>2204</v>
      </c>
      <c r="F39" s="107">
        <v>4387</v>
      </c>
      <c r="G39" s="107">
        <v>5286</v>
      </c>
      <c r="H39" s="107">
        <v>4412</v>
      </c>
      <c r="I39" s="107">
        <v>17364</v>
      </c>
    </row>
    <row r="40" spans="1:9" x14ac:dyDescent="0.2">
      <c r="A40" s="17" t="s">
        <v>274</v>
      </c>
      <c r="B40" s="107">
        <v>71</v>
      </c>
      <c r="C40" s="107">
        <v>261</v>
      </c>
      <c r="D40" s="107">
        <v>625</v>
      </c>
      <c r="E40" s="107">
        <v>1644</v>
      </c>
      <c r="F40" s="107">
        <v>3379</v>
      </c>
      <c r="G40" s="107">
        <v>3847</v>
      </c>
      <c r="H40" s="107">
        <v>3007</v>
      </c>
      <c r="I40" s="107">
        <v>12834</v>
      </c>
    </row>
    <row r="41" spans="1:9" x14ac:dyDescent="0.2">
      <c r="A41" s="17" t="s">
        <v>273</v>
      </c>
      <c r="B41" s="107">
        <v>80</v>
      </c>
      <c r="C41" s="107">
        <v>274</v>
      </c>
      <c r="D41" s="107">
        <v>628</v>
      </c>
      <c r="E41" s="107">
        <v>1792</v>
      </c>
      <c r="F41" s="107">
        <v>3851</v>
      </c>
      <c r="G41" s="107">
        <v>4551</v>
      </c>
      <c r="H41" s="107">
        <v>3637</v>
      </c>
      <c r="I41" s="107">
        <v>14813</v>
      </c>
    </row>
    <row r="42" spans="1:9" s="51" customFormat="1" x14ac:dyDescent="0.2">
      <c r="A42" s="37" t="s">
        <v>272</v>
      </c>
      <c r="B42" s="106">
        <v>228</v>
      </c>
      <c r="C42" s="106">
        <v>828</v>
      </c>
      <c r="D42" s="106">
        <v>1958</v>
      </c>
      <c r="E42" s="106">
        <v>5640</v>
      </c>
      <c r="F42" s="106">
        <v>11617</v>
      </c>
      <c r="G42" s="106">
        <v>13684</v>
      </c>
      <c r="H42" s="106">
        <v>11056</v>
      </c>
      <c r="I42" s="106">
        <v>45011</v>
      </c>
    </row>
    <row r="43" spans="1:9" x14ac:dyDescent="0.2">
      <c r="A43" s="17" t="s">
        <v>271</v>
      </c>
      <c r="B43" s="107">
        <v>107</v>
      </c>
      <c r="C43" s="107">
        <v>383</v>
      </c>
      <c r="D43" s="107">
        <v>757</v>
      </c>
      <c r="E43" s="107">
        <v>2245</v>
      </c>
      <c r="F43" s="107">
        <v>4907</v>
      </c>
      <c r="G43" s="107">
        <v>5461</v>
      </c>
      <c r="H43" s="107">
        <v>5066</v>
      </c>
      <c r="I43" s="107">
        <v>18926</v>
      </c>
    </row>
    <row r="44" spans="1:9" x14ac:dyDescent="0.2">
      <c r="A44" s="17" t="s">
        <v>270</v>
      </c>
      <c r="B44" s="107">
        <v>69</v>
      </c>
      <c r="C44" s="107">
        <v>251</v>
      </c>
      <c r="D44" s="107">
        <v>613</v>
      </c>
      <c r="E44" s="107">
        <v>1530</v>
      </c>
      <c r="F44" s="107">
        <v>3511</v>
      </c>
      <c r="G44" s="107">
        <v>3928</v>
      </c>
      <c r="H44" s="107">
        <v>3363</v>
      </c>
      <c r="I44" s="107">
        <v>13265</v>
      </c>
    </row>
    <row r="45" spans="1:9" x14ac:dyDescent="0.2">
      <c r="A45" s="17" t="s">
        <v>269</v>
      </c>
      <c r="B45" s="107">
        <v>68</v>
      </c>
      <c r="C45" s="107">
        <v>230</v>
      </c>
      <c r="D45" s="107">
        <v>470</v>
      </c>
      <c r="E45" s="107">
        <v>1485</v>
      </c>
      <c r="F45" s="107">
        <v>3337</v>
      </c>
      <c r="G45" s="107">
        <v>3988</v>
      </c>
      <c r="H45" s="107">
        <v>4134</v>
      </c>
      <c r="I45" s="107">
        <v>13712</v>
      </c>
    </row>
    <row r="46" spans="1:9" s="51" customFormat="1" x14ac:dyDescent="0.2">
      <c r="A46" s="37" t="s">
        <v>268</v>
      </c>
      <c r="B46" s="106">
        <v>244</v>
      </c>
      <c r="C46" s="106">
        <v>864</v>
      </c>
      <c r="D46" s="106">
        <v>1840</v>
      </c>
      <c r="E46" s="106">
        <v>5260</v>
      </c>
      <c r="F46" s="106">
        <v>11755</v>
      </c>
      <c r="G46" s="106">
        <v>13377</v>
      </c>
      <c r="H46" s="106">
        <v>12563</v>
      </c>
      <c r="I46" s="106">
        <v>45903</v>
      </c>
    </row>
    <row r="47" spans="1:9" x14ac:dyDescent="0.2">
      <c r="A47" s="17" t="s">
        <v>267</v>
      </c>
      <c r="B47" s="107">
        <v>123</v>
      </c>
      <c r="C47" s="107">
        <v>374</v>
      </c>
      <c r="D47" s="107">
        <v>936</v>
      </c>
      <c r="E47" s="107">
        <v>2755</v>
      </c>
      <c r="F47" s="107">
        <v>5403</v>
      </c>
      <c r="G47" s="107">
        <v>6289</v>
      </c>
      <c r="H47" s="107">
        <v>5531</v>
      </c>
      <c r="I47" s="107">
        <v>21411</v>
      </c>
    </row>
    <row r="48" spans="1:9" x14ac:dyDescent="0.2">
      <c r="A48" s="17" t="s">
        <v>266</v>
      </c>
      <c r="B48" s="107">
        <v>81</v>
      </c>
      <c r="C48" s="107">
        <v>259</v>
      </c>
      <c r="D48" s="107">
        <v>667</v>
      </c>
      <c r="E48" s="107">
        <v>1775</v>
      </c>
      <c r="F48" s="107">
        <v>3809</v>
      </c>
      <c r="G48" s="107">
        <v>4545</v>
      </c>
      <c r="H48" s="107">
        <v>3674</v>
      </c>
      <c r="I48" s="107">
        <v>14810</v>
      </c>
    </row>
    <row r="49" spans="1:9" x14ac:dyDescent="0.2">
      <c r="A49" s="17" t="s">
        <v>265</v>
      </c>
      <c r="B49" s="107">
        <v>66</v>
      </c>
      <c r="C49" s="107">
        <v>242</v>
      </c>
      <c r="D49" s="107">
        <v>567</v>
      </c>
      <c r="E49" s="107">
        <v>1657</v>
      </c>
      <c r="F49" s="107">
        <v>3096</v>
      </c>
      <c r="G49" s="107">
        <v>3479</v>
      </c>
      <c r="H49" s="107">
        <v>2805</v>
      </c>
      <c r="I49" s="107">
        <v>11912</v>
      </c>
    </row>
    <row r="50" spans="1:9" s="51" customFormat="1" x14ac:dyDescent="0.2">
      <c r="A50" s="37" t="s">
        <v>264</v>
      </c>
      <c r="B50" s="106">
        <v>270</v>
      </c>
      <c r="C50" s="106">
        <v>875</v>
      </c>
      <c r="D50" s="106">
        <v>2170</v>
      </c>
      <c r="E50" s="106">
        <v>6187</v>
      </c>
      <c r="F50" s="106">
        <v>12308</v>
      </c>
      <c r="G50" s="106">
        <v>14313</v>
      </c>
      <c r="H50" s="106">
        <v>12010</v>
      </c>
      <c r="I50" s="106">
        <v>48133</v>
      </c>
    </row>
    <row r="51" spans="1:9" s="51" customFormat="1" x14ac:dyDescent="0.2">
      <c r="A51" s="51" t="s">
        <v>263</v>
      </c>
      <c r="B51" s="106">
        <v>742</v>
      </c>
      <c r="C51" s="106">
        <v>2567</v>
      </c>
      <c r="D51" s="106">
        <v>5968</v>
      </c>
      <c r="E51" s="106">
        <v>17087</v>
      </c>
      <c r="F51" s="106">
        <v>35680</v>
      </c>
      <c r="G51" s="106">
        <v>41374</v>
      </c>
      <c r="H51" s="106">
        <v>35629</v>
      </c>
      <c r="I51" s="106">
        <v>139047</v>
      </c>
    </row>
    <row r="52" spans="1:9" x14ac:dyDescent="0.2">
      <c r="A52" s="17" t="s">
        <v>262</v>
      </c>
      <c r="B52" s="107">
        <v>97</v>
      </c>
      <c r="C52" s="107">
        <v>377</v>
      </c>
      <c r="D52" s="107">
        <v>885</v>
      </c>
      <c r="E52" s="107">
        <v>2805</v>
      </c>
      <c r="F52" s="107">
        <v>6214</v>
      </c>
      <c r="G52" s="107">
        <v>7494</v>
      </c>
      <c r="H52" s="107">
        <v>6158</v>
      </c>
      <c r="I52" s="107">
        <v>24030</v>
      </c>
    </row>
    <row r="53" spans="1:9" x14ac:dyDescent="0.2">
      <c r="A53" s="17" t="s">
        <v>261</v>
      </c>
      <c r="B53" s="107">
        <v>63</v>
      </c>
      <c r="C53" s="107">
        <v>225</v>
      </c>
      <c r="D53" s="107">
        <v>517</v>
      </c>
      <c r="E53" s="107">
        <v>1648</v>
      </c>
      <c r="F53" s="107">
        <v>3057</v>
      </c>
      <c r="G53" s="107">
        <v>3759</v>
      </c>
      <c r="H53" s="107">
        <v>3112</v>
      </c>
      <c r="I53" s="107">
        <v>12381</v>
      </c>
    </row>
    <row r="54" spans="1:9" x14ac:dyDescent="0.2">
      <c r="A54" s="17" t="s">
        <v>260</v>
      </c>
      <c r="B54" s="107">
        <v>26</v>
      </c>
      <c r="C54" s="107">
        <v>109</v>
      </c>
      <c r="D54" s="107">
        <v>251</v>
      </c>
      <c r="E54" s="107">
        <v>694</v>
      </c>
      <c r="F54" s="107">
        <v>1740</v>
      </c>
      <c r="G54" s="107">
        <v>2321</v>
      </c>
      <c r="H54" s="107">
        <v>1879</v>
      </c>
      <c r="I54" s="107">
        <v>7020</v>
      </c>
    </row>
    <row r="55" spans="1:9" s="51" customFormat="1" x14ac:dyDescent="0.2">
      <c r="A55" s="37" t="s">
        <v>259</v>
      </c>
      <c r="B55" s="106">
        <v>186</v>
      </c>
      <c r="C55" s="106">
        <v>711</v>
      </c>
      <c r="D55" s="106">
        <v>1653</v>
      </c>
      <c r="E55" s="106">
        <v>5147</v>
      </c>
      <c r="F55" s="106">
        <v>11011</v>
      </c>
      <c r="G55" s="106">
        <v>13574</v>
      </c>
      <c r="H55" s="106">
        <v>11149</v>
      </c>
      <c r="I55" s="106">
        <v>43431</v>
      </c>
    </row>
    <row r="56" spans="1:9" x14ac:dyDescent="0.2">
      <c r="A56" s="17" t="s">
        <v>258</v>
      </c>
      <c r="B56" s="107">
        <v>129</v>
      </c>
      <c r="C56" s="107">
        <v>367</v>
      </c>
      <c r="D56" s="107">
        <v>1100</v>
      </c>
      <c r="E56" s="107">
        <v>2962</v>
      </c>
      <c r="F56" s="107">
        <v>5215</v>
      </c>
      <c r="G56" s="107">
        <v>5900</v>
      </c>
      <c r="H56" s="107">
        <v>4538</v>
      </c>
      <c r="I56" s="107">
        <v>20211</v>
      </c>
    </row>
    <row r="57" spans="1:9" x14ac:dyDescent="0.2">
      <c r="A57" s="17" t="s">
        <v>257</v>
      </c>
      <c r="B57" s="107">
        <v>86</v>
      </c>
      <c r="C57" s="107">
        <v>308</v>
      </c>
      <c r="D57" s="107">
        <v>870</v>
      </c>
      <c r="E57" s="107">
        <v>2470</v>
      </c>
      <c r="F57" s="107">
        <v>4425</v>
      </c>
      <c r="G57" s="107">
        <v>5151</v>
      </c>
      <c r="H57" s="107">
        <v>4305</v>
      </c>
      <c r="I57" s="107">
        <v>17615</v>
      </c>
    </row>
    <row r="58" spans="1:9" x14ac:dyDescent="0.2">
      <c r="A58" s="17" t="s">
        <v>256</v>
      </c>
      <c r="B58" s="107">
        <v>117</v>
      </c>
      <c r="C58" s="107">
        <v>472</v>
      </c>
      <c r="D58" s="107">
        <v>1258</v>
      </c>
      <c r="E58" s="107">
        <v>3239</v>
      </c>
      <c r="F58" s="107">
        <v>5481</v>
      </c>
      <c r="G58" s="107">
        <v>5774</v>
      </c>
      <c r="H58" s="107">
        <v>4421</v>
      </c>
      <c r="I58" s="107">
        <v>20762</v>
      </c>
    </row>
    <row r="59" spans="1:9" s="51" customFormat="1" x14ac:dyDescent="0.2">
      <c r="A59" s="37" t="s">
        <v>255</v>
      </c>
      <c r="B59" s="106">
        <v>332</v>
      </c>
      <c r="C59" s="106">
        <v>1147</v>
      </c>
      <c r="D59" s="106">
        <v>3228</v>
      </c>
      <c r="E59" s="106">
        <v>8671</v>
      </c>
      <c r="F59" s="106">
        <v>15121</v>
      </c>
      <c r="G59" s="106">
        <v>16825</v>
      </c>
      <c r="H59" s="106">
        <v>13264</v>
      </c>
      <c r="I59" s="106">
        <v>58588</v>
      </c>
    </row>
    <row r="60" spans="1:9" x14ac:dyDescent="0.2">
      <c r="A60" s="17" t="s">
        <v>254</v>
      </c>
      <c r="B60" s="107">
        <v>166</v>
      </c>
      <c r="C60" s="107">
        <v>522</v>
      </c>
      <c r="D60" s="107">
        <v>1201</v>
      </c>
      <c r="E60" s="107">
        <v>3022</v>
      </c>
      <c r="F60" s="107">
        <v>5878</v>
      </c>
      <c r="G60" s="107">
        <v>6809</v>
      </c>
      <c r="H60" s="107">
        <v>5817</v>
      </c>
      <c r="I60" s="107">
        <v>23415</v>
      </c>
    </row>
    <row r="61" spans="1:9" x14ac:dyDescent="0.2">
      <c r="A61" s="17" t="s">
        <v>253</v>
      </c>
      <c r="B61" s="107">
        <v>92</v>
      </c>
      <c r="C61" s="107">
        <v>338</v>
      </c>
      <c r="D61" s="107">
        <v>706</v>
      </c>
      <c r="E61" s="107">
        <v>1892</v>
      </c>
      <c r="F61" s="107">
        <v>3944</v>
      </c>
      <c r="G61" s="107">
        <v>4523</v>
      </c>
      <c r="H61" s="107">
        <v>4135</v>
      </c>
      <c r="I61" s="107">
        <v>15630</v>
      </c>
    </row>
    <row r="62" spans="1:9" x14ac:dyDescent="0.2">
      <c r="A62" s="17" t="s">
        <v>252</v>
      </c>
      <c r="B62" s="107">
        <v>129</v>
      </c>
      <c r="C62" s="107">
        <v>487</v>
      </c>
      <c r="D62" s="107">
        <v>966</v>
      </c>
      <c r="E62" s="107">
        <v>2784</v>
      </c>
      <c r="F62" s="107">
        <v>5647</v>
      </c>
      <c r="G62" s="107">
        <v>5859</v>
      </c>
      <c r="H62" s="107">
        <v>4880</v>
      </c>
      <c r="I62" s="107">
        <v>20752</v>
      </c>
    </row>
    <row r="63" spans="1:9" s="51" customFormat="1" x14ac:dyDescent="0.2">
      <c r="A63" s="37" t="s">
        <v>251</v>
      </c>
      <c r="B63" s="106">
        <v>387</v>
      </c>
      <c r="C63" s="106">
        <v>1347</v>
      </c>
      <c r="D63" s="106">
        <v>2873</v>
      </c>
      <c r="E63" s="106">
        <v>7698</v>
      </c>
      <c r="F63" s="106">
        <v>15469</v>
      </c>
      <c r="G63" s="106">
        <v>17191</v>
      </c>
      <c r="H63" s="106">
        <v>14832</v>
      </c>
      <c r="I63" s="106">
        <v>59797</v>
      </c>
    </row>
    <row r="64" spans="1:9" s="51" customFormat="1" x14ac:dyDescent="0.2">
      <c r="A64" s="51" t="s">
        <v>250</v>
      </c>
      <c r="B64" s="106">
        <v>905</v>
      </c>
      <c r="C64" s="106">
        <v>3205</v>
      </c>
      <c r="D64" s="106">
        <v>7754</v>
      </c>
      <c r="E64" s="106">
        <v>21516</v>
      </c>
      <c r="F64" s="106">
        <v>41601</v>
      </c>
      <c r="G64" s="106">
        <v>47590</v>
      </c>
      <c r="H64" s="106">
        <v>39245</v>
      </c>
      <c r="I64" s="106">
        <v>161816</v>
      </c>
    </row>
    <row r="65" spans="1:9" s="51" customFormat="1" x14ac:dyDescent="0.2">
      <c r="A65" s="37" t="s">
        <v>249</v>
      </c>
      <c r="B65" s="106">
        <v>2274</v>
      </c>
      <c r="C65" s="106">
        <v>8606</v>
      </c>
      <c r="D65" s="106">
        <v>19450</v>
      </c>
      <c r="E65" s="106">
        <v>51928</v>
      </c>
      <c r="F65" s="106">
        <v>108591</v>
      </c>
      <c r="G65" s="106">
        <v>123438</v>
      </c>
      <c r="H65" s="106">
        <v>107637</v>
      </c>
      <c r="I65" s="106">
        <v>421924</v>
      </c>
    </row>
  </sheetData>
  <mergeCells count="5">
    <mergeCell ref="A35:I35"/>
    <mergeCell ref="A2:A3"/>
    <mergeCell ref="B2:H2"/>
    <mergeCell ref="I2:I3"/>
    <mergeCell ref="A4:I4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8A29-CE11-4A6A-97D8-898A1773D2F4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19.42578125" style="1" customWidth="1"/>
    <col min="2" max="5" width="8.7109375" style="1" customWidth="1"/>
    <col min="6" max="6" width="10.85546875" style="1" customWidth="1"/>
    <col min="7" max="7" width="11.28515625" style="1" customWidth="1"/>
    <col min="8" max="8" width="12.42578125" style="1" customWidth="1"/>
    <col min="9" max="9" width="9.28515625" style="1" customWidth="1"/>
    <col min="10" max="16384" width="9.140625" style="1"/>
  </cols>
  <sheetData>
    <row r="1" spans="1:9" s="18" customFormat="1" x14ac:dyDescent="0.25">
      <c r="A1" s="34" t="s">
        <v>285</v>
      </c>
      <c r="B1" s="117"/>
      <c r="C1" s="117"/>
      <c r="D1" s="117"/>
      <c r="E1" s="117"/>
      <c r="F1" s="117"/>
      <c r="G1" s="117"/>
      <c r="H1" s="117"/>
      <c r="I1" s="117"/>
    </row>
    <row r="2" spans="1:9" x14ac:dyDescent="0.2">
      <c r="A2" s="166" t="s">
        <v>278</v>
      </c>
      <c r="B2" s="157" t="s">
        <v>69</v>
      </c>
      <c r="C2" s="157"/>
      <c r="D2" s="157"/>
      <c r="E2" s="157"/>
      <c r="F2" s="157"/>
      <c r="G2" s="157"/>
      <c r="H2" s="157"/>
      <c r="I2" s="145" t="s">
        <v>13</v>
      </c>
    </row>
    <row r="3" spans="1:9" x14ac:dyDescent="0.2">
      <c r="A3" s="167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8" t="s">
        <v>283</v>
      </c>
      <c r="I3" s="145"/>
    </row>
    <row r="4" spans="1:9" x14ac:dyDescent="0.2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x14ac:dyDescent="0.2">
      <c r="A5" s="108" t="s">
        <v>111</v>
      </c>
      <c r="B5" s="7">
        <v>60.918147549811522</v>
      </c>
      <c r="C5" s="7">
        <v>95.778807142250471</v>
      </c>
      <c r="D5" s="7">
        <v>305.74275767351241</v>
      </c>
      <c r="E5" s="7">
        <v>1098.5839575074958</v>
      </c>
      <c r="F5" s="7">
        <v>1998.4885547799456</v>
      </c>
      <c r="G5" s="7">
        <v>2800.0661385602839</v>
      </c>
      <c r="H5" s="7">
        <v>2822.8744524949857</v>
      </c>
      <c r="I5" s="7">
        <v>1057.3450771172029</v>
      </c>
    </row>
    <row r="6" spans="1:9" x14ac:dyDescent="0.2">
      <c r="A6" s="17" t="s">
        <v>277</v>
      </c>
      <c r="B6" s="7">
        <v>50.728825531368393</v>
      </c>
      <c r="C6" s="7">
        <v>81.849951973186734</v>
      </c>
      <c r="D6" s="7">
        <v>257.000230089735</v>
      </c>
      <c r="E6" s="7">
        <v>932.26540900959515</v>
      </c>
      <c r="F6" s="7">
        <v>1740.7422663426289</v>
      </c>
      <c r="G6" s="7">
        <v>2425.5078207941115</v>
      </c>
      <c r="H6" s="7">
        <v>2535.0091328172571</v>
      </c>
      <c r="I6" s="7">
        <v>860.24944035817077</v>
      </c>
    </row>
    <row r="7" spans="1:9" s="51" customFormat="1" x14ac:dyDescent="0.2">
      <c r="A7" s="37" t="s">
        <v>276</v>
      </c>
      <c r="B7" s="116">
        <v>56.43330224320021</v>
      </c>
      <c r="C7" s="116">
        <v>90.346440940049334</v>
      </c>
      <c r="D7" s="116">
        <v>284.10680426471049</v>
      </c>
      <c r="E7" s="116">
        <v>1023.2192533729635</v>
      </c>
      <c r="F7" s="116">
        <v>1890.2287813514652</v>
      </c>
      <c r="G7" s="116">
        <v>2654.2960500945701</v>
      </c>
      <c r="H7" s="116">
        <v>2730.7521015420589</v>
      </c>
      <c r="I7" s="116">
        <v>975.48816709346704</v>
      </c>
    </row>
    <row r="8" spans="1:9" x14ac:dyDescent="0.2">
      <c r="A8" s="17" t="s">
        <v>275</v>
      </c>
      <c r="B8" s="7">
        <v>39.539087211929505</v>
      </c>
      <c r="C8" s="7">
        <v>84.872118362197497</v>
      </c>
      <c r="D8" s="7">
        <v>298.27515009053081</v>
      </c>
      <c r="E8" s="7">
        <v>992.76002119018187</v>
      </c>
      <c r="F8" s="7">
        <v>1771.1634223630601</v>
      </c>
      <c r="G8" s="7">
        <v>2387.0084132263746</v>
      </c>
      <c r="H8" s="7">
        <v>2469.9570815450643</v>
      </c>
      <c r="I8" s="7">
        <v>903.34297437277189</v>
      </c>
    </row>
    <row r="9" spans="1:9" x14ac:dyDescent="0.2">
      <c r="A9" s="17" t="s">
        <v>274</v>
      </c>
      <c r="B9" s="7">
        <v>38.529706403637199</v>
      </c>
      <c r="C9" s="7">
        <v>89.354195428746735</v>
      </c>
      <c r="D9" s="7">
        <v>354.13153456998316</v>
      </c>
      <c r="E9" s="7">
        <v>1078.0346820809248</v>
      </c>
      <c r="F9" s="7">
        <v>1944.2060085836911</v>
      </c>
      <c r="G9" s="7">
        <v>2509.3984962406012</v>
      </c>
      <c r="H9" s="7">
        <v>2548.8968862462839</v>
      </c>
      <c r="I9" s="7">
        <v>963.44265719657403</v>
      </c>
    </row>
    <row r="10" spans="1:9" x14ac:dyDescent="0.2">
      <c r="A10" s="17" t="s">
        <v>273</v>
      </c>
      <c r="B10" s="7">
        <v>48.353977611445984</v>
      </c>
      <c r="C10" s="7">
        <v>93.042778691104971</v>
      </c>
      <c r="D10" s="7">
        <v>307.71039943553757</v>
      </c>
      <c r="E10" s="7">
        <v>948.18569474615822</v>
      </c>
      <c r="F10" s="7">
        <v>1797.4118697010263</v>
      </c>
      <c r="G10" s="7">
        <v>2459.9427753934192</v>
      </c>
      <c r="H10" s="7">
        <v>2286.273156138534</v>
      </c>
      <c r="I10" s="7">
        <v>929.66593836246545</v>
      </c>
    </row>
    <row r="11" spans="1:9" s="51" customFormat="1" x14ac:dyDescent="0.2">
      <c r="A11" s="37" t="s">
        <v>272</v>
      </c>
      <c r="B11" s="116">
        <v>42.159989514614004</v>
      </c>
      <c r="C11" s="116">
        <v>88.786142660903948</v>
      </c>
      <c r="D11" s="116">
        <v>317.40286324092909</v>
      </c>
      <c r="E11" s="116">
        <v>1001.7177714958137</v>
      </c>
      <c r="F11" s="116">
        <v>1827.6147902543</v>
      </c>
      <c r="G11" s="116">
        <v>2446.790355218568</v>
      </c>
      <c r="H11" s="116">
        <v>2425.2110482747316</v>
      </c>
      <c r="I11" s="116">
        <v>929.04429522573798</v>
      </c>
    </row>
    <row r="12" spans="1:9" x14ac:dyDescent="0.2">
      <c r="A12" s="17" t="s">
        <v>271</v>
      </c>
      <c r="B12" s="7">
        <v>48.366233620156343</v>
      </c>
      <c r="C12" s="7">
        <v>84.388185654008439</v>
      </c>
      <c r="D12" s="7">
        <v>329.04532189863619</v>
      </c>
      <c r="E12" s="7">
        <v>1078.3082077051927</v>
      </c>
      <c r="F12" s="7">
        <v>1936.9598373157094</v>
      </c>
      <c r="G12" s="7">
        <v>2640.4668777550132</v>
      </c>
      <c r="H12" s="7">
        <v>2467.2091910004788</v>
      </c>
      <c r="I12" s="7">
        <v>972.09903595879496</v>
      </c>
    </row>
    <row r="13" spans="1:9" x14ac:dyDescent="0.2">
      <c r="A13" s="17" t="s">
        <v>270</v>
      </c>
      <c r="B13" s="7">
        <v>62.950553355670628</v>
      </c>
      <c r="C13" s="7">
        <v>125.82445459157788</v>
      </c>
      <c r="D13" s="7">
        <v>382.63968969493652</v>
      </c>
      <c r="E13" s="7">
        <v>1173.1373429084381</v>
      </c>
      <c r="F13" s="7">
        <v>2210.9136909895924</v>
      </c>
      <c r="G13" s="7">
        <v>2949.5690082235215</v>
      </c>
      <c r="H13" s="7">
        <v>2727.1249796847069</v>
      </c>
      <c r="I13" s="7">
        <v>1161.9612779476113</v>
      </c>
    </row>
    <row r="14" spans="1:9" x14ac:dyDescent="0.2">
      <c r="A14" s="17" t="s">
        <v>269</v>
      </c>
      <c r="B14" s="7">
        <v>55.650300691140828</v>
      </c>
      <c r="C14" s="7">
        <v>83.569339337945124</v>
      </c>
      <c r="D14" s="7">
        <v>279.63555297082485</v>
      </c>
      <c r="E14" s="7">
        <v>1169.553237551663</v>
      </c>
      <c r="F14" s="7">
        <v>1980.5280702682683</v>
      </c>
      <c r="G14" s="7">
        <v>2757.0010634526766</v>
      </c>
      <c r="H14" s="7">
        <v>2816.6755745590594</v>
      </c>
      <c r="I14" s="7">
        <v>1092.3139122231705</v>
      </c>
    </row>
    <row r="15" spans="1:9" s="51" customFormat="1" x14ac:dyDescent="0.2">
      <c r="A15" s="37" t="s">
        <v>268</v>
      </c>
      <c r="B15" s="116">
        <v>54.164194887931707</v>
      </c>
      <c r="C15" s="116">
        <v>94.421355298017403</v>
      </c>
      <c r="D15" s="116">
        <v>329.08560045842768</v>
      </c>
      <c r="E15" s="116">
        <v>1131.3693790790971</v>
      </c>
      <c r="F15" s="116">
        <v>2024.5033527605437</v>
      </c>
      <c r="G15" s="116">
        <v>2758.7770782200405</v>
      </c>
      <c r="H15" s="116">
        <v>2642.2224067768457</v>
      </c>
      <c r="I15" s="116">
        <v>1056.4565284210198</v>
      </c>
    </row>
    <row r="16" spans="1:9" x14ac:dyDescent="0.2">
      <c r="A16" s="17" t="s">
        <v>267</v>
      </c>
      <c r="B16" s="7">
        <v>51.071250622820124</v>
      </c>
      <c r="C16" s="7">
        <v>122.42518460940536</v>
      </c>
      <c r="D16" s="7">
        <v>433.29909010859996</v>
      </c>
      <c r="E16" s="7">
        <v>1339.5904436860067</v>
      </c>
      <c r="F16" s="7">
        <v>2486.2140272272964</v>
      </c>
      <c r="G16" s="7">
        <v>3193.916349809886</v>
      </c>
      <c r="H16" s="7">
        <v>3087.5176228174819</v>
      </c>
      <c r="I16" s="7">
        <v>1255.8559043670239</v>
      </c>
    </row>
    <row r="17" spans="1:9" x14ac:dyDescent="0.2">
      <c r="A17" s="17" t="s">
        <v>266</v>
      </c>
      <c r="B17" s="7">
        <v>52.691309987029832</v>
      </c>
      <c r="C17" s="7">
        <v>100.24314294245617</v>
      </c>
      <c r="D17" s="7">
        <v>350.9645865410742</v>
      </c>
      <c r="E17" s="7">
        <v>1042.3877376724952</v>
      </c>
      <c r="F17" s="7">
        <v>1917.8472948559474</v>
      </c>
      <c r="G17" s="7">
        <v>2501.2071463061325</v>
      </c>
      <c r="H17" s="7">
        <v>2301.5236567762631</v>
      </c>
      <c r="I17" s="7">
        <v>1012.639405204461</v>
      </c>
    </row>
    <row r="18" spans="1:9" x14ac:dyDescent="0.2">
      <c r="A18" s="17" t="s">
        <v>265</v>
      </c>
      <c r="B18" s="7">
        <v>76.840981856990396</v>
      </c>
      <c r="C18" s="7">
        <v>142.4808429118774</v>
      </c>
      <c r="D18" s="7">
        <v>377.57930397289806</v>
      </c>
      <c r="E18" s="7">
        <v>1194.4615384615383</v>
      </c>
      <c r="F18" s="7">
        <v>2095.4924439812403</v>
      </c>
      <c r="G18" s="7">
        <v>2879.5233892321271</v>
      </c>
      <c r="H18" s="7">
        <v>2658.7990281152379</v>
      </c>
      <c r="I18" s="7">
        <v>1152.0560758195566</v>
      </c>
    </row>
    <row r="19" spans="1:9" s="51" customFormat="1" x14ac:dyDescent="0.2">
      <c r="A19" s="37" t="s">
        <v>264</v>
      </c>
      <c r="B19" s="116">
        <v>57.99480959694931</v>
      </c>
      <c r="C19" s="116">
        <v>119.82033988989483</v>
      </c>
      <c r="D19" s="116">
        <v>391.77710338096472</v>
      </c>
      <c r="E19" s="116">
        <v>1202.5422822483308</v>
      </c>
      <c r="F19" s="116">
        <v>2184.9726500889292</v>
      </c>
      <c r="G19" s="116">
        <v>2879.8552671253528</v>
      </c>
      <c r="H19" s="116">
        <v>2715.7801023814823</v>
      </c>
      <c r="I19" s="116">
        <v>1147.9957025854251</v>
      </c>
    </row>
    <row r="20" spans="1:9" s="51" customFormat="1" x14ac:dyDescent="0.2">
      <c r="A20" s="51" t="s">
        <v>263</v>
      </c>
      <c r="B20" s="116">
        <v>50.853970615889011</v>
      </c>
      <c r="C20" s="116">
        <v>99.830562806246277</v>
      </c>
      <c r="D20" s="116">
        <v>343.58360808453511</v>
      </c>
      <c r="E20" s="116">
        <v>1107.4736893156798</v>
      </c>
      <c r="F20" s="116">
        <v>2004.9323503539563</v>
      </c>
      <c r="G20" s="116">
        <v>2685.8986623993319</v>
      </c>
      <c r="H20" s="116">
        <v>2590.8751356608268</v>
      </c>
      <c r="I20" s="116">
        <v>1038.41718551033</v>
      </c>
    </row>
    <row r="21" spans="1:9" x14ac:dyDescent="0.2">
      <c r="A21" s="17" t="s">
        <v>262</v>
      </c>
      <c r="B21" s="7">
        <v>30.989351531335512</v>
      </c>
      <c r="C21" s="7">
        <v>69.093226076221569</v>
      </c>
      <c r="D21" s="7">
        <v>289.4952722248608</v>
      </c>
      <c r="E21" s="7">
        <v>849.11197582661248</v>
      </c>
      <c r="F21" s="7">
        <v>1620.3762959170613</v>
      </c>
      <c r="G21" s="7">
        <v>2077.0222365452787</v>
      </c>
      <c r="H21" s="7">
        <v>1972.2730839654721</v>
      </c>
      <c r="I21" s="7">
        <v>801.00293978790671</v>
      </c>
    </row>
    <row r="22" spans="1:9" x14ac:dyDescent="0.2">
      <c r="A22" s="17" t="s">
        <v>261</v>
      </c>
      <c r="B22" s="7">
        <v>57.499589288647933</v>
      </c>
      <c r="C22" s="7">
        <v>112.75912915257179</v>
      </c>
      <c r="D22" s="7">
        <v>329.45644433895092</v>
      </c>
      <c r="E22" s="7">
        <v>990.14827346004574</v>
      </c>
      <c r="F22" s="7">
        <v>1634.1616860648003</v>
      </c>
      <c r="G22" s="7">
        <v>2072.8798223245867</v>
      </c>
      <c r="H22" s="7">
        <v>2018.9192691460412</v>
      </c>
      <c r="I22" s="7">
        <v>885.09922578743408</v>
      </c>
    </row>
    <row r="23" spans="1:9" x14ac:dyDescent="0.2">
      <c r="A23" s="17" t="s">
        <v>260</v>
      </c>
      <c r="B23" s="7">
        <v>39.082855653986456</v>
      </c>
      <c r="C23" s="7">
        <v>57.772403600698638</v>
      </c>
      <c r="D23" s="7">
        <v>213.00448430493273</v>
      </c>
      <c r="E23" s="7">
        <v>782.10334687018633</v>
      </c>
      <c r="F23" s="7">
        <v>1377.7435502502888</v>
      </c>
      <c r="G23" s="7">
        <v>1857.754519505233</v>
      </c>
      <c r="H23" s="7">
        <v>1827.7183780512407</v>
      </c>
      <c r="I23" s="7">
        <v>747.94103219476938</v>
      </c>
    </row>
    <row r="24" spans="1:9" s="51" customFormat="1" x14ac:dyDescent="0.2">
      <c r="A24" s="37" t="s">
        <v>259</v>
      </c>
      <c r="B24" s="116">
        <v>38.658509853934603</v>
      </c>
      <c r="C24" s="116">
        <v>78.601728557493814</v>
      </c>
      <c r="D24" s="116">
        <v>286.43505308661628</v>
      </c>
      <c r="E24" s="116">
        <v>872.46986228088724</v>
      </c>
      <c r="F24" s="116">
        <v>1579.7761655699906</v>
      </c>
      <c r="G24" s="116">
        <v>2035.2948952389347</v>
      </c>
      <c r="H24" s="116">
        <v>1959.5222770507046</v>
      </c>
      <c r="I24" s="116">
        <v>813.56717048652638</v>
      </c>
    </row>
    <row r="25" spans="1:9" x14ac:dyDescent="0.2">
      <c r="A25" s="17" t="s">
        <v>258</v>
      </c>
      <c r="B25" s="7">
        <v>40.646999664767016</v>
      </c>
      <c r="C25" s="7">
        <v>82.448557737480044</v>
      </c>
      <c r="D25" s="7">
        <v>338.44222419835751</v>
      </c>
      <c r="E25" s="7">
        <v>984.18227501142064</v>
      </c>
      <c r="F25" s="7">
        <v>1732.8841771524819</v>
      </c>
      <c r="G25" s="7">
        <v>2326.3794324309602</v>
      </c>
      <c r="H25" s="7">
        <v>1989.1780468951301</v>
      </c>
      <c r="I25" s="7">
        <v>851.25640705088131</v>
      </c>
    </row>
    <row r="26" spans="1:9" x14ac:dyDescent="0.2">
      <c r="A26" s="17" t="s">
        <v>257</v>
      </c>
      <c r="B26" s="7">
        <v>57.71643663739021</v>
      </c>
      <c r="C26" s="7">
        <v>110.33341378478087</v>
      </c>
      <c r="D26" s="7">
        <v>378.95290317734543</v>
      </c>
      <c r="E26" s="7">
        <v>1087.9168132598413</v>
      </c>
      <c r="F26" s="7">
        <v>1891.8027379185221</v>
      </c>
      <c r="G26" s="7">
        <v>2390.7306083038302</v>
      </c>
      <c r="H26" s="7">
        <v>2214.4545096494685</v>
      </c>
      <c r="I26" s="7">
        <v>1003.1068779615617</v>
      </c>
    </row>
    <row r="27" spans="1:9" x14ac:dyDescent="0.2">
      <c r="A27" s="17" t="s">
        <v>256</v>
      </c>
      <c r="B27" s="7">
        <v>40.408081616323265</v>
      </c>
      <c r="C27" s="7">
        <v>90.493404515094198</v>
      </c>
      <c r="D27" s="7">
        <v>330.61811212266412</v>
      </c>
      <c r="E27" s="7">
        <v>1011.6461903365935</v>
      </c>
      <c r="F27" s="7">
        <v>1670.8020494312507</v>
      </c>
      <c r="G27" s="7">
        <v>2227.7901509527346</v>
      </c>
      <c r="H27" s="7">
        <v>1873.2912227774111</v>
      </c>
      <c r="I27" s="7">
        <v>810.87109533770183</v>
      </c>
    </row>
    <row r="28" spans="1:9" s="51" customFormat="1" x14ac:dyDescent="0.2">
      <c r="A28" s="37" t="s">
        <v>255</v>
      </c>
      <c r="B28" s="116">
        <v>44.753777064460877</v>
      </c>
      <c r="C28" s="116">
        <v>92.548479875778582</v>
      </c>
      <c r="D28" s="116">
        <v>345.79430310104965</v>
      </c>
      <c r="E28" s="116">
        <v>1021.7267242784934</v>
      </c>
      <c r="F28" s="116">
        <v>1755.4111542237388</v>
      </c>
      <c r="G28" s="116">
        <v>2314.5151624116024</v>
      </c>
      <c r="H28" s="116">
        <v>2021.847805961859</v>
      </c>
      <c r="I28" s="116">
        <v>877.109548954655</v>
      </c>
    </row>
    <row r="29" spans="1:9" x14ac:dyDescent="0.2">
      <c r="A29" s="17" t="s">
        <v>254</v>
      </c>
      <c r="B29" s="7">
        <v>67.529278428409526</v>
      </c>
      <c r="C29" s="7">
        <v>118.13481855191189</v>
      </c>
      <c r="D29" s="7">
        <v>361.82175234713361</v>
      </c>
      <c r="E29" s="7">
        <v>1031.1245265825669</v>
      </c>
      <c r="F29" s="7">
        <v>1888.1728464244577</v>
      </c>
      <c r="G29" s="7">
        <v>2503.766194636939</v>
      </c>
      <c r="H29" s="7">
        <v>2487.9789049170158</v>
      </c>
      <c r="I29" s="7">
        <v>999.87905298487158</v>
      </c>
    </row>
    <row r="30" spans="1:9" x14ac:dyDescent="0.2">
      <c r="A30" s="17" t="s">
        <v>253</v>
      </c>
      <c r="B30" s="7">
        <v>57.150726433932384</v>
      </c>
      <c r="C30" s="7">
        <v>119.46454977041014</v>
      </c>
      <c r="D30" s="7">
        <v>344.31913282588766</v>
      </c>
      <c r="E30" s="7">
        <v>1023.1089886276255</v>
      </c>
      <c r="F30" s="7">
        <v>1771.1835911230667</v>
      </c>
      <c r="G30" s="7">
        <v>2157.801534728143</v>
      </c>
      <c r="H30" s="7">
        <v>2046.8270928179875</v>
      </c>
      <c r="I30" s="7">
        <v>964.7058823529411</v>
      </c>
    </row>
    <row r="31" spans="1:9" x14ac:dyDescent="0.2">
      <c r="A31" s="17" t="s">
        <v>252</v>
      </c>
      <c r="B31" s="7">
        <v>52.783926443044436</v>
      </c>
      <c r="C31" s="7">
        <v>138.70891742254682</v>
      </c>
      <c r="D31" s="7">
        <v>410.86234097546242</v>
      </c>
      <c r="E31" s="7">
        <v>1239.2228991838142</v>
      </c>
      <c r="F31" s="7">
        <v>2121.7027325856893</v>
      </c>
      <c r="G31" s="7">
        <v>2710.2576567817209</v>
      </c>
      <c r="H31" s="7">
        <v>2503.5561877667142</v>
      </c>
      <c r="I31" s="7">
        <v>1094.8882269006433</v>
      </c>
    </row>
    <row r="32" spans="1:9" s="51" customFormat="1" x14ac:dyDescent="0.2">
      <c r="A32" s="37" t="s">
        <v>251</v>
      </c>
      <c r="B32" s="116">
        <v>59.829701039048722</v>
      </c>
      <c r="C32" s="116">
        <v>125.48523968583551</v>
      </c>
      <c r="D32" s="116">
        <v>372.92112495519081</v>
      </c>
      <c r="E32" s="116">
        <v>1092.0242542741757</v>
      </c>
      <c r="F32" s="116">
        <v>1926.7082733237316</v>
      </c>
      <c r="G32" s="116">
        <v>2467.40414979561</v>
      </c>
      <c r="H32" s="116">
        <v>2353.9559090111688</v>
      </c>
      <c r="I32" s="116">
        <v>1020.4860183878228</v>
      </c>
    </row>
    <row r="33" spans="1:9" s="51" customFormat="1" x14ac:dyDescent="0.2">
      <c r="A33" s="37" t="s">
        <v>259</v>
      </c>
      <c r="B33" s="116">
        <v>47.712418300653589</v>
      </c>
      <c r="C33" s="116">
        <v>99.36754037947577</v>
      </c>
      <c r="D33" s="116">
        <v>337.34801188948671</v>
      </c>
      <c r="E33" s="116">
        <v>999.19828159980636</v>
      </c>
      <c r="F33" s="116">
        <v>1761.3953977093622</v>
      </c>
      <c r="G33" s="116">
        <v>2281.999673611489</v>
      </c>
      <c r="H33" s="116">
        <v>2123.5223211453467</v>
      </c>
      <c r="I33" s="116">
        <v>906.02917822204972</v>
      </c>
    </row>
    <row r="34" spans="1:9" s="51" customFormat="1" x14ac:dyDescent="0.2">
      <c r="A34" s="37" t="s">
        <v>249</v>
      </c>
      <c r="B34" s="116">
        <v>51.01397843500002</v>
      </c>
      <c r="C34" s="116">
        <v>96.651037755494841</v>
      </c>
      <c r="D34" s="116">
        <v>322.64137362059324</v>
      </c>
      <c r="E34" s="116">
        <v>1040.6165494008312</v>
      </c>
      <c r="F34" s="116">
        <v>1875.7076967521493</v>
      </c>
      <c r="G34" s="116">
        <v>2516.4977356049167</v>
      </c>
      <c r="H34" s="116">
        <v>2447.0142180094786</v>
      </c>
      <c r="I34" s="116">
        <v>967.41322232408481</v>
      </c>
    </row>
    <row r="35" spans="1:9" x14ac:dyDescent="0.2">
      <c r="A35" s="131" t="s">
        <v>28</v>
      </c>
      <c r="B35" s="131"/>
      <c r="C35" s="131"/>
      <c r="D35" s="131"/>
      <c r="E35" s="131"/>
      <c r="F35" s="131"/>
      <c r="G35" s="131"/>
      <c r="H35" s="131"/>
      <c r="I35" s="131"/>
    </row>
    <row r="36" spans="1:9" x14ac:dyDescent="0.2">
      <c r="A36" s="108" t="s">
        <v>111</v>
      </c>
      <c r="B36" s="7">
        <v>58.227198357447627</v>
      </c>
      <c r="C36" s="7">
        <v>111.37490832701464</v>
      </c>
      <c r="D36" s="7">
        <v>276.28021935583536</v>
      </c>
      <c r="E36" s="7">
        <v>768.9225544255977</v>
      </c>
      <c r="F36" s="7">
        <v>1421.7372134038799</v>
      </c>
      <c r="G36" s="7">
        <v>2064.0065209796994</v>
      </c>
      <c r="H36" s="7">
        <v>2157.8761547966969</v>
      </c>
      <c r="I36" s="7">
        <v>956.7885003067754</v>
      </c>
    </row>
    <row r="37" spans="1:9" x14ac:dyDescent="0.2">
      <c r="A37" s="17" t="s">
        <v>277</v>
      </c>
      <c r="B37" s="7">
        <v>60.1106582572463</v>
      </c>
      <c r="C37" s="7">
        <v>107.69691895858526</v>
      </c>
      <c r="D37" s="7">
        <v>224.27977102818357</v>
      </c>
      <c r="E37" s="7">
        <v>683.02111981734208</v>
      </c>
      <c r="F37" s="7">
        <v>1414.6179951990728</v>
      </c>
      <c r="G37" s="7">
        <v>2193.4647906041828</v>
      </c>
      <c r="H37" s="7">
        <v>2208.447929066951</v>
      </c>
      <c r="I37" s="7">
        <v>880.39215299645662</v>
      </c>
    </row>
    <row r="38" spans="1:9" s="51" customFormat="1" x14ac:dyDescent="0.2">
      <c r="A38" s="37" t="s">
        <v>276</v>
      </c>
      <c r="B38" s="116">
        <v>59.00565588503779</v>
      </c>
      <c r="C38" s="116">
        <v>109.99375123713861</v>
      </c>
      <c r="D38" s="116">
        <v>254.15193209599917</v>
      </c>
      <c r="E38" s="116">
        <v>732.5211922641364</v>
      </c>
      <c r="F38" s="116">
        <v>1419.0086427642343</v>
      </c>
      <c r="G38" s="116">
        <v>2111.7434103731111</v>
      </c>
      <c r="H38" s="116">
        <v>2174.2275430027607</v>
      </c>
      <c r="I38" s="116">
        <v>927.11706958068714</v>
      </c>
    </row>
    <row r="39" spans="1:9" x14ac:dyDescent="0.2">
      <c r="A39" s="17" t="s">
        <v>275</v>
      </c>
      <c r="B39" s="7">
        <v>48.022951228639144</v>
      </c>
      <c r="C39" s="7">
        <v>91.539615096225944</v>
      </c>
      <c r="D39" s="7">
        <v>236.52162243768242</v>
      </c>
      <c r="E39" s="7">
        <v>747.11864406779659</v>
      </c>
      <c r="F39" s="7">
        <v>1459.2688687090445</v>
      </c>
      <c r="G39" s="7">
        <v>2296.1643716606577</v>
      </c>
      <c r="H39" s="7">
        <v>2319.0538764783182</v>
      </c>
      <c r="I39" s="7">
        <v>967.58015803140574</v>
      </c>
    </row>
    <row r="40" spans="1:9" x14ac:dyDescent="0.2">
      <c r="A40" s="17" t="s">
        <v>274</v>
      </c>
      <c r="B40" s="7">
        <v>60.824124046945947</v>
      </c>
      <c r="C40" s="7">
        <v>110.19632678910703</v>
      </c>
      <c r="D40" s="7">
        <v>287.30348441665899</v>
      </c>
      <c r="E40" s="7">
        <v>757.7084389546942</v>
      </c>
      <c r="F40" s="7">
        <v>1539.1973762128184</v>
      </c>
      <c r="G40" s="7">
        <v>2225.629158229679</v>
      </c>
      <c r="H40" s="7">
        <v>2214.6118721461185</v>
      </c>
      <c r="I40" s="7">
        <v>975.04273504273499</v>
      </c>
    </row>
    <row r="41" spans="1:9" x14ac:dyDescent="0.2">
      <c r="A41" s="17" t="s">
        <v>273</v>
      </c>
      <c r="B41" s="7">
        <v>57.236889175073337</v>
      </c>
      <c r="C41" s="7">
        <v>106.77682085655276</v>
      </c>
      <c r="D41" s="7">
        <v>258.181220194047</v>
      </c>
      <c r="E41" s="7">
        <v>701.80935223623396</v>
      </c>
      <c r="F41" s="7">
        <v>1507.3586973540005</v>
      </c>
      <c r="G41" s="7">
        <v>2258.8971062689234</v>
      </c>
      <c r="H41" s="7">
        <v>2140.2930618489963</v>
      </c>
      <c r="I41" s="7">
        <v>973.36119434368925</v>
      </c>
    </row>
    <row r="42" spans="1:9" s="51" customFormat="1" x14ac:dyDescent="0.2">
      <c r="A42" s="37" t="s">
        <v>272</v>
      </c>
      <c r="B42" s="116">
        <v>54.697245945686596</v>
      </c>
      <c r="C42" s="116">
        <v>101.77741721365882</v>
      </c>
      <c r="D42" s="116">
        <v>258.02200698425247</v>
      </c>
      <c r="E42" s="116">
        <v>735.0353833522305</v>
      </c>
      <c r="F42" s="116">
        <v>1497.7309060904543</v>
      </c>
      <c r="G42" s="116">
        <v>2263.5766628620581</v>
      </c>
      <c r="H42" s="116">
        <v>2229.2120332284862</v>
      </c>
      <c r="I42" s="116">
        <v>971.59953115589929</v>
      </c>
    </row>
    <row r="43" spans="1:9" x14ac:dyDescent="0.2">
      <c r="A43" s="17" t="s">
        <v>271</v>
      </c>
      <c r="B43" s="7">
        <v>62.800798215753026</v>
      </c>
      <c r="C43" s="7">
        <v>105.36741038267903</v>
      </c>
      <c r="D43" s="7">
        <v>241.1596049697356</v>
      </c>
      <c r="E43" s="7">
        <v>748.58286095365133</v>
      </c>
      <c r="F43" s="7">
        <v>1571.7488789237668</v>
      </c>
      <c r="G43" s="7">
        <v>2346.8993080923119</v>
      </c>
      <c r="H43" s="7">
        <v>2463.6483003452804</v>
      </c>
      <c r="I43" s="7">
        <v>997.05508932193288</v>
      </c>
    </row>
    <row r="44" spans="1:9" x14ac:dyDescent="0.2">
      <c r="A44" s="17" t="s">
        <v>270</v>
      </c>
      <c r="B44" s="7">
        <v>77.807848443843028</v>
      </c>
      <c r="C44" s="7">
        <v>134.06687319730798</v>
      </c>
      <c r="D44" s="7">
        <v>332.6098752034726</v>
      </c>
      <c r="E44" s="7">
        <v>832.83435849980947</v>
      </c>
      <c r="F44" s="7">
        <v>1803.5650074485027</v>
      </c>
      <c r="G44" s="7">
        <v>2744.5500279485746</v>
      </c>
      <c r="H44" s="7">
        <v>2542.9111531190929</v>
      </c>
      <c r="I44" s="7">
        <v>1190.8074868710444</v>
      </c>
    </row>
    <row r="45" spans="1:9" x14ac:dyDescent="0.2">
      <c r="A45" s="17" t="s">
        <v>269</v>
      </c>
      <c r="B45" s="7">
        <v>64.978499761108452</v>
      </c>
      <c r="C45" s="7">
        <v>115.02300460092019</v>
      </c>
      <c r="D45" s="7">
        <v>238.72409589597726</v>
      </c>
      <c r="E45" s="7">
        <v>682.06871210729378</v>
      </c>
      <c r="F45" s="7">
        <v>1544.4783856336203</v>
      </c>
      <c r="G45" s="7">
        <v>2335.4415553993908</v>
      </c>
      <c r="H45" s="7">
        <v>2587.9554275698006</v>
      </c>
      <c r="I45" s="7">
        <v>1083.2931733253276</v>
      </c>
    </row>
    <row r="46" spans="1:9" s="51" customFormat="1" x14ac:dyDescent="0.2">
      <c r="A46" s="37" t="s">
        <v>268</v>
      </c>
      <c r="B46" s="116">
        <v>67.086415000962305</v>
      </c>
      <c r="C46" s="116">
        <v>115.09717985266496</v>
      </c>
      <c r="D46" s="116">
        <v>264.71773033319909</v>
      </c>
      <c r="E46" s="116">
        <v>750.00356465572554</v>
      </c>
      <c r="F46" s="116">
        <v>1626.021883169878</v>
      </c>
      <c r="G46" s="116">
        <v>2447.4449750260715</v>
      </c>
      <c r="H46" s="116">
        <v>2524.6171777661671</v>
      </c>
      <c r="I46" s="116">
        <v>1073.0239766615007</v>
      </c>
    </row>
    <row r="47" spans="1:9" x14ac:dyDescent="0.2">
      <c r="A47" s="17" t="s">
        <v>267</v>
      </c>
      <c r="B47" s="7">
        <v>78.604294478527606</v>
      </c>
      <c r="C47" s="7">
        <v>125.70583490185534</v>
      </c>
      <c r="D47" s="7">
        <v>348.60335195530723</v>
      </c>
      <c r="E47" s="7">
        <v>956.39797264458787</v>
      </c>
      <c r="F47" s="7">
        <v>1928.3343445519113</v>
      </c>
      <c r="G47" s="7">
        <v>2829.8236141108714</v>
      </c>
      <c r="H47" s="7">
        <v>2843.9942410530643</v>
      </c>
      <c r="I47" s="7">
        <v>1253.9605381060867</v>
      </c>
    </row>
    <row r="48" spans="1:9" x14ac:dyDescent="0.2">
      <c r="A48" s="17" t="s">
        <v>266</v>
      </c>
      <c r="B48" s="7">
        <v>67.941620533467528</v>
      </c>
      <c r="C48" s="7">
        <v>119.29986181483189</v>
      </c>
      <c r="D48" s="7">
        <v>312.07598371777476</v>
      </c>
      <c r="E48" s="7">
        <v>769.66438296765239</v>
      </c>
      <c r="F48" s="7">
        <v>1553.4891308780946</v>
      </c>
      <c r="G48" s="7">
        <v>2407.0543374642516</v>
      </c>
      <c r="H48" s="7">
        <v>2223.9709443099273</v>
      </c>
      <c r="I48" s="7">
        <v>1073.2817346435922</v>
      </c>
    </row>
    <row r="49" spans="1:9" x14ac:dyDescent="0.2">
      <c r="A49" s="17" t="s">
        <v>265</v>
      </c>
      <c r="B49" s="7">
        <v>77.383046078086522</v>
      </c>
      <c r="C49" s="7">
        <v>159.49383773808739</v>
      </c>
      <c r="D49" s="7">
        <v>352.65580296056726</v>
      </c>
      <c r="E49" s="7">
        <v>963.70827032685816</v>
      </c>
      <c r="F49" s="7">
        <v>1744.6185055787219</v>
      </c>
      <c r="G49" s="7">
        <v>2590.6620001489318</v>
      </c>
      <c r="H49" s="7">
        <v>2284.2019543973938</v>
      </c>
      <c r="I49" s="7">
        <v>1186.1115813161537</v>
      </c>
    </row>
    <row r="50" spans="1:9" s="51" customFormat="1" x14ac:dyDescent="0.2">
      <c r="A50" s="37" t="s">
        <v>264</v>
      </c>
      <c r="B50" s="116">
        <v>74.794315632011958</v>
      </c>
      <c r="C50" s="116">
        <v>131.31237337735425</v>
      </c>
      <c r="D50" s="116">
        <v>337.47531142594983</v>
      </c>
      <c r="E50" s="116">
        <v>895.86168949639455</v>
      </c>
      <c r="F50" s="116">
        <v>1751.1809231119457</v>
      </c>
      <c r="G50" s="116">
        <v>2624.5530393325389</v>
      </c>
      <c r="H50" s="116">
        <v>2489.2223511855414</v>
      </c>
      <c r="I50" s="116">
        <v>1176.3742655756616</v>
      </c>
    </row>
    <row r="51" spans="1:9" s="51" customFormat="1" x14ac:dyDescent="0.2">
      <c r="A51" s="51" t="s">
        <v>263</v>
      </c>
      <c r="B51" s="116">
        <v>64.999912399039886</v>
      </c>
      <c r="C51" s="116">
        <v>115.08320780431821</v>
      </c>
      <c r="D51" s="116">
        <v>284.60518660524383</v>
      </c>
      <c r="E51" s="116">
        <v>791.33592063947833</v>
      </c>
      <c r="F51" s="116">
        <v>1620.7794095602364</v>
      </c>
      <c r="G51" s="116">
        <v>2438.8576144301337</v>
      </c>
      <c r="H51" s="116">
        <v>2413.7907673129816</v>
      </c>
      <c r="I51" s="116">
        <v>1069.4096854229508</v>
      </c>
    </row>
    <row r="52" spans="1:9" x14ac:dyDescent="0.2">
      <c r="A52" s="17" t="s">
        <v>262</v>
      </c>
      <c r="B52" s="7">
        <v>34.653995927262336</v>
      </c>
      <c r="C52" s="7">
        <v>83.486502646322819</v>
      </c>
      <c r="D52" s="7">
        <v>194.26213315187567</v>
      </c>
      <c r="E52" s="7">
        <v>566.96446618425841</v>
      </c>
      <c r="F52" s="7">
        <v>1299.8640309591046</v>
      </c>
      <c r="G52" s="7">
        <v>1886.9919927481494</v>
      </c>
      <c r="H52" s="7">
        <v>1819.6861794864219</v>
      </c>
      <c r="I52" s="7">
        <v>829.94000808181283</v>
      </c>
    </row>
    <row r="53" spans="1:9" x14ac:dyDescent="0.2">
      <c r="A53" s="17" t="s">
        <v>261</v>
      </c>
      <c r="B53" s="7">
        <v>53.621584815729001</v>
      </c>
      <c r="C53" s="7">
        <v>104.70960536113179</v>
      </c>
      <c r="D53" s="7">
        <v>254.25395888659389</v>
      </c>
      <c r="E53" s="7">
        <v>758.81757067869967</v>
      </c>
      <c r="F53" s="7">
        <v>1307.3600478980457</v>
      </c>
      <c r="G53" s="7">
        <v>1975.4059593252405</v>
      </c>
      <c r="H53" s="7">
        <v>1809.3023255813953</v>
      </c>
      <c r="I53" s="7">
        <v>917.78415282318144</v>
      </c>
    </row>
    <row r="54" spans="1:9" x14ac:dyDescent="0.2">
      <c r="A54" s="17" t="s">
        <v>260</v>
      </c>
      <c r="B54" s="7">
        <v>35.359717122263021</v>
      </c>
      <c r="C54" s="7">
        <v>85.249491631471926</v>
      </c>
      <c r="D54" s="7">
        <v>186.09134045077104</v>
      </c>
      <c r="E54" s="7">
        <v>468.38091381521224</v>
      </c>
      <c r="F54" s="7">
        <v>1136.2894272840072</v>
      </c>
      <c r="G54" s="7">
        <v>1803.1385954008701</v>
      </c>
      <c r="H54" s="7">
        <v>1733.7147075106107</v>
      </c>
      <c r="I54" s="7">
        <v>802.58840476979879</v>
      </c>
    </row>
    <row r="55" spans="1:9" s="51" customFormat="1" x14ac:dyDescent="0.2">
      <c r="A55" s="37" t="s">
        <v>259</v>
      </c>
      <c r="B55" s="116">
        <v>39.496315800649782</v>
      </c>
      <c r="C55" s="116">
        <v>89.511651622162631</v>
      </c>
      <c r="D55" s="116">
        <v>208.24147444538227</v>
      </c>
      <c r="E55" s="116">
        <v>598.42574614284547</v>
      </c>
      <c r="F55" s="116">
        <v>1272.9332608871573</v>
      </c>
      <c r="G55" s="116">
        <v>1895.4129721427078</v>
      </c>
      <c r="H55" s="116">
        <v>1801.7421096009955</v>
      </c>
      <c r="I55" s="116">
        <v>848.41582553080923</v>
      </c>
    </row>
    <row r="56" spans="1:9" x14ac:dyDescent="0.2">
      <c r="A56" s="17" t="s">
        <v>258</v>
      </c>
      <c r="B56" s="7">
        <v>55.534030737440268</v>
      </c>
      <c r="C56" s="7">
        <v>90.240723892891381</v>
      </c>
      <c r="D56" s="7">
        <v>293.09885424993342</v>
      </c>
      <c r="E56" s="7">
        <v>795.46675260500592</v>
      </c>
      <c r="F56" s="7">
        <v>1444.5983379501383</v>
      </c>
      <c r="G56" s="7">
        <v>2139.3088944486744</v>
      </c>
      <c r="H56" s="7">
        <v>1912.5890335904244</v>
      </c>
      <c r="I56" s="7">
        <v>894.01512805768118</v>
      </c>
    </row>
    <row r="57" spans="1:9" x14ac:dyDescent="0.2">
      <c r="A57" s="17" t="s">
        <v>257</v>
      </c>
      <c r="B57" s="7">
        <v>58.002293113913801</v>
      </c>
      <c r="C57" s="7">
        <v>117.08800608249382</v>
      </c>
      <c r="D57" s="7">
        <v>341.7393353759133</v>
      </c>
      <c r="E57" s="7">
        <v>907.42101396032319</v>
      </c>
      <c r="F57" s="7">
        <v>1584.7718644796219</v>
      </c>
      <c r="G57" s="7">
        <v>2244.5422458494922</v>
      </c>
      <c r="H57" s="7">
        <v>2154.4389950955861</v>
      </c>
      <c r="I57" s="7">
        <v>1069.760662686821</v>
      </c>
    </row>
    <row r="58" spans="1:9" x14ac:dyDescent="0.2">
      <c r="A58" s="17" t="s">
        <v>256</v>
      </c>
      <c r="B58" s="7">
        <v>49.329623071085251</v>
      </c>
      <c r="C58" s="7">
        <v>120.81189690035578</v>
      </c>
      <c r="D58" s="7">
        <v>322.68821341541616</v>
      </c>
      <c r="E58" s="7">
        <v>814.00316654519872</v>
      </c>
      <c r="F58" s="7">
        <v>1496.8866069477824</v>
      </c>
      <c r="G58" s="7">
        <v>2184.308088068397</v>
      </c>
      <c r="H58" s="7">
        <v>1849.86819532198</v>
      </c>
      <c r="I58" s="7">
        <v>908.573729169584</v>
      </c>
    </row>
    <row r="59" spans="1:9" s="51" customFormat="1" x14ac:dyDescent="0.2">
      <c r="A59" s="37" t="s">
        <v>255</v>
      </c>
      <c r="B59" s="116">
        <v>53.744293715802762</v>
      </c>
      <c r="C59" s="116">
        <v>108.16366945484378</v>
      </c>
      <c r="D59" s="116">
        <v>316.55438204230529</v>
      </c>
      <c r="E59" s="116">
        <v>831.77453547823927</v>
      </c>
      <c r="F59" s="116">
        <v>1502.5139609292712</v>
      </c>
      <c r="G59" s="116">
        <v>2186.1438112315168</v>
      </c>
      <c r="H59" s="116">
        <v>1961.8980002366584</v>
      </c>
      <c r="I59" s="116">
        <v>946.11987177934429</v>
      </c>
    </row>
    <row r="60" spans="1:9" x14ac:dyDescent="0.2">
      <c r="A60" s="17" t="s">
        <v>254</v>
      </c>
      <c r="B60" s="7">
        <v>82.509071027387051</v>
      </c>
      <c r="C60" s="7">
        <v>141.41359412673043</v>
      </c>
      <c r="D60" s="7">
        <v>332.64090846143193</v>
      </c>
      <c r="E60" s="7">
        <v>807.9781829848672</v>
      </c>
      <c r="F60" s="7">
        <v>1547.371469186827</v>
      </c>
      <c r="G60" s="7">
        <v>2228.8781956856201</v>
      </c>
      <c r="H60" s="7">
        <v>2143.8048205203804</v>
      </c>
      <c r="I60" s="7">
        <v>1035.1047040568678</v>
      </c>
    </row>
    <row r="61" spans="1:9" x14ac:dyDescent="0.2">
      <c r="A61" s="17" t="s">
        <v>253</v>
      </c>
      <c r="B61" s="7">
        <v>66.719849155123654</v>
      </c>
      <c r="C61" s="7">
        <v>143.57928720105349</v>
      </c>
      <c r="D61" s="7">
        <v>290.03368663215844</v>
      </c>
      <c r="E61" s="7">
        <v>728.47682119205297</v>
      </c>
      <c r="F61" s="7">
        <v>1434.5991561181434</v>
      </c>
      <c r="G61" s="7">
        <v>2032.169654490722</v>
      </c>
      <c r="H61" s="7">
        <v>2030.045657616967</v>
      </c>
      <c r="I61" s="7">
        <v>990.73287610451189</v>
      </c>
    </row>
    <row r="62" spans="1:9" x14ac:dyDescent="0.2">
      <c r="A62" s="17" t="s">
        <v>252</v>
      </c>
      <c r="B62" s="7">
        <v>74.878105409797996</v>
      </c>
      <c r="C62" s="7">
        <v>148.62060546875</v>
      </c>
      <c r="D62" s="7">
        <v>330.76527991782228</v>
      </c>
      <c r="E62" s="7">
        <v>975.33632286995521</v>
      </c>
      <c r="F62" s="7">
        <v>1812.0266974714414</v>
      </c>
      <c r="G62" s="7">
        <v>2414.7879487285168</v>
      </c>
      <c r="H62" s="7">
        <v>2288.5012192834365</v>
      </c>
      <c r="I62" s="7">
        <v>1124.7940334749806</v>
      </c>
    </row>
    <row r="63" spans="1:9" s="51" customFormat="1" x14ac:dyDescent="0.2">
      <c r="A63" s="37" t="s">
        <v>251</v>
      </c>
      <c r="B63" s="116">
        <v>75.680538172715899</v>
      </c>
      <c r="C63" s="116">
        <v>144.49378901975928</v>
      </c>
      <c r="D63" s="116">
        <v>320.46133940124037</v>
      </c>
      <c r="E63" s="116">
        <v>837.48558497791498</v>
      </c>
      <c r="F63" s="116">
        <v>1600.6332584874228</v>
      </c>
      <c r="G63" s="116">
        <v>2230.5985545420335</v>
      </c>
      <c r="H63" s="116">
        <v>2154.968253737632</v>
      </c>
      <c r="I63" s="116">
        <v>1051.8992307381079</v>
      </c>
    </row>
    <row r="64" spans="1:9" s="51" customFormat="1" x14ac:dyDescent="0.2">
      <c r="A64" s="51" t="s">
        <v>250</v>
      </c>
      <c r="B64" s="116">
        <v>56.561439473009884</v>
      </c>
      <c r="C64" s="116">
        <v>114.99985647443809</v>
      </c>
      <c r="D64" s="116">
        <v>286.12123806290685</v>
      </c>
      <c r="E64" s="116">
        <v>762.50823959684453</v>
      </c>
      <c r="F64" s="116">
        <v>1465.9492145379199</v>
      </c>
      <c r="G64" s="116">
        <v>2109.0557776339929</v>
      </c>
      <c r="H64" s="116">
        <v>1978.9324001331222</v>
      </c>
      <c r="I64" s="116">
        <v>952.07219971064103</v>
      </c>
    </row>
    <row r="65" spans="1:9" s="51" customFormat="1" x14ac:dyDescent="0.2">
      <c r="A65" s="37" t="s">
        <v>249</v>
      </c>
      <c r="B65" s="116">
        <v>59.776351276753459</v>
      </c>
      <c r="C65" s="116">
        <v>113.32586255255774</v>
      </c>
      <c r="D65" s="116">
        <v>275.46648727118225</v>
      </c>
      <c r="E65" s="116">
        <v>763.64032082069866</v>
      </c>
      <c r="F65" s="116">
        <v>1498.6957781856825</v>
      </c>
      <c r="G65" s="116">
        <v>2210.0118165216454</v>
      </c>
      <c r="H65" s="116">
        <v>2167.4439396868356</v>
      </c>
      <c r="I65" s="116">
        <v>979.93784867220052</v>
      </c>
    </row>
  </sheetData>
  <mergeCells count="5">
    <mergeCell ref="A35:I35"/>
    <mergeCell ref="A4:I4"/>
    <mergeCell ref="I2:I3"/>
    <mergeCell ref="B2:H2"/>
    <mergeCell ref="A2:A3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5EDD-1F6A-459F-A8C4-0DF029830843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19.85546875" style="1" customWidth="1"/>
    <col min="2" max="4" width="8.42578125" style="1" customWidth="1"/>
    <col min="5" max="5" width="9.85546875" style="1" customWidth="1"/>
    <col min="6" max="6" width="11.7109375" style="1" customWidth="1"/>
    <col min="7" max="7" width="10.5703125" style="1" customWidth="1"/>
    <col min="8" max="8" width="10.85546875" style="1" customWidth="1"/>
    <col min="9" max="9" width="10.42578125" style="1" customWidth="1"/>
    <col min="10" max="16384" width="9.140625" style="1"/>
  </cols>
  <sheetData>
    <row r="1" spans="1:9" s="26" customFormat="1" x14ac:dyDescent="0.25">
      <c r="A1" s="28" t="s">
        <v>286</v>
      </c>
      <c r="B1" s="27"/>
      <c r="C1" s="27"/>
      <c r="D1" s="27"/>
      <c r="E1" s="27"/>
      <c r="F1" s="27"/>
      <c r="G1" s="27"/>
      <c r="H1" s="27"/>
      <c r="I1" s="27"/>
    </row>
    <row r="2" spans="1:9" s="29" customFormat="1" x14ac:dyDescent="0.25">
      <c r="A2" s="145" t="s">
        <v>278</v>
      </c>
      <c r="B2" s="157" t="s">
        <v>69</v>
      </c>
      <c r="C2" s="157"/>
      <c r="D2" s="157"/>
      <c r="E2" s="157"/>
      <c r="F2" s="157"/>
      <c r="G2" s="157"/>
      <c r="H2" s="157"/>
      <c r="I2" s="145" t="s">
        <v>13</v>
      </c>
    </row>
    <row r="3" spans="1:9" s="29" customFormat="1" x14ac:dyDescent="0.25">
      <c r="A3" s="145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8" t="s">
        <v>283</v>
      </c>
      <c r="I3" s="145"/>
    </row>
    <row r="4" spans="1:9" x14ac:dyDescent="0.2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x14ac:dyDescent="0.2">
      <c r="A5" s="108" t="s">
        <v>111</v>
      </c>
      <c r="B5" s="107">
        <v>1755</v>
      </c>
      <c r="C5" s="107">
        <v>8900</v>
      </c>
      <c r="D5" s="107">
        <v>17768</v>
      </c>
      <c r="E5" s="107">
        <v>30419</v>
      </c>
      <c r="F5" s="107">
        <v>56361</v>
      </c>
      <c r="G5" s="107">
        <v>49237</v>
      </c>
      <c r="H5" s="107">
        <v>42012</v>
      </c>
      <c r="I5" s="107">
        <v>206452</v>
      </c>
    </row>
    <row r="6" spans="1:9" x14ac:dyDescent="0.2">
      <c r="A6" s="17" t="s">
        <v>277</v>
      </c>
      <c r="B6" s="107">
        <v>1506</v>
      </c>
      <c r="C6" s="107">
        <v>5745</v>
      </c>
      <c r="D6" s="107">
        <v>12839</v>
      </c>
      <c r="E6" s="107">
        <v>22113</v>
      </c>
      <c r="F6" s="107">
        <v>35065</v>
      </c>
      <c r="G6" s="107">
        <v>26830</v>
      </c>
      <c r="H6" s="107">
        <v>17492</v>
      </c>
      <c r="I6" s="107">
        <v>121590</v>
      </c>
    </row>
    <row r="7" spans="1:9" s="51" customFormat="1" x14ac:dyDescent="0.2">
      <c r="A7" s="37" t="s">
        <v>276</v>
      </c>
      <c r="B7" s="106">
        <v>3261</v>
      </c>
      <c r="C7" s="106">
        <v>14645</v>
      </c>
      <c r="D7" s="106">
        <v>30607</v>
      </c>
      <c r="E7" s="106">
        <v>52532</v>
      </c>
      <c r="F7" s="106">
        <v>91426</v>
      </c>
      <c r="G7" s="106">
        <v>76067</v>
      </c>
      <c r="H7" s="106">
        <v>59504</v>
      </c>
      <c r="I7" s="106">
        <v>328042</v>
      </c>
    </row>
    <row r="8" spans="1:9" x14ac:dyDescent="0.2">
      <c r="A8" s="17" t="s">
        <v>275</v>
      </c>
      <c r="B8" s="107">
        <v>540</v>
      </c>
      <c r="C8" s="107">
        <v>2324</v>
      </c>
      <c r="D8" s="107">
        <v>4442</v>
      </c>
      <c r="E8" s="107">
        <v>9097</v>
      </c>
      <c r="F8" s="107">
        <v>13401</v>
      </c>
      <c r="G8" s="107">
        <v>10088</v>
      </c>
      <c r="H8" s="107">
        <v>8253</v>
      </c>
      <c r="I8" s="107">
        <v>48145</v>
      </c>
    </row>
    <row r="9" spans="1:9" x14ac:dyDescent="0.2">
      <c r="A9" s="17" t="s">
        <v>274</v>
      </c>
      <c r="B9" s="107">
        <v>492</v>
      </c>
      <c r="C9" s="107">
        <v>1823</v>
      </c>
      <c r="D9" s="107">
        <v>3699</v>
      </c>
      <c r="E9" s="107">
        <v>7309</v>
      </c>
      <c r="F9" s="107">
        <v>11015</v>
      </c>
      <c r="G9" s="107">
        <v>8077</v>
      </c>
      <c r="H9" s="107">
        <v>4965</v>
      </c>
      <c r="I9" s="107">
        <v>37380</v>
      </c>
    </row>
    <row r="10" spans="1:9" x14ac:dyDescent="0.2">
      <c r="A10" s="17" t="s">
        <v>273</v>
      </c>
      <c r="B10" s="107">
        <v>461</v>
      </c>
      <c r="C10" s="107">
        <v>1814</v>
      </c>
      <c r="D10" s="107">
        <v>3851</v>
      </c>
      <c r="E10" s="107">
        <v>8624</v>
      </c>
      <c r="F10" s="107">
        <v>12360</v>
      </c>
      <c r="G10" s="107">
        <v>9957</v>
      </c>
      <c r="H10" s="107">
        <v>6537</v>
      </c>
      <c r="I10" s="107">
        <v>43604</v>
      </c>
    </row>
    <row r="11" spans="1:9" s="51" customFormat="1" x14ac:dyDescent="0.2">
      <c r="A11" s="37" t="s">
        <v>272</v>
      </c>
      <c r="B11" s="106">
        <v>1493</v>
      </c>
      <c r="C11" s="106">
        <v>5961</v>
      </c>
      <c r="D11" s="106">
        <v>11992</v>
      </c>
      <c r="E11" s="106">
        <v>25030</v>
      </c>
      <c r="F11" s="106">
        <v>36776</v>
      </c>
      <c r="G11" s="106">
        <v>28122</v>
      </c>
      <c r="H11" s="106">
        <v>19755</v>
      </c>
      <c r="I11" s="106">
        <v>129129</v>
      </c>
    </row>
    <row r="12" spans="1:9" x14ac:dyDescent="0.2">
      <c r="A12" s="17" t="s">
        <v>271</v>
      </c>
      <c r="B12" s="107">
        <v>512</v>
      </c>
      <c r="C12" s="107">
        <v>2450</v>
      </c>
      <c r="D12" s="107">
        <v>5192</v>
      </c>
      <c r="E12" s="107">
        <v>10298</v>
      </c>
      <c r="F12" s="107">
        <v>15728</v>
      </c>
      <c r="G12" s="107">
        <v>11696</v>
      </c>
      <c r="H12" s="107">
        <v>8591</v>
      </c>
      <c r="I12" s="107">
        <v>54467</v>
      </c>
    </row>
    <row r="13" spans="1:9" x14ac:dyDescent="0.2">
      <c r="A13" s="17" t="s">
        <v>270</v>
      </c>
      <c r="B13" s="107">
        <v>369</v>
      </c>
      <c r="C13" s="107">
        <v>1540</v>
      </c>
      <c r="D13" s="107">
        <v>3149</v>
      </c>
      <c r="E13" s="107">
        <v>6324</v>
      </c>
      <c r="F13" s="107">
        <v>9667</v>
      </c>
      <c r="G13" s="107">
        <v>7298</v>
      </c>
      <c r="H13" s="107">
        <v>4783</v>
      </c>
      <c r="I13" s="107">
        <v>33130</v>
      </c>
    </row>
    <row r="14" spans="1:9" x14ac:dyDescent="0.2">
      <c r="A14" s="17" t="s">
        <v>269</v>
      </c>
      <c r="B14" s="107">
        <v>397</v>
      </c>
      <c r="C14" s="107">
        <v>1479</v>
      </c>
      <c r="D14" s="107">
        <v>3251</v>
      </c>
      <c r="E14" s="107">
        <v>7426</v>
      </c>
      <c r="F14" s="107">
        <v>10813</v>
      </c>
      <c r="G14" s="107">
        <v>8158</v>
      </c>
      <c r="H14" s="107">
        <v>6390</v>
      </c>
      <c r="I14" s="107">
        <v>37914</v>
      </c>
    </row>
    <row r="15" spans="1:9" s="51" customFormat="1" x14ac:dyDescent="0.2">
      <c r="A15" s="37" t="s">
        <v>268</v>
      </c>
      <c r="B15" s="106">
        <v>1278</v>
      </c>
      <c r="C15" s="106">
        <v>5469</v>
      </c>
      <c r="D15" s="106">
        <v>11592</v>
      </c>
      <c r="E15" s="106">
        <v>24048</v>
      </c>
      <c r="F15" s="106">
        <v>36208</v>
      </c>
      <c r="G15" s="106">
        <v>27152</v>
      </c>
      <c r="H15" s="106">
        <v>19764</v>
      </c>
      <c r="I15" s="106">
        <v>125511</v>
      </c>
    </row>
    <row r="16" spans="1:9" x14ac:dyDescent="0.2">
      <c r="A16" s="17" t="s">
        <v>267</v>
      </c>
      <c r="B16" s="107">
        <v>714</v>
      </c>
      <c r="C16" s="107">
        <v>2797</v>
      </c>
      <c r="D16" s="107">
        <v>5649</v>
      </c>
      <c r="E16" s="107">
        <v>11242</v>
      </c>
      <c r="F16" s="107">
        <v>15041</v>
      </c>
      <c r="G16" s="107">
        <v>11793</v>
      </c>
      <c r="H16" s="107">
        <v>8200</v>
      </c>
      <c r="I16" s="107">
        <v>55436</v>
      </c>
    </row>
    <row r="17" spans="1:9" x14ac:dyDescent="0.2">
      <c r="A17" s="17" t="s">
        <v>266</v>
      </c>
      <c r="B17" s="107">
        <v>493</v>
      </c>
      <c r="C17" s="107">
        <v>1870</v>
      </c>
      <c r="D17" s="107">
        <v>3896</v>
      </c>
      <c r="E17" s="107">
        <v>8348</v>
      </c>
      <c r="F17" s="107">
        <v>12365</v>
      </c>
      <c r="G17" s="107">
        <v>9108</v>
      </c>
      <c r="H17" s="107">
        <v>6077</v>
      </c>
      <c r="I17" s="107">
        <v>42157</v>
      </c>
    </row>
    <row r="18" spans="1:9" x14ac:dyDescent="0.2">
      <c r="A18" s="17" t="s">
        <v>265</v>
      </c>
      <c r="B18" s="107">
        <v>404</v>
      </c>
      <c r="C18" s="107">
        <v>1336</v>
      </c>
      <c r="D18" s="107">
        <v>2721</v>
      </c>
      <c r="E18" s="107">
        <v>6059</v>
      </c>
      <c r="F18" s="107">
        <v>8557</v>
      </c>
      <c r="G18" s="107">
        <v>6311</v>
      </c>
      <c r="H18" s="107">
        <v>4664</v>
      </c>
      <c r="I18" s="107">
        <v>30052</v>
      </c>
    </row>
    <row r="19" spans="1:9" s="51" customFormat="1" x14ac:dyDescent="0.2">
      <c r="A19" s="37" t="s">
        <v>264</v>
      </c>
      <c r="B19" s="106">
        <v>1611</v>
      </c>
      <c r="C19" s="106">
        <v>6003</v>
      </c>
      <c r="D19" s="106">
        <v>12266</v>
      </c>
      <c r="E19" s="106">
        <v>25649</v>
      </c>
      <c r="F19" s="106">
        <v>35963</v>
      </c>
      <c r="G19" s="106">
        <v>27212</v>
      </c>
      <c r="H19" s="106">
        <v>18941</v>
      </c>
      <c r="I19" s="106">
        <v>127645</v>
      </c>
    </row>
    <row r="20" spans="1:9" x14ac:dyDescent="0.2">
      <c r="A20" s="51" t="s">
        <v>263</v>
      </c>
      <c r="B20" s="106">
        <v>4382</v>
      </c>
      <c r="C20" s="106">
        <v>17433</v>
      </c>
      <c r="D20" s="106">
        <v>35850</v>
      </c>
      <c r="E20" s="106">
        <v>74727</v>
      </c>
      <c r="F20" s="106">
        <v>108947</v>
      </c>
      <c r="G20" s="106">
        <v>82486</v>
      </c>
      <c r="H20" s="106">
        <v>58460</v>
      </c>
      <c r="I20" s="106">
        <v>382285</v>
      </c>
    </row>
    <row r="21" spans="1:9" x14ac:dyDescent="0.2">
      <c r="A21" s="17" t="s">
        <v>262</v>
      </c>
      <c r="B21" s="107">
        <v>742</v>
      </c>
      <c r="C21" s="107">
        <v>3030</v>
      </c>
      <c r="D21" s="107">
        <v>7068</v>
      </c>
      <c r="E21" s="107">
        <v>14587</v>
      </c>
      <c r="F21" s="107">
        <v>21219</v>
      </c>
      <c r="G21" s="107">
        <v>16373</v>
      </c>
      <c r="H21" s="107">
        <v>11644</v>
      </c>
      <c r="I21" s="107">
        <v>74663</v>
      </c>
    </row>
    <row r="22" spans="1:9" x14ac:dyDescent="0.2">
      <c r="A22" s="17" t="s">
        <v>261</v>
      </c>
      <c r="B22" s="107">
        <v>381</v>
      </c>
      <c r="C22" s="107">
        <v>1600</v>
      </c>
      <c r="D22" s="107">
        <v>3066</v>
      </c>
      <c r="E22" s="107">
        <v>6510</v>
      </c>
      <c r="F22" s="107">
        <v>9556</v>
      </c>
      <c r="G22" s="107">
        <v>8046</v>
      </c>
      <c r="H22" s="107">
        <v>5801</v>
      </c>
      <c r="I22" s="107">
        <v>34960</v>
      </c>
    </row>
    <row r="23" spans="1:9" x14ac:dyDescent="0.2">
      <c r="A23" s="17" t="s">
        <v>260</v>
      </c>
      <c r="B23" s="107">
        <v>221</v>
      </c>
      <c r="C23" s="107">
        <v>828</v>
      </c>
      <c r="D23" s="107">
        <v>1825</v>
      </c>
      <c r="E23" s="107">
        <v>4039</v>
      </c>
      <c r="F23" s="107">
        <v>5902</v>
      </c>
      <c r="G23" s="107">
        <v>4890</v>
      </c>
      <c r="H23" s="107">
        <v>3195</v>
      </c>
      <c r="I23" s="107">
        <v>20900</v>
      </c>
    </row>
    <row r="24" spans="1:9" s="51" customFormat="1" x14ac:dyDescent="0.2">
      <c r="A24" s="37" t="s">
        <v>259</v>
      </c>
      <c r="B24" s="106">
        <v>1344</v>
      </c>
      <c r="C24" s="106">
        <v>5458</v>
      </c>
      <c r="D24" s="106">
        <v>11959</v>
      </c>
      <c r="E24" s="106">
        <v>25136</v>
      </c>
      <c r="F24" s="106">
        <v>36677</v>
      </c>
      <c r="G24" s="106">
        <v>29309</v>
      </c>
      <c r="H24" s="106">
        <v>20640</v>
      </c>
      <c r="I24" s="106">
        <v>130523</v>
      </c>
    </row>
    <row r="25" spans="1:9" x14ac:dyDescent="0.2">
      <c r="A25" s="17" t="s">
        <v>258</v>
      </c>
      <c r="B25" s="107">
        <v>786</v>
      </c>
      <c r="C25" s="107">
        <v>2981</v>
      </c>
      <c r="D25" s="107">
        <v>6151</v>
      </c>
      <c r="E25" s="107">
        <v>11905</v>
      </c>
      <c r="F25" s="107">
        <v>16260</v>
      </c>
      <c r="G25" s="107">
        <v>12717</v>
      </c>
      <c r="H25" s="107">
        <v>9101</v>
      </c>
      <c r="I25" s="107">
        <v>59901</v>
      </c>
    </row>
    <row r="26" spans="1:9" x14ac:dyDescent="0.2">
      <c r="A26" s="17" t="s">
        <v>257</v>
      </c>
      <c r="B26" s="107">
        <v>763</v>
      </c>
      <c r="C26" s="107">
        <v>2433</v>
      </c>
      <c r="D26" s="107">
        <v>4527</v>
      </c>
      <c r="E26" s="107">
        <v>8636</v>
      </c>
      <c r="F26" s="107">
        <v>12047</v>
      </c>
      <c r="G26" s="107">
        <v>10107</v>
      </c>
      <c r="H26" s="107">
        <v>7407</v>
      </c>
      <c r="I26" s="107">
        <v>45920</v>
      </c>
    </row>
    <row r="27" spans="1:9" x14ac:dyDescent="0.2">
      <c r="A27" s="17" t="s">
        <v>256</v>
      </c>
      <c r="B27" s="107">
        <v>972</v>
      </c>
      <c r="C27" s="107">
        <v>3164</v>
      </c>
      <c r="D27" s="107">
        <v>6750</v>
      </c>
      <c r="E27" s="107">
        <v>13443</v>
      </c>
      <c r="F27" s="107">
        <v>17162</v>
      </c>
      <c r="G27" s="107">
        <v>11549</v>
      </c>
      <c r="H27" s="107">
        <v>8704</v>
      </c>
      <c r="I27" s="107">
        <v>61744</v>
      </c>
    </row>
    <row r="28" spans="1:9" s="51" customFormat="1" x14ac:dyDescent="0.2">
      <c r="A28" s="37" t="s">
        <v>255</v>
      </c>
      <c r="B28" s="106">
        <v>2521</v>
      </c>
      <c r="C28" s="106">
        <v>8578</v>
      </c>
      <c r="D28" s="106">
        <v>17428</v>
      </c>
      <c r="E28" s="106">
        <v>33984</v>
      </c>
      <c r="F28" s="106">
        <v>45469</v>
      </c>
      <c r="G28" s="106">
        <v>34373</v>
      </c>
      <c r="H28" s="106">
        <v>25212</v>
      </c>
      <c r="I28" s="106">
        <v>167565</v>
      </c>
    </row>
    <row r="29" spans="1:9" x14ac:dyDescent="0.2">
      <c r="A29" s="17" t="s">
        <v>254</v>
      </c>
      <c r="B29" s="107">
        <v>934</v>
      </c>
      <c r="C29" s="107">
        <v>3256</v>
      </c>
      <c r="D29" s="107">
        <v>6427</v>
      </c>
      <c r="E29" s="107">
        <v>12693</v>
      </c>
      <c r="F29" s="107">
        <v>18416</v>
      </c>
      <c r="G29" s="107">
        <v>14938</v>
      </c>
      <c r="H29" s="107">
        <v>11617</v>
      </c>
      <c r="I29" s="107">
        <v>68281</v>
      </c>
    </row>
    <row r="30" spans="1:9" x14ac:dyDescent="0.2">
      <c r="A30" s="17" t="s">
        <v>253</v>
      </c>
      <c r="B30" s="107">
        <v>529</v>
      </c>
      <c r="C30" s="107">
        <v>1899</v>
      </c>
      <c r="D30" s="107">
        <v>4043</v>
      </c>
      <c r="E30" s="107">
        <v>8847</v>
      </c>
      <c r="F30" s="107">
        <v>13261</v>
      </c>
      <c r="G30" s="107">
        <v>10877</v>
      </c>
      <c r="H30" s="107">
        <v>9081</v>
      </c>
      <c r="I30" s="107">
        <v>48537</v>
      </c>
    </row>
    <row r="31" spans="1:9" x14ac:dyDescent="0.2">
      <c r="A31" s="17" t="s">
        <v>252</v>
      </c>
      <c r="B31" s="107">
        <v>830</v>
      </c>
      <c r="C31" s="107">
        <v>2572</v>
      </c>
      <c r="D31" s="107">
        <v>5157</v>
      </c>
      <c r="E31" s="107">
        <v>9827</v>
      </c>
      <c r="F31" s="107">
        <v>14582</v>
      </c>
      <c r="G31" s="107">
        <v>11993</v>
      </c>
      <c r="H31" s="107">
        <v>8761</v>
      </c>
      <c r="I31" s="107">
        <v>53722</v>
      </c>
    </row>
    <row r="32" spans="1:9" s="51" customFormat="1" x14ac:dyDescent="0.2">
      <c r="A32" s="37" t="s">
        <v>251</v>
      </c>
      <c r="B32" s="106">
        <v>2293</v>
      </c>
      <c r="C32" s="106">
        <v>7727</v>
      </c>
      <c r="D32" s="106">
        <v>15627</v>
      </c>
      <c r="E32" s="106">
        <v>31367</v>
      </c>
      <c r="F32" s="106">
        <v>46259</v>
      </c>
      <c r="G32" s="106">
        <v>37808</v>
      </c>
      <c r="H32" s="106">
        <v>29459</v>
      </c>
      <c r="I32" s="106">
        <v>170540</v>
      </c>
    </row>
    <row r="33" spans="1:9" s="51" customFormat="1" x14ac:dyDescent="0.2">
      <c r="A33" s="51" t="s">
        <v>250</v>
      </c>
      <c r="B33" s="106">
        <v>6158</v>
      </c>
      <c r="C33" s="106">
        <v>21763</v>
      </c>
      <c r="D33" s="106">
        <v>45014</v>
      </c>
      <c r="E33" s="106">
        <v>90487</v>
      </c>
      <c r="F33" s="106">
        <v>128405</v>
      </c>
      <c r="G33" s="106">
        <v>101490</v>
      </c>
      <c r="H33" s="106">
        <v>75311</v>
      </c>
      <c r="I33" s="106">
        <v>468628</v>
      </c>
    </row>
    <row r="34" spans="1:9" s="51" customFormat="1" x14ac:dyDescent="0.2">
      <c r="A34" s="37" t="s">
        <v>249</v>
      </c>
      <c r="B34" s="106">
        <v>13801</v>
      </c>
      <c r="C34" s="106">
        <v>53841</v>
      </c>
      <c r="D34" s="106">
        <v>111471</v>
      </c>
      <c r="E34" s="106">
        <v>217746</v>
      </c>
      <c r="F34" s="106">
        <v>328778</v>
      </c>
      <c r="G34" s="106">
        <v>260043</v>
      </c>
      <c r="H34" s="106">
        <v>193275</v>
      </c>
      <c r="I34" s="106">
        <v>1178955</v>
      </c>
    </row>
    <row r="35" spans="1:9" x14ac:dyDescent="0.2">
      <c r="A35" s="131" t="s">
        <v>28</v>
      </c>
      <c r="B35" s="131"/>
      <c r="C35" s="131"/>
      <c r="D35" s="131"/>
      <c r="E35" s="131"/>
      <c r="F35" s="131"/>
      <c r="G35" s="131"/>
      <c r="H35" s="131"/>
      <c r="I35" s="131"/>
    </row>
    <row r="36" spans="1:9" x14ac:dyDescent="0.2">
      <c r="A36" s="108" t="s">
        <v>111</v>
      </c>
      <c r="B36" s="107">
        <v>926</v>
      </c>
      <c r="C36" s="107">
        <v>5359</v>
      </c>
      <c r="D36" s="107">
        <v>13910</v>
      </c>
      <c r="E36" s="107">
        <v>31990</v>
      </c>
      <c r="F36" s="107">
        <v>68212</v>
      </c>
      <c r="G36" s="107">
        <v>68112</v>
      </c>
      <c r="H36" s="107">
        <v>79397</v>
      </c>
      <c r="I36" s="107">
        <v>267906</v>
      </c>
    </row>
    <row r="37" spans="1:9" x14ac:dyDescent="0.2">
      <c r="A37" s="17" t="s">
        <v>277</v>
      </c>
      <c r="B37" s="107">
        <v>805</v>
      </c>
      <c r="C37" s="107">
        <v>3828</v>
      </c>
      <c r="D37" s="107">
        <v>10740</v>
      </c>
      <c r="E37" s="107">
        <v>23924</v>
      </c>
      <c r="F37" s="107">
        <v>42052</v>
      </c>
      <c r="G37" s="107">
        <v>39929</v>
      </c>
      <c r="H37" s="107">
        <v>36692</v>
      </c>
      <c r="I37" s="107">
        <v>157970</v>
      </c>
    </row>
    <row r="38" spans="1:9" s="51" customFormat="1" x14ac:dyDescent="0.2">
      <c r="A38" s="37" t="s">
        <v>276</v>
      </c>
      <c r="B38" s="106">
        <v>1731</v>
      </c>
      <c r="C38" s="106">
        <v>9187</v>
      </c>
      <c r="D38" s="106">
        <v>24650</v>
      </c>
      <c r="E38" s="106">
        <v>55914</v>
      </c>
      <c r="F38" s="106">
        <v>110264</v>
      </c>
      <c r="G38" s="106">
        <v>108041</v>
      </c>
      <c r="H38" s="106">
        <v>116089</v>
      </c>
      <c r="I38" s="106">
        <v>425876</v>
      </c>
    </row>
    <row r="39" spans="1:9" x14ac:dyDescent="0.2">
      <c r="A39" s="17" t="s">
        <v>275</v>
      </c>
      <c r="B39" s="107">
        <v>229</v>
      </c>
      <c r="C39" s="107">
        <v>1245</v>
      </c>
      <c r="D39" s="107">
        <v>3895</v>
      </c>
      <c r="E39" s="107">
        <v>9897</v>
      </c>
      <c r="F39" s="107">
        <v>15828</v>
      </c>
      <c r="G39" s="107">
        <v>15747</v>
      </c>
      <c r="H39" s="107">
        <v>14325</v>
      </c>
      <c r="I39" s="107">
        <v>61166</v>
      </c>
    </row>
    <row r="40" spans="1:9" x14ac:dyDescent="0.2">
      <c r="A40" s="17" t="s">
        <v>274</v>
      </c>
      <c r="B40" s="107">
        <v>296</v>
      </c>
      <c r="C40" s="107">
        <v>1254</v>
      </c>
      <c r="D40" s="107">
        <v>3094</v>
      </c>
      <c r="E40" s="107">
        <v>7711</v>
      </c>
      <c r="F40" s="107">
        <v>12486</v>
      </c>
      <c r="G40" s="107">
        <v>12080</v>
      </c>
      <c r="H40" s="107">
        <v>10699</v>
      </c>
      <c r="I40" s="107">
        <v>47620</v>
      </c>
    </row>
    <row r="41" spans="1:9" x14ac:dyDescent="0.2">
      <c r="A41" s="17" t="s">
        <v>273</v>
      </c>
      <c r="B41" s="107">
        <v>234</v>
      </c>
      <c r="C41" s="107">
        <v>1104</v>
      </c>
      <c r="D41" s="107">
        <v>3442</v>
      </c>
      <c r="E41" s="107">
        <v>8980</v>
      </c>
      <c r="F41" s="107">
        <v>15010</v>
      </c>
      <c r="G41" s="107">
        <v>14882</v>
      </c>
      <c r="H41" s="107">
        <v>13676</v>
      </c>
      <c r="I41" s="107">
        <v>57328</v>
      </c>
    </row>
    <row r="42" spans="1:9" s="51" customFormat="1" x14ac:dyDescent="0.2">
      <c r="A42" s="37" t="s">
        <v>272</v>
      </c>
      <c r="B42" s="106">
        <v>759</v>
      </c>
      <c r="C42" s="106">
        <v>3603</v>
      </c>
      <c r="D42" s="106">
        <v>10431</v>
      </c>
      <c r="E42" s="106">
        <v>26588</v>
      </c>
      <c r="F42" s="106">
        <v>43324</v>
      </c>
      <c r="G42" s="106">
        <v>42709</v>
      </c>
      <c r="H42" s="106">
        <v>38700</v>
      </c>
      <c r="I42" s="106">
        <v>166114</v>
      </c>
    </row>
    <row r="43" spans="1:9" x14ac:dyDescent="0.2">
      <c r="A43" s="17" t="s">
        <v>271</v>
      </c>
      <c r="B43" s="107">
        <v>314</v>
      </c>
      <c r="C43" s="107">
        <v>1431</v>
      </c>
      <c r="D43" s="107">
        <v>4150</v>
      </c>
      <c r="E43" s="107">
        <v>10537</v>
      </c>
      <c r="F43" s="107">
        <v>18451</v>
      </c>
      <c r="G43" s="107">
        <v>17243</v>
      </c>
      <c r="H43" s="107">
        <v>17152</v>
      </c>
      <c r="I43" s="107">
        <v>69278</v>
      </c>
    </row>
    <row r="44" spans="1:9" x14ac:dyDescent="0.2">
      <c r="A44" s="17" t="s">
        <v>270</v>
      </c>
      <c r="B44" s="107">
        <v>182</v>
      </c>
      <c r="C44" s="107">
        <v>966</v>
      </c>
      <c r="D44" s="107">
        <v>2955</v>
      </c>
      <c r="E44" s="107">
        <v>7198</v>
      </c>
      <c r="F44" s="107">
        <v>11642</v>
      </c>
      <c r="G44" s="107">
        <v>10939</v>
      </c>
      <c r="H44" s="107">
        <v>10363</v>
      </c>
      <c r="I44" s="107">
        <v>44245</v>
      </c>
    </row>
    <row r="45" spans="1:9" x14ac:dyDescent="0.2">
      <c r="A45" s="17" t="s">
        <v>269</v>
      </c>
      <c r="B45" s="107">
        <v>167</v>
      </c>
      <c r="C45" s="107">
        <v>853</v>
      </c>
      <c r="D45" s="107">
        <v>2781</v>
      </c>
      <c r="E45" s="107">
        <v>7732</v>
      </c>
      <c r="F45" s="107">
        <v>12655</v>
      </c>
      <c r="G45" s="107">
        <v>12888</v>
      </c>
      <c r="H45" s="107">
        <v>14289</v>
      </c>
      <c r="I45" s="107">
        <v>51365</v>
      </c>
    </row>
    <row r="46" spans="1:9" s="51" customFormat="1" x14ac:dyDescent="0.2">
      <c r="A46" s="37" t="s">
        <v>268</v>
      </c>
      <c r="B46" s="106">
        <v>663</v>
      </c>
      <c r="C46" s="106">
        <v>3250</v>
      </c>
      <c r="D46" s="106">
        <v>9886</v>
      </c>
      <c r="E46" s="106">
        <v>25467</v>
      </c>
      <c r="F46" s="106">
        <v>42748</v>
      </c>
      <c r="G46" s="106">
        <v>41070</v>
      </c>
      <c r="H46" s="106">
        <v>41804</v>
      </c>
      <c r="I46" s="106">
        <v>164888</v>
      </c>
    </row>
    <row r="47" spans="1:9" x14ac:dyDescent="0.2">
      <c r="A47" s="17" t="s">
        <v>267</v>
      </c>
      <c r="B47" s="107">
        <v>371</v>
      </c>
      <c r="C47" s="107">
        <v>1683</v>
      </c>
      <c r="D47" s="107">
        <v>4921</v>
      </c>
      <c r="E47" s="107">
        <v>11949</v>
      </c>
      <c r="F47" s="107">
        <v>18408</v>
      </c>
      <c r="G47" s="107">
        <v>17620</v>
      </c>
      <c r="H47" s="107">
        <v>16592</v>
      </c>
      <c r="I47" s="107">
        <v>71544</v>
      </c>
    </row>
    <row r="48" spans="1:9" x14ac:dyDescent="0.2">
      <c r="A48" s="17" t="s">
        <v>266</v>
      </c>
      <c r="B48" s="107">
        <v>242</v>
      </c>
      <c r="C48" s="107">
        <v>1302</v>
      </c>
      <c r="D48" s="107">
        <v>3746</v>
      </c>
      <c r="E48" s="107">
        <v>9500</v>
      </c>
      <c r="F48" s="107">
        <v>15362</v>
      </c>
      <c r="G48" s="107">
        <v>14704</v>
      </c>
      <c r="H48" s="107">
        <v>13854</v>
      </c>
      <c r="I48" s="107">
        <v>58710</v>
      </c>
    </row>
    <row r="49" spans="1:9" x14ac:dyDescent="0.2">
      <c r="A49" s="17" t="s">
        <v>265</v>
      </c>
      <c r="B49" s="107">
        <v>264</v>
      </c>
      <c r="C49" s="107">
        <v>1054</v>
      </c>
      <c r="D49" s="107">
        <v>2833</v>
      </c>
      <c r="E49" s="107">
        <v>7133</v>
      </c>
      <c r="F49" s="107">
        <v>10774</v>
      </c>
      <c r="G49" s="107">
        <v>10190</v>
      </c>
      <c r="H49" s="107">
        <v>9970</v>
      </c>
      <c r="I49" s="107">
        <v>42218</v>
      </c>
    </row>
    <row r="50" spans="1:9" s="51" customFormat="1" x14ac:dyDescent="0.2">
      <c r="A50" s="37" t="s">
        <v>264</v>
      </c>
      <c r="B50" s="106">
        <v>877</v>
      </c>
      <c r="C50" s="106">
        <v>4039</v>
      </c>
      <c r="D50" s="106">
        <v>11500</v>
      </c>
      <c r="E50" s="106">
        <v>28582</v>
      </c>
      <c r="F50" s="106">
        <v>44544</v>
      </c>
      <c r="G50" s="106">
        <v>42514</v>
      </c>
      <c r="H50" s="106">
        <v>40416</v>
      </c>
      <c r="I50" s="106">
        <v>172472</v>
      </c>
    </row>
    <row r="51" spans="1:9" s="51" customFormat="1" x14ac:dyDescent="0.2">
      <c r="A51" s="51" t="s">
        <v>263</v>
      </c>
      <c r="B51" s="106">
        <v>2299</v>
      </c>
      <c r="C51" s="106">
        <v>10892</v>
      </c>
      <c r="D51" s="106">
        <v>31817</v>
      </c>
      <c r="E51" s="106">
        <v>80637</v>
      </c>
      <c r="F51" s="106">
        <v>130616</v>
      </c>
      <c r="G51" s="106">
        <v>126293</v>
      </c>
      <c r="H51" s="106">
        <v>120920</v>
      </c>
      <c r="I51" s="106">
        <v>503474</v>
      </c>
    </row>
    <row r="52" spans="1:9" x14ac:dyDescent="0.2">
      <c r="A52" s="17" t="s">
        <v>262</v>
      </c>
      <c r="B52" s="107">
        <v>391</v>
      </c>
      <c r="C52" s="107">
        <v>1833</v>
      </c>
      <c r="D52" s="107">
        <v>6456</v>
      </c>
      <c r="E52" s="107">
        <v>16367</v>
      </c>
      <c r="F52" s="107">
        <v>27276</v>
      </c>
      <c r="G52" s="107">
        <v>27133</v>
      </c>
      <c r="H52" s="107">
        <v>26068</v>
      </c>
      <c r="I52" s="107">
        <v>105524</v>
      </c>
    </row>
    <row r="53" spans="1:9" x14ac:dyDescent="0.2">
      <c r="A53" s="17" t="s">
        <v>261</v>
      </c>
      <c r="B53" s="107">
        <v>235</v>
      </c>
      <c r="C53" s="107">
        <v>1017</v>
      </c>
      <c r="D53" s="107">
        <v>2808</v>
      </c>
      <c r="E53" s="107">
        <v>7420</v>
      </c>
      <c r="F53" s="107">
        <v>12220</v>
      </c>
      <c r="G53" s="107">
        <v>12715</v>
      </c>
      <c r="H53" s="107">
        <v>12428</v>
      </c>
      <c r="I53" s="107">
        <v>48843</v>
      </c>
    </row>
    <row r="54" spans="1:9" x14ac:dyDescent="0.2">
      <c r="A54" s="17" t="s">
        <v>260</v>
      </c>
      <c r="B54" s="107">
        <v>124</v>
      </c>
      <c r="C54" s="107">
        <v>557</v>
      </c>
      <c r="D54" s="107">
        <v>1724</v>
      </c>
      <c r="E54" s="107">
        <v>4463</v>
      </c>
      <c r="F54" s="107">
        <v>7614</v>
      </c>
      <c r="G54" s="107">
        <v>8138</v>
      </c>
      <c r="H54" s="107">
        <v>7392</v>
      </c>
      <c r="I54" s="107">
        <v>30012</v>
      </c>
    </row>
    <row r="55" spans="1:9" s="51" customFormat="1" x14ac:dyDescent="0.2">
      <c r="A55" s="37" t="s">
        <v>259</v>
      </c>
      <c r="B55" s="106">
        <v>750</v>
      </c>
      <c r="C55" s="106">
        <v>3407</v>
      </c>
      <c r="D55" s="106">
        <v>10988</v>
      </c>
      <c r="E55" s="106">
        <v>28250</v>
      </c>
      <c r="F55" s="106">
        <v>47110</v>
      </c>
      <c r="G55" s="106">
        <v>47986</v>
      </c>
      <c r="H55" s="106">
        <v>45888</v>
      </c>
      <c r="I55" s="106">
        <v>184379</v>
      </c>
    </row>
    <row r="56" spans="1:9" x14ac:dyDescent="0.2">
      <c r="A56" s="17" t="s">
        <v>258</v>
      </c>
      <c r="B56" s="107">
        <v>409</v>
      </c>
      <c r="C56" s="107">
        <v>1798</v>
      </c>
      <c r="D56" s="107">
        <v>5329</v>
      </c>
      <c r="E56" s="107">
        <v>13483</v>
      </c>
      <c r="F56" s="107">
        <v>20045</v>
      </c>
      <c r="G56" s="107">
        <v>19052</v>
      </c>
      <c r="H56" s="107">
        <v>17508</v>
      </c>
      <c r="I56" s="107">
        <v>77624</v>
      </c>
    </row>
    <row r="57" spans="1:9" x14ac:dyDescent="0.2">
      <c r="A57" s="17" t="s">
        <v>257</v>
      </c>
      <c r="B57" s="107">
        <v>368</v>
      </c>
      <c r="C57" s="107">
        <v>1565</v>
      </c>
      <c r="D57" s="107">
        <v>4197</v>
      </c>
      <c r="E57" s="107">
        <v>9785</v>
      </c>
      <c r="F57" s="107">
        <v>15337</v>
      </c>
      <c r="G57" s="107">
        <v>15424</v>
      </c>
      <c r="H57" s="107">
        <v>14466</v>
      </c>
      <c r="I57" s="107">
        <v>61142</v>
      </c>
    </row>
    <row r="58" spans="1:9" x14ac:dyDescent="0.2">
      <c r="A58" s="17" t="s">
        <v>256</v>
      </c>
      <c r="B58" s="107">
        <v>577</v>
      </c>
      <c r="C58" s="107">
        <v>2579</v>
      </c>
      <c r="D58" s="107">
        <v>6906</v>
      </c>
      <c r="E58" s="107">
        <v>16328</v>
      </c>
      <c r="F58" s="107">
        <v>22271</v>
      </c>
      <c r="G58" s="107">
        <v>19285</v>
      </c>
      <c r="H58" s="107">
        <v>18595</v>
      </c>
      <c r="I58" s="107">
        <v>86541</v>
      </c>
    </row>
    <row r="59" spans="1:9" s="51" customFormat="1" x14ac:dyDescent="0.2">
      <c r="A59" s="37" t="s">
        <v>255</v>
      </c>
      <c r="B59" s="106">
        <v>1354</v>
      </c>
      <c r="C59" s="106">
        <v>5942</v>
      </c>
      <c r="D59" s="106">
        <v>16432</v>
      </c>
      <c r="E59" s="106">
        <v>39596</v>
      </c>
      <c r="F59" s="106">
        <v>57653</v>
      </c>
      <c r="G59" s="106">
        <v>53761</v>
      </c>
      <c r="H59" s="106">
        <v>50569</v>
      </c>
      <c r="I59" s="106">
        <v>225307</v>
      </c>
    </row>
    <row r="60" spans="1:9" x14ac:dyDescent="0.2">
      <c r="A60" s="17" t="s">
        <v>254</v>
      </c>
      <c r="B60" s="107">
        <v>587</v>
      </c>
      <c r="C60" s="107">
        <v>2293</v>
      </c>
      <c r="D60" s="107">
        <v>6230</v>
      </c>
      <c r="E60" s="107">
        <v>14795</v>
      </c>
      <c r="F60" s="107">
        <v>23066</v>
      </c>
      <c r="G60" s="107">
        <v>23030</v>
      </c>
      <c r="H60" s="107">
        <v>22333</v>
      </c>
      <c r="I60" s="107">
        <v>92334</v>
      </c>
    </row>
    <row r="61" spans="1:9" x14ac:dyDescent="0.2">
      <c r="A61" s="17" t="s">
        <v>253</v>
      </c>
      <c r="B61" s="107">
        <v>350</v>
      </c>
      <c r="C61" s="107">
        <v>1269</v>
      </c>
      <c r="D61" s="107">
        <v>3796</v>
      </c>
      <c r="E61" s="107">
        <v>9756</v>
      </c>
      <c r="F61" s="107">
        <v>16203</v>
      </c>
      <c r="G61" s="107">
        <v>16277</v>
      </c>
      <c r="H61" s="107">
        <v>16655</v>
      </c>
      <c r="I61" s="107">
        <v>64306</v>
      </c>
    </row>
    <row r="62" spans="1:9" x14ac:dyDescent="0.2">
      <c r="A62" s="17" t="s">
        <v>252</v>
      </c>
      <c r="B62" s="107">
        <v>533</v>
      </c>
      <c r="C62" s="107">
        <v>1849</v>
      </c>
      <c r="D62" s="107">
        <v>4636</v>
      </c>
      <c r="E62" s="107">
        <v>11084</v>
      </c>
      <c r="F62" s="107">
        <v>18203</v>
      </c>
      <c r="G62" s="107">
        <v>17762</v>
      </c>
      <c r="H62" s="107">
        <v>16449</v>
      </c>
      <c r="I62" s="107">
        <v>70516</v>
      </c>
    </row>
    <row r="63" spans="1:9" s="51" customFormat="1" x14ac:dyDescent="0.2">
      <c r="A63" s="37" t="s">
        <v>251</v>
      </c>
      <c r="B63" s="106">
        <v>1470</v>
      </c>
      <c r="C63" s="106">
        <v>5411</v>
      </c>
      <c r="D63" s="106">
        <v>14662</v>
      </c>
      <c r="E63" s="106">
        <v>35635</v>
      </c>
      <c r="F63" s="106">
        <v>57472</v>
      </c>
      <c r="G63" s="106">
        <v>57069</v>
      </c>
      <c r="H63" s="106">
        <v>55437</v>
      </c>
      <c r="I63" s="106">
        <v>227156</v>
      </c>
    </row>
    <row r="64" spans="1:9" s="51" customFormat="1" x14ac:dyDescent="0.2">
      <c r="A64" s="51" t="s">
        <v>250</v>
      </c>
      <c r="B64" s="106">
        <v>3574</v>
      </c>
      <c r="C64" s="106">
        <v>14760</v>
      </c>
      <c r="D64" s="106">
        <v>42082</v>
      </c>
      <c r="E64" s="106">
        <v>103481</v>
      </c>
      <c r="F64" s="106">
        <v>162235</v>
      </c>
      <c r="G64" s="106">
        <v>158816</v>
      </c>
      <c r="H64" s="106">
        <v>151894</v>
      </c>
      <c r="I64" s="106">
        <v>636842</v>
      </c>
    </row>
    <row r="65" spans="1:9" s="51" customFormat="1" x14ac:dyDescent="0.2">
      <c r="A65" s="37" t="s">
        <v>249</v>
      </c>
      <c r="B65" s="106">
        <v>7604</v>
      </c>
      <c r="C65" s="106">
        <v>34839</v>
      </c>
      <c r="D65" s="106">
        <v>98549</v>
      </c>
      <c r="E65" s="106">
        <v>240032</v>
      </c>
      <c r="F65" s="106">
        <v>403115</v>
      </c>
      <c r="G65" s="106">
        <v>393150</v>
      </c>
      <c r="H65" s="106">
        <v>388903</v>
      </c>
      <c r="I65" s="106">
        <v>1566192</v>
      </c>
    </row>
  </sheetData>
  <mergeCells count="5">
    <mergeCell ref="A35:I35"/>
    <mergeCell ref="A2:A3"/>
    <mergeCell ref="B2:H2"/>
    <mergeCell ref="I2:I3"/>
    <mergeCell ref="A4:I4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5C368-62EF-4C5A-9993-F0A446B2D50A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17.140625" style="1" customWidth="1"/>
    <col min="2" max="3" width="8.42578125" style="1" customWidth="1"/>
    <col min="4" max="5" width="11.5703125" style="1" customWidth="1"/>
    <col min="6" max="6" width="9.7109375" style="1" customWidth="1"/>
    <col min="7" max="7" width="10.7109375" style="1" customWidth="1"/>
    <col min="8" max="8" width="11.140625" style="1" customWidth="1"/>
    <col min="9" max="9" width="10.85546875" style="1" customWidth="1"/>
    <col min="10" max="16384" width="9.140625" style="1"/>
  </cols>
  <sheetData>
    <row r="1" spans="1:9" s="26" customFormat="1" x14ac:dyDescent="0.25">
      <c r="A1" s="28" t="s">
        <v>287</v>
      </c>
      <c r="B1" s="27"/>
      <c r="C1" s="27"/>
      <c r="D1" s="27"/>
      <c r="E1" s="27"/>
      <c r="F1" s="27"/>
      <c r="G1" s="27"/>
      <c r="H1" s="27"/>
      <c r="I1" s="27"/>
    </row>
    <row r="2" spans="1:9" s="29" customFormat="1" x14ac:dyDescent="0.25">
      <c r="A2" s="139" t="s">
        <v>278</v>
      </c>
      <c r="B2" s="157" t="s">
        <v>69</v>
      </c>
      <c r="C2" s="157"/>
      <c r="D2" s="157"/>
      <c r="E2" s="157"/>
      <c r="F2" s="157"/>
      <c r="G2" s="157"/>
      <c r="H2" s="157"/>
      <c r="I2" s="145" t="s">
        <v>13</v>
      </c>
    </row>
    <row r="3" spans="1:9" s="29" customFormat="1" x14ac:dyDescent="0.25">
      <c r="A3" s="140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8" t="s">
        <v>283</v>
      </c>
      <c r="I3" s="145"/>
    </row>
    <row r="4" spans="1:9" s="17" customFormat="1" x14ac:dyDescent="0.2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x14ac:dyDescent="0.2">
      <c r="A5" s="108" t="s">
        <v>111</v>
      </c>
      <c r="B5" s="7">
        <v>295.33521809369955</v>
      </c>
      <c r="C5" s="7">
        <v>581.46751948569522</v>
      </c>
      <c r="D5" s="7">
        <v>1418.7613785173592</v>
      </c>
      <c r="E5" s="7">
        <v>3415.9077382623441</v>
      </c>
      <c r="F5" s="7">
        <v>5604.3792136507363</v>
      </c>
      <c r="G5" s="7">
        <v>7401.0552106663463</v>
      </c>
      <c r="H5" s="7">
        <v>8598.796512341889</v>
      </c>
      <c r="I5" s="7">
        <v>3212.1458233173544</v>
      </c>
    </row>
    <row r="6" spans="1:9" x14ac:dyDescent="0.2">
      <c r="A6" s="17" t="s">
        <v>277</v>
      </c>
      <c r="B6" s="7">
        <v>322.35279008540425</v>
      </c>
      <c r="C6" s="7">
        <v>587.05115366536552</v>
      </c>
      <c r="D6" s="7">
        <v>1284.4009163573794</v>
      </c>
      <c r="E6" s="7">
        <v>2996.8287526427061</v>
      </c>
      <c r="F6" s="7">
        <v>4814.5707185127212</v>
      </c>
      <c r="G6" s="7">
        <v>6329.7709203293462</v>
      </c>
      <c r="H6" s="7">
        <v>7607.2018787509787</v>
      </c>
      <c r="I6" s="7">
        <v>2663.2818010172123</v>
      </c>
    </row>
    <row r="7" spans="1:9" s="51" customFormat="1" x14ac:dyDescent="0.2">
      <c r="A7" s="37" t="s">
        <v>276</v>
      </c>
      <c r="B7" s="116">
        <v>307.2270427630649</v>
      </c>
      <c r="C7" s="116">
        <v>583.64518198809992</v>
      </c>
      <c r="D7" s="116">
        <v>1359.1211250593924</v>
      </c>
      <c r="E7" s="116">
        <v>3226.0085114745239</v>
      </c>
      <c r="F7" s="116">
        <v>5272.6402417573545</v>
      </c>
      <c r="G7" s="116">
        <v>6984.1342710762619</v>
      </c>
      <c r="H7" s="116">
        <v>8281.467460891834</v>
      </c>
      <c r="I7" s="116">
        <v>2984.1939841621447</v>
      </c>
    </row>
    <row r="8" spans="1:9" x14ac:dyDescent="0.2">
      <c r="A8" s="17" t="s">
        <v>275</v>
      </c>
      <c r="B8" s="7">
        <v>305.0158156348848</v>
      </c>
      <c r="C8" s="7">
        <v>666.36082119509126</v>
      </c>
      <c r="D8" s="7">
        <v>1411.0098154442362</v>
      </c>
      <c r="E8" s="7">
        <v>3212.7847430690449</v>
      </c>
      <c r="F8" s="7">
        <v>5055.4549569941155</v>
      </c>
      <c r="G8" s="7">
        <v>6579.2734624665745</v>
      </c>
      <c r="H8" s="7">
        <v>8855.150214592275</v>
      </c>
      <c r="I8" s="7">
        <v>2943.9820957948355</v>
      </c>
    </row>
    <row r="9" spans="1:9" x14ac:dyDescent="0.2">
      <c r="A9" s="17" t="s">
        <v>274</v>
      </c>
      <c r="B9" s="7">
        <v>379.13231101179008</v>
      </c>
      <c r="C9" s="7">
        <v>699.11029298972232</v>
      </c>
      <c r="D9" s="7">
        <v>1599.4292385523415</v>
      </c>
      <c r="E9" s="7">
        <v>3520.712909441233</v>
      </c>
      <c r="F9" s="7">
        <v>5909.3347639484982</v>
      </c>
      <c r="G9" s="7">
        <v>6901.0594668489402</v>
      </c>
      <c r="H9" s="7">
        <v>7768.7372868095763</v>
      </c>
      <c r="I9" s="7">
        <v>3123.4593691247123</v>
      </c>
    </row>
    <row r="10" spans="1:9" x14ac:dyDescent="0.2">
      <c r="A10" s="17" t="s">
        <v>273</v>
      </c>
      <c r="B10" s="7">
        <v>305.35868053255615</v>
      </c>
      <c r="C10" s="7">
        <v>634.50977648746016</v>
      </c>
      <c r="D10" s="7">
        <v>1509.5449021990514</v>
      </c>
      <c r="E10" s="7">
        <v>3469.3056561268004</v>
      </c>
      <c r="F10" s="7">
        <v>5515.3949129852745</v>
      </c>
      <c r="G10" s="7">
        <v>7122.3175965665232</v>
      </c>
      <c r="H10" s="7">
        <v>7521.5740421125302</v>
      </c>
      <c r="I10" s="7">
        <v>3133.9121435142592</v>
      </c>
    </row>
    <row r="11" spans="1:9" s="51" customFormat="1" x14ac:dyDescent="0.2">
      <c r="A11" s="37" t="s">
        <v>272</v>
      </c>
      <c r="B11" s="116">
        <v>326.1391934990607</v>
      </c>
      <c r="C11" s="116">
        <v>665.72854893289104</v>
      </c>
      <c r="D11" s="116">
        <v>1496.7735493453488</v>
      </c>
      <c r="E11" s="116">
        <v>3385.4976803321929</v>
      </c>
      <c r="F11" s="116">
        <v>5443.6188164244058</v>
      </c>
      <c r="G11" s="116">
        <v>6856.1815832459715</v>
      </c>
      <c r="H11" s="116">
        <v>8095.647897713302</v>
      </c>
      <c r="I11" s="116">
        <v>3057.4076354096624</v>
      </c>
    </row>
    <row r="12" spans="1:9" x14ac:dyDescent="0.2">
      <c r="A12" s="17" t="s">
        <v>271</v>
      </c>
      <c r="B12" s="7">
        <v>287.94780945953545</v>
      </c>
      <c r="C12" s="7">
        <v>638.12053966765643</v>
      </c>
      <c r="D12" s="7">
        <v>1546.0663450658092</v>
      </c>
      <c r="E12" s="7">
        <v>3593.6627582356223</v>
      </c>
      <c r="F12" s="7">
        <v>5711.3806376643188</v>
      </c>
      <c r="G12" s="7">
        <v>7261.4391258459054</v>
      </c>
      <c r="H12" s="7">
        <v>8224.9880325514605</v>
      </c>
      <c r="I12" s="7">
        <v>3157.4523341623044</v>
      </c>
    </row>
    <row r="13" spans="1:9" x14ac:dyDescent="0.2">
      <c r="A13" s="17" t="s">
        <v>270</v>
      </c>
      <c r="B13" s="7">
        <v>374.65732561681392</v>
      </c>
      <c r="C13" s="7">
        <v>781.32927447995939</v>
      </c>
      <c r="D13" s="7">
        <v>1650.5923052730896</v>
      </c>
      <c r="E13" s="7">
        <v>3548.0251346499103</v>
      </c>
      <c r="F13" s="7">
        <v>5558.6222758898284</v>
      </c>
      <c r="G13" s="7">
        <v>7230.7539879124151</v>
      </c>
      <c r="H13" s="7">
        <v>7773.4438485291721</v>
      </c>
      <c r="I13" s="7">
        <v>3309.7564386900835</v>
      </c>
    </row>
    <row r="14" spans="1:9" x14ac:dyDescent="0.2">
      <c r="A14" s="17" t="s">
        <v>269</v>
      </c>
      <c r="B14" s="7">
        <v>356.34144152230499</v>
      </c>
      <c r="C14" s="7">
        <v>686.66140489344912</v>
      </c>
      <c r="D14" s="7">
        <v>1575.5549093728796</v>
      </c>
      <c r="E14" s="7">
        <v>3653.8083054516828</v>
      </c>
      <c r="F14" s="7">
        <v>5721.466744272183</v>
      </c>
      <c r="G14" s="7">
        <v>7229.7057780928753</v>
      </c>
      <c r="H14" s="7">
        <v>8538.2148583645121</v>
      </c>
      <c r="I14" s="7">
        <v>3406.3159786173132</v>
      </c>
    </row>
    <row r="15" spans="1:9" s="51" customFormat="1" x14ac:dyDescent="0.2">
      <c r="A15" s="37" t="s">
        <v>268</v>
      </c>
      <c r="B15" s="116">
        <v>329.62781460369865</v>
      </c>
      <c r="C15" s="116">
        <v>686.68935122986329</v>
      </c>
      <c r="D15" s="116">
        <v>1581.5755723524435</v>
      </c>
      <c r="E15" s="116">
        <v>3599.7844440452668</v>
      </c>
      <c r="F15" s="116">
        <v>5672.7455035407656</v>
      </c>
      <c r="G15" s="116">
        <v>7243.6239462170524</v>
      </c>
      <c r="H15" s="116">
        <v>8206.9595548542493</v>
      </c>
      <c r="I15" s="116">
        <v>3269.3159262944578</v>
      </c>
    </row>
    <row r="16" spans="1:9" x14ac:dyDescent="0.2">
      <c r="A16" s="17" t="s">
        <v>267</v>
      </c>
      <c r="B16" s="7">
        <v>444.69357249626307</v>
      </c>
      <c r="C16" s="7">
        <v>905.88159087964766</v>
      </c>
      <c r="D16" s="7">
        <v>2072.5711769885529</v>
      </c>
      <c r="E16" s="7">
        <v>4170.5000741949843</v>
      </c>
      <c r="F16" s="7">
        <v>6479.8380148199212</v>
      </c>
      <c r="G16" s="7">
        <v>7866.7200320192114</v>
      </c>
      <c r="H16" s="7">
        <v>8892.7448216028624</v>
      </c>
      <c r="I16" s="7">
        <v>3731.3553389693611</v>
      </c>
    </row>
    <row r="17" spans="1:9" x14ac:dyDescent="0.2">
      <c r="A17" s="17" t="s">
        <v>266</v>
      </c>
      <c r="B17" s="7">
        <v>399.64332036316466</v>
      </c>
      <c r="C17" s="7">
        <v>797.67947788252354</v>
      </c>
      <c r="D17" s="7">
        <v>1764.3329408568065</v>
      </c>
      <c r="E17" s="7">
        <v>3752.416056097451</v>
      </c>
      <c r="F17" s="7">
        <v>5878.5775411238947</v>
      </c>
      <c r="G17" s="7">
        <v>7329.7923708353455</v>
      </c>
      <c r="H17" s="7">
        <v>8122.1598503074047</v>
      </c>
      <c r="I17" s="7">
        <v>3482.6104915324245</v>
      </c>
    </row>
    <row r="18" spans="1:9" x14ac:dyDescent="0.2">
      <c r="A18" s="17" t="s">
        <v>265</v>
      </c>
      <c r="B18" s="7">
        <v>431.16328708644613</v>
      </c>
      <c r="C18" s="7">
        <v>799.80842911877392</v>
      </c>
      <c r="D18" s="7">
        <v>1676.0086233446259</v>
      </c>
      <c r="E18" s="7">
        <v>3728.6153846153848</v>
      </c>
      <c r="F18" s="7">
        <v>5573.8665971860346</v>
      </c>
      <c r="G18" s="7">
        <v>6962.7096204766103</v>
      </c>
      <c r="H18" s="7">
        <v>8094.4116626171472</v>
      </c>
      <c r="I18" s="7">
        <v>3386.6369158299244</v>
      </c>
    </row>
    <row r="19" spans="1:9" s="51" customFormat="1" x14ac:dyDescent="0.2">
      <c r="A19" s="37" t="s">
        <v>264</v>
      </c>
      <c r="B19" s="116">
        <v>426.61935278851757</v>
      </c>
      <c r="C19" s="116">
        <v>845.21915435844721</v>
      </c>
      <c r="D19" s="116">
        <v>1870.5869793970078</v>
      </c>
      <c r="E19" s="116">
        <v>3918.6897468412444</v>
      </c>
      <c r="F19" s="116">
        <v>6034.2628947280109</v>
      </c>
      <c r="G19" s="116">
        <v>7459.225350182287</v>
      </c>
      <c r="H19" s="116">
        <v>8431.3376363231691</v>
      </c>
      <c r="I19" s="116">
        <v>3561.9706715407906</v>
      </c>
    </row>
    <row r="20" spans="1:9" s="51" customFormat="1" x14ac:dyDescent="0.2">
      <c r="A20" s="51" t="s">
        <v>263</v>
      </c>
      <c r="B20" s="116">
        <v>358.26704057689005</v>
      </c>
      <c r="C20" s="116">
        <v>725.74904145174787</v>
      </c>
      <c r="D20" s="116">
        <v>1637.0909555862017</v>
      </c>
      <c r="E20" s="116">
        <v>3624.181580096028</v>
      </c>
      <c r="F20" s="116">
        <v>5704.5092782641486</v>
      </c>
      <c r="G20" s="116">
        <v>7173.8185107234176</v>
      </c>
      <c r="H20" s="116">
        <v>8239.7214900844265</v>
      </c>
      <c r="I20" s="116">
        <v>3282.5179953100137</v>
      </c>
    </row>
    <row r="21" spans="1:9" x14ac:dyDescent="0.2">
      <c r="A21" s="17" t="s">
        <v>262</v>
      </c>
      <c r="B21" s="7">
        <v>244.6180727260739</v>
      </c>
      <c r="C21" s="7">
        <v>603.32125363386569</v>
      </c>
      <c r="D21" s="7">
        <v>1525.8408531583264</v>
      </c>
      <c r="E21" s="7">
        <v>3171.0180213473623</v>
      </c>
      <c r="F21" s="7">
        <v>5431.7163701523104</v>
      </c>
      <c r="G21" s="7">
        <v>6595.6332581372872</v>
      </c>
      <c r="H21" s="7">
        <v>7614.4389223123198</v>
      </c>
      <c r="I21" s="7">
        <v>2962.1239471710987</v>
      </c>
    </row>
    <row r="22" spans="1:9" x14ac:dyDescent="0.2">
      <c r="A22" s="17" t="s">
        <v>261</v>
      </c>
      <c r="B22" s="7">
        <v>312.96205027106947</v>
      </c>
      <c r="C22" s="7">
        <v>693.90233324659562</v>
      </c>
      <c r="D22" s="7">
        <v>1455.4948967481605</v>
      </c>
      <c r="E22" s="7">
        <v>3239.1282714697977</v>
      </c>
      <c r="F22" s="7">
        <v>5009.9612037328297</v>
      </c>
      <c r="G22" s="7">
        <v>6618.4091469935011</v>
      </c>
      <c r="H22" s="7">
        <v>7517.1698846702084</v>
      </c>
      <c r="I22" s="7">
        <v>3030.9598328463799</v>
      </c>
    </row>
    <row r="23" spans="1:9" x14ac:dyDescent="0.2">
      <c r="A23" s="17" t="s">
        <v>260</v>
      </c>
      <c r="B23" s="7">
        <v>287.91036998436687</v>
      </c>
      <c r="C23" s="7">
        <v>556.2273276904474</v>
      </c>
      <c r="D23" s="7">
        <v>1278.7275784753363</v>
      </c>
      <c r="E23" s="7">
        <v>2828.0352891751854</v>
      </c>
      <c r="F23" s="7">
        <v>4545.2445128994996</v>
      </c>
      <c r="G23" s="7">
        <v>5815.8896289248332</v>
      </c>
      <c r="H23" s="7">
        <v>6445.430704054872</v>
      </c>
      <c r="I23" s="7">
        <v>2697.9578137505487</v>
      </c>
    </row>
    <row r="24" spans="1:9" s="51" customFormat="1" x14ac:dyDescent="0.2">
      <c r="A24" s="37" t="s">
        <v>259</v>
      </c>
      <c r="B24" s="116">
        <v>267.81977960663971</v>
      </c>
      <c r="C24" s="116">
        <v>619.05950139509559</v>
      </c>
      <c r="D24" s="116">
        <v>1464.5048310657735</v>
      </c>
      <c r="E24" s="116">
        <v>3127.1071521877057</v>
      </c>
      <c r="F24" s="116">
        <v>5156.7684607164956</v>
      </c>
      <c r="G24" s="116">
        <v>6457.291414219304</v>
      </c>
      <c r="H24" s="116">
        <v>7380.3904741471779</v>
      </c>
      <c r="I24" s="116">
        <v>2933.971425231754</v>
      </c>
    </row>
    <row r="25" spans="1:9" x14ac:dyDescent="0.2">
      <c r="A25" s="17" t="s">
        <v>258</v>
      </c>
      <c r="B25" s="7">
        <v>329.36640965471003</v>
      </c>
      <c r="C25" s="7">
        <v>700.22550032885465</v>
      </c>
      <c r="D25" s="7">
        <v>1608.7775278547888</v>
      </c>
      <c r="E25" s="7">
        <v>3399.0977615349475</v>
      </c>
      <c r="F25" s="7">
        <v>5370.0584563558905</v>
      </c>
      <c r="G25" s="7">
        <v>6926.8478675309107</v>
      </c>
      <c r="H25" s="7">
        <v>7816.7139053508554</v>
      </c>
      <c r="I25" s="7">
        <v>2995.4244280535067</v>
      </c>
    </row>
    <row r="26" spans="1:9" x14ac:dyDescent="0.2">
      <c r="A26" s="17" t="s">
        <v>257</v>
      </c>
      <c r="B26" s="7">
        <v>478.67001254705144</v>
      </c>
      <c r="C26" s="7">
        <v>838.87873668241218</v>
      </c>
      <c r="D26" s="7">
        <v>1700.2178321940962</v>
      </c>
      <c r="E26" s="7">
        <v>3375.9430827567335</v>
      </c>
      <c r="F26" s="7">
        <v>4967.4253669800428</v>
      </c>
      <c r="G26" s="7">
        <v>6505.9542967492753</v>
      </c>
      <c r="H26" s="7">
        <v>7293.2256794013392</v>
      </c>
      <c r="I26" s="7">
        <v>3121.8344856655312</v>
      </c>
    </row>
    <row r="27" spans="1:9" x14ac:dyDescent="0.2">
      <c r="A27" s="17" t="s">
        <v>256</v>
      </c>
      <c r="B27" s="7">
        <v>388.87777555511099</v>
      </c>
      <c r="C27" s="7">
        <v>757.46331186708483</v>
      </c>
      <c r="D27" s="7">
        <v>1702.2671676796208</v>
      </c>
      <c r="E27" s="7">
        <v>3582.6026703621778</v>
      </c>
      <c r="F27" s="7">
        <v>5530.2420004511323</v>
      </c>
      <c r="G27" s="7">
        <v>7144.8898787428852</v>
      </c>
      <c r="H27" s="7">
        <v>8205.9017629867067</v>
      </c>
      <c r="I27" s="7">
        <v>3060.4819922080242</v>
      </c>
    </row>
    <row r="28" spans="1:9" s="51" customFormat="1" x14ac:dyDescent="0.2">
      <c r="A28" s="37" t="s">
        <v>255</v>
      </c>
      <c r="B28" s="116">
        <v>389.04921372243399</v>
      </c>
      <c r="C28" s="116">
        <v>756.79776966103782</v>
      </c>
      <c r="D28" s="116">
        <v>1667.5437505382106</v>
      </c>
      <c r="E28" s="116">
        <v>3463.231697374857</v>
      </c>
      <c r="F28" s="116">
        <v>5314.0339395072688</v>
      </c>
      <c r="G28" s="116">
        <v>6866.6347037436572</v>
      </c>
      <c r="H28" s="116">
        <v>7780.0407331975566</v>
      </c>
      <c r="I28" s="116">
        <v>3053.2202166854345</v>
      </c>
    </row>
    <row r="29" spans="1:9" x14ac:dyDescent="0.2">
      <c r="A29" s="17" t="s">
        <v>254</v>
      </c>
      <c r="B29" s="7">
        <v>441.06535700793347</v>
      </c>
      <c r="C29" s="7">
        <v>813.20712305502138</v>
      </c>
      <c r="D29" s="7">
        <v>1728.9430500632179</v>
      </c>
      <c r="E29" s="7">
        <v>3614.4887091721957</v>
      </c>
      <c r="F29" s="7">
        <v>5733.320880420908</v>
      </c>
      <c r="G29" s="7">
        <v>7501.2553982123127</v>
      </c>
      <c r="H29" s="7">
        <v>9009.6168760663877</v>
      </c>
      <c r="I29" s="7">
        <v>3440.9929749942048</v>
      </c>
    </row>
    <row r="30" spans="1:9" x14ac:dyDescent="0.2">
      <c r="A30" s="17" t="s">
        <v>253</v>
      </c>
      <c r="B30" s="7">
        <v>364.24981064518352</v>
      </c>
      <c r="C30" s="7">
        <v>738.96801307494752</v>
      </c>
      <c r="D30" s="7">
        <v>1611.206312517435</v>
      </c>
      <c r="E30" s="7">
        <v>3580.4767493625804</v>
      </c>
      <c r="F30" s="7">
        <v>5573.7222595830526</v>
      </c>
      <c r="G30" s="7">
        <v>7133.8623991604909</v>
      </c>
      <c r="H30" s="7">
        <v>8437.2386880981139</v>
      </c>
      <c r="I30" s="7">
        <v>3471.2676559985694</v>
      </c>
    </row>
    <row r="31" spans="1:9" x14ac:dyDescent="0.2">
      <c r="A31" s="17" t="s">
        <v>252</v>
      </c>
      <c r="B31" s="7">
        <v>471.08235427663323</v>
      </c>
      <c r="C31" s="7">
        <v>757.45081870656145</v>
      </c>
      <c r="D31" s="7">
        <v>1731.0597160216173</v>
      </c>
      <c r="E31" s="7">
        <v>3765.5669234011575</v>
      </c>
      <c r="F31" s="7">
        <v>5758.1740641288889</v>
      </c>
      <c r="G31" s="7">
        <v>7287.9192999513853</v>
      </c>
      <c r="H31" s="7">
        <v>8308.202939781886</v>
      </c>
      <c r="I31" s="7">
        <v>3362.0797556762709</v>
      </c>
    </row>
    <row r="32" spans="1:9" s="51" customFormat="1" x14ac:dyDescent="0.2">
      <c r="A32" s="37" t="s">
        <v>251</v>
      </c>
      <c r="B32" s="116">
        <v>430.06114257849129</v>
      </c>
      <c r="C32" s="116">
        <v>775.07949404672343</v>
      </c>
      <c r="D32" s="116">
        <v>1697.5352227424312</v>
      </c>
      <c r="E32" s="116">
        <v>3650.5941366106863</v>
      </c>
      <c r="F32" s="116">
        <v>5694.326476851681</v>
      </c>
      <c r="G32" s="116">
        <v>7324.7186004610885</v>
      </c>
      <c r="H32" s="116">
        <v>8613.23899187182</v>
      </c>
      <c r="I32" s="116">
        <v>3424.1748268737688</v>
      </c>
    </row>
    <row r="33" spans="1:9" s="51" customFormat="1" x14ac:dyDescent="0.2">
      <c r="A33" s="51" t="s">
        <v>250</v>
      </c>
      <c r="B33" s="116">
        <v>365.8942364824718</v>
      </c>
      <c r="C33" s="116">
        <v>722.53116648130015</v>
      </c>
      <c r="D33" s="116">
        <v>1617.875922351732</v>
      </c>
      <c r="E33" s="116">
        <v>3421.9383433169965</v>
      </c>
      <c r="F33" s="116">
        <v>5396.8687611642326</v>
      </c>
      <c r="G33" s="116">
        <v>6901.077082086711</v>
      </c>
      <c r="H33" s="116">
        <v>7963.1822699684908</v>
      </c>
      <c r="I33" s="116">
        <v>3141.5089470004273</v>
      </c>
    </row>
    <row r="34" spans="1:9" s="51" customFormat="1" x14ac:dyDescent="0.2">
      <c r="A34" s="37" t="s">
        <v>249</v>
      </c>
      <c r="B34" s="116">
        <v>347.84778477343644</v>
      </c>
      <c r="C34" s="116">
        <v>679.52318148257996</v>
      </c>
      <c r="D34" s="116">
        <v>1543.0391521735521</v>
      </c>
      <c r="E34" s="116">
        <v>3437.4018289997334</v>
      </c>
      <c r="F34" s="116">
        <v>5458.6539068181291</v>
      </c>
      <c r="G34" s="116">
        <v>7010.0010782833733</v>
      </c>
      <c r="H34" s="116">
        <v>8142.1800947867296</v>
      </c>
      <c r="I34" s="116">
        <v>3139.1896321309787</v>
      </c>
    </row>
    <row r="35" spans="1:9" x14ac:dyDescent="0.2">
      <c r="A35" s="131" t="s">
        <v>28</v>
      </c>
      <c r="B35" s="131"/>
      <c r="C35" s="131"/>
      <c r="D35" s="131"/>
      <c r="E35" s="131"/>
      <c r="F35" s="131"/>
      <c r="G35" s="131"/>
      <c r="H35" s="131"/>
      <c r="I35" s="131"/>
    </row>
    <row r="36" spans="1:9" x14ac:dyDescent="0.2">
      <c r="A36" s="108" t="s">
        <v>111</v>
      </c>
      <c r="B36" s="7">
        <v>148.53549773828237</v>
      </c>
      <c r="C36" s="7">
        <v>333.0681549801738</v>
      </c>
      <c r="D36" s="7">
        <v>1074.3801652892562</v>
      </c>
      <c r="E36" s="7">
        <v>3051.8402625403064</v>
      </c>
      <c r="F36" s="7">
        <v>5012.6396237507352</v>
      </c>
      <c r="G36" s="7">
        <v>6609.4787097775879</v>
      </c>
      <c r="H36" s="7">
        <v>7786.6151462252119</v>
      </c>
      <c r="I36" s="7">
        <v>3354.5697006122987</v>
      </c>
    </row>
    <row r="37" spans="1:9" x14ac:dyDescent="0.2">
      <c r="A37" s="17" t="s">
        <v>277</v>
      </c>
      <c r="B37" s="7">
        <v>183.2919693071336</v>
      </c>
      <c r="C37" s="7">
        <v>395.6466466156088</v>
      </c>
      <c r="D37" s="7">
        <v>1119.8348400012512</v>
      </c>
      <c r="E37" s="7">
        <v>3103.627211872762</v>
      </c>
      <c r="F37" s="7">
        <v>4972.6252557144044</v>
      </c>
      <c r="G37" s="7">
        <v>6633.0548033955183</v>
      </c>
      <c r="H37" s="7">
        <v>7530.8895365543285</v>
      </c>
      <c r="I37" s="7">
        <v>3114.8636791159993</v>
      </c>
    </row>
    <row r="38" spans="1:9" s="51" customFormat="1" x14ac:dyDescent="0.2">
      <c r="A38" s="37" t="s">
        <v>276</v>
      </c>
      <c r="B38" s="116">
        <v>162.90078203668324</v>
      </c>
      <c r="C38" s="116">
        <v>356.56760501608767</v>
      </c>
      <c r="D38" s="116">
        <v>1093.7229619703874</v>
      </c>
      <c r="E38" s="116">
        <v>3073.7853616703133</v>
      </c>
      <c r="F38" s="116">
        <v>4997.303385044891</v>
      </c>
      <c r="G38" s="116">
        <v>6618.172239952466</v>
      </c>
      <c r="H38" s="116">
        <v>7703.9313017625818</v>
      </c>
      <c r="I38" s="116">
        <v>3261.4707389228956</v>
      </c>
    </row>
    <row r="39" spans="1:9" x14ac:dyDescent="0.2">
      <c r="A39" s="17" t="s">
        <v>275</v>
      </c>
      <c r="B39" s="7">
        <v>142.82150430335537</v>
      </c>
      <c r="C39" s="7">
        <v>388.96525868532865</v>
      </c>
      <c r="D39" s="7">
        <v>1306.7400275103164</v>
      </c>
      <c r="E39" s="7">
        <v>3354.9152542372881</v>
      </c>
      <c r="F39" s="7">
        <v>5264.9436184013575</v>
      </c>
      <c r="G39" s="7">
        <v>6840.2762694930716</v>
      </c>
      <c r="H39" s="7">
        <v>7529.5663600525622</v>
      </c>
      <c r="I39" s="7">
        <v>3408.3741042472334</v>
      </c>
    </row>
    <row r="40" spans="1:9" x14ac:dyDescent="0.2">
      <c r="A40" s="17" t="s">
        <v>274</v>
      </c>
      <c r="B40" s="7">
        <v>253.57662982952112</v>
      </c>
      <c r="C40" s="7">
        <v>529.44901836605447</v>
      </c>
      <c r="D40" s="7">
        <v>1422.267169256229</v>
      </c>
      <c r="E40" s="7">
        <v>3553.9475503525832</v>
      </c>
      <c r="F40" s="7">
        <v>5687.6053386780841</v>
      </c>
      <c r="G40" s="7">
        <v>6988.7185420885153</v>
      </c>
      <c r="H40" s="7">
        <v>7879.6582707320658</v>
      </c>
      <c r="I40" s="7">
        <v>3617.8537511870845</v>
      </c>
    </row>
    <row r="41" spans="1:9" x14ac:dyDescent="0.2">
      <c r="A41" s="17" t="s">
        <v>273</v>
      </c>
      <c r="B41" s="7">
        <v>167.41790083708949</v>
      </c>
      <c r="C41" s="7">
        <v>430.22485483808111</v>
      </c>
      <c r="D41" s="7">
        <v>1415.0633119552706</v>
      </c>
      <c r="E41" s="7">
        <v>3516.8794548445208</v>
      </c>
      <c r="F41" s="7">
        <v>5875.2152810396119</v>
      </c>
      <c r="G41" s="7">
        <v>7386.7076984166379</v>
      </c>
      <c r="H41" s="7">
        <v>8048.0197728476433</v>
      </c>
      <c r="I41" s="7">
        <v>3767.0188718919203</v>
      </c>
    </row>
    <row r="42" spans="1:9" s="51" customFormat="1" x14ac:dyDescent="0.2">
      <c r="A42" s="37" t="s">
        <v>272</v>
      </c>
      <c r="B42" s="116">
        <v>182.08425295077248</v>
      </c>
      <c r="C42" s="116">
        <v>442.8792683826241</v>
      </c>
      <c r="D42" s="116">
        <v>1374.5799565131449</v>
      </c>
      <c r="E42" s="116">
        <v>3465.0923355618979</v>
      </c>
      <c r="F42" s="116">
        <v>5585.5809396111599</v>
      </c>
      <c r="G42" s="116">
        <v>7064.8272211470066</v>
      </c>
      <c r="H42" s="116">
        <v>7803.04863295427</v>
      </c>
      <c r="I42" s="116">
        <v>3585.7075941087969</v>
      </c>
    </row>
    <row r="43" spans="1:9" x14ac:dyDescent="0.2">
      <c r="A43" s="17" t="s">
        <v>271</v>
      </c>
      <c r="B43" s="7">
        <v>184.29393121258363</v>
      </c>
      <c r="C43" s="7">
        <v>393.68345759168068</v>
      </c>
      <c r="D43" s="7">
        <v>1322.0770946161197</v>
      </c>
      <c r="E43" s="7">
        <v>3513.5045015005003</v>
      </c>
      <c r="F43" s="7">
        <v>5909.9935938500957</v>
      </c>
      <c r="G43" s="7">
        <v>7410.2883664961973</v>
      </c>
      <c r="H43" s="7">
        <v>8341.1953508729275</v>
      </c>
      <c r="I43" s="7">
        <v>3649.6873337231782</v>
      </c>
    </row>
    <row r="44" spans="1:9" x14ac:dyDescent="0.2">
      <c r="A44" s="17" t="s">
        <v>270</v>
      </c>
      <c r="B44" s="7">
        <v>205.23229589535407</v>
      </c>
      <c r="C44" s="7">
        <v>515.97051597051598</v>
      </c>
      <c r="D44" s="7">
        <v>1603.3640803038525</v>
      </c>
      <c r="E44" s="7">
        <v>3918.1318382232866</v>
      </c>
      <c r="F44" s="7">
        <v>5980.3770483382132</v>
      </c>
      <c r="G44" s="7">
        <v>7643.236444941308</v>
      </c>
      <c r="H44" s="7">
        <v>7835.9168241965972</v>
      </c>
      <c r="I44" s="7">
        <v>3971.9017909241888</v>
      </c>
    </row>
    <row r="45" spans="1:9" x14ac:dyDescent="0.2">
      <c r="A45" s="17" t="s">
        <v>269</v>
      </c>
      <c r="B45" s="7">
        <v>159.57955088389872</v>
      </c>
      <c r="C45" s="7">
        <v>426.58531706341267</v>
      </c>
      <c r="D45" s="7">
        <v>1412.5355546525802</v>
      </c>
      <c r="E45" s="7">
        <v>3551.3503582583135</v>
      </c>
      <c r="F45" s="7">
        <v>5857.1693048227344</v>
      </c>
      <c r="G45" s="7">
        <v>7547.4349964862968</v>
      </c>
      <c r="H45" s="7">
        <v>8945.1608864404661</v>
      </c>
      <c r="I45" s="7">
        <v>4058.0042187759232</v>
      </c>
    </row>
    <row r="46" spans="1:9" s="51" customFormat="1" x14ac:dyDescent="0.2">
      <c r="A46" s="37" t="s">
        <v>268</v>
      </c>
      <c r="B46" s="116">
        <v>182.28808666245087</v>
      </c>
      <c r="C46" s="116">
        <v>432.94656773282537</v>
      </c>
      <c r="D46" s="116">
        <v>1422.2823272141336</v>
      </c>
      <c r="E46" s="116">
        <v>3631.2434945033006</v>
      </c>
      <c r="F46" s="116">
        <v>5913.1589503824707</v>
      </c>
      <c r="G46" s="116">
        <v>7514.1335967945552</v>
      </c>
      <c r="H46" s="116">
        <v>8400.7877496885176</v>
      </c>
      <c r="I46" s="116">
        <v>3854.4055391534653</v>
      </c>
    </row>
    <row r="47" spans="1:9" x14ac:dyDescent="0.2">
      <c r="A47" s="17" t="s">
        <v>267</v>
      </c>
      <c r="B47" s="7">
        <v>237.09100204498978</v>
      </c>
      <c r="C47" s="7">
        <v>565.67625705834905</v>
      </c>
      <c r="D47" s="7">
        <v>1832.7746741154563</v>
      </c>
      <c r="E47" s="7">
        <v>4148.0941470526968</v>
      </c>
      <c r="F47" s="7">
        <v>6569.8276169741966</v>
      </c>
      <c r="G47" s="7">
        <v>7928.3657307415415</v>
      </c>
      <c r="H47" s="7">
        <v>8531.4685314685321</v>
      </c>
      <c r="I47" s="7">
        <v>4190.0589761459942</v>
      </c>
    </row>
    <row r="48" spans="1:9" x14ac:dyDescent="0.2">
      <c r="A48" s="17" t="s">
        <v>266</v>
      </c>
      <c r="B48" s="7">
        <v>202.98607616171785</v>
      </c>
      <c r="C48" s="7">
        <v>599.72362966374942</v>
      </c>
      <c r="D48" s="7">
        <v>1752.6786132035745</v>
      </c>
      <c r="E48" s="7">
        <v>4119.3305003902524</v>
      </c>
      <c r="F48" s="7">
        <v>6265.3452424650268</v>
      </c>
      <c r="G48" s="7">
        <v>7787.3106662429827</v>
      </c>
      <c r="H48" s="7">
        <v>8386.1985472154956</v>
      </c>
      <c r="I48" s="7">
        <v>4254.7178015479612</v>
      </c>
    </row>
    <row r="49" spans="1:9" x14ac:dyDescent="0.2">
      <c r="A49" s="17" t="s">
        <v>265</v>
      </c>
      <c r="B49" s="7">
        <v>309.53218431234609</v>
      </c>
      <c r="C49" s="7">
        <v>694.65497923943849</v>
      </c>
      <c r="D49" s="7">
        <v>1762.0350789899242</v>
      </c>
      <c r="E49" s="7">
        <v>4148.5401884378271</v>
      </c>
      <c r="F49" s="7">
        <v>6071.2273188324125</v>
      </c>
      <c r="G49" s="7">
        <v>7588.0557003499889</v>
      </c>
      <c r="H49" s="7">
        <v>8118.8925081433226</v>
      </c>
      <c r="I49" s="7">
        <v>4203.765844526979</v>
      </c>
    </row>
    <row r="50" spans="1:9" s="51" customFormat="1" x14ac:dyDescent="0.2">
      <c r="A50" s="37" t="s">
        <v>264</v>
      </c>
      <c r="B50" s="116">
        <v>242.94301781212775</v>
      </c>
      <c r="C50" s="116">
        <v>606.13791550986718</v>
      </c>
      <c r="D50" s="116">
        <v>1788.4636319808401</v>
      </c>
      <c r="E50" s="116">
        <v>4138.6000984622515</v>
      </c>
      <c r="F50" s="116">
        <v>6337.7155540379035</v>
      </c>
      <c r="G50" s="116">
        <v>7795.7275144402684</v>
      </c>
      <c r="H50" s="116">
        <v>8376.7202785607697</v>
      </c>
      <c r="I50" s="116">
        <v>4215.2291012894584</v>
      </c>
    </row>
    <row r="51" spans="1:9" s="51" customFormat="1" x14ac:dyDescent="0.2">
      <c r="A51" s="51" t="s">
        <v>263</v>
      </c>
      <c r="B51" s="116">
        <v>201.39460728489581</v>
      </c>
      <c r="C51" s="116">
        <v>488.30786887597731</v>
      </c>
      <c r="D51" s="116">
        <v>1517.3061699428692</v>
      </c>
      <c r="E51" s="116">
        <v>3734.4738475218364</v>
      </c>
      <c r="F51" s="116">
        <v>5933.2882107376636</v>
      </c>
      <c r="G51" s="116">
        <v>7444.5459636299329</v>
      </c>
      <c r="H51" s="116">
        <v>8192.0789127813223</v>
      </c>
      <c r="I51" s="116">
        <v>3872.2156677859625</v>
      </c>
    </row>
    <row r="52" spans="1:9" x14ac:dyDescent="0.2">
      <c r="A52" s="17" t="s">
        <v>262</v>
      </c>
      <c r="B52" s="7">
        <v>139.68775677896468</v>
      </c>
      <c r="C52" s="7">
        <v>405.91713355625927</v>
      </c>
      <c r="D52" s="7">
        <v>1417.1257984502929</v>
      </c>
      <c r="E52" s="7">
        <v>3308.2022880705013</v>
      </c>
      <c r="F52" s="7">
        <v>5705.6793222466276</v>
      </c>
      <c r="G52" s="7">
        <v>6832.0995115072765</v>
      </c>
      <c r="H52" s="7">
        <v>7703.0820602228068</v>
      </c>
      <c r="I52" s="7">
        <v>3644.5522019486148</v>
      </c>
    </row>
    <row r="53" spans="1:9" x14ac:dyDescent="0.2">
      <c r="A53" s="17" t="s">
        <v>261</v>
      </c>
      <c r="B53" s="7">
        <v>200.01702272533831</v>
      </c>
      <c r="C53" s="7">
        <v>473.28741623231571</v>
      </c>
      <c r="D53" s="7">
        <v>1380.9383298908231</v>
      </c>
      <c r="E53" s="7">
        <v>3416.5208582742425</v>
      </c>
      <c r="F53" s="7">
        <v>5226.018902621563</v>
      </c>
      <c r="G53" s="7">
        <v>6681.9065636659834</v>
      </c>
      <c r="H53" s="7">
        <v>7225.5813953488368</v>
      </c>
      <c r="I53" s="7">
        <v>3620.6551471078792</v>
      </c>
    </row>
    <row r="54" spans="1:9" x14ac:dyDescent="0.2">
      <c r="A54" s="17" t="s">
        <v>260</v>
      </c>
      <c r="B54" s="7">
        <v>168.63865089079289</v>
      </c>
      <c r="C54" s="7">
        <v>435.63272329109964</v>
      </c>
      <c r="D54" s="7">
        <v>1278.1731909845789</v>
      </c>
      <c r="E54" s="7">
        <v>3012.080718094081</v>
      </c>
      <c r="F54" s="7">
        <v>4972.2458042186381</v>
      </c>
      <c r="G54" s="7">
        <v>6322.2498446239906</v>
      </c>
      <c r="H54" s="7">
        <v>6820.446576859199</v>
      </c>
      <c r="I54" s="7">
        <v>3431.2369236397726</v>
      </c>
    </row>
    <row r="55" spans="1:9" s="51" customFormat="1" x14ac:dyDescent="0.2">
      <c r="A55" s="37" t="s">
        <v>259</v>
      </c>
      <c r="B55" s="116">
        <v>159.25933790584588</v>
      </c>
      <c r="C55" s="116">
        <v>428.92573428510281</v>
      </c>
      <c r="D55" s="116">
        <v>1384.2452033913253</v>
      </c>
      <c r="E55" s="116">
        <v>3284.5399900010461</v>
      </c>
      <c r="F55" s="116">
        <v>5446.1798129501394</v>
      </c>
      <c r="G55" s="116">
        <v>6700.551560427285</v>
      </c>
      <c r="H55" s="116">
        <v>7415.7630213804359</v>
      </c>
      <c r="I55" s="116">
        <v>3601.8065781479841</v>
      </c>
    </row>
    <row r="56" spans="1:9" x14ac:dyDescent="0.2">
      <c r="A56" s="17" t="s">
        <v>258</v>
      </c>
      <c r="B56" s="7">
        <v>176.07301218304707</v>
      </c>
      <c r="C56" s="7">
        <v>442.10578081585481</v>
      </c>
      <c r="D56" s="7">
        <v>1419.9307220889953</v>
      </c>
      <c r="E56" s="7">
        <v>3620.9582124825442</v>
      </c>
      <c r="F56" s="7">
        <v>5552.6315789473683</v>
      </c>
      <c r="G56" s="7">
        <v>6908.1547554298559</v>
      </c>
      <c r="H56" s="7">
        <v>7378.9353900619544</v>
      </c>
      <c r="I56" s="7">
        <v>3433.6267527756891</v>
      </c>
    </row>
    <row r="57" spans="1:9" x14ac:dyDescent="0.2">
      <c r="A57" s="17" t="s">
        <v>257</v>
      </c>
      <c r="B57" s="7">
        <v>248.19585890604978</v>
      </c>
      <c r="C57" s="7">
        <v>594.94392701007416</v>
      </c>
      <c r="D57" s="7">
        <v>1648.5976903134574</v>
      </c>
      <c r="E57" s="7">
        <v>3594.7832476120502</v>
      </c>
      <c r="F57" s="7">
        <v>5492.8013752596516</v>
      </c>
      <c r="G57" s="7">
        <v>6720.990021351693</v>
      </c>
      <c r="H57" s="7">
        <v>7239.5155640076073</v>
      </c>
      <c r="I57" s="7">
        <v>3713.1596047685271</v>
      </c>
    </row>
    <row r="58" spans="1:9" x14ac:dyDescent="0.2">
      <c r="A58" s="17" t="s">
        <v>256</v>
      </c>
      <c r="B58" s="7">
        <v>243.27514967535205</v>
      </c>
      <c r="C58" s="7">
        <v>660.11415700427438</v>
      </c>
      <c r="D58" s="7">
        <v>1771.4505579068873</v>
      </c>
      <c r="E58" s="7">
        <v>4103.440476489659</v>
      </c>
      <c r="F58" s="7">
        <v>6082.3137426261746</v>
      </c>
      <c r="G58" s="7">
        <v>7295.5284860407055</v>
      </c>
      <c r="H58" s="7">
        <v>7780.6602786727472</v>
      </c>
      <c r="I58" s="7">
        <v>3787.1534098865704</v>
      </c>
    </row>
    <row r="59" spans="1:9" s="51" customFormat="1" x14ac:dyDescent="0.2">
      <c r="A59" s="37" t="s">
        <v>255</v>
      </c>
      <c r="B59" s="116">
        <v>219.18606533493056</v>
      </c>
      <c r="C59" s="116">
        <v>560.33873051497983</v>
      </c>
      <c r="D59" s="116">
        <v>1611.4069410530237</v>
      </c>
      <c r="E59" s="116">
        <v>3798.2867612497239</v>
      </c>
      <c r="F59" s="116">
        <v>5728.7505713547571</v>
      </c>
      <c r="G59" s="116">
        <v>6985.3953899326934</v>
      </c>
      <c r="H59" s="116">
        <v>7479.73612590226</v>
      </c>
      <c r="I59" s="116">
        <v>3638.4145209085254</v>
      </c>
    </row>
    <row r="60" spans="1:9" x14ac:dyDescent="0.2">
      <c r="A60" s="17" t="s">
        <v>254</v>
      </c>
      <c r="B60" s="7">
        <v>291.76400417515782</v>
      </c>
      <c r="C60" s="7">
        <v>621.19036653753426</v>
      </c>
      <c r="D60" s="7">
        <v>1725.5227807782856</v>
      </c>
      <c r="E60" s="7">
        <v>3955.6708197422595</v>
      </c>
      <c r="F60" s="7">
        <v>6072.077289599074</v>
      </c>
      <c r="G60" s="7">
        <v>7538.7083046908247</v>
      </c>
      <c r="H60" s="7">
        <v>8230.6331539765615</v>
      </c>
      <c r="I60" s="7">
        <v>4081.8004588676845</v>
      </c>
    </row>
    <row r="61" spans="1:9" x14ac:dyDescent="0.2">
      <c r="A61" s="17" t="s">
        <v>253</v>
      </c>
      <c r="B61" s="7">
        <v>253.82551309014431</v>
      </c>
      <c r="C61" s="7">
        <v>539.05951318975406</v>
      </c>
      <c r="D61" s="7">
        <v>1559.4445813819734</v>
      </c>
      <c r="E61" s="7">
        <v>3756.3529955336517</v>
      </c>
      <c r="F61" s="7">
        <v>5893.7145351374938</v>
      </c>
      <c r="G61" s="7">
        <v>7313.2048344341101</v>
      </c>
      <c r="H61" s="7">
        <v>8176.640974029162</v>
      </c>
      <c r="I61" s="7">
        <v>4076.1400083670342</v>
      </c>
    </row>
    <row r="62" spans="1:9" x14ac:dyDescent="0.2">
      <c r="A62" s="17" t="s">
        <v>252</v>
      </c>
      <c r="B62" s="7">
        <v>309.38007894125843</v>
      </c>
      <c r="C62" s="7">
        <v>564.27001953125</v>
      </c>
      <c r="D62" s="7">
        <v>1587.3994179078923</v>
      </c>
      <c r="E62" s="7">
        <v>3883.1278026905829</v>
      </c>
      <c r="F62" s="7">
        <v>5841.0345270183552</v>
      </c>
      <c r="G62" s="7">
        <v>7320.6116308782921</v>
      </c>
      <c r="H62" s="7">
        <v>7713.8435565559939</v>
      </c>
      <c r="I62" s="7">
        <v>3822.0882837568292</v>
      </c>
    </row>
    <row r="63" spans="1:9" s="51" customFormat="1" x14ac:dyDescent="0.2">
      <c r="A63" s="37" t="s">
        <v>251</v>
      </c>
      <c r="B63" s="116">
        <v>287.46871088861076</v>
      </c>
      <c r="C63" s="116">
        <v>580.4423848447791</v>
      </c>
      <c r="D63" s="116">
        <v>1635.4347923080356</v>
      </c>
      <c r="E63" s="116">
        <v>3876.8249961922584</v>
      </c>
      <c r="F63" s="116">
        <v>5946.8352596670211</v>
      </c>
      <c r="G63" s="116">
        <v>7404.9228613320529</v>
      </c>
      <c r="H63" s="116">
        <v>8054.5425487090824</v>
      </c>
      <c r="I63" s="116">
        <v>3995.939957816373</v>
      </c>
    </row>
    <row r="64" spans="1:9" s="51" customFormat="1" x14ac:dyDescent="0.2">
      <c r="A64" s="51" t="s">
        <v>250</v>
      </c>
      <c r="B64" s="116">
        <v>223.3708117972788</v>
      </c>
      <c r="C64" s="116">
        <v>529.60932342050114</v>
      </c>
      <c r="D64" s="116">
        <v>1552.8184085843752</v>
      </c>
      <c r="E64" s="116">
        <v>3667.2762196375288</v>
      </c>
      <c r="F64" s="116">
        <v>5716.8883156789361</v>
      </c>
      <c r="G64" s="116">
        <v>7038.281201528057</v>
      </c>
      <c r="H64" s="116">
        <v>7659.2676260879207</v>
      </c>
      <c r="I64" s="116">
        <v>3746.969173679513</v>
      </c>
    </row>
    <row r="65" spans="1:9" s="51" customFormat="1" x14ac:dyDescent="0.2">
      <c r="A65" s="37" t="s">
        <v>249</v>
      </c>
      <c r="B65" s="116">
        <v>199.885389229742</v>
      </c>
      <c r="C65" s="116">
        <v>458.76826928521484</v>
      </c>
      <c r="D65" s="116">
        <v>1395.7299153772615</v>
      </c>
      <c r="E65" s="116">
        <v>3529.8512071952305</v>
      </c>
      <c r="F65" s="116">
        <v>5563.5066315193835</v>
      </c>
      <c r="G65" s="116">
        <v>7038.8870985068206</v>
      </c>
      <c r="H65" s="116">
        <v>7831.1867710548358</v>
      </c>
      <c r="I65" s="116">
        <v>3637.5527798551661</v>
      </c>
    </row>
  </sheetData>
  <mergeCells count="5">
    <mergeCell ref="A35:I35"/>
    <mergeCell ref="A2:A3"/>
    <mergeCell ref="B2:H2"/>
    <mergeCell ref="I2:I3"/>
    <mergeCell ref="A4:I4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E3E4-A556-47D4-909B-FE7413E60310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19" style="1" customWidth="1"/>
    <col min="2" max="6" width="8.42578125" style="1" customWidth="1"/>
    <col min="7" max="7" width="11" style="1" customWidth="1"/>
    <col min="8" max="9" width="11.140625" style="1" customWidth="1"/>
    <col min="10" max="16384" width="9.140625" style="1"/>
  </cols>
  <sheetData>
    <row r="1" spans="1:9" s="26" customFormat="1" x14ac:dyDescent="0.25">
      <c r="A1" s="28" t="s">
        <v>288</v>
      </c>
      <c r="B1" s="27"/>
      <c r="C1" s="27"/>
      <c r="D1" s="27"/>
      <c r="E1" s="27"/>
      <c r="F1" s="27"/>
      <c r="G1" s="27"/>
      <c r="H1" s="27"/>
      <c r="I1" s="27"/>
    </row>
    <row r="2" spans="1:9" s="29" customFormat="1" x14ac:dyDescent="0.25">
      <c r="A2" s="145" t="s">
        <v>278</v>
      </c>
      <c r="B2" s="157" t="s">
        <v>69</v>
      </c>
      <c r="C2" s="157"/>
      <c r="D2" s="157"/>
      <c r="E2" s="157"/>
      <c r="F2" s="157"/>
      <c r="G2" s="157"/>
      <c r="H2" s="157"/>
      <c r="I2" s="145" t="s">
        <v>13</v>
      </c>
    </row>
    <row r="3" spans="1:9" s="29" customFormat="1" x14ac:dyDescent="0.25">
      <c r="A3" s="145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8" t="s">
        <v>283</v>
      </c>
      <c r="I3" s="145"/>
    </row>
    <row r="4" spans="1:9" s="17" customFormat="1" x14ac:dyDescent="0.2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x14ac:dyDescent="0.2">
      <c r="A5" s="108" t="s">
        <v>111</v>
      </c>
      <c r="B5" s="107">
        <v>68</v>
      </c>
      <c r="C5" s="107">
        <v>518</v>
      </c>
      <c r="D5" s="107">
        <v>1918</v>
      </c>
      <c r="E5" s="107">
        <v>6569</v>
      </c>
      <c r="F5" s="107">
        <v>17029</v>
      </c>
      <c r="G5" s="107">
        <v>20353</v>
      </c>
      <c r="H5" s="107">
        <v>23622</v>
      </c>
      <c r="I5" s="107">
        <v>70077</v>
      </c>
    </row>
    <row r="6" spans="1:9" x14ac:dyDescent="0.2">
      <c r="A6" s="17" t="s">
        <v>277</v>
      </c>
      <c r="B6" s="107">
        <v>56</v>
      </c>
      <c r="C6" s="107">
        <v>443</v>
      </c>
      <c r="D6" s="107">
        <v>1560</v>
      </c>
      <c r="E6" s="107">
        <v>4785</v>
      </c>
      <c r="F6" s="107">
        <v>11733</v>
      </c>
      <c r="G6" s="107">
        <v>12615</v>
      </c>
      <c r="H6" s="107">
        <v>10712</v>
      </c>
      <c r="I6" s="107">
        <v>41904</v>
      </c>
    </row>
    <row r="7" spans="1:9" s="51" customFormat="1" x14ac:dyDescent="0.2">
      <c r="A7" s="37" t="s">
        <v>276</v>
      </c>
      <c r="B7" s="106">
        <v>124</v>
      </c>
      <c r="C7" s="106">
        <v>961</v>
      </c>
      <c r="D7" s="106">
        <v>3478</v>
      </c>
      <c r="E7" s="106">
        <v>11354</v>
      </c>
      <c r="F7" s="106">
        <v>28762</v>
      </c>
      <c r="G7" s="106">
        <v>32968</v>
      </c>
      <c r="H7" s="106">
        <v>34334</v>
      </c>
      <c r="I7" s="106">
        <v>111981</v>
      </c>
    </row>
    <row r="8" spans="1:9" x14ac:dyDescent="0.2">
      <c r="A8" s="17" t="s">
        <v>275</v>
      </c>
      <c r="B8" s="107">
        <v>7</v>
      </c>
      <c r="C8" s="107">
        <v>81</v>
      </c>
      <c r="D8" s="107">
        <v>350</v>
      </c>
      <c r="E8" s="107">
        <v>1686</v>
      </c>
      <c r="F8" s="107">
        <v>4146</v>
      </c>
      <c r="G8" s="107">
        <v>4443</v>
      </c>
      <c r="H8" s="107">
        <v>4377</v>
      </c>
      <c r="I8" s="107">
        <v>15090</v>
      </c>
    </row>
    <row r="9" spans="1:9" x14ac:dyDescent="0.2">
      <c r="A9" s="17" t="s">
        <v>274</v>
      </c>
      <c r="B9" s="107">
        <v>83</v>
      </c>
      <c r="C9" s="107">
        <v>214</v>
      </c>
      <c r="D9" s="107">
        <v>635</v>
      </c>
      <c r="E9" s="107">
        <v>2069</v>
      </c>
      <c r="F9" s="107">
        <v>4289</v>
      </c>
      <c r="G9" s="107">
        <v>4570</v>
      </c>
      <c r="H9" s="107">
        <v>3678</v>
      </c>
      <c r="I9" s="107">
        <v>15538</v>
      </c>
    </row>
    <row r="10" spans="1:9" x14ac:dyDescent="0.2">
      <c r="A10" s="17" t="s">
        <v>273</v>
      </c>
      <c r="B10" s="107">
        <v>20</v>
      </c>
      <c r="C10" s="107">
        <v>111</v>
      </c>
      <c r="D10" s="107">
        <v>478</v>
      </c>
      <c r="E10" s="107">
        <v>1924</v>
      </c>
      <c r="F10" s="107">
        <v>4412</v>
      </c>
      <c r="G10" s="107">
        <v>4613</v>
      </c>
      <c r="H10" s="107">
        <v>4089</v>
      </c>
      <c r="I10" s="107">
        <v>15647</v>
      </c>
    </row>
    <row r="11" spans="1:9" s="51" customFormat="1" x14ac:dyDescent="0.2">
      <c r="A11" s="37" t="s">
        <v>272</v>
      </c>
      <c r="B11" s="106">
        <v>110</v>
      </c>
      <c r="C11" s="106">
        <v>406</v>
      </c>
      <c r="D11" s="106">
        <v>1463</v>
      </c>
      <c r="E11" s="106">
        <v>5679</v>
      </c>
      <c r="F11" s="106">
        <v>12847</v>
      </c>
      <c r="G11" s="106">
        <v>13626</v>
      </c>
      <c r="H11" s="106">
        <v>12144</v>
      </c>
      <c r="I11" s="106">
        <v>46275</v>
      </c>
    </row>
    <row r="12" spans="1:9" x14ac:dyDescent="0.2">
      <c r="A12" s="17" t="s">
        <v>271</v>
      </c>
      <c r="B12" s="107">
        <v>12</v>
      </c>
      <c r="C12" s="107">
        <v>75</v>
      </c>
      <c r="D12" s="107">
        <v>419</v>
      </c>
      <c r="E12" s="107">
        <v>1726</v>
      </c>
      <c r="F12" s="107">
        <v>4115</v>
      </c>
      <c r="G12" s="107">
        <v>4406</v>
      </c>
      <c r="H12" s="107">
        <v>4758</v>
      </c>
      <c r="I12" s="107">
        <v>15511</v>
      </c>
    </row>
    <row r="13" spans="1:9" x14ac:dyDescent="0.2">
      <c r="A13" s="17" t="s">
        <v>270</v>
      </c>
      <c r="B13" s="107">
        <v>11</v>
      </c>
      <c r="C13" s="107">
        <v>126</v>
      </c>
      <c r="D13" s="107">
        <v>423</v>
      </c>
      <c r="E13" s="107">
        <v>1631</v>
      </c>
      <c r="F13" s="107">
        <v>3710</v>
      </c>
      <c r="G13" s="107">
        <v>3986</v>
      </c>
      <c r="H13" s="107">
        <v>3701</v>
      </c>
      <c r="I13" s="107">
        <v>13588</v>
      </c>
    </row>
    <row r="14" spans="1:9" x14ac:dyDescent="0.2">
      <c r="A14" s="17" t="s">
        <v>269</v>
      </c>
      <c r="B14" s="107">
        <v>20</v>
      </c>
      <c r="C14" s="107">
        <v>110</v>
      </c>
      <c r="D14" s="107">
        <v>356</v>
      </c>
      <c r="E14" s="107">
        <v>1412</v>
      </c>
      <c r="F14" s="107">
        <v>3586</v>
      </c>
      <c r="G14" s="107">
        <v>3714</v>
      </c>
      <c r="H14" s="107">
        <v>4188</v>
      </c>
      <c r="I14" s="107">
        <v>13386</v>
      </c>
    </row>
    <row r="15" spans="1:9" s="51" customFormat="1" x14ac:dyDescent="0.2">
      <c r="A15" s="37" t="s">
        <v>268</v>
      </c>
      <c r="B15" s="106">
        <v>43</v>
      </c>
      <c r="C15" s="106">
        <v>311</v>
      </c>
      <c r="D15" s="106">
        <v>1198</v>
      </c>
      <c r="E15" s="106">
        <v>4769</v>
      </c>
      <c r="F15" s="106">
        <v>11411</v>
      </c>
      <c r="G15" s="106">
        <v>12106</v>
      </c>
      <c r="H15" s="106">
        <v>12647</v>
      </c>
      <c r="I15" s="106">
        <v>42485</v>
      </c>
    </row>
    <row r="16" spans="1:9" x14ac:dyDescent="0.2">
      <c r="A16" s="17" t="s">
        <v>267</v>
      </c>
      <c r="B16" s="107">
        <v>89</v>
      </c>
      <c r="C16" s="107">
        <v>515</v>
      </c>
      <c r="D16" s="107">
        <v>1292</v>
      </c>
      <c r="E16" s="107">
        <v>4555</v>
      </c>
      <c r="F16" s="107">
        <v>8657</v>
      </c>
      <c r="G16" s="107">
        <v>8365</v>
      </c>
      <c r="H16" s="107">
        <v>7205</v>
      </c>
      <c r="I16" s="107">
        <v>30678</v>
      </c>
    </row>
    <row r="17" spans="1:9" x14ac:dyDescent="0.2">
      <c r="A17" s="17" t="s">
        <v>266</v>
      </c>
      <c r="B17" s="107">
        <v>27</v>
      </c>
      <c r="C17" s="107">
        <v>108</v>
      </c>
      <c r="D17" s="107">
        <v>524</v>
      </c>
      <c r="E17" s="107">
        <v>1965</v>
      </c>
      <c r="F17" s="107">
        <v>4466</v>
      </c>
      <c r="G17" s="107">
        <v>4508</v>
      </c>
      <c r="H17" s="107">
        <v>4076</v>
      </c>
      <c r="I17" s="107">
        <v>15674</v>
      </c>
    </row>
    <row r="18" spans="1:9" x14ac:dyDescent="0.2">
      <c r="A18" s="17" t="s">
        <v>265</v>
      </c>
      <c r="B18" s="107">
        <v>30</v>
      </c>
      <c r="C18" s="107">
        <v>183</v>
      </c>
      <c r="D18" s="107">
        <v>518</v>
      </c>
      <c r="E18" s="107">
        <v>2006</v>
      </c>
      <c r="F18" s="107">
        <v>3744</v>
      </c>
      <c r="G18" s="107">
        <v>3382</v>
      </c>
      <c r="H18" s="107">
        <v>2796</v>
      </c>
      <c r="I18" s="107">
        <v>12659</v>
      </c>
    </row>
    <row r="19" spans="1:9" s="51" customFormat="1" x14ac:dyDescent="0.2">
      <c r="A19" s="37" t="s">
        <v>264</v>
      </c>
      <c r="B19" s="106">
        <v>146</v>
      </c>
      <c r="C19" s="106">
        <v>806</v>
      </c>
      <c r="D19" s="106">
        <v>2334</v>
      </c>
      <c r="E19" s="106">
        <v>8526</v>
      </c>
      <c r="F19" s="106">
        <v>16867</v>
      </c>
      <c r="G19" s="106">
        <v>16255</v>
      </c>
      <c r="H19" s="106">
        <v>14077</v>
      </c>
      <c r="I19" s="106">
        <v>59011</v>
      </c>
    </row>
    <row r="20" spans="1:9" s="51" customFormat="1" x14ac:dyDescent="0.2">
      <c r="A20" s="51" t="s">
        <v>263</v>
      </c>
      <c r="B20" s="106">
        <v>299</v>
      </c>
      <c r="C20" s="106">
        <v>1523</v>
      </c>
      <c r="D20" s="106">
        <v>4995</v>
      </c>
      <c r="E20" s="106">
        <v>18974</v>
      </c>
      <c r="F20" s="106">
        <v>41125</v>
      </c>
      <c r="G20" s="106">
        <v>41987</v>
      </c>
      <c r="H20" s="106">
        <v>38868</v>
      </c>
      <c r="I20" s="106">
        <v>147771</v>
      </c>
    </row>
    <row r="21" spans="1:9" x14ac:dyDescent="0.2">
      <c r="A21" s="17" t="s">
        <v>262</v>
      </c>
      <c r="B21" s="107">
        <v>43</v>
      </c>
      <c r="C21" s="107">
        <v>231</v>
      </c>
      <c r="D21" s="107">
        <v>1069</v>
      </c>
      <c r="E21" s="107">
        <v>4377</v>
      </c>
      <c r="F21" s="107">
        <v>9530</v>
      </c>
      <c r="G21" s="107">
        <v>8558</v>
      </c>
      <c r="H21" s="107">
        <v>7573</v>
      </c>
      <c r="I21" s="107">
        <v>31381</v>
      </c>
    </row>
    <row r="22" spans="1:9" x14ac:dyDescent="0.2">
      <c r="A22" s="17" t="s">
        <v>261</v>
      </c>
      <c r="B22" s="107">
        <v>16</v>
      </c>
      <c r="C22" s="107">
        <v>101</v>
      </c>
      <c r="D22" s="107">
        <v>414</v>
      </c>
      <c r="E22" s="107">
        <v>1611</v>
      </c>
      <c r="F22" s="107">
        <v>3346</v>
      </c>
      <c r="G22" s="107">
        <v>3740</v>
      </c>
      <c r="H22" s="107">
        <v>3448</v>
      </c>
      <c r="I22" s="107">
        <v>12676</v>
      </c>
    </row>
    <row r="23" spans="1:9" x14ac:dyDescent="0.2">
      <c r="A23" s="17" t="s">
        <v>260</v>
      </c>
      <c r="B23" s="107">
        <v>7</v>
      </c>
      <c r="C23" s="107">
        <v>55</v>
      </c>
      <c r="D23" s="107">
        <v>177</v>
      </c>
      <c r="E23" s="107">
        <v>740</v>
      </c>
      <c r="F23" s="107">
        <v>1546</v>
      </c>
      <c r="G23" s="107">
        <v>1859</v>
      </c>
      <c r="H23" s="107">
        <v>1518</v>
      </c>
      <c r="I23" s="107">
        <v>5902</v>
      </c>
    </row>
    <row r="24" spans="1:9" s="51" customFormat="1" x14ac:dyDescent="0.2">
      <c r="A24" s="37" t="s">
        <v>259</v>
      </c>
      <c r="B24" s="106">
        <v>66</v>
      </c>
      <c r="C24" s="106">
        <v>387</v>
      </c>
      <c r="D24" s="106">
        <v>1660</v>
      </c>
      <c r="E24" s="106">
        <v>6728</v>
      </c>
      <c r="F24" s="106">
        <v>14422</v>
      </c>
      <c r="G24" s="106">
        <v>14157</v>
      </c>
      <c r="H24" s="106">
        <v>12539</v>
      </c>
      <c r="I24" s="106">
        <v>49959</v>
      </c>
    </row>
    <row r="25" spans="1:9" x14ac:dyDescent="0.2">
      <c r="A25" s="17" t="s">
        <v>258</v>
      </c>
      <c r="B25" s="107">
        <v>81</v>
      </c>
      <c r="C25" s="107">
        <v>362</v>
      </c>
      <c r="D25" s="107">
        <v>1649</v>
      </c>
      <c r="E25" s="107">
        <v>5491</v>
      </c>
      <c r="F25" s="107">
        <v>9824</v>
      </c>
      <c r="G25" s="107">
        <v>9014</v>
      </c>
      <c r="H25" s="107">
        <v>7435</v>
      </c>
      <c r="I25" s="107">
        <v>33856</v>
      </c>
    </row>
    <row r="26" spans="1:9" x14ac:dyDescent="0.2">
      <c r="A26" s="17" t="s">
        <v>257</v>
      </c>
      <c r="B26" s="107">
        <v>46</v>
      </c>
      <c r="C26" s="107">
        <v>200</v>
      </c>
      <c r="D26" s="107">
        <v>779</v>
      </c>
      <c r="E26" s="107">
        <v>2529</v>
      </c>
      <c r="F26" s="107">
        <v>5505</v>
      </c>
      <c r="G26" s="107">
        <v>5761</v>
      </c>
      <c r="H26" s="107">
        <v>5498</v>
      </c>
      <c r="I26" s="107">
        <v>20318</v>
      </c>
    </row>
    <row r="27" spans="1:9" x14ac:dyDescent="0.2">
      <c r="A27" s="17" t="s">
        <v>256</v>
      </c>
      <c r="B27" s="107">
        <v>124</v>
      </c>
      <c r="C27" s="107">
        <v>434</v>
      </c>
      <c r="D27" s="107">
        <v>1483</v>
      </c>
      <c r="E27" s="107">
        <v>5537</v>
      </c>
      <c r="F27" s="107">
        <v>8639</v>
      </c>
      <c r="G27" s="107">
        <v>7046</v>
      </c>
      <c r="H27" s="107">
        <v>6237</v>
      </c>
      <c r="I27" s="107">
        <v>29500</v>
      </c>
    </row>
    <row r="28" spans="1:9" s="51" customFormat="1" x14ac:dyDescent="0.2">
      <c r="A28" s="37" t="s">
        <v>255</v>
      </c>
      <c r="B28" s="106">
        <v>251</v>
      </c>
      <c r="C28" s="106">
        <v>996</v>
      </c>
      <c r="D28" s="106">
        <v>3911</v>
      </c>
      <c r="E28" s="106">
        <v>13557</v>
      </c>
      <c r="F28" s="106">
        <v>23968</v>
      </c>
      <c r="G28" s="106">
        <v>21821</v>
      </c>
      <c r="H28" s="106">
        <v>19170</v>
      </c>
      <c r="I28" s="106">
        <v>83674</v>
      </c>
    </row>
    <row r="29" spans="1:9" x14ac:dyDescent="0.2">
      <c r="A29" s="17" t="s">
        <v>254</v>
      </c>
      <c r="B29" s="107">
        <v>49</v>
      </c>
      <c r="C29" s="107">
        <v>278</v>
      </c>
      <c r="D29" s="107">
        <v>1006</v>
      </c>
      <c r="E29" s="107">
        <v>3577</v>
      </c>
      <c r="F29" s="107">
        <v>7534</v>
      </c>
      <c r="G29" s="107">
        <v>7750</v>
      </c>
      <c r="H29" s="107">
        <v>7294</v>
      </c>
      <c r="I29" s="107">
        <v>27488</v>
      </c>
    </row>
    <row r="30" spans="1:9" x14ac:dyDescent="0.2">
      <c r="A30" s="17" t="s">
        <v>253</v>
      </c>
      <c r="B30" s="107">
        <v>15</v>
      </c>
      <c r="C30" s="107">
        <v>158</v>
      </c>
      <c r="D30" s="107">
        <v>631</v>
      </c>
      <c r="E30" s="107">
        <v>2300</v>
      </c>
      <c r="F30" s="107">
        <v>5004</v>
      </c>
      <c r="G30" s="107">
        <v>4937</v>
      </c>
      <c r="H30" s="107">
        <v>5347</v>
      </c>
      <c r="I30" s="107">
        <v>18392</v>
      </c>
    </row>
    <row r="31" spans="1:9" x14ac:dyDescent="0.2">
      <c r="A31" s="17" t="s">
        <v>252</v>
      </c>
      <c r="B31" s="107">
        <v>38</v>
      </c>
      <c r="C31" s="107">
        <v>206</v>
      </c>
      <c r="D31" s="107">
        <v>782</v>
      </c>
      <c r="E31" s="107">
        <v>2924</v>
      </c>
      <c r="F31" s="107">
        <v>6008</v>
      </c>
      <c r="G31" s="107">
        <v>6237</v>
      </c>
      <c r="H31" s="107">
        <v>5572</v>
      </c>
      <c r="I31" s="107">
        <v>21767</v>
      </c>
    </row>
    <row r="32" spans="1:9" s="51" customFormat="1" x14ac:dyDescent="0.2">
      <c r="A32" s="37" t="s">
        <v>251</v>
      </c>
      <c r="B32" s="106">
        <v>102</v>
      </c>
      <c r="C32" s="106">
        <v>642</v>
      </c>
      <c r="D32" s="106">
        <v>2419</v>
      </c>
      <c r="E32" s="106">
        <v>8801</v>
      </c>
      <c r="F32" s="106">
        <v>18546</v>
      </c>
      <c r="G32" s="106">
        <v>18924</v>
      </c>
      <c r="H32" s="106">
        <v>18213</v>
      </c>
      <c r="I32" s="106">
        <v>67647</v>
      </c>
    </row>
    <row r="33" spans="1:9" s="51" customFormat="1" x14ac:dyDescent="0.2">
      <c r="A33" s="51" t="s">
        <v>250</v>
      </c>
      <c r="B33" s="106">
        <v>419</v>
      </c>
      <c r="C33" s="106">
        <v>2025</v>
      </c>
      <c r="D33" s="106">
        <v>7990</v>
      </c>
      <c r="E33" s="106">
        <v>29086</v>
      </c>
      <c r="F33" s="106">
        <v>56936</v>
      </c>
      <c r="G33" s="106">
        <v>54902</v>
      </c>
      <c r="H33" s="106">
        <v>49922</v>
      </c>
      <c r="I33" s="106">
        <v>201280</v>
      </c>
    </row>
    <row r="34" spans="1:9" s="51" customFormat="1" x14ac:dyDescent="0.2">
      <c r="A34" s="37" t="s">
        <v>249</v>
      </c>
      <c r="B34" s="106">
        <v>842</v>
      </c>
      <c r="C34" s="106">
        <v>4509</v>
      </c>
      <c r="D34" s="106">
        <v>16463</v>
      </c>
      <c r="E34" s="106">
        <v>59414</v>
      </c>
      <c r="F34" s="106">
        <v>126823</v>
      </c>
      <c r="G34" s="106">
        <v>129857</v>
      </c>
      <c r="H34" s="106">
        <v>123124</v>
      </c>
      <c r="I34" s="106">
        <v>461032</v>
      </c>
    </row>
    <row r="35" spans="1:9" x14ac:dyDescent="0.2">
      <c r="A35" s="131" t="s">
        <v>28</v>
      </c>
      <c r="B35" s="131"/>
      <c r="C35" s="131"/>
      <c r="D35" s="131"/>
      <c r="E35" s="131"/>
      <c r="F35" s="131"/>
      <c r="G35" s="131"/>
      <c r="H35" s="131"/>
      <c r="I35" s="131"/>
    </row>
    <row r="36" spans="1:9" x14ac:dyDescent="0.2">
      <c r="A36" s="108" t="s">
        <v>111</v>
      </c>
      <c r="B36" s="107">
        <v>70</v>
      </c>
      <c r="C36" s="107">
        <v>467</v>
      </c>
      <c r="D36" s="107">
        <v>1567</v>
      </c>
      <c r="E36" s="107">
        <v>5651</v>
      </c>
      <c r="F36" s="107">
        <v>16067</v>
      </c>
      <c r="G36" s="107">
        <v>23984</v>
      </c>
      <c r="H36" s="107">
        <v>40138</v>
      </c>
      <c r="I36" s="107">
        <v>87944</v>
      </c>
    </row>
    <row r="37" spans="1:9" x14ac:dyDescent="0.2">
      <c r="A37" s="17" t="s">
        <v>277</v>
      </c>
      <c r="B37" s="107">
        <v>49</v>
      </c>
      <c r="C37" s="107">
        <v>339</v>
      </c>
      <c r="D37" s="107">
        <v>1317</v>
      </c>
      <c r="E37" s="107">
        <v>4916</v>
      </c>
      <c r="F37" s="107">
        <v>12557</v>
      </c>
      <c r="G37" s="107">
        <v>17438</v>
      </c>
      <c r="H37" s="107">
        <v>21707</v>
      </c>
      <c r="I37" s="107">
        <v>58323</v>
      </c>
    </row>
    <row r="38" spans="1:9" s="51" customFormat="1" x14ac:dyDescent="0.2">
      <c r="A38" s="37" t="s">
        <v>276</v>
      </c>
      <c r="B38" s="106">
        <v>119</v>
      </c>
      <c r="C38" s="106">
        <v>806</v>
      </c>
      <c r="D38" s="106">
        <v>2884</v>
      </c>
      <c r="E38" s="106">
        <v>10567</v>
      </c>
      <c r="F38" s="106">
        <v>28624</v>
      </c>
      <c r="G38" s="106">
        <v>41422</v>
      </c>
      <c r="H38" s="106">
        <v>61845</v>
      </c>
      <c r="I38" s="106">
        <v>146267</v>
      </c>
    </row>
    <row r="39" spans="1:9" x14ac:dyDescent="0.2">
      <c r="A39" s="17" t="s">
        <v>275</v>
      </c>
      <c r="B39" s="107">
        <v>7</v>
      </c>
      <c r="C39" s="107">
        <v>56</v>
      </c>
      <c r="D39" s="107">
        <v>273</v>
      </c>
      <c r="E39" s="107">
        <v>1292</v>
      </c>
      <c r="F39" s="107">
        <v>3948</v>
      </c>
      <c r="G39" s="107">
        <v>6139</v>
      </c>
      <c r="H39" s="107">
        <v>7913</v>
      </c>
      <c r="I39" s="107">
        <v>19628</v>
      </c>
    </row>
    <row r="40" spans="1:9" x14ac:dyDescent="0.2">
      <c r="A40" s="17" t="s">
        <v>274</v>
      </c>
      <c r="B40" s="107">
        <v>32</v>
      </c>
      <c r="C40" s="107">
        <v>145</v>
      </c>
      <c r="D40" s="107">
        <v>426</v>
      </c>
      <c r="E40" s="107">
        <v>1866</v>
      </c>
      <c r="F40" s="107">
        <v>4460</v>
      </c>
      <c r="G40" s="107">
        <v>6025</v>
      </c>
      <c r="H40" s="107">
        <v>7107</v>
      </c>
      <c r="I40" s="107">
        <v>20061</v>
      </c>
    </row>
    <row r="41" spans="1:9" x14ac:dyDescent="0.2">
      <c r="A41" s="17" t="s">
        <v>273</v>
      </c>
      <c r="B41" s="107">
        <v>16</v>
      </c>
      <c r="C41" s="107">
        <v>92</v>
      </c>
      <c r="D41" s="107">
        <v>361</v>
      </c>
      <c r="E41" s="107">
        <v>1645</v>
      </c>
      <c r="F41" s="107">
        <v>4206</v>
      </c>
      <c r="G41" s="107">
        <v>6313</v>
      </c>
      <c r="H41" s="107">
        <v>7903</v>
      </c>
      <c r="I41" s="107">
        <v>20536</v>
      </c>
    </row>
    <row r="42" spans="1:9" s="51" customFormat="1" x14ac:dyDescent="0.2">
      <c r="A42" s="37" t="s">
        <v>272</v>
      </c>
      <c r="B42" s="106">
        <v>55</v>
      </c>
      <c r="C42" s="106">
        <v>293</v>
      </c>
      <c r="D42" s="106">
        <v>1060</v>
      </c>
      <c r="E42" s="106">
        <v>4803</v>
      </c>
      <c r="F42" s="106">
        <v>12614</v>
      </c>
      <c r="G42" s="106">
        <v>18477</v>
      </c>
      <c r="H42" s="106">
        <v>22923</v>
      </c>
      <c r="I42" s="106">
        <v>60225</v>
      </c>
    </row>
    <row r="43" spans="1:9" x14ac:dyDescent="0.2">
      <c r="A43" s="17" t="s">
        <v>271</v>
      </c>
      <c r="B43" s="107">
        <v>12</v>
      </c>
      <c r="C43" s="107">
        <v>47</v>
      </c>
      <c r="D43" s="107">
        <v>235</v>
      </c>
      <c r="E43" s="107">
        <v>1201</v>
      </c>
      <c r="F43" s="107">
        <v>3144</v>
      </c>
      <c r="G43" s="107">
        <v>5074</v>
      </c>
      <c r="H43" s="107">
        <v>7729</v>
      </c>
      <c r="I43" s="107">
        <v>17442</v>
      </c>
    </row>
    <row r="44" spans="1:9" x14ac:dyDescent="0.2">
      <c r="A44" s="17" t="s">
        <v>270</v>
      </c>
      <c r="B44" s="107">
        <v>13</v>
      </c>
      <c r="C44" s="107">
        <v>91</v>
      </c>
      <c r="D44" s="107">
        <v>362</v>
      </c>
      <c r="E44" s="107">
        <v>1370</v>
      </c>
      <c r="F44" s="107">
        <v>3516</v>
      </c>
      <c r="G44" s="107">
        <v>4883</v>
      </c>
      <c r="H44" s="107">
        <v>6469</v>
      </c>
      <c r="I44" s="107">
        <v>16704</v>
      </c>
    </row>
    <row r="45" spans="1:9" x14ac:dyDescent="0.2">
      <c r="A45" s="17" t="s">
        <v>269</v>
      </c>
      <c r="B45" s="107">
        <v>20</v>
      </c>
      <c r="C45" s="107">
        <v>94</v>
      </c>
      <c r="D45" s="107">
        <v>242</v>
      </c>
      <c r="E45" s="107">
        <v>1151</v>
      </c>
      <c r="F45" s="107">
        <v>3138</v>
      </c>
      <c r="G45" s="107">
        <v>5006</v>
      </c>
      <c r="H45" s="107">
        <v>8226</v>
      </c>
      <c r="I45" s="107">
        <v>17877</v>
      </c>
    </row>
    <row r="46" spans="1:9" s="51" customFormat="1" x14ac:dyDescent="0.2">
      <c r="A46" s="37" t="s">
        <v>268</v>
      </c>
      <c r="B46" s="106">
        <v>45</v>
      </c>
      <c r="C46" s="106">
        <v>232</v>
      </c>
      <c r="D46" s="106">
        <v>839</v>
      </c>
      <c r="E46" s="106">
        <v>3722</v>
      </c>
      <c r="F46" s="106">
        <v>9798</v>
      </c>
      <c r="G46" s="106">
        <v>14963</v>
      </c>
      <c r="H46" s="106">
        <v>22424</v>
      </c>
      <c r="I46" s="106">
        <v>52023</v>
      </c>
    </row>
    <row r="47" spans="1:9" x14ac:dyDescent="0.2">
      <c r="A47" s="17" t="s">
        <v>267</v>
      </c>
      <c r="B47" s="107">
        <v>107</v>
      </c>
      <c r="C47" s="107">
        <v>416</v>
      </c>
      <c r="D47" s="107">
        <v>1237</v>
      </c>
      <c r="E47" s="107">
        <v>4486</v>
      </c>
      <c r="F47" s="107">
        <v>9437</v>
      </c>
      <c r="G47" s="107">
        <v>11389</v>
      </c>
      <c r="H47" s="107">
        <v>13247</v>
      </c>
      <c r="I47" s="107">
        <v>40319</v>
      </c>
    </row>
    <row r="48" spans="1:9" x14ac:dyDescent="0.2">
      <c r="A48" s="17" t="s">
        <v>266</v>
      </c>
      <c r="B48" s="107">
        <v>31</v>
      </c>
      <c r="C48" s="107">
        <v>115</v>
      </c>
      <c r="D48" s="107">
        <v>432</v>
      </c>
      <c r="E48" s="107">
        <v>1925</v>
      </c>
      <c r="F48" s="107">
        <v>4851</v>
      </c>
      <c r="G48" s="107">
        <v>6848</v>
      </c>
      <c r="H48" s="107">
        <v>8823</v>
      </c>
      <c r="I48" s="107">
        <v>23025</v>
      </c>
    </row>
    <row r="49" spans="1:9" x14ac:dyDescent="0.2">
      <c r="A49" s="17" t="s">
        <v>265</v>
      </c>
      <c r="B49" s="107">
        <v>30</v>
      </c>
      <c r="C49" s="107">
        <v>144</v>
      </c>
      <c r="D49" s="107">
        <v>546</v>
      </c>
      <c r="E49" s="107">
        <v>2260</v>
      </c>
      <c r="F49" s="107">
        <v>4582</v>
      </c>
      <c r="G49" s="107">
        <v>5199</v>
      </c>
      <c r="H49" s="107">
        <v>6053</v>
      </c>
      <c r="I49" s="107">
        <v>18814</v>
      </c>
    </row>
    <row r="50" spans="1:9" s="51" customFormat="1" x14ac:dyDescent="0.2">
      <c r="A50" s="37" t="s">
        <v>264</v>
      </c>
      <c r="B50" s="106">
        <v>168</v>
      </c>
      <c r="C50" s="106">
        <v>675</v>
      </c>
      <c r="D50" s="106">
        <v>2215</v>
      </c>
      <c r="E50" s="106">
        <v>8671</v>
      </c>
      <c r="F50" s="106">
        <v>18870</v>
      </c>
      <c r="G50" s="106">
        <v>23436</v>
      </c>
      <c r="H50" s="106">
        <v>28123</v>
      </c>
      <c r="I50" s="106">
        <v>82158</v>
      </c>
    </row>
    <row r="51" spans="1:9" s="51" customFormat="1" x14ac:dyDescent="0.2">
      <c r="A51" s="51" t="s">
        <v>263</v>
      </c>
      <c r="B51" s="106">
        <v>268</v>
      </c>
      <c r="C51" s="106">
        <v>1200</v>
      </c>
      <c r="D51" s="106">
        <v>4114</v>
      </c>
      <c r="E51" s="106">
        <v>17196</v>
      </c>
      <c r="F51" s="106">
        <v>41282</v>
      </c>
      <c r="G51" s="106">
        <v>56876</v>
      </c>
      <c r="H51" s="106">
        <v>73470</v>
      </c>
      <c r="I51" s="106">
        <v>194406</v>
      </c>
    </row>
    <row r="52" spans="1:9" x14ac:dyDescent="0.2">
      <c r="A52" s="17" t="s">
        <v>262</v>
      </c>
      <c r="B52" s="107">
        <v>34</v>
      </c>
      <c r="C52" s="107">
        <v>210</v>
      </c>
      <c r="D52" s="107">
        <v>1262</v>
      </c>
      <c r="E52" s="107">
        <v>5612</v>
      </c>
      <c r="F52" s="107">
        <v>11975</v>
      </c>
      <c r="G52" s="107">
        <v>13168</v>
      </c>
      <c r="H52" s="107">
        <v>15280</v>
      </c>
      <c r="I52" s="107">
        <v>47541</v>
      </c>
    </row>
    <row r="53" spans="1:9" x14ac:dyDescent="0.2">
      <c r="A53" s="17" t="s">
        <v>261</v>
      </c>
      <c r="B53" s="107">
        <v>8</v>
      </c>
      <c r="C53" s="107">
        <v>76</v>
      </c>
      <c r="D53" s="107">
        <v>359</v>
      </c>
      <c r="E53" s="107">
        <v>1667</v>
      </c>
      <c r="F53" s="107">
        <v>3808</v>
      </c>
      <c r="G53" s="107">
        <v>5197</v>
      </c>
      <c r="H53" s="107">
        <v>6472</v>
      </c>
      <c r="I53" s="107">
        <v>17587</v>
      </c>
    </row>
    <row r="54" spans="1:9" x14ac:dyDescent="0.2">
      <c r="A54" s="17" t="s">
        <v>260</v>
      </c>
      <c r="B54" s="107">
        <v>8</v>
      </c>
      <c r="C54" s="107">
        <v>38</v>
      </c>
      <c r="D54" s="107">
        <v>181</v>
      </c>
      <c r="E54" s="107">
        <v>665</v>
      </c>
      <c r="F54" s="107">
        <v>1595</v>
      </c>
      <c r="G54" s="107">
        <v>2611</v>
      </c>
      <c r="H54" s="107">
        <v>3282</v>
      </c>
      <c r="I54" s="107">
        <v>8380</v>
      </c>
    </row>
    <row r="55" spans="1:9" s="51" customFormat="1" x14ac:dyDescent="0.2">
      <c r="A55" s="37" t="s">
        <v>259</v>
      </c>
      <c r="B55" s="106">
        <v>50</v>
      </c>
      <c r="C55" s="106">
        <v>324</v>
      </c>
      <c r="D55" s="106">
        <v>1802</v>
      </c>
      <c r="E55" s="106">
        <v>7944</v>
      </c>
      <c r="F55" s="106">
        <v>17378</v>
      </c>
      <c r="G55" s="106">
        <v>20976</v>
      </c>
      <c r="H55" s="106">
        <v>25034</v>
      </c>
      <c r="I55" s="106">
        <v>73508</v>
      </c>
    </row>
    <row r="56" spans="1:9" x14ac:dyDescent="0.2">
      <c r="A56" s="17" t="s">
        <v>258</v>
      </c>
      <c r="B56" s="107">
        <v>73</v>
      </c>
      <c r="C56" s="107">
        <v>330</v>
      </c>
      <c r="D56" s="107">
        <v>1616</v>
      </c>
      <c r="E56" s="107">
        <v>6470</v>
      </c>
      <c r="F56" s="107">
        <v>12277</v>
      </c>
      <c r="G56" s="107">
        <v>13073</v>
      </c>
      <c r="H56" s="107">
        <v>13526</v>
      </c>
      <c r="I56" s="107">
        <v>47365</v>
      </c>
    </row>
    <row r="57" spans="1:9" x14ac:dyDescent="0.2">
      <c r="A57" s="17" t="s">
        <v>257</v>
      </c>
      <c r="B57" s="107">
        <v>23</v>
      </c>
      <c r="C57" s="107">
        <v>180</v>
      </c>
      <c r="D57" s="107">
        <v>662</v>
      </c>
      <c r="E57" s="107">
        <v>2679</v>
      </c>
      <c r="F57" s="107">
        <v>5837</v>
      </c>
      <c r="G57" s="107">
        <v>7679</v>
      </c>
      <c r="H57" s="107">
        <v>9660</v>
      </c>
      <c r="I57" s="107">
        <v>26720</v>
      </c>
    </row>
    <row r="58" spans="1:9" x14ac:dyDescent="0.2">
      <c r="A58" s="17" t="s">
        <v>256</v>
      </c>
      <c r="B58" s="107">
        <v>110</v>
      </c>
      <c r="C58" s="107">
        <v>443</v>
      </c>
      <c r="D58" s="107">
        <v>1751</v>
      </c>
      <c r="E58" s="107">
        <v>6545</v>
      </c>
      <c r="F58" s="107">
        <v>11013</v>
      </c>
      <c r="G58" s="107">
        <v>11227</v>
      </c>
      <c r="H58" s="107">
        <v>12123</v>
      </c>
      <c r="I58" s="107">
        <v>43212</v>
      </c>
    </row>
    <row r="59" spans="1:9" s="51" customFormat="1" x14ac:dyDescent="0.2">
      <c r="A59" s="37" t="s">
        <v>255</v>
      </c>
      <c r="B59" s="106">
        <v>206</v>
      </c>
      <c r="C59" s="106">
        <v>953</v>
      </c>
      <c r="D59" s="106">
        <v>4029</v>
      </c>
      <c r="E59" s="106">
        <v>15694</v>
      </c>
      <c r="F59" s="106">
        <v>29127</v>
      </c>
      <c r="G59" s="106">
        <v>31979</v>
      </c>
      <c r="H59" s="106">
        <v>35309</v>
      </c>
      <c r="I59" s="106">
        <v>117297</v>
      </c>
    </row>
    <row r="60" spans="1:9" x14ac:dyDescent="0.2">
      <c r="A60" s="17" t="s">
        <v>254</v>
      </c>
      <c r="B60" s="107">
        <v>55</v>
      </c>
      <c r="C60" s="107">
        <v>256</v>
      </c>
      <c r="D60" s="107">
        <v>1130</v>
      </c>
      <c r="E60" s="107">
        <v>3926</v>
      </c>
      <c r="F60" s="107">
        <v>8951</v>
      </c>
      <c r="G60" s="107">
        <v>11380</v>
      </c>
      <c r="H60" s="107">
        <v>14200</v>
      </c>
      <c r="I60" s="107">
        <v>39898</v>
      </c>
    </row>
    <row r="61" spans="1:9" x14ac:dyDescent="0.2">
      <c r="A61" s="17" t="s">
        <v>253</v>
      </c>
      <c r="B61" s="107">
        <v>20</v>
      </c>
      <c r="C61" s="107">
        <v>168</v>
      </c>
      <c r="D61" s="107">
        <v>676</v>
      </c>
      <c r="E61" s="107">
        <v>2342</v>
      </c>
      <c r="F61" s="107">
        <v>5250</v>
      </c>
      <c r="G61" s="107">
        <v>6730</v>
      </c>
      <c r="H61" s="107">
        <v>9321</v>
      </c>
      <c r="I61" s="107">
        <v>24507</v>
      </c>
    </row>
    <row r="62" spans="1:9" x14ac:dyDescent="0.2">
      <c r="A62" s="17" t="s">
        <v>252</v>
      </c>
      <c r="B62" s="107">
        <v>25</v>
      </c>
      <c r="C62" s="107">
        <v>238</v>
      </c>
      <c r="D62" s="107">
        <v>662</v>
      </c>
      <c r="E62" s="107">
        <v>2841</v>
      </c>
      <c r="F62" s="107">
        <v>6259</v>
      </c>
      <c r="G62" s="107">
        <v>7672</v>
      </c>
      <c r="H62" s="107">
        <v>9971</v>
      </c>
      <c r="I62" s="107">
        <v>27668</v>
      </c>
    </row>
    <row r="63" spans="1:9" s="51" customFormat="1" x14ac:dyDescent="0.2">
      <c r="A63" s="37" t="s">
        <v>251</v>
      </c>
      <c r="B63" s="106">
        <v>100</v>
      </c>
      <c r="C63" s="106">
        <v>662</v>
      </c>
      <c r="D63" s="106">
        <v>2468</v>
      </c>
      <c r="E63" s="106">
        <v>9109</v>
      </c>
      <c r="F63" s="106">
        <v>20460</v>
      </c>
      <c r="G63" s="106">
        <v>25782</v>
      </c>
      <c r="H63" s="106">
        <v>33492</v>
      </c>
      <c r="I63" s="106">
        <v>92073</v>
      </c>
    </row>
    <row r="64" spans="1:9" s="51" customFormat="1" x14ac:dyDescent="0.2">
      <c r="A64" s="51" t="s">
        <v>250</v>
      </c>
      <c r="B64" s="106">
        <v>356</v>
      </c>
      <c r="C64" s="106">
        <v>1939</v>
      </c>
      <c r="D64" s="106">
        <v>8299</v>
      </c>
      <c r="E64" s="106">
        <v>32747</v>
      </c>
      <c r="F64" s="106">
        <v>66965</v>
      </c>
      <c r="G64" s="106">
        <v>78737</v>
      </c>
      <c r="H64" s="106">
        <v>93835</v>
      </c>
      <c r="I64" s="106">
        <v>282878</v>
      </c>
    </row>
    <row r="65" spans="1:9" s="51" customFormat="1" x14ac:dyDescent="0.2">
      <c r="A65" s="37" t="s">
        <v>249</v>
      </c>
      <c r="B65" s="106">
        <v>743</v>
      </c>
      <c r="C65" s="106">
        <v>3945</v>
      </c>
      <c r="D65" s="106">
        <v>15297</v>
      </c>
      <c r="E65" s="106">
        <v>60510</v>
      </c>
      <c r="F65" s="106">
        <v>136871</v>
      </c>
      <c r="G65" s="106">
        <v>177035</v>
      </c>
      <c r="H65" s="106">
        <v>229150</v>
      </c>
      <c r="I65" s="106">
        <v>623551</v>
      </c>
    </row>
  </sheetData>
  <mergeCells count="5">
    <mergeCell ref="A35:I35"/>
    <mergeCell ref="A2:A3"/>
    <mergeCell ref="B2:H2"/>
    <mergeCell ref="I2:I3"/>
    <mergeCell ref="A4:I4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21E75-D77C-4239-9639-8294687384E0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17" style="1" customWidth="1"/>
    <col min="2" max="4" width="8.42578125" style="1" customWidth="1"/>
    <col min="5" max="5" width="10" style="1" customWidth="1"/>
    <col min="6" max="6" width="10.5703125" style="1" customWidth="1"/>
    <col min="7" max="7" width="10.140625" style="1" customWidth="1"/>
    <col min="8" max="8" width="9.7109375" style="1" customWidth="1"/>
    <col min="9" max="9" width="10.5703125" style="1" customWidth="1"/>
    <col min="10" max="16384" width="9.140625" style="1"/>
  </cols>
  <sheetData>
    <row r="1" spans="1:9" s="26" customFormat="1" x14ac:dyDescent="0.25">
      <c r="A1" s="28" t="s">
        <v>289</v>
      </c>
      <c r="B1" s="27"/>
      <c r="C1" s="27"/>
      <c r="D1" s="27"/>
      <c r="E1" s="27"/>
      <c r="F1" s="27"/>
      <c r="G1" s="27"/>
      <c r="H1" s="27"/>
      <c r="I1" s="27"/>
    </row>
    <row r="2" spans="1:9" s="29" customFormat="1" x14ac:dyDescent="0.25">
      <c r="A2" s="139" t="s">
        <v>278</v>
      </c>
      <c r="B2" s="157" t="s">
        <v>69</v>
      </c>
      <c r="C2" s="157"/>
      <c r="D2" s="157"/>
      <c r="E2" s="157"/>
      <c r="F2" s="157"/>
      <c r="G2" s="157"/>
      <c r="H2" s="157"/>
      <c r="I2" s="145" t="s">
        <v>13</v>
      </c>
    </row>
    <row r="3" spans="1:9" s="29" customFormat="1" x14ac:dyDescent="0.25">
      <c r="A3" s="140"/>
      <c r="B3" s="8" t="s">
        <v>36</v>
      </c>
      <c r="C3" s="8" t="s">
        <v>35</v>
      </c>
      <c r="D3" s="8" t="s">
        <v>34</v>
      </c>
      <c r="E3" s="8" t="s">
        <v>33</v>
      </c>
      <c r="F3" s="8" t="s">
        <v>32</v>
      </c>
      <c r="G3" s="8" t="s">
        <v>31</v>
      </c>
      <c r="H3" s="8" t="s">
        <v>283</v>
      </c>
      <c r="I3" s="145"/>
    </row>
    <row r="4" spans="1:9" x14ac:dyDescent="0.2">
      <c r="A4" s="132" t="s">
        <v>29</v>
      </c>
      <c r="B4" s="132"/>
      <c r="C4" s="132"/>
      <c r="D4" s="132"/>
      <c r="E4" s="132"/>
      <c r="F4" s="132"/>
      <c r="G4" s="132"/>
      <c r="H4" s="132"/>
      <c r="I4" s="132"/>
    </row>
    <row r="5" spans="1:9" x14ac:dyDescent="0.2">
      <c r="A5" s="108" t="s">
        <v>111</v>
      </c>
      <c r="B5" s="7">
        <v>11.443187937533656</v>
      </c>
      <c r="C5" s="7">
        <v>33.84271630265058</v>
      </c>
      <c r="D5" s="7">
        <v>153.1508511929477</v>
      </c>
      <c r="E5" s="7">
        <v>737.6671794814207</v>
      </c>
      <c r="F5" s="7">
        <v>1693.3158323886801</v>
      </c>
      <c r="G5" s="7">
        <v>3059.3593578547056</v>
      </c>
      <c r="H5" s="7">
        <v>4834.8274591673826</v>
      </c>
      <c r="I5" s="7">
        <v>1090.3141788919954</v>
      </c>
    </row>
    <row r="6" spans="1:9" x14ac:dyDescent="0.2">
      <c r="A6" s="17" t="s">
        <v>277</v>
      </c>
      <c r="B6" s="7">
        <v>11.986557931462576</v>
      </c>
      <c r="C6" s="7">
        <v>45.267826122499024</v>
      </c>
      <c r="D6" s="7">
        <v>156.06086373685736</v>
      </c>
      <c r="E6" s="7">
        <v>648.47942754919495</v>
      </c>
      <c r="F6" s="7">
        <v>1610.9898257610084</v>
      </c>
      <c r="G6" s="7">
        <v>2976.1483473706562</v>
      </c>
      <c r="H6" s="7">
        <v>4658.6065930242667</v>
      </c>
      <c r="I6" s="7">
        <v>917.85640751562846</v>
      </c>
    </row>
    <row r="7" spans="1:9" s="51" customFormat="1" x14ac:dyDescent="0.2">
      <c r="A7" s="37" t="s">
        <v>276</v>
      </c>
      <c r="B7" s="116">
        <v>11.682353052014737</v>
      </c>
      <c r="C7" s="116">
        <v>38.298601563029294</v>
      </c>
      <c r="D7" s="116">
        <v>154.44255474096013</v>
      </c>
      <c r="E7" s="116">
        <v>697.25311504000877</v>
      </c>
      <c r="F7" s="116">
        <v>1658.7368870280338</v>
      </c>
      <c r="G7" s="116">
        <v>3026.9754117927905</v>
      </c>
      <c r="H7" s="116">
        <v>4778.4334465289767</v>
      </c>
      <c r="I7" s="116">
        <v>1018.6897608856826</v>
      </c>
    </row>
    <row r="8" spans="1:9" x14ac:dyDescent="0.2">
      <c r="A8" s="17" t="s">
        <v>275</v>
      </c>
      <c r="B8" s="7">
        <v>3.9539087211929509</v>
      </c>
      <c r="C8" s="7">
        <v>23.225140497763505</v>
      </c>
      <c r="D8" s="7">
        <v>111.17817096026175</v>
      </c>
      <c r="E8" s="7">
        <v>595.44411089528512</v>
      </c>
      <c r="F8" s="7">
        <v>1564.056133997284</v>
      </c>
      <c r="G8" s="7">
        <v>2897.6716885149676</v>
      </c>
      <c r="H8" s="7">
        <v>4696.3519313304723</v>
      </c>
      <c r="I8" s="7">
        <v>922.72696698606433</v>
      </c>
    </row>
    <row r="9" spans="1:9" x14ac:dyDescent="0.2">
      <c r="A9" s="17" t="s">
        <v>274</v>
      </c>
      <c r="B9" s="7">
        <v>63.959312630037758</v>
      </c>
      <c r="C9" s="7">
        <v>82.06780181009357</v>
      </c>
      <c r="D9" s="7">
        <v>274.57084792666581</v>
      </c>
      <c r="E9" s="7">
        <v>996.62813102119458</v>
      </c>
      <c r="F9" s="7">
        <v>2300.9656652360518</v>
      </c>
      <c r="G9" s="7">
        <v>3904.6479835953519</v>
      </c>
      <c r="H9" s="7">
        <v>5754.9679236426218</v>
      </c>
      <c r="I9" s="7">
        <v>1298.3496970963024</v>
      </c>
    </row>
    <row r="10" spans="1:9" x14ac:dyDescent="0.2">
      <c r="A10" s="17" t="s">
        <v>273</v>
      </c>
      <c r="B10" s="7">
        <v>13.247665099026296</v>
      </c>
      <c r="C10" s="7">
        <v>38.826121935009972</v>
      </c>
      <c r="D10" s="7">
        <v>187.37015405119362</v>
      </c>
      <c r="E10" s="7">
        <v>773.99629897819625</v>
      </c>
      <c r="F10" s="7">
        <v>1968.7639446675591</v>
      </c>
      <c r="G10" s="7">
        <v>3299.713876967096</v>
      </c>
      <c r="H10" s="7">
        <v>4704.8671039005867</v>
      </c>
      <c r="I10" s="7">
        <v>1124.5831416743331</v>
      </c>
    </row>
    <row r="11" spans="1:9" s="51" customFormat="1" x14ac:dyDescent="0.2">
      <c r="A11" s="37" t="s">
        <v>272</v>
      </c>
      <c r="B11" s="116">
        <v>24.02900956791472</v>
      </c>
      <c r="C11" s="116">
        <v>45.342357132486789</v>
      </c>
      <c r="D11" s="116">
        <v>182.60337747600445</v>
      </c>
      <c r="E11" s="116">
        <v>768.12789958475912</v>
      </c>
      <c r="F11" s="116">
        <v>1901.6252701382516</v>
      </c>
      <c r="G11" s="116">
        <v>3322.0372040861107</v>
      </c>
      <c r="H11" s="116">
        <v>4976.6412589132033</v>
      </c>
      <c r="I11" s="116">
        <v>1095.6604506236563</v>
      </c>
    </row>
    <row r="12" spans="1:9" x14ac:dyDescent="0.2">
      <c r="A12" s="17" t="s">
        <v>271</v>
      </c>
      <c r="B12" s="7">
        <v>6.7487767842078616</v>
      </c>
      <c r="C12" s="7">
        <v>19.534302234724176</v>
      </c>
      <c r="D12" s="7">
        <v>124.76922160681318</v>
      </c>
      <c r="E12" s="7">
        <v>602.31714126186489</v>
      </c>
      <c r="F12" s="7">
        <v>1494.2987871305106</v>
      </c>
      <c r="G12" s="7">
        <v>2735.4566337617189</v>
      </c>
      <c r="H12" s="7">
        <v>4555.2896122546672</v>
      </c>
      <c r="I12" s="7">
        <v>899.17276800983177</v>
      </c>
    </row>
    <row r="13" spans="1:9" x14ac:dyDescent="0.2">
      <c r="A13" s="17" t="s">
        <v>270</v>
      </c>
      <c r="B13" s="7">
        <v>11.168646563102854</v>
      </c>
      <c r="C13" s="7">
        <v>63.926940639269411</v>
      </c>
      <c r="D13" s="7">
        <v>221.72135443966872</v>
      </c>
      <c r="E13" s="7">
        <v>915.0583482944345</v>
      </c>
      <c r="F13" s="7">
        <v>2133.287332528319</v>
      </c>
      <c r="G13" s="7">
        <v>3949.2717725156053</v>
      </c>
      <c r="H13" s="7">
        <v>6014.9520559076873</v>
      </c>
      <c r="I13" s="7">
        <v>1357.4696797138804</v>
      </c>
    </row>
    <row r="14" spans="1:9" x14ac:dyDescent="0.2">
      <c r="A14" s="17" t="s">
        <v>269</v>
      </c>
      <c r="B14" s="7">
        <v>17.951709900368009</v>
      </c>
      <c r="C14" s="7">
        <v>51.070151817633132</v>
      </c>
      <c r="D14" s="7">
        <v>172.53077444993701</v>
      </c>
      <c r="E14" s="7">
        <v>694.74512891163158</v>
      </c>
      <c r="F14" s="7">
        <v>1897.4548917932166</v>
      </c>
      <c r="G14" s="7">
        <v>3291.3860333215171</v>
      </c>
      <c r="H14" s="7">
        <v>5595.9380010689474</v>
      </c>
      <c r="I14" s="7">
        <v>1202.641390773101</v>
      </c>
    </row>
    <row r="15" spans="1:9" s="51" customFormat="1" x14ac:dyDescent="0.2">
      <c r="A15" s="37" t="s">
        <v>268</v>
      </c>
      <c r="B15" s="116">
        <v>11.090763715147919</v>
      </c>
      <c r="C15" s="116">
        <v>39.049257310749219</v>
      </c>
      <c r="D15" s="116">
        <v>163.45130570033018</v>
      </c>
      <c r="E15" s="116">
        <v>713.87940841865759</v>
      </c>
      <c r="F15" s="116">
        <v>1787.7733909882809</v>
      </c>
      <c r="G15" s="116">
        <v>3229.6446483833101</v>
      </c>
      <c r="H15" s="116">
        <v>5251.6402292168432</v>
      </c>
      <c r="I15" s="116">
        <v>1106.6511073023082</v>
      </c>
    </row>
    <row r="16" spans="1:9" x14ac:dyDescent="0.2">
      <c r="A16" s="17" t="s">
        <v>267</v>
      </c>
      <c r="B16" s="7">
        <v>55.430991529646235</v>
      </c>
      <c r="C16" s="7">
        <v>166.79621712657081</v>
      </c>
      <c r="D16" s="7">
        <v>474.02406809509836</v>
      </c>
      <c r="E16" s="7">
        <v>1689.7907701439383</v>
      </c>
      <c r="F16" s="7">
        <v>3729.5364466655178</v>
      </c>
      <c r="G16" s="7">
        <v>5580.014675471949</v>
      </c>
      <c r="H16" s="7">
        <v>7813.686151176662</v>
      </c>
      <c r="I16" s="7">
        <v>2064.9130364546877</v>
      </c>
    </row>
    <row r="17" spans="1:9" x14ac:dyDescent="0.2">
      <c r="A17" s="17" t="s">
        <v>266</v>
      </c>
      <c r="B17" s="7">
        <v>21.88715953307393</v>
      </c>
      <c r="C17" s="7">
        <v>46.069189096958581</v>
      </c>
      <c r="D17" s="7">
        <v>237.29734625486822</v>
      </c>
      <c r="E17" s="7">
        <v>883.26515934732777</v>
      </c>
      <c r="F17" s="7">
        <v>2123.2290577160788</v>
      </c>
      <c r="G17" s="7">
        <v>3627.8770320296157</v>
      </c>
      <c r="H17" s="7">
        <v>5447.7412456562415</v>
      </c>
      <c r="I17" s="7">
        <v>1294.8368442792234</v>
      </c>
    </row>
    <row r="18" spans="1:9" x14ac:dyDescent="0.2">
      <c r="A18" s="17" t="s">
        <v>265</v>
      </c>
      <c r="B18" s="7">
        <v>32.017075773746001</v>
      </c>
      <c r="C18" s="7">
        <v>109.55459770114943</v>
      </c>
      <c r="D18" s="7">
        <v>319.06375115491221</v>
      </c>
      <c r="E18" s="7">
        <v>1234.4615384615383</v>
      </c>
      <c r="F18" s="7">
        <v>2438.7701928087545</v>
      </c>
      <c r="G18" s="7">
        <v>3731.2444836716681</v>
      </c>
      <c r="H18" s="7">
        <v>4852.4817771607086</v>
      </c>
      <c r="I18" s="7">
        <v>1426.5751603051715</v>
      </c>
    </row>
    <row r="19" spans="1:9" s="51" customFormat="1" x14ac:dyDescent="0.2">
      <c r="A19" s="37" t="s">
        <v>264</v>
      </c>
      <c r="B19" s="116">
        <v>38.663206397966206</v>
      </c>
      <c r="C19" s="116">
        <v>113.4843642200414</v>
      </c>
      <c r="D19" s="116">
        <v>355.93918228539184</v>
      </c>
      <c r="E19" s="116">
        <v>1302.6140894993355</v>
      </c>
      <c r="F19" s="116">
        <v>2830.1285278029463</v>
      </c>
      <c r="G19" s="116">
        <v>4455.7440859625558</v>
      </c>
      <c r="H19" s="116">
        <v>6266.191853995103</v>
      </c>
      <c r="I19" s="116">
        <v>1646.7190355931968</v>
      </c>
    </row>
    <row r="20" spans="1:9" s="51" customFormat="1" x14ac:dyDescent="0.2">
      <c r="A20" s="37" t="s">
        <v>264</v>
      </c>
      <c r="B20" s="116">
        <v>24.445879765515777</v>
      </c>
      <c r="C20" s="116">
        <v>63.403647687203126</v>
      </c>
      <c r="D20" s="116">
        <v>228.09677330970928</v>
      </c>
      <c r="E20" s="116">
        <v>920.2192152868713</v>
      </c>
      <c r="F20" s="116">
        <v>2153.3217442298833</v>
      </c>
      <c r="G20" s="116">
        <v>3651.6150353968446</v>
      </c>
      <c r="H20" s="116">
        <v>5478.3013150291044</v>
      </c>
      <c r="I20" s="116">
        <v>1268.8464540459502</v>
      </c>
    </row>
    <row r="21" spans="1:9" x14ac:dyDescent="0.2">
      <c r="A21" s="17" t="s">
        <v>262</v>
      </c>
      <c r="B21" s="7">
        <v>14.17597995582369</v>
      </c>
      <c r="C21" s="7">
        <v>45.99577874238382</v>
      </c>
      <c r="D21" s="7">
        <v>230.77587323517983</v>
      </c>
      <c r="E21" s="7">
        <v>951.50105432490602</v>
      </c>
      <c r="F21" s="7">
        <v>2439.5238704722897</v>
      </c>
      <c r="G21" s="7">
        <v>3447.4701901385756</v>
      </c>
      <c r="H21" s="7">
        <v>4952.2626209782893</v>
      </c>
      <c r="I21" s="7">
        <v>1244.9862928917437</v>
      </c>
    </row>
    <row r="22" spans="1:9" x14ac:dyDescent="0.2">
      <c r="A22" s="17" t="s">
        <v>261</v>
      </c>
      <c r="B22" s="7">
        <v>13.142763265976672</v>
      </c>
      <c r="C22" s="7">
        <v>43.802584786191346</v>
      </c>
      <c r="D22" s="7">
        <v>196.53453596012341</v>
      </c>
      <c r="E22" s="7">
        <v>801.57229575082101</v>
      </c>
      <c r="F22" s="7">
        <v>1754.2204047394357</v>
      </c>
      <c r="G22" s="7">
        <v>3076.4168791642678</v>
      </c>
      <c r="H22" s="7">
        <v>4468.0575353116501</v>
      </c>
      <c r="I22" s="7">
        <v>1098.9830332139791</v>
      </c>
    </row>
    <row r="23" spans="1:9" x14ac:dyDescent="0.2">
      <c r="A23" s="17" t="s">
        <v>260</v>
      </c>
      <c r="B23" s="7">
        <v>9.1193329859301713</v>
      </c>
      <c r="C23" s="7">
        <v>36.947467419051456</v>
      </c>
      <c r="D23" s="7">
        <v>124.01905829596411</v>
      </c>
      <c r="E23" s="7">
        <v>518.13471502590676</v>
      </c>
      <c r="F23" s="7">
        <v>1190.6045437042742</v>
      </c>
      <c r="G23" s="7">
        <v>2210.9895337773551</v>
      </c>
      <c r="H23" s="7">
        <v>3062.3360903772445</v>
      </c>
      <c r="I23" s="7">
        <v>761.88263238065724</v>
      </c>
    </row>
    <row r="24" spans="1:9" s="51" customFormat="1" x14ac:dyDescent="0.2">
      <c r="A24" s="37" t="s">
        <v>259</v>
      </c>
      <c r="B24" s="116">
        <v>13.151864177111772</v>
      </c>
      <c r="C24" s="116">
        <v>43.894471791847195</v>
      </c>
      <c r="D24" s="116">
        <v>203.28438996313938</v>
      </c>
      <c r="E24" s="116">
        <v>837.01372214826893</v>
      </c>
      <c r="F24" s="116">
        <v>2027.7262246217872</v>
      </c>
      <c r="G24" s="116">
        <v>3119.037652294609</v>
      </c>
      <c r="H24" s="116">
        <v>4483.6587284559819</v>
      </c>
      <c r="I24" s="116">
        <v>1123.0072740678133</v>
      </c>
    </row>
    <row r="25" spans="1:9" x14ac:dyDescent="0.2">
      <c r="A25" s="17" t="s">
        <v>258</v>
      </c>
      <c r="B25" s="7">
        <v>33.942339926248742</v>
      </c>
      <c r="C25" s="7">
        <v>85.032415672272862</v>
      </c>
      <c r="D25" s="7">
        <v>431.29152063608308</v>
      </c>
      <c r="E25" s="7">
        <v>1567.7820922795795</v>
      </c>
      <c r="F25" s="7">
        <v>3244.4928828561046</v>
      </c>
      <c r="G25" s="7">
        <v>4909.8534778582716</v>
      </c>
      <c r="H25" s="7">
        <v>6385.811217040281</v>
      </c>
      <c r="I25" s="7">
        <v>1693.0116264533065</v>
      </c>
    </row>
    <row r="26" spans="1:9" x14ac:dyDescent="0.2">
      <c r="A26" s="17" t="s">
        <v>257</v>
      </c>
      <c r="B26" s="7">
        <v>28.858218318695105</v>
      </c>
      <c r="C26" s="7">
        <v>68.958383615488046</v>
      </c>
      <c r="D26" s="7">
        <v>292.57117103582965</v>
      </c>
      <c r="E26" s="7">
        <v>988.62436964934909</v>
      </c>
      <c r="F26" s="7">
        <v>2269.9158832261255</v>
      </c>
      <c r="G26" s="7">
        <v>3708.4003862246541</v>
      </c>
      <c r="H26" s="7">
        <v>5413.5486411973225</v>
      </c>
      <c r="I26" s="7">
        <v>1381.3029851862427</v>
      </c>
    </row>
    <row r="27" spans="1:9" x14ac:dyDescent="0.2">
      <c r="A27" s="17" t="s">
        <v>256</v>
      </c>
      <c r="B27" s="7">
        <v>49.609921984396884</v>
      </c>
      <c r="C27" s="7">
        <v>103.89983481362668</v>
      </c>
      <c r="D27" s="7">
        <v>373.99440143242634</v>
      </c>
      <c r="E27" s="7">
        <v>1475.6282813207899</v>
      </c>
      <c r="F27" s="7">
        <v>2783.8107820706991</v>
      </c>
      <c r="G27" s="7">
        <v>4359.0695372432565</v>
      </c>
      <c r="H27" s="7">
        <v>5880.0791929857642</v>
      </c>
      <c r="I27" s="7">
        <v>1462.2346911462928</v>
      </c>
    </row>
    <row r="28" spans="1:9" s="51" customFormat="1" x14ac:dyDescent="0.2">
      <c r="A28" s="37" t="s">
        <v>255</v>
      </c>
      <c r="B28" s="116">
        <v>38.735165666136822</v>
      </c>
      <c r="C28" s="116">
        <v>87.872531893494255</v>
      </c>
      <c r="D28" s="116">
        <v>374.21182053907165</v>
      </c>
      <c r="E28" s="116">
        <v>1381.5628566769933</v>
      </c>
      <c r="F28" s="116">
        <v>2801.1780655415828</v>
      </c>
      <c r="G28" s="116">
        <v>4359.1433936633503</v>
      </c>
      <c r="H28" s="116">
        <v>5915.5711905202734</v>
      </c>
      <c r="I28" s="116">
        <v>1524.6331179598187</v>
      </c>
    </row>
    <row r="29" spans="1:9" x14ac:dyDescent="0.2">
      <c r="A29" s="17" t="s">
        <v>254</v>
      </c>
      <c r="B29" s="7">
        <v>23.139403097846618</v>
      </c>
      <c r="C29" s="7">
        <v>69.432303504083521</v>
      </c>
      <c r="D29" s="7">
        <v>270.62653000833939</v>
      </c>
      <c r="E29" s="7">
        <v>1018.5949824871145</v>
      </c>
      <c r="F29" s="7">
        <v>2345.5060552286668</v>
      </c>
      <c r="G29" s="7">
        <v>3891.7344581701313</v>
      </c>
      <c r="H29" s="7">
        <v>5656.8946796959826</v>
      </c>
      <c r="I29" s="7">
        <v>1385.2464799379138</v>
      </c>
    </row>
    <row r="30" spans="1:9" x14ac:dyDescent="0.2">
      <c r="A30" s="17" t="s">
        <v>253</v>
      </c>
      <c r="B30" s="7">
        <v>10.328444536252841</v>
      </c>
      <c r="C30" s="7">
        <v>61.4833839209277</v>
      </c>
      <c r="D30" s="7">
        <v>251.46455186705455</v>
      </c>
      <c r="E30" s="7">
        <v>930.83491845076696</v>
      </c>
      <c r="F30" s="7">
        <v>2103.2279757901815</v>
      </c>
      <c r="G30" s="7">
        <v>3238.0140355479766</v>
      </c>
      <c r="H30" s="7">
        <v>4967.9457400353058</v>
      </c>
      <c r="I30" s="7">
        <v>1315.3584838190595</v>
      </c>
    </row>
    <row r="31" spans="1:9" x14ac:dyDescent="0.2">
      <c r="A31" s="17" t="s">
        <v>252</v>
      </c>
      <c r="B31" s="7">
        <v>21.567625858448267</v>
      </c>
      <c r="C31" s="7">
        <v>60.66674519967016</v>
      </c>
      <c r="D31" s="7">
        <v>262.49538451210094</v>
      </c>
      <c r="E31" s="7">
        <v>1120.4352990765221</v>
      </c>
      <c r="F31" s="7">
        <v>2372.4530090033168</v>
      </c>
      <c r="G31" s="7">
        <v>3790.1069518716581</v>
      </c>
      <c r="H31" s="7">
        <v>5284.020862968232</v>
      </c>
      <c r="I31" s="7">
        <v>1362.2424712744385</v>
      </c>
    </row>
    <row r="32" spans="1:9" s="51" customFormat="1" x14ac:dyDescent="0.2">
      <c r="A32" s="37" t="s">
        <v>251</v>
      </c>
      <c r="B32" s="116">
        <v>19.130500018755392</v>
      </c>
      <c r="C32" s="116">
        <v>64.397700941891614</v>
      </c>
      <c r="D32" s="116">
        <v>262.77197823087869</v>
      </c>
      <c r="E32" s="116">
        <v>1024.2891891577342</v>
      </c>
      <c r="F32" s="116">
        <v>2282.9498873665939</v>
      </c>
      <c r="G32" s="116">
        <v>3666.2339926768313</v>
      </c>
      <c r="H32" s="116">
        <v>5325.1271855447048</v>
      </c>
      <c r="I32" s="116">
        <v>1358.2453061658839</v>
      </c>
    </row>
    <row r="33" spans="1:9" s="51" customFormat="1" x14ac:dyDescent="0.2">
      <c r="A33" s="51" t="s">
        <v>250</v>
      </c>
      <c r="B33" s="116">
        <v>24.896019013666074</v>
      </c>
      <c r="C33" s="116">
        <v>67.2299596620242</v>
      </c>
      <c r="D33" s="116">
        <v>287.17351534167898</v>
      </c>
      <c r="E33" s="116">
        <v>1099.9425183033823</v>
      </c>
      <c r="F33" s="116">
        <v>2393.0230114531887</v>
      </c>
      <c r="G33" s="116">
        <v>3733.2045911983896</v>
      </c>
      <c r="H33" s="116">
        <v>5278.6178019328781</v>
      </c>
      <c r="I33" s="116">
        <v>1349.3067440533771</v>
      </c>
    </row>
    <row r="34" spans="1:9" s="51" customFormat="1" x14ac:dyDescent="0.2">
      <c r="A34" s="37" t="s">
        <v>249</v>
      </c>
      <c r="B34" s="116">
        <v>21.222218301516811</v>
      </c>
      <c r="C34" s="116">
        <v>56.90774735433876</v>
      </c>
      <c r="D34" s="116">
        <v>227.88934846043531</v>
      </c>
      <c r="E34" s="116">
        <v>937.92672319211442</v>
      </c>
      <c r="F34" s="116">
        <v>2105.6240515618306</v>
      </c>
      <c r="G34" s="116">
        <v>3500.566098770757</v>
      </c>
      <c r="H34" s="116">
        <v>5186.8983675618756</v>
      </c>
      <c r="I34" s="116">
        <v>1227.584491758048</v>
      </c>
    </row>
    <row r="35" spans="1:9" x14ac:dyDescent="0.2">
      <c r="A35" s="131" t="s">
        <v>28</v>
      </c>
      <c r="B35" s="131"/>
      <c r="C35" s="131"/>
      <c r="D35" s="131"/>
      <c r="E35" s="131"/>
      <c r="F35" s="131"/>
      <c r="G35" s="131"/>
      <c r="H35" s="131"/>
      <c r="I35" s="131"/>
    </row>
    <row r="36" spans="1:9" x14ac:dyDescent="0.2">
      <c r="A36" s="108" t="s">
        <v>111</v>
      </c>
      <c r="B36" s="7">
        <v>11.228385358185493</v>
      </c>
      <c r="C36" s="7">
        <v>29.024599435667316</v>
      </c>
      <c r="D36" s="7">
        <v>121.03189928168688</v>
      </c>
      <c r="E36" s="7">
        <v>539.1043864837535</v>
      </c>
      <c r="F36" s="7">
        <v>1180.7025279247503</v>
      </c>
      <c r="G36" s="7">
        <v>2327.3687070605133</v>
      </c>
      <c r="H36" s="7">
        <v>3936.4101759409996</v>
      </c>
      <c r="I36" s="7">
        <v>1101.185780649362</v>
      </c>
    </row>
    <row r="37" spans="1:9" x14ac:dyDescent="0.2">
      <c r="A37" s="17" t="s">
        <v>277</v>
      </c>
      <c r="B37" s="7">
        <v>11.156902479564653</v>
      </c>
      <c r="C37" s="7">
        <v>35.037673250441848</v>
      </c>
      <c r="D37" s="7">
        <v>137.32052926272326</v>
      </c>
      <c r="E37" s="7">
        <v>637.74583571169103</v>
      </c>
      <c r="F37" s="7">
        <v>1484.858159802287</v>
      </c>
      <c r="G37" s="7">
        <v>2896.8221007691413</v>
      </c>
      <c r="H37" s="7">
        <v>4455.2768769754939</v>
      </c>
      <c r="I37" s="7">
        <v>1150.0170561314328</v>
      </c>
    </row>
    <row r="38" spans="1:9" s="51" customFormat="1" x14ac:dyDescent="0.2">
      <c r="A38" s="37" t="s">
        <v>276</v>
      </c>
      <c r="B38" s="116">
        <v>11.198840590621206</v>
      </c>
      <c r="C38" s="116">
        <v>31.28262649863575</v>
      </c>
      <c r="D38" s="116">
        <v>127.96336804554147</v>
      </c>
      <c r="E38" s="116">
        <v>580.90442316361202</v>
      </c>
      <c r="F38" s="116">
        <v>1297.2757390764434</v>
      </c>
      <c r="G38" s="116">
        <v>2537.3509179229277</v>
      </c>
      <c r="H38" s="116">
        <v>4104.1755149713317</v>
      </c>
      <c r="I38" s="116">
        <v>1120.1512660258741</v>
      </c>
    </row>
    <row r="39" spans="1:9" x14ac:dyDescent="0.2">
      <c r="A39" s="17" t="s">
        <v>275</v>
      </c>
      <c r="B39" s="7">
        <v>4.3657228389671952</v>
      </c>
      <c r="C39" s="7">
        <v>17.495626093476631</v>
      </c>
      <c r="D39" s="7">
        <v>91.589224007783415</v>
      </c>
      <c r="E39" s="7">
        <v>437.96610169491527</v>
      </c>
      <c r="F39" s="7">
        <v>1313.2421913980641</v>
      </c>
      <c r="G39" s="7">
        <v>2666.6956257330266</v>
      </c>
      <c r="H39" s="7">
        <v>4159.2641261498029</v>
      </c>
      <c r="I39" s="7">
        <v>1093.7378105183386</v>
      </c>
    </row>
    <row r="40" spans="1:9" x14ac:dyDescent="0.2">
      <c r="A40" s="17" t="s">
        <v>274</v>
      </c>
      <c r="B40" s="7">
        <v>27.413689711299583</v>
      </c>
      <c r="C40" s="7">
        <v>61.220181549503913</v>
      </c>
      <c r="D40" s="7">
        <v>195.82605497839478</v>
      </c>
      <c r="E40" s="7">
        <v>860.02673180624049</v>
      </c>
      <c r="F40" s="7">
        <v>2031.6129913906982</v>
      </c>
      <c r="G40" s="7">
        <v>3485.6812264969626</v>
      </c>
      <c r="H40" s="7">
        <v>5234.2023862129918</v>
      </c>
      <c r="I40" s="7">
        <v>1524.102564102564</v>
      </c>
    </row>
    <row r="41" spans="1:9" x14ac:dyDescent="0.2">
      <c r="A41" s="17" t="s">
        <v>273</v>
      </c>
      <c r="B41" s="7">
        <v>11.447377835014667</v>
      </c>
      <c r="C41" s="7">
        <v>35.85207123650676</v>
      </c>
      <c r="D41" s="7">
        <v>148.41308995231049</v>
      </c>
      <c r="E41" s="7">
        <v>644.23905381060547</v>
      </c>
      <c r="F41" s="7">
        <v>1646.3128229215592</v>
      </c>
      <c r="G41" s="7">
        <v>3133.4690028292057</v>
      </c>
      <c r="H41" s="7">
        <v>4650.738539398576</v>
      </c>
      <c r="I41" s="7">
        <v>1349.4191242180518</v>
      </c>
    </row>
    <row r="42" spans="1:9" s="51" customFormat="1" x14ac:dyDescent="0.2">
      <c r="A42" s="37" t="s">
        <v>272</v>
      </c>
      <c r="B42" s="116">
        <v>13.19451108338931</v>
      </c>
      <c r="C42" s="116">
        <v>36.015438700002456</v>
      </c>
      <c r="D42" s="116">
        <v>139.68504974632668</v>
      </c>
      <c r="E42" s="116">
        <v>625.95300465261755</v>
      </c>
      <c r="F42" s="116">
        <v>1626.2699190346036</v>
      </c>
      <c r="G42" s="116">
        <v>3056.4239988089921</v>
      </c>
      <c r="H42" s="116">
        <v>4621.9453181708204</v>
      </c>
      <c r="I42" s="116">
        <v>1300.0062598890058</v>
      </c>
    </row>
    <row r="43" spans="1:9" x14ac:dyDescent="0.2">
      <c r="A43" s="17" t="s">
        <v>271</v>
      </c>
      <c r="B43" s="7">
        <v>7.0430801737293107</v>
      </c>
      <c r="C43" s="7">
        <v>12.930204407273926</v>
      </c>
      <c r="D43" s="7">
        <v>74.864606562599562</v>
      </c>
      <c r="E43" s="7">
        <v>400.46682227409133</v>
      </c>
      <c r="F43" s="7">
        <v>1007.0467648942985</v>
      </c>
      <c r="G43" s="7">
        <v>2180.5836090936441</v>
      </c>
      <c r="H43" s="7">
        <v>3758.6927977435198</v>
      </c>
      <c r="I43" s="7">
        <v>918.87534967521697</v>
      </c>
    </row>
    <row r="44" spans="1:9" x14ac:dyDescent="0.2">
      <c r="A44" s="17" t="s">
        <v>270</v>
      </c>
      <c r="B44" s="7">
        <v>14.659449706811007</v>
      </c>
      <c r="C44" s="7">
        <v>48.605918171135563</v>
      </c>
      <c r="D44" s="7">
        <v>196.41888225718935</v>
      </c>
      <c r="E44" s="7">
        <v>745.74056937564637</v>
      </c>
      <c r="F44" s="7">
        <v>1806.1334566188937</v>
      </c>
      <c r="G44" s="7">
        <v>3411.8222470653996</v>
      </c>
      <c r="H44" s="7">
        <v>4891.4933837429116</v>
      </c>
      <c r="I44" s="7">
        <v>1499.528704160869</v>
      </c>
    </row>
    <row r="45" spans="1:9" x14ac:dyDescent="0.2">
      <c r="A45" s="17" t="s">
        <v>269</v>
      </c>
      <c r="B45" s="7">
        <v>19.111323459149546</v>
      </c>
      <c r="C45" s="7">
        <v>47.009401880376082</v>
      </c>
      <c r="D45" s="7">
        <v>122.91751320601382</v>
      </c>
      <c r="E45" s="7">
        <v>528.66066507440758</v>
      </c>
      <c r="F45" s="7">
        <v>1452.3743404609831</v>
      </c>
      <c r="G45" s="7">
        <v>2931.5999063012414</v>
      </c>
      <c r="H45" s="7">
        <v>5149.618129460373</v>
      </c>
      <c r="I45" s="7">
        <v>1412.3418946570071</v>
      </c>
    </row>
    <row r="46" spans="1:9" s="51" customFormat="1" x14ac:dyDescent="0.2">
      <c r="A46" s="37" t="s">
        <v>268</v>
      </c>
      <c r="B46" s="116">
        <v>12.372494569849605</v>
      </c>
      <c r="C46" s="116">
        <v>30.905724219697071</v>
      </c>
      <c r="D46" s="116">
        <v>120.70553029867065</v>
      </c>
      <c r="E46" s="116">
        <v>530.70594441988794</v>
      </c>
      <c r="F46" s="116">
        <v>1355.3179422627366</v>
      </c>
      <c r="G46" s="116">
        <v>2737.6182373712427</v>
      </c>
      <c r="H46" s="116">
        <v>4506.2497488043082</v>
      </c>
      <c r="I46" s="116">
        <v>1216.0844898560279</v>
      </c>
    </row>
    <row r="47" spans="1:9" x14ac:dyDescent="0.2">
      <c r="A47" s="17" t="s">
        <v>267</v>
      </c>
      <c r="B47" s="7">
        <v>68.379345603271986</v>
      </c>
      <c r="C47" s="7">
        <v>139.8225329389621</v>
      </c>
      <c r="D47" s="7">
        <v>460.70763500931093</v>
      </c>
      <c r="E47" s="7">
        <v>1557.3144483788099</v>
      </c>
      <c r="F47" s="7">
        <v>3368.0716656554482</v>
      </c>
      <c r="G47" s="7">
        <v>5124.6400287976958</v>
      </c>
      <c r="H47" s="7">
        <v>6811.497326203209</v>
      </c>
      <c r="I47" s="7">
        <v>2361.3299208770873</v>
      </c>
    </row>
    <row r="48" spans="1:9" x14ac:dyDescent="0.2">
      <c r="A48" s="17" t="s">
        <v>266</v>
      </c>
      <c r="B48" s="7">
        <v>26.002348599228316</v>
      </c>
      <c r="C48" s="7">
        <v>52.970981114693686</v>
      </c>
      <c r="D48" s="7">
        <v>202.12417536143732</v>
      </c>
      <c r="E48" s="7">
        <v>834.70644350013015</v>
      </c>
      <c r="F48" s="7">
        <v>1978.4656796769852</v>
      </c>
      <c r="G48" s="7">
        <v>3626.7344560957526</v>
      </c>
      <c r="H48" s="7">
        <v>5340.7990314769968</v>
      </c>
      <c r="I48" s="7">
        <v>1668.6233585529176</v>
      </c>
    </row>
    <row r="49" spans="1:9" x14ac:dyDescent="0.2">
      <c r="A49" s="17" t="s">
        <v>265</v>
      </c>
      <c r="B49" s="7">
        <v>35.174111853675697</v>
      </c>
      <c r="C49" s="7">
        <v>94.905424108613985</v>
      </c>
      <c r="D49" s="7">
        <v>339.59447692499072</v>
      </c>
      <c r="E49" s="7">
        <v>1314.4120041875074</v>
      </c>
      <c r="F49" s="7">
        <v>2581.9903076749688</v>
      </c>
      <c r="G49" s="7">
        <v>3871.4721870578601</v>
      </c>
      <c r="H49" s="7">
        <v>4929.1530944625401</v>
      </c>
      <c r="I49" s="7">
        <v>1873.3632715649862</v>
      </c>
    </row>
    <row r="50" spans="1:9" s="51" customFormat="1" x14ac:dyDescent="0.2">
      <c r="A50" s="37" t="s">
        <v>264</v>
      </c>
      <c r="B50" s="116">
        <v>46.538685282140776</v>
      </c>
      <c r="C50" s="116">
        <v>101.29811660538756</v>
      </c>
      <c r="D50" s="116">
        <v>344.47364737717925</v>
      </c>
      <c r="E50" s="116">
        <v>1255.5385016362109</v>
      </c>
      <c r="F50" s="116">
        <v>2684.8215810141714</v>
      </c>
      <c r="G50" s="116">
        <v>4297.4236728706337</v>
      </c>
      <c r="H50" s="116">
        <v>5828.842646327309</v>
      </c>
      <c r="I50" s="116">
        <v>2007.9479133061559</v>
      </c>
    </row>
    <row r="51" spans="1:9" s="51" customFormat="1" x14ac:dyDescent="0.2">
      <c r="A51" s="51" t="s">
        <v>263</v>
      </c>
      <c r="B51" s="116">
        <v>23.477057308548101</v>
      </c>
      <c r="C51" s="116">
        <v>53.79814934366258</v>
      </c>
      <c r="D51" s="116">
        <v>196.19063969403035</v>
      </c>
      <c r="E51" s="116">
        <v>796.38394635199109</v>
      </c>
      <c r="F51" s="116">
        <v>1875.2526789648452</v>
      </c>
      <c r="G51" s="116">
        <v>3352.6481770756577</v>
      </c>
      <c r="H51" s="116">
        <v>4977.4399414657937</v>
      </c>
      <c r="I51" s="116">
        <v>1495.1754392711398</v>
      </c>
    </row>
    <row r="52" spans="1:9" x14ac:dyDescent="0.2">
      <c r="A52" s="17" t="s">
        <v>262</v>
      </c>
      <c r="B52" s="7">
        <v>12.146761459040405</v>
      </c>
      <c r="C52" s="7">
        <v>46.504417919702377</v>
      </c>
      <c r="D52" s="7">
        <v>277.01560682222271</v>
      </c>
      <c r="E52" s="7">
        <v>1134.333185107329</v>
      </c>
      <c r="F52" s="7">
        <v>2504.9680995711747</v>
      </c>
      <c r="G52" s="7">
        <v>3315.7073072468147</v>
      </c>
      <c r="H52" s="7">
        <v>4515.2330013888477</v>
      </c>
      <c r="I52" s="7">
        <v>1641.954969796815</v>
      </c>
    </row>
    <row r="53" spans="1:9" x14ac:dyDescent="0.2">
      <c r="A53" s="17" t="s">
        <v>261</v>
      </c>
      <c r="B53" s="7">
        <v>6.8090901353306661</v>
      </c>
      <c r="C53" s="7">
        <v>35.36857781087118</v>
      </c>
      <c r="D53" s="7">
        <v>176.55158847250908</v>
      </c>
      <c r="E53" s="7">
        <v>767.56607422414595</v>
      </c>
      <c r="F53" s="7">
        <v>1628.5335500149681</v>
      </c>
      <c r="G53" s="7">
        <v>2731.0946450155029</v>
      </c>
      <c r="H53" s="7">
        <v>3762.7906976744184</v>
      </c>
      <c r="I53" s="7">
        <v>1303.6967850497772</v>
      </c>
    </row>
    <row r="54" spans="1:9" x14ac:dyDescent="0.2">
      <c r="A54" s="17" t="s">
        <v>260</v>
      </c>
      <c r="B54" s="7">
        <v>10.879912960696315</v>
      </c>
      <c r="C54" s="7">
        <v>29.720006256843423</v>
      </c>
      <c r="D54" s="7">
        <v>134.19335705812574</v>
      </c>
      <c r="E54" s="7">
        <v>448.80880070189642</v>
      </c>
      <c r="F54" s="7">
        <v>1041.5986416770065</v>
      </c>
      <c r="G54" s="7">
        <v>2028.4338098197638</v>
      </c>
      <c r="H54" s="7">
        <v>3028.2339915113489</v>
      </c>
      <c r="I54" s="7">
        <v>958.07561708987396</v>
      </c>
    </row>
    <row r="55" spans="1:9" s="51" customFormat="1" x14ac:dyDescent="0.2">
      <c r="A55" s="37" t="s">
        <v>259</v>
      </c>
      <c r="B55" s="116">
        <v>10.617289193723058</v>
      </c>
      <c r="C55" s="116">
        <v>40.790119726555119</v>
      </c>
      <c r="D55" s="116">
        <v>227.0121820632661</v>
      </c>
      <c r="E55" s="116">
        <v>923.62427187852438</v>
      </c>
      <c r="F55" s="116">
        <v>2008.9941156749633</v>
      </c>
      <c r="G55" s="116">
        <v>2928.9953222090344</v>
      </c>
      <c r="H55" s="116">
        <v>4045.6374537403644</v>
      </c>
      <c r="I55" s="116">
        <v>1435.9639543901528</v>
      </c>
    </row>
    <row r="56" spans="1:9" x14ac:dyDescent="0.2">
      <c r="A56" s="17" t="s">
        <v>258</v>
      </c>
      <c r="B56" s="7">
        <v>31.426234448318912</v>
      </c>
      <c r="C56" s="7">
        <v>81.142885244289261</v>
      </c>
      <c r="D56" s="7">
        <v>430.58886224353853</v>
      </c>
      <c r="E56" s="7">
        <v>1737.5657965409819</v>
      </c>
      <c r="F56" s="7">
        <v>3400.8310249307478</v>
      </c>
      <c r="G56" s="7">
        <v>4740.2008774792412</v>
      </c>
      <c r="H56" s="7">
        <v>5700.6785518607494</v>
      </c>
      <c r="I56" s="7">
        <v>2095.1475206794357</v>
      </c>
    </row>
    <row r="57" spans="1:9" x14ac:dyDescent="0.2">
      <c r="A57" s="17" t="s">
        <v>257</v>
      </c>
      <c r="B57" s="7">
        <v>15.512241181628111</v>
      </c>
      <c r="C57" s="7">
        <v>68.428055502756123</v>
      </c>
      <c r="D57" s="7">
        <v>260.03613795270644</v>
      </c>
      <c r="E57" s="7">
        <v>984.2027920646583</v>
      </c>
      <c r="F57" s="7">
        <v>2090.466298975718</v>
      </c>
      <c r="G57" s="7">
        <v>3346.1152991415747</v>
      </c>
      <c r="H57" s="7">
        <v>4834.3509158242423</v>
      </c>
      <c r="I57" s="7">
        <v>1622.708197955825</v>
      </c>
    </row>
    <row r="58" spans="1:9" x14ac:dyDescent="0.2">
      <c r="A58" s="17" t="s">
        <v>256</v>
      </c>
      <c r="B58" s="7">
        <v>46.378278101020321</v>
      </c>
      <c r="C58" s="7">
        <v>113.38913204842714</v>
      </c>
      <c r="D58" s="7">
        <v>449.14710786199817</v>
      </c>
      <c r="E58" s="7">
        <v>1644.8443115277325</v>
      </c>
      <c r="F58" s="7">
        <v>3007.7015512344328</v>
      </c>
      <c r="G58" s="7">
        <v>4247.1816599833546</v>
      </c>
      <c r="H58" s="7">
        <v>5072.5971797983184</v>
      </c>
      <c r="I58" s="7">
        <v>1891.0166643327264</v>
      </c>
    </row>
    <row r="59" spans="1:9" s="51" customFormat="1" x14ac:dyDescent="0.2">
      <c r="A59" s="37" t="s">
        <v>255</v>
      </c>
      <c r="B59" s="116">
        <v>33.347362968239068</v>
      </c>
      <c r="C59" s="116">
        <v>89.86920400215007</v>
      </c>
      <c r="D59" s="116">
        <v>395.10458650819334</v>
      </c>
      <c r="E59" s="116">
        <v>1505.4629869444686</v>
      </c>
      <c r="F59" s="116">
        <v>2894.2347820902642</v>
      </c>
      <c r="G59" s="116">
        <v>4155.167485252462</v>
      </c>
      <c r="H59" s="116">
        <v>5222.6067920956102</v>
      </c>
      <c r="I59" s="116">
        <v>1894.1937359203546</v>
      </c>
    </row>
    <row r="60" spans="1:9" x14ac:dyDescent="0.2">
      <c r="A60" s="17" t="s">
        <v>254</v>
      </c>
      <c r="B60" s="7">
        <v>27.337342810278841</v>
      </c>
      <c r="C60" s="7">
        <v>69.352260721155147</v>
      </c>
      <c r="D60" s="7">
        <v>312.97604209943222</v>
      </c>
      <c r="E60" s="7">
        <v>1049.6764878883482</v>
      </c>
      <c r="F60" s="7">
        <v>2356.3324295153607</v>
      </c>
      <c r="G60" s="7">
        <v>3725.162853121215</v>
      </c>
      <c r="H60" s="7">
        <v>5233.2866514336265</v>
      </c>
      <c r="I60" s="7">
        <v>1763.7671357019394</v>
      </c>
    </row>
    <row r="61" spans="1:9" x14ac:dyDescent="0.2">
      <c r="A61" s="17" t="s">
        <v>253</v>
      </c>
      <c r="B61" s="7">
        <v>14.504315033722532</v>
      </c>
      <c r="C61" s="7">
        <v>71.364852809991078</v>
      </c>
      <c r="D61" s="7">
        <v>277.70930901322816</v>
      </c>
      <c r="E61" s="7">
        <v>901.74033574618829</v>
      </c>
      <c r="F61" s="7">
        <v>1909.6464426014843</v>
      </c>
      <c r="G61" s="7">
        <v>3023.7678033876982</v>
      </c>
      <c r="H61" s="7">
        <v>4576.0714811723692</v>
      </c>
      <c r="I61" s="7">
        <v>1553.4159049707789</v>
      </c>
    </row>
    <row r="62" spans="1:9" x14ac:dyDescent="0.2">
      <c r="A62" s="17" t="s">
        <v>252</v>
      </c>
      <c r="B62" s="7">
        <v>14.511260738332945</v>
      </c>
      <c r="C62" s="7">
        <v>72.6318359375</v>
      </c>
      <c r="D62" s="7">
        <v>226.67351480910804</v>
      </c>
      <c r="E62" s="7">
        <v>995.30549327354265</v>
      </c>
      <c r="F62" s="7">
        <v>2008.4071364394815</v>
      </c>
      <c r="G62" s="7">
        <v>3162.0162387173882</v>
      </c>
      <c r="H62" s="7">
        <v>4675.9519789908081</v>
      </c>
      <c r="I62" s="7">
        <v>1499.6531090104934</v>
      </c>
    </row>
    <row r="63" spans="1:9" s="51" customFormat="1" x14ac:dyDescent="0.2">
      <c r="A63" s="37" t="s">
        <v>251</v>
      </c>
      <c r="B63" s="116">
        <v>19.555694618272842</v>
      </c>
      <c r="C63" s="116">
        <v>71.013280127008642</v>
      </c>
      <c r="D63" s="116">
        <v>275.28666398964884</v>
      </c>
      <c r="E63" s="116">
        <v>990.99197110468026</v>
      </c>
      <c r="F63" s="116">
        <v>2117.0700412859701</v>
      </c>
      <c r="G63" s="116">
        <v>3345.3139394568502</v>
      </c>
      <c r="H63" s="116">
        <v>4866.1135891437953</v>
      </c>
      <c r="I63" s="116">
        <v>1619.6718543028883</v>
      </c>
    </row>
    <row r="64" spans="1:9" s="51" customFormat="1" x14ac:dyDescent="0.2">
      <c r="A64" s="51" t="s">
        <v>250</v>
      </c>
      <c r="B64" s="116">
        <v>22.249582820322118</v>
      </c>
      <c r="C64" s="116">
        <v>69.574016132273158</v>
      </c>
      <c r="D64" s="116">
        <v>306.23164233738248</v>
      </c>
      <c r="E64" s="116">
        <v>1160.5250660939703</v>
      </c>
      <c r="F64" s="116">
        <v>2359.7338802320091</v>
      </c>
      <c r="G64" s="116">
        <v>3489.4037563262809</v>
      </c>
      <c r="H64" s="116">
        <v>4731.637705860403</v>
      </c>
      <c r="I64" s="116">
        <v>1664.3612480208799</v>
      </c>
    </row>
    <row r="65" spans="1:9" s="51" customFormat="1" x14ac:dyDescent="0.2">
      <c r="A65" s="37" t="s">
        <v>249</v>
      </c>
      <c r="B65" s="116">
        <v>19.531147316898778</v>
      </c>
      <c r="C65" s="116">
        <v>51.948701809184321</v>
      </c>
      <c r="D65" s="116">
        <v>216.64837304818892</v>
      </c>
      <c r="E65" s="116">
        <v>889.84508960215055</v>
      </c>
      <c r="F65" s="116">
        <v>1888.9962322480919</v>
      </c>
      <c r="G65" s="116">
        <v>3169.6028932574209</v>
      </c>
      <c r="H65" s="116">
        <v>4614.3034344996458</v>
      </c>
      <c r="I65" s="116">
        <v>1448.225807200821</v>
      </c>
    </row>
  </sheetData>
  <mergeCells count="5">
    <mergeCell ref="A35:I35"/>
    <mergeCell ref="A4:I4"/>
    <mergeCell ref="A2:A3"/>
    <mergeCell ref="B2:H2"/>
    <mergeCell ref="I2:I3"/>
  </mergeCells>
  <printOptions horizontalCentered="1"/>
  <pageMargins left="0.19685039370078741" right="0.19685039370078741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EED4C-D599-4D9B-980A-53C128430839}">
  <sheetPr>
    <tabColor indexed="10"/>
  </sheetPr>
  <dimension ref="A1:N35"/>
  <sheetViews>
    <sheetView zoomScaleNormal="100" workbookViewId="0"/>
  </sheetViews>
  <sheetFormatPr defaultRowHeight="11.25" x14ac:dyDescent="0.2"/>
  <cols>
    <col min="1" max="1" width="34" style="50" customWidth="1"/>
    <col min="2" max="7" width="9.85546875" style="50" customWidth="1"/>
    <col min="8" max="9" width="11.28515625" style="50" customWidth="1"/>
    <col min="10" max="10" width="13" style="50" customWidth="1"/>
    <col min="11" max="13" width="11.28515625" style="50" customWidth="1"/>
    <col min="14" max="16384" width="9.140625" style="1"/>
  </cols>
  <sheetData>
    <row r="1" spans="1:14" s="18" customFormat="1" x14ac:dyDescent="0.25">
      <c r="A1" s="62" t="s">
        <v>294</v>
      </c>
      <c r="B1" s="62"/>
      <c r="C1" s="62"/>
      <c r="D1" s="62"/>
      <c r="E1" s="62"/>
      <c r="F1" s="62"/>
      <c r="G1" s="62"/>
      <c r="H1" s="27"/>
      <c r="I1" s="63"/>
      <c r="J1" s="63"/>
      <c r="K1" s="63"/>
      <c r="L1" s="63"/>
      <c r="M1" s="63"/>
    </row>
    <row r="2" spans="1:14" s="29" customFormat="1" x14ac:dyDescent="0.25">
      <c r="A2" s="155" t="s">
        <v>278</v>
      </c>
      <c r="B2" s="156" t="s">
        <v>293</v>
      </c>
      <c r="C2" s="156"/>
      <c r="D2" s="156"/>
      <c r="E2" s="156"/>
      <c r="F2" s="156"/>
      <c r="G2" s="156"/>
      <c r="H2" s="157"/>
      <c r="I2" s="157"/>
      <c r="J2" s="157"/>
      <c r="K2" s="157"/>
      <c r="L2" s="157"/>
      <c r="M2" s="157"/>
      <c r="N2" s="155" t="s">
        <v>13</v>
      </c>
    </row>
    <row r="3" spans="1:14" s="29" customFormat="1" ht="12.75" customHeight="1" x14ac:dyDescent="0.25">
      <c r="A3" s="145"/>
      <c r="B3" s="99" t="s">
        <v>292</v>
      </c>
      <c r="C3" s="99" t="s">
        <v>91</v>
      </c>
      <c r="D3" s="99" t="s">
        <v>89</v>
      </c>
      <c r="E3" s="99" t="s">
        <v>87</v>
      </c>
      <c r="F3" s="99" t="s">
        <v>85</v>
      </c>
      <c r="G3" s="99" t="s">
        <v>83</v>
      </c>
      <c r="H3" s="99" t="s">
        <v>81</v>
      </c>
      <c r="I3" s="99" t="s">
        <v>79</v>
      </c>
      <c r="J3" s="99" t="s">
        <v>77</v>
      </c>
      <c r="K3" s="99" t="s">
        <v>75</v>
      </c>
      <c r="L3" s="99" t="s">
        <v>291</v>
      </c>
      <c r="M3" s="160" t="s">
        <v>71</v>
      </c>
      <c r="N3" s="145"/>
    </row>
    <row r="4" spans="1:14" s="29" customFormat="1" ht="67.5" x14ac:dyDescent="0.25">
      <c r="A4" s="145"/>
      <c r="B4" s="47" t="s">
        <v>92</v>
      </c>
      <c r="C4" s="47" t="s">
        <v>90</v>
      </c>
      <c r="D4" s="47" t="s">
        <v>88</v>
      </c>
      <c r="E4" s="47" t="s">
        <v>290</v>
      </c>
      <c r="F4" s="47" t="s">
        <v>84</v>
      </c>
      <c r="G4" s="47" t="s">
        <v>82</v>
      </c>
      <c r="H4" s="47" t="s">
        <v>80</v>
      </c>
      <c r="I4" s="47" t="s">
        <v>78</v>
      </c>
      <c r="J4" s="47" t="s">
        <v>76</v>
      </c>
      <c r="K4" s="47" t="s">
        <v>74</v>
      </c>
      <c r="L4" s="47" t="s">
        <v>72</v>
      </c>
      <c r="M4" s="168"/>
      <c r="N4" s="145"/>
    </row>
    <row r="5" spans="1:14" x14ac:dyDescent="0.2">
      <c r="A5" s="122" t="s">
        <v>111</v>
      </c>
      <c r="B5" s="120">
        <v>35</v>
      </c>
      <c r="C5" s="120">
        <v>27</v>
      </c>
      <c r="D5" s="120">
        <v>148</v>
      </c>
      <c r="E5" s="120">
        <v>11</v>
      </c>
      <c r="F5" s="120">
        <v>12</v>
      </c>
      <c r="G5" s="120">
        <v>49</v>
      </c>
      <c r="H5" s="120">
        <v>64</v>
      </c>
      <c r="I5" s="120">
        <v>61</v>
      </c>
      <c r="J5" s="120">
        <v>68</v>
      </c>
      <c r="K5" s="120">
        <v>21</v>
      </c>
      <c r="L5" s="120">
        <v>61</v>
      </c>
      <c r="M5" s="120">
        <v>52</v>
      </c>
      <c r="N5" s="120">
        <v>609</v>
      </c>
    </row>
    <row r="6" spans="1:14" x14ac:dyDescent="0.2">
      <c r="A6" s="17" t="s">
        <v>277</v>
      </c>
      <c r="B6" s="120">
        <v>19</v>
      </c>
      <c r="C6" s="120">
        <v>15</v>
      </c>
      <c r="D6" s="120">
        <v>116</v>
      </c>
      <c r="E6" s="120">
        <v>7</v>
      </c>
      <c r="F6" s="120">
        <v>18</v>
      </c>
      <c r="G6" s="120">
        <v>29</v>
      </c>
      <c r="H6" s="120">
        <v>69</v>
      </c>
      <c r="I6" s="120">
        <v>35</v>
      </c>
      <c r="J6" s="120">
        <v>64</v>
      </c>
      <c r="K6" s="120">
        <v>16</v>
      </c>
      <c r="L6" s="120">
        <v>31</v>
      </c>
      <c r="M6" s="120">
        <v>32</v>
      </c>
      <c r="N6" s="120">
        <v>451</v>
      </c>
    </row>
    <row r="7" spans="1:14" s="51" customFormat="1" x14ac:dyDescent="0.2">
      <c r="A7" s="37" t="s">
        <v>276</v>
      </c>
      <c r="B7" s="121">
        <v>54</v>
      </c>
      <c r="C7" s="121">
        <v>42</v>
      </c>
      <c r="D7" s="121">
        <v>264</v>
      </c>
      <c r="E7" s="121">
        <v>18</v>
      </c>
      <c r="F7" s="121">
        <v>30</v>
      </c>
      <c r="G7" s="121">
        <v>78</v>
      </c>
      <c r="H7" s="121">
        <v>133</v>
      </c>
      <c r="I7" s="121">
        <v>96</v>
      </c>
      <c r="J7" s="121">
        <v>132</v>
      </c>
      <c r="K7" s="121">
        <v>37</v>
      </c>
      <c r="L7" s="121">
        <v>92</v>
      </c>
      <c r="M7" s="121">
        <v>84</v>
      </c>
      <c r="N7" s="118">
        <v>1060</v>
      </c>
    </row>
    <row r="8" spans="1:14" x14ac:dyDescent="0.2">
      <c r="A8" s="17" t="s">
        <v>275</v>
      </c>
      <c r="B8" s="120">
        <v>8</v>
      </c>
      <c r="C8" s="120">
        <v>6</v>
      </c>
      <c r="D8" s="120">
        <v>80</v>
      </c>
      <c r="E8" s="120">
        <v>4</v>
      </c>
      <c r="F8" s="120">
        <v>8</v>
      </c>
      <c r="G8" s="120">
        <v>8</v>
      </c>
      <c r="H8" s="120">
        <v>42</v>
      </c>
      <c r="I8" s="120">
        <v>16</v>
      </c>
      <c r="J8" s="120">
        <v>41</v>
      </c>
      <c r="K8" s="120">
        <v>10</v>
      </c>
      <c r="L8" s="120">
        <v>12</v>
      </c>
      <c r="M8" s="120">
        <v>18</v>
      </c>
      <c r="N8" s="120">
        <v>253</v>
      </c>
    </row>
    <row r="9" spans="1:14" x14ac:dyDescent="0.2">
      <c r="A9" s="17" t="s">
        <v>274</v>
      </c>
      <c r="B9" s="120">
        <v>2</v>
      </c>
      <c r="C9" s="120">
        <v>8</v>
      </c>
      <c r="D9" s="120">
        <v>50</v>
      </c>
      <c r="E9" s="120">
        <v>4</v>
      </c>
      <c r="F9" s="120">
        <v>5</v>
      </c>
      <c r="G9" s="120">
        <v>8</v>
      </c>
      <c r="H9" s="120">
        <v>19</v>
      </c>
      <c r="I9" s="120">
        <v>11</v>
      </c>
      <c r="J9" s="120">
        <v>19</v>
      </c>
      <c r="K9" s="120">
        <v>13</v>
      </c>
      <c r="L9" s="120">
        <v>6</v>
      </c>
      <c r="M9" s="120">
        <v>11</v>
      </c>
      <c r="N9" s="120">
        <v>156</v>
      </c>
    </row>
    <row r="10" spans="1:14" x14ac:dyDescent="0.2">
      <c r="A10" s="17" t="s">
        <v>273</v>
      </c>
      <c r="B10" s="120">
        <v>3</v>
      </c>
      <c r="C10" s="120">
        <v>9</v>
      </c>
      <c r="D10" s="120">
        <v>36</v>
      </c>
      <c r="E10" s="120" t="s">
        <v>9</v>
      </c>
      <c r="F10" s="120">
        <v>7</v>
      </c>
      <c r="G10" s="120">
        <v>5</v>
      </c>
      <c r="H10" s="120">
        <v>23</v>
      </c>
      <c r="I10" s="120">
        <v>30</v>
      </c>
      <c r="J10" s="120">
        <v>22</v>
      </c>
      <c r="K10" s="120">
        <v>3</v>
      </c>
      <c r="L10" s="120">
        <v>9</v>
      </c>
      <c r="M10" s="120">
        <v>16</v>
      </c>
      <c r="N10" s="120">
        <v>163</v>
      </c>
    </row>
    <row r="11" spans="1:14" s="51" customFormat="1" x14ac:dyDescent="0.2">
      <c r="A11" s="37" t="s">
        <v>272</v>
      </c>
      <c r="B11" s="121">
        <v>13</v>
      </c>
      <c r="C11" s="121">
        <v>23</v>
      </c>
      <c r="D11" s="121">
        <v>166</v>
      </c>
      <c r="E11" s="121">
        <v>8</v>
      </c>
      <c r="F11" s="121">
        <v>20</v>
      </c>
      <c r="G11" s="121">
        <v>21</v>
      </c>
      <c r="H11" s="121">
        <v>84</v>
      </c>
      <c r="I11" s="121">
        <v>57</v>
      </c>
      <c r="J11" s="121">
        <v>82</v>
      </c>
      <c r="K11" s="121">
        <v>26</v>
      </c>
      <c r="L11" s="121">
        <v>27</v>
      </c>
      <c r="M11" s="121">
        <v>45</v>
      </c>
      <c r="N11" s="121">
        <v>572</v>
      </c>
    </row>
    <row r="12" spans="1:14" x14ac:dyDescent="0.2">
      <c r="A12" s="17" t="s">
        <v>271</v>
      </c>
      <c r="B12" s="120">
        <v>4</v>
      </c>
      <c r="C12" s="120">
        <v>20</v>
      </c>
      <c r="D12" s="120">
        <v>48</v>
      </c>
      <c r="E12" s="120" t="s">
        <v>9</v>
      </c>
      <c r="F12" s="120">
        <v>6</v>
      </c>
      <c r="G12" s="120">
        <v>13</v>
      </c>
      <c r="H12" s="120">
        <v>28</v>
      </c>
      <c r="I12" s="120">
        <v>13</v>
      </c>
      <c r="J12" s="120">
        <v>60</v>
      </c>
      <c r="K12" s="120">
        <v>14</v>
      </c>
      <c r="L12" s="120">
        <v>15</v>
      </c>
      <c r="M12" s="120">
        <v>6</v>
      </c>
      <c r="N12" s="120">
        <v>227</v>
      </c>
    </row>
    <row r="13" spans="1:14" x14ac:dyDescent="0.2">
      <c r="A13" s="17" t="s">
        <v>270</v>
      </c>
      <c r="B13" s="120">
        <v>1</v>
      </c>
      <c r="C13" s="120">
        <v>5</v>
      </c>
      <c r="D13" s="120">
        <v>11</v>
      </c>
      <c r="E13" s="120">
        <v>1</v>
      </c>
      <c r="F13" s="120">
        <v>3</v>
      </c>
      <c r="G13" s="120">
        <v>3</v>
      </c>
      <c r="H13" s="120">
        <v>15</v>
      </c>
      <c r="I13" s="120">
        <v>1</v>
      </c>
      <c r="J13" s="120">
        <v>20</v>
      </c>
      <c r="K13" s="120">
        <v>7</v>
      </c>
      <c r="L13" s="120">
        <v>7</v>
      </c>
      <c r="M13" s="120">
        <v>4</v>
      </c>
      <c r="N13" s="120">
        <v>78</v>
      </c>
    </row>
    <row r="14" spans="1:14" x14ac:dyDescent="0.2">
      <c r="A14" s="17" t="s">
        <v>269</v>
      </c>
      <c r="B14" s="120">
        <v>9</v>
      </c>
      <c r="C14" s="120">
        <v>5</v>
      </c>
      <c r="D14" s="120">
        <v>59</v>
      </c>
      <c r="E14" s="120">
        <v>1</v>
      </c>
      <c r="F14" s="120">
        <v>2</v>
      </c>
      <c r="G14" s="120">
        <v>13</v>
      </c>
      <c r="H14" s="120">
        <v>12</v>
      </c>
      <c r="I14" s="120">
        <v>24</v>
      </c>
      <c r="J14" s="120">
        <v>74</v>
      </c>
      <c r="K14" s="120">
        <v>3</v>
      </c>
      <c r="L14" s="120">
        <v>4</v>
      </c>
      <c r="M14" s="120">
        <v>9</v>
      </c>
      <c r="N14" s="120">
        <v>215</v>
      </c>
    </row>
    <row r="15" spans="1:14" s="51" customFormat="1" x14ac:dyDescent="0.2">
      <c r="A15" s="37" t="s">
        <v>268</v>
      </c>
      <c r="B15" s="121">
        <v>14</v>
      </c>
      <c r="C15" s="121">
        <v>30</v>
      </c>
      <c r="D15" s="121">
        <v>118</v>
      </c>
      <c r="E15" s="121">
        <v>2</v>
      </c>
      <c r="F15" s="121">
        <v>11</v>
      </c>
      <c r="G15" s="121">
        <v>29</v>
      </c>
      <c r="H15" s="121">
        <v>55</v>
      </c>
      <c r="I15" s="121">
        <v>38</v>
      </c>
      <c r="J15" s="121">
        <v>154</v>
      </c>
      <c r="K15" s="121">
        <v>24</v>
      </c>
      <c r="L15" s="121">
        <v>26</v>
      </c>
      <c r="M15" s="121">
        <v>19</v>
      </c>
      <c r="N15" s="121">
        <v>520</v>
      </c>
    </row>
    <row r="16" spans="1:14" x14ac:dyDescent="0.2">
      <c r="A16" s="17" t="s">
        <v>267</v>
      </c>
      <c r="B16" s="120">
        <v>3</v>
      </c>
      <c r="C16" s="120">
        <v>1</v>
      </c>
      <c r="D16" s="120">
        <v>12</v>
      </c>
      <c r="E16" s="120">
        <v>1</v>
      </c>
      <c r="F16" s="120">
        <v>4</v>
      </c>
      <c r="G16" s="120">
        <v>5</v>
      </c>
      <c r="H16" s="120">
        <v>13</v>
      </c>
      <c r="I16" s="120">
        <v>6</v>
      </c>
      <c r="J16" s="120">
        <v>16</v>
      </c>
      <c r="K16" s="120" t="s">
        <v>9</v>
      </c>
      <c r="L16" s="120">
        <v>15</v>
      </c>
      <c r="M16" s="120">
        <v>6</v>
      </c>
      <c r="N16" s="120">
        <v>82</v>
      </c>
    </row>
    <row r="17" spans="1:14" x14ac:dyDescent="0.2">
      <c r="A17" s="17" t="s">
        <v>266</v>
      </c>
      <c r="B17" s="120">
        <v>2</v>
      </c>
      <c r="C17" s="120">
        <v>3</v>
      </c>
      <c r="D17" s="120">
        <v>19</v>
      </c>
      <c r="E17" s="120">
        <v>1</v>
      </c>
      <c r="F17" s="120" t="s">
        <v>9</v>
      </c>
      <c r="G17" s="120">
        <v>1</v>
      </c>
      <c r="H17" s="120">
        <v>21</v>
      </c>
      <c r="I17" s="120">
        <v>29</v>
      </c>
      <c r="J17" s="120">
        <v>22</v>
      </c>
      <c r="K17" s="120">
        <v>6</v>
      </c>
      <c r="L17" s="120">
        <v>5</v>
      </c>
      <c r="M17" s="120">
        <v>5</v>
      </c>
      <c r="N17" s="120">
        <v>114</v>
      </c>
    </row>
    <row r="18" spans="1:14" x14ac:dyDescent="0.2">
      <c r="A18" s="17" t="s">
        <v>265</v>
      </c>
      <c r="B18" s="120">
        <v>1</v>
      </c>
      <c r="C18" s="120">
        <v>2</v>
      </c>
      <c r="D18" s="120">
        <v>24</v>
      </c>
      <c r="E18" s="120">
        <v>1</v>
      </c>
      <c r="F18" s="120">
        <v>1</v>
      </c>
      <c r="G18" s="120">
        <v>9</v>
      </c>
      <c r="H18" s="120">
        <v>7</v>
      </c>
      <c r="I18" s="120">
        <v>5</v>
      </c>
      <c r="J18" s="120">
        <v>10</v>
      </c>
      <c r="K18" s="120">
        <v>1</v>
      </c>
      <c r="L18" s="120">
        <v>3</v>
      </c>
      <c r="M18" s="120">
        <v>4</v>
      </c>
      <c r="N18" s="120">
        <v>68</v>
      </c>
    </row>
    <row r="19" spans="1:14" s="51" customFormat="1" x14ac:dyDescent="0.2">
      <c r="A19" s="37" t="s">
        <v>264</v>
      </c>
      <c r="B19" s="121">
        <v>6</v>
      </c>
      <c r="C19" s="121">
        <v>6</v>
      </c>
      <c r="D19" s="121">
        <v>55</v>
      </c>
      <c r="E19" s="121">
        <v>3</v>
      </c>
      <c r="F19" s="121">
        <v>5</v>
      </c>
      <c r="G19" s="121">
        <v>15</v>
      </c>
      <c r="H19" s="121">
        <v>41</v>
      </c>
      <c r="I19" s="121">
        <v>40</v>
      </c>
      <c r="J19" s="121">
        <v>48</v>
      </c>
      <c r="K19" s="121">
        <v>7</v>
      </c>
      <c r="L19" s="121">
        <v>23</v>
      </c>
      <c r="M19" s="121">
        <v>15</v>
      </c>
      <c r="N19" s="121">
        <v>264</v>
      </c>
    </row>
    <row r="20" spans="1:14" s="51" customFormat="1" x14ac:dyDescent="0.2">
      <c r="A20" s="51" t="s">
        <v>263</v>
      </c>
      <c r="B20" s="121">
        <v>33</v>
      </c>
      <c r="C20" s="121">
        <v>59</v>
      </c>
      <c r="D20" s="121">
        <v>339</v>
      </c>
      <c r="E20" s="121">
        <v>13</v>
      </c>
      <c r="F20" s="121">
        <v>36</v>
      </c>
      <c r="G20" s="121">
        <v>65</v>
      </c>
      <c r="H20" s="121">
        <v>180</v>
      </c>
      <c r="I20" s="121">
        <v>135</v>
      </c>
      <c r="J20" s="121">
        <v>284</v>
      </c>
      <c r="K20" s="121">
        <v>57</v>
      </c>
      <c r="L20" s="121">
        <v>76</v>
      </c>
      <c r="M20" s="121">
        <v>79</v>
      </c>
      <c r="N20" s="118">
        <v>1356</v>
      </c>
    </row>
    <row r="21" spans="1:14" x14ac:dyDescent="0.2">
      <c r="A21" s="17" t="s">
        <v>262</v>
      </c>
      <c r="B21" s="120">
        <v>27</v>
      </c>
      <c r="C21" s="120">
        <v>23</v>
      </c>
      <c r="D21" s="120">
        <v>141</v>
      </c>
      <c r="E21" s="120">
        <v>6</v>
      </c>
      <c r="F21" s="120">
        <v>8</v>
      </c>
      <c r="G21" s="120">
        <v>14</v>
      </c>
      <c r="H21" s="120">
        <v>30</v>
      </c>
      <c r="I21" s="120">
        <v>41</v>
      </c>
      <c r="J21" s="120">
        <v>42</v>
      </c>
      <c r="K21" s="120">
        <v>5</v>
      </c>
      <c r="L21" s="120">
        <v>20</v>
      </c>
      <c r="M21" s="120">
        <v>26</v>
      </c>
      <c r="N21" s="120">
        <v>383</v>
      </c>
    </row>
    <row r="22" spans="1:14" x14ac:dyDescent="0.2">
      <c r="A22" s="17" t="s">
        <v>261</v>
      </c>
      <c r="B22" s="120">
        <v>8</v>
      </c>
      <c r="C22" s="120">
        <v>8</v>
      </c>
      <c r="D22" s="120">
        <v>34</v>
      </c>
      <c r="E22" s="120">
        <v>5</v>
      </c>
      <c r="F22" s="120">
        <v>3</v>
      </c>
      <c r="G22" s="120">
        <v>70</v>
      </c>
      <c r="H22" s="120">
        <v>23</v>
      </c>
      <c r="I22" s="120">
        <v>41</v>
      </c>
      <c r="J22" s="120">
        <v>95</v>
      </c>
      <c r="K22" s="120">
        <v>9</v>
      </c>
      <c r="L22" s="120">
        <v>1</v>
      </c>
      <c r="M22" s="120">
        <v>16</v>
      </c>
      <c r="N22" s="120">
        <v>313</v>
      </c>
    </row>
    <row r="23" spans="1:14" x14ac:dyDescent="0.2">
      <c r="A23" s="17" t="s">
        <v>260</v>
      </c>
      <c r="B23" s="120">
        <v>6</v>
      </c>
      <c r="C23" s="120">
        <v>4</v>
      </c>
      <c r="D23" s="120">
        <v>32</v>
      </c>
      <c r="E23" s="120">
        <v>1</v>
      </c>
      <c r="F23" s="120" t="s">
        <v>9</v>
      </c>
      <c r="G23" s="120" t="s">
        <v>9</v>
      </c>
      <c r="H23" s="120">
        <v>9</v>
      </c>
      <c r="I23" s="120">
        <v>9</v>
      </c>
      <c r="J23" s="120">
        <v>15</v>
      </c>
      <c r="K23" s="120">
        <v>7</v>
      </c>
      <c r="L23" s="120">
        <v>3</v>
      </c>
      <c r="M23" s="120">
        <v>5</v>
      </c>
      <c r="N23" s="120">
        <v>91</v>
      </c>
    </row>
    <row r="24" spans="1:14" s="51" customFormat="1" x14ac:dyDescent="0.2">
      <c r="A24" s="37" t="s">
        <v>259</v>
      </c>
      <c r="B24" s="121">
        <v>41</v>
      </c>
      <c r="C24" s="121">
        <v>35</v>
      </c>
      <c r="D24" s="121">
        <v>207</v>
      </c>
      <c r="E24" s="121">
        <v>12</v>
      </c>
      <c r="F24" s="121">
        <v>11</v>
      </c>
      <c r="G24" s="121">
        <v>84</v>
      </c>
      <c r="H24" s="121">
        <v>62</v>
      </c>
      <c r="I24" s="121">
        <v>91</v>
      </c>
      <c r="J24" s="121">
        <v>152</v>
      </c>
      <c r="K24" s="121">
        <v>21</v>
      </c>
      <c r="L24" s="121">
        <v>24</v>
      </c>
      <c r="M24" s="121">
        <v>47</v>
      </c>
      <c r="N24" s="121">
        <v>787</v>
      </c>
    </row>
    <row r="25" spans="1:14" x14ac:dyDescent="0.2">
      <c r="A25" s="17" t="s">
        <v>258</v>
      </c>
      <c r="B25" s="120">
        <v>15</v>
      </c>
      <c r="C25" s="120">
        <v>16</v>
      </c>
      <c r="D25" s="120">
        <v>70</v>
      </c>
      <c r="E25" s="120">
        <v>6</v>
      </c>
      <c r="F25" s="120">
        <v>6</v>
      </c>
      <c r="G25" s="120">
        <v>4</v>
      </c>
      <c r="H25" s="120">
        <v>29</v>
      </c>
      <c r="I25" s="120">
        <v>33</v>
      </c>
      <c r="J25" s="120">
        <v>68</v>
      </c>
      <c r="K25" s="120">
        <v>4</v>
      </c>
      <c r="L25" s="120">
        <v>11</v>
      </c>
      <c r="M25" s="120">
        <v>7</v>
      </c>
      <c r="N25" s="120">
        <v>269</v>
      </c>
    </row>
    <row r="26" spans="1:14" x14ac:dyDescent="0.2">
      <c r="A26" s="17" t="s">
        <v>257</v>
      </c>
      <c r="B26" s="120">
        <v>9</v>
      </c>
      <c r="C26" s="120">
        <v>6</v>
      </c>
      <c r="D26" s="120">
        <v>71</v>
      </c>
      <c r="E26" s="120">
        <v>4</v>
      </c>
      <c r="F26" s="120">
        <v>5</v>
      </c>
      <c r="G26" s="120">
        <v>5</v>
      </c>
      <c r="H26" s="120">
        <v>10</v>
      </c>
      <c r="I26" s="120">
        <v>8</v>
      </c>
      <c r="J26" s="120">
        <v>20</v>
      </c>
      <c r="K26" s="120">
        <v>2</v>
      </c>
      <c r="L26" s="120">
        <v>10</v>
      </c>
      <c r="M26" s="120">
        <v>5</v>
      </c>
      <c r="N26" s="120">
        <v>155</v>
      </c>
    </row>
    <row r="27" spans="1:14" x14ac:dyDescent="0.2">
      <c r="A27" s="17" t="s">
        <v>256</v>
      </c>
      <c r="B27" s="120">
        <v>12</v>
      </c>
      <c r="C27" s="120">
        <v>8</v>
      </c>
      <c r="D27" s="120">
        <v>109</v>
      </c>
      <c r="E27" s="120">
        <v>6</v>
      </c>
      <c r="F27" s="120">
        <v>6</v>
      </c>
      <c r="G27" s="120">
        <v>4</v>
      </c>
      <c r="H27" s="120">
        <v>18</v>
      </c>
      <c r="I27" s="120">
        <v>9</v>
      </c>
      <c r="J27" s="120">
        <v>36</v>
      </c>
      <c r="K27" s="120">
        <v>4</v>
      </c>
      <c r="L27" s="120">
        <v>14</v>
      </c>
      <c r="M27" s="120">
        <v>18</v>
      </c>
      <c r="N27" s="120">
        <v>244</v>
      </c>
    </row>
    <row r="28" spans="1:14" s="51" customFormat="1" x14ac:dyDescent="0.2">
      <c r="A28" s="37" t="s">
        <v>255</v>
      </c>
      <c r="B28" s="121">
        <v>36</v>
      </c>
      <c r="C28" s="121">
        <v>30</v>
      </c>
      <c r="D28" s="121">
        <v>250</v>
      </c>
      <c r="E28" s="121">
        <v>16</v>
      </c>
      <c r="F28" s="121">
        <v>17</v>
      </c>
      <c r="G28" s="121">
        <v>13</v>
      </c>
      <c r="H28" s="121">
        <v>57</v>
      </c>
      <c r="I28" s="121">
        <v>50</v>
      </c>
      <c r="J28" s="121">
        <v>124</v>
      </c>
      <c r="K28" s="121">
        <v>10</v>
      </c>
      <c r="L28" s="121">
        <v>35</v>
      </c>
      <c r="M28" s="121">
        <v>30</v>
      </c>
      <c r="N28" s="121">
        <v>668</v>
      </c>
    </row>
    <row r="29" spans="1:14" x14ac:dyDescent="0.2">
      <c r="A29" s="17" t="s">
        <v>254</v>
      </c>
      <c r="B29" s="120">
        <v>12</v>
      </c>
      <c r="C29" s="120">
        <v>7</v>
      </c>
      <c r="D29" s="120">
        <v>129</v>
      </c>
      <c r="E29" s="120">
        <v>5</v>
      </c>
      <c r="F29" s="120">
        <v>3</v>
      </c>
      <c r="G29" s="120">
        <v>27</v>
      </c>
      <c r="H29" s="120">
        <v>41</v>
      </c>
      <c r="I29" s="120">
        <v>64</v>
      </c>
      <c r="J29" s="120">
        <v>50</v>
      </c>
      <c r="K29" s="120">
        <v>14</v>
      </c>
      <c r="L29" s="120">
        <v>14</v>
      </c>
      <c r="M29" s="120">
        <v>20</v>
      </c>
      <c r="N29" s="120">
        <v>386</v>
      </c>
    </row>
    <row r="30" spans="1:14" x14ac:dyDescent="0.2">
      <c r="A30" s="17" t="s">
        <v>253</v>
      </c>
      <c r="B30" s="120">
        <v>3</v>
      </c>
      <c r="C30" s="120">
        <v>3</v>
      </c>
      <c r="D30" s="120">
        <v>63</v>
      </c>
      <c r="E30" s="120">
        <v>1</v>
      </c>
      <c r="F30" s="120">
        <v>2</v>
      </c>
      <c r="G30" s="120">
        <v>4</v>
      </c>
      <c r="H30" s="120">
        <v>11</v>
      </c>
      <c r="I30" s="120">
        <v>3</v>
      </c>
      <c r="J30" s="120">
        <v>13</v>
      </c>
      <c r="K30" s="120">
        <v>4</v>
      </c>
      <c r="L30" s="120">
        <v>11</v>
      </c>
      <c r="M30" s="120">
        <v>3</v>
      </c>
      <c r="N30" s="120">
        <v>121</v>
      </c>
    </row>
    <row r="31" spans="1:14" x14ac:dyDescent="0.2">
      <c r="A31" s="17" t="s">
        <v>252</v>
      </c>
      <c r="B31" s="120">
        <v>2</v>
      </c>
      <c r="C31" s="120">
        <v>12</v>
      </c>
      <c r="D31" s="120">
        <v>20</v>
      </c>
      <c r="E31" s="120">
        <v>1</v>
      </c>
      <c r="F31" s="120">
        <v>4</v>
      </c>
      <c r="G31" s="120">
        <v>12</v>
      </c>
      <c r="H31" s="120">
        <v>44</v>
      </c>
      <c r="I31" s="120">
        <v>8</v>
      </c>
      <c r="J31" s="120">
        <v>43</v>
      </c>
      <c r="K31" s="120">
        <v>9</v>
      </c>
      <c r="L31" s="120">
        <v>19</v>
      </c>
      <c r="M31" s="120">
        <v>3</v>
      </c>
      <c r="N31" s="120">
        <v>177</v>
      </c>
    </row>
    <row r="32" spans="1:14" s="51" customFormat="1" x14ac:dyDescent="0.2">
      <c r="A32" s="37" t="s">
        <v>251</v>
      </c>
      <c r="B32" s="121">
        <v>17</v>
      </c>
      <c r="C32" s="121">
        <v>22</v>
      </c>
      <c r="D32" s="121">
        <v>212</v>
      </c>
      <c r="E32" s="121">
        <v>7</v>
      </c>
      <c r="F32" s="121">
        <v>9</v>
      </c>
      <c r="G32" s="121">
        <v>43</v>
      </c>
      <c r="H32" s="121">
        <v>96</v>
      </c>
      <c r="I32" s="121">
        <v>75</v>
      </c>
      <c r="J32" s="121">
        <v>106</v>
      </c>
      <c r="K32" s="121">
        <v>27</v>
      </c>
      <c r="L32" s="121">
        <v>44</v>
      </c>
      <c r="M32" s="121">
        <v>26</v>
      </c>
      <c r="N32" s="121">
        <v>684</v>
      </c>
    </row>
    <row r="33" spans="1:14" s="51" customFormat="1" x14ac:dyDescent="0.2">
      <c r="A33" s="51" t="s">
        <v>250</v>
      </c>
      <c r="B33" s="121">
        <v>94</v>
      </c>
      <c r="C33" s="121">
        <v>87</v>
      </c>
      <c r="D33" s="121">
        <v>669</v>
      </c>
      <c r="E33" s="121">
        <v>35</v>
      </c>
      <c r="F33" s="121">
        <v>37</v>
      </c>
      <c r="G33" s="121">
        <v>140</v>
      </c>
      <c r="H33" s="121">
        <v>215</v>
      </c>
      <c r="I33" s="121">
        <v>216</v>
      </c>
      <c r="J33" s="121">
        <v>382</v>
      </c>
      <c r="K33" s="121">
        <v>58</v>
      </c>
      <c r="L33" s="121">
        <v>103</v>
      </c>
      <c r="M33" s="121">
        <f>M24+M28+M32</f>
        <v>103</v>
      </c>
      <c r="N33" s="118">
        <v>2139</v>
      </c>
    </row>
    <row r="34" spans="1:14" x14ac:dyDescent="0.2">
      <c r="A34" s="17" t="s">
        <v>94</v>
      </c>
      <c r="B34" s="120">
        <v>1</v>
      </c>
      <c r="C34" s="120">
        <v>8</v>
      </c>
      <c r="D34" s="120">
        <v>6</v>
      </c>
      <c r="E34" s="120">
        <v>1</v>
      </c>
      <c r="F34" s="120" t="s">
        <v>9</v>
      </c>
      <c r="G34" s="120">
        <v>1</v>
      </c>
      <c r="H34" s="120">
        <v>2</v>
      </c>
      <c r="I34" s="120" t="s">
        <v>9</v>
      </c>
      <c r="J34" s="120">
        <v>1</v>
      </c>
      <c r="K34" s="120" t="s">
        <v>9</v>
      </c>
      <c r="L34" s="120">
        <v>3</v>
      </c>
      <c r="M34" s="120">
        <v>1</v>
      </c>
      <c r="N34" s="120">
        <v>24</v>
      </c>
    </row>
    <row r="35" spans="1:14" s="51" customFormat="1" x14ac:dyDescent="0.2">
      <c r="A35" s="119" t="s">
        <v>249</v>
      </c>
      <c r="B35" s="118">
        <v>182</v>
      </c>
      <c r="C35" s="118">
        <v>196</v>
      </c>
      <c r="D35" s="118">
        <v>1278</v>
      </c>
      <c r="E35" s="118">
        <v>67</v>
      </c>
      <c r="F35" s="118">
        <v>103</v>
      </c>
      <c r="G35" s="118">
        <v>284</v>
      </c>
      <c r="H35" s="118">
        <v>530</v>
      </c>
      <c r="I35" s="118">
        <v>447</v>
      </c>
      <c r="J35" s="118">
        <v>799</v>
      </c>
      <c r="K35" s="118">
        <v>152</v>
      </c>
      <c r="L35" s="118">
        <v>274</v>
      </c>
      <c r="M35" s="118">
        <v>267</v>
      </c>
      <c r="N35" s="118">
        <v>4579</v>
      </c>
    </row>
  </sheetData>
  <mergeCells count="4">
    <mergeCell ref="N2:N4"/>
    <mergeCell ref="A2:A4"/>
    <mergeCell ref="B2:M2"/>
    <mergeCell ref="M3:M4"/>
  </mergeCells>
  <pageMargins left="0" right="0" top="1.2598425196850394" bottom="0.86614173228346458" header="0.51181102362204722" footer="0.51181102362204722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925B-54D7-4DB6-8AE3-EB5D08098962}">
  <sheetPr>
    <tabColor indexed="10"/>
  </sheetPr>
  <dimension ref="A1:P65"/>
  <sheetViews>
    <sheetView zoomScaleNormal="100" workbookViewId="0"/>
  </sheetViews>
  <sheetFormatPr defaultRowHeight="11.25" x14ac:dyDescent="0.2"/>
  <cols>
    <col min="1" max="1" width="29.42578125" style="65" customWidth="1"/>
    <col min="2" max="8" width="9.140625" style="65"/>
    <col min="9" max="9" width="8.85546875" style="65" customWidth="1"/>
    <col min="10" max="16384" width="9.140625" style="65"/>
  </cols>
  <sheetData>
    <row r="1" spans="1:16" x14ac:dyDescent="0.2">
      <c r="A1" s="72" t="s">
        <v>298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6" x14ac:dyDescent="0.2">
      <c r="A2" s="169" t="s">
        <v>297</v>
      </c>
      <c r="B2" s="157" t="s">
        <v>296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x14ac:dyDescent="0.2">
      <c r="A3" s="169"/>
      <c r="B3" s="126">
        <v>1995</v>
      </c>
      <c r="C3" s="126">
        <v>1996</v>
      </c>
      <c r="D3" s="126">
        <v>1997</v>
      </c>
      <c r="E3" s="126">
        <v>1998</v>
      </c>
      <c r="F3" s="126">
        <v>1999</v>
      </c>
      <c r="G3" s="126">
        <v>2000</v>
      </c>
      <c r="H3" s="126">
        <v>2001</v>
      </c>
      <c r="I3" s="126">
        <v>2002</v>
      </c>
      <c r="J3" s="126">
        <v>2003</v>
      </c>
      <c r="K3" s="126">
        <v>2004</v>
      </c>
      <c r="L3" s="126">
        <v>2005</v>
      </c>
      <c r="M3" s="126">
        <v>2006</v>
      </c>
      <c r="N3" s="126">
        <v>2007</v>
      </c>
      <c r="O3" s="126">
        <v>2008</v>
      </c>
      <c r="P3" s="126">
        <v>2009</v>
      </c>
    </row>
    <row r="4" spans="1:16" x14ac:dyDescent="0.2">
      <c r="A4" s="170" t="s">
        <v>54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6" x14ac:dyDescent="0.2">
      <c r="A5" s="65" t="s">
        <v>111</v>
      </c>
      <c r="B5" s="125">
        <v>157</v>
      </c>
      <c r="C5" s="125">
        <v>90</v>
      </c>
      <c r="D5" s="125">
        <v>99</v>
      </c>
      <c r="E5" s="125">
        <v>122</v>
      </c>
      <c r="F5" s="125">
        <v>95</v>
      </c>
      <c r="G5" s="125">
        <v>96</v>
      </c>
      <c r="H5" s="125">
        <v>62</v>
      </c>
      <c r="I5" s="125">
        <v>55</v>
      </c>
      <c r="J5" s="125">
        <v>36</v>
      </c>
      <c r="K5" s="125">
        <v>82</v>
      </c>
      <c r="L5" s="125">
        <v>32</v>
      </c>
      <c r="M5" s="125">
        <v>39</v>
      </c>
      <c r="N5" s="125">
        <v>39</v>
      </c>
      <c r="O5" s="125">
        <v>22</v>
      </c>
      <c r="P5" s="125">
        <v>23</v>
      </c>
    </row>
    <row r="6" spans="1:16" x14ac:dyDescent="0.2">
      <c r="A6" s="65" t="s">
        <v>277</v>
      </c>
      <c r="B6" s="125">
        <v>24</v>
      </c>
      <c r="C6" s="125">
        <v>57</v>
      </c>
      <c r="D6" s="125">
        <v>39</v>
      </c>
      <c r="E6" s="125">
        <v>48</v>
      </c>
      <c r="F6" s="125">
        <v>12</v>
      </c>
      <c r="G6" s="125">
        <v>37</v>
      </c>
      <c r="H6" s="125">
        <v>26</v>
      </c>
      <c r="I6" s="125">
        <v>27</v>
      </c>
      <c r="J6" s="125">
        <v>31</v>
      </c>
      <c r="K6" s="125">
        <v>21</v>
      </c>
      <c r="L6" s="125">
        <v>14</v>
      </c>
      <c r="M6" s="125">
        <v>9</v>
      </c>
      <c r="N6" s="125">
        <v>5</v>
      </c>
      <c r="O6" s="125">
        <v>9</v>
      </c>
      <c r="P6" s="125">
        <v>14</v>
      </c>
    </row>
    <row r="7" spans="1:16" x14ac:dyDescent="0.2">
      <c r="A7" s="123" t="s">
        <v>276</v>
      </c>
      <c r="B7" s="124">
        <v>181</v>
      </c>
      <c r="C7" s="124">
        <v>147</v>
      </c>
      <c r="D7" s="124">
        <v>138</v>
      </c>
      <c r="E7" s="124">
        <v>170</v>
      </c>
      <c r="F7" s="124">
        <v>107</v>
      </c>
      <c r="G7" s="124">
        <v>133</v>
      </c>
      <c r="H7" s="124">
        <v>88</v>
      </c>
      <c r="I7" s="124">
        <v>82</v>
      </c>
      <c r="J7" s="124">
        <v>67</v>
      </c>
      <c r="K7" s="124">
        <v>103</v>
      </c>
      <c r="L7" s="124">
        <v>46</v>
      </c>
      <c r="M7" s="124">
        <v>48</v>
      </c>
      <c r="N7" s="124">
        <v>44</v>
      </c>
      <c r="O7" s="124">
        <v>31</v>
      </c>
      <c r="P7" s="124">
        <v>37</v>
      </c>
    </row>
    <row r="8" spans="1:16" x14ac:dyDescent="0.2">
      <c r="A8" s="65" t="s">
        <v>275</v>
      </c>
      <c r="B8" s="125">
        <v>100</v>
      </c>
      <c r="C8" s="125">
        <v>75</v>
      </c>
      <c r="D8" s="125">
        <v>77</v>
      </c>
      <c r="E8" s="125">
        <v>81</v>
      </c>
      <c r="F8" s="125">
        <v>32</v>
      </c>
      <c r="G8" s="125">
        <v>24</v>
      </c>
      <c r="H8" s="125">
        <v>25</v>
      </c>
      <c r="I8" s="125">
        <v>42</v>
      </c>
      <c r="J8" s="125">
        <v>22</v>
      </c>
      <c r="K8" s="125">
        <v>31</v>
      </c>
      <c r="L8" s="125">
        <v>14</v>
      </c>
      <c r="M8" s="125">
        <v>10</v>
      </c>
      <c r="N8" s="125">
        <v>4</v>
      </c>
      <c r="O8" s="125">
        <v>19</v>
      </c>
      <c r="P8" s="125">
        <v>7</v>
      </c>
    </row>
    <row r="9" spans="1:16" x14ac:dyDescent="0.2">
      <c r="A9" s="65" t="s">
        <v>274</v>
      </c>
      <c r="B9" s="125">
        <v>30</v>
      </c>
      <c r="C9" s="125">
        <v>21</v>
      </c>
      <c r="D9" s="125">
        <v>27</v>
      </c>
      <c r="E9" s="125">
        <v>22</v>
      </c>
      <c r="F9" s="125">
        <v>49</v>
      </c>
      <c r="G9" s="125">
        <v>44</v>
      </c>
      <c r="H9" s="125">
        <v>48</v>
      </c>
      <c r="I9" s="125">
        <v>29</v>
      </c>
      <c r="J9" s="125">
        <v>37</v>
      </c>
      <c r="K9" s="125">
        <v>53</v>
      </c>
      <c r="L9" s="125">
        <v>33</v>
      </c>
      <c r="M9" s="125">
        <v>21</v>
      </c>
      <c r="N9" s="125">
        <v>14</v>
      </c>
      <c r="O9" s="125">
        <v>13</v>
      </c>
      <c r="P9" s="125">
        <v>16</v>
      </c>
    </row>
    <row r="10" spans="1:16" x14ac:dyDescent="0.2">
      <c r="A10" s="65" t="s">
        <v>273</v>
      </c>
      <c r="B10" s="125">
        <v>58</v>
      </c>
      <c r="C10" s="125">
        <v>23</v>
      </c>
      <c r="D10" s="125">
        <v>26</v>
      </c>
      <c r="E10" s="125">
        <v>53</v>
      </c>
      <c r="F10" s="125">
        <v>37</v>
      </c>
      <c r="G10" s="125">
        <v>36</v>
      </c>
      <c r="H10" s="125">
        <v>23</v>
      </c>
      <c r="I10" s="125">
        <v>23</v>
      </c>
      <c r="J10" s="125">
        <v>31</v>
      </c>
      <c r="K10" s="125">
        <v>12</v>
      </c>
      <c r="L10" s="125">
        <v>14</v>
      </c>
      <c r="M10" s="125">
        <v>14</v>
      </c>
      <c r="N10" s="125">
        <v>2</v>
      </c>
      <c r="O10" s="125">
        <v>5</v>
      </c>
      <c r="P10" s="125">
        <v>3</v>
      </c>
    </row>
    <row r="11" spans="1:16" x14ac:dyDescent="0.2">
      <c r="A11" s="123" t="s">
        <v>272</v>
      </c>
      <c r="B11" s="124">
        <v>188</v>
      </c>
      <c r="C11" s="124">
        <v>119</v>
      </c>
      <c r="D11" s="124">
        <v>130</v>
      </c>
      <c r="E11" s="124">
        <v>156</v>
      </c>
      <c r="F11" s="124">
        <v>118</v>
      </c>
      <c r="G11" s="124">
        <v>104</v>
      </c>
      <c r="H11" s="124">
        <v>96</v>
      </c>
      <c r="I11" s="124">
        <v>94</v>
      </c>
      <c r="J11" s="124">
        <v>90</v>
      </c>
      <c r="K11" s="124">
        <v>96</v>
      </c>
      <c r="L11" s="124">
        <v>61</v>
      </c>
      <c r="M11" s="124">
        <v>45</v>
      </c>
      <c r="N11" s="124">
        <v>20</v>
      </c>
      <c r="O11" s="124">
        <v>37</v>
      </c>
      <c r="P11" s="124">
        <v>26</v>
      </c>
    </row>
    <row r="12" spans="1:16" x14ac:dyDescent="0.2">
      <c r="A12" s="65" t="s">
        <v>271</v>
      </c>
      <c r="B12" s="125">
        <v>29</v>
      </c>
      <c r="C12" s="125">
        <v>61</v>
      </c>
      <c r="D12" s="125">
        <v>31</v>
      </c>
      <c r="E12" s="125">
        <v>15</v>
      </c>
      <c r="F12" s="125">
        <v>36</v>
      </c>
      <c r="G12" s="125">
        <v>20</v>
      </c>
      <c r="H12" s="125">
        <v>33</v>
      </c>
      <c r="I12" s="125">
        <v>10</v>
      </c>
      <c r="J12" s="125">
        <v>10</v>
      </c>
      <c r="K12" s="125">
        <v>14</v>
      </c>
      <c r="L12" s="125">
        <v>16</v>
      </c>
      <c r="M12" s="125">
        <v>6</v>
      </c>
      <c r="N12" s="125">
        <v>4</v>
      </c>
      <c r="O12" s="89" t="s">
        <v>9</v>
      </c>
      <c r="P12" s="125">
        <v>4</v>
      </c>
    </row>
    <row r="13" spans="1:16" x14ac:dyDescent="0.2">
      <c r="A13" s="65" t="s">
        <v>270</v>
      </c>
      <c r="B13" s="125">
        <v>24</v>
      </c>
      <c r="C13" s="125">
        <v>11</v>
      </c>
      <c r="D13" s="125">
        <v>11</v>
      </c>
      <c r="E13" s="125">
        <v>9</v>
      </c>
      <c r="F13" s="125">
        <v>9</v>
      </c>
      <c r="G13" s="125">
        <v>4</v>
      </c>
      <c r="H13" s="125">
        <v>7</v>
      </c>
      <c r="I13" s="125">
        <v>4</v>
      </c>
      <c r="J13" s="125">
        <v>3</v>
      </c>
      <c r="K13" s="125">
        <v>8</v>
      </c>
      <c r="L13" s="125">
        <v>10</v>
      </c>
      <c r="M13" s="125">
        <v>2</v>
      </c>
      <c r="N13" s="125">
        <v>1</v>
      </c>
      <c r="O13" s="125">
        <v>12</v>
      </c>
      <c r="P13" s="125">
        <v>2</v>
      </c>
    </row>
    <row r="14" spans="1:16" x14ac:dyDescent="0.2">
      <c r="A14" s="65" t="s">
        <v>269</v>
      </c>
      <c r="B14" s="125">
        <v>51</v>
      </c>
      <c r="C14" s="125">
        <v>47</v>
      </c>
      <c r="D14" s="125">
        <v>25</v>
      </c>
      <c r="E14" s="125">
        <v>28</v>
      </c>
      <c r="F14" s="125">
        <v>33</v>
      </c>
      <c r="G14" s="125">
        <v>20</v>
      </c>
      <c r="H14" s="125">
        <v>15</v>
      </c>
      <c r="I14" s="125">
        <v>16</v>
      </c>
      <c r="J14" s="125">
        <v>15</v>
      </c>
      <c r="K14" s="125">
        <v>33</v>
      </c>
      <c r="L14" s="125">
        <v>10</v>
      </c>
      <c r="M14" s="125">
        <v>2</v>
      </c>
      <c r="N14" s="89" t="s">
        <v>9</v>
      </c>
      <c r="O14" s="125">
        <v>4</v>
      </c>
      <c r="P14" s="125">
        <v>1</v>
      </c>
    </row>
    <row r="15" spans="1:16" x14ac:dyDescent="0.2">
      <c r="A15" s="123" t="s">
        <v>268</v>
      </c>
      <c r="B15" s="124">
        <v>104</v>
      </c>
      <c r="C15" s="124">
        <v>119</v>
      </c>
      <c r="D15" s="124">
        <v>67</v>
      </c>
      <c r="E15" s="124">
        <v>52</v>
      </c>
      <c r="F15" s="124">
        <v>78</v>
      </c>
      <c r="G15" s="124">
        <v>44</v>
      </c>
      <c r="H15" s="124">
        <v>55</v>
      </c>
      <c r="I15" s="124">
        <v>30</v>
      </c>
      <c r="J15" s="124">
        <v>28</v>
      </c>
      <c r="K15" s="124">
        <v>55</v>
      </c>
      <c r="L15" s="124">
        <v>36</v>
      </c>
      <c r="M15" s="124">
        <v>10</v>
      </c>
      <c r="N15" s="124">
        <v>5</v>
      </c>
      <c r="O15" s="124">
        <v>16</v>
      </c>
      <c r="P15" s="124">
        <v>7</v>
      </c>
    </row>
    <row r="16" spans="1:16" x14ac:dyDescent="0.2">
      <c r="A16" s="65" t="s">
        <v>267</v>
      </c>
      <c r="B16" s="125">
        <v>76</v>
      </c>
      <c r="C16" s="125">
        <v>78</v>
      </c>
      <c r="D16" s="125">
        <v>85</v>
      </c>
      <c r="E16" s="125">
        <v>115</v>
      </c>
      <c r="F16" s="125">
        <v>126</v>
      </c>
      <c r="G16" s="125">
        <v>112</v>
      </c>
      <c r="H16" s="125">
        <v>88</v>
      </c>
      <c r="I16" s="125">
        <v>118</v>
      </c>
      <c r="J16" s="125">
        <v>113</v>
      </c>
      <c r="K16" s="125">
        <v>199</v>
      </c>
      <c r="L16" s="125">
        <v>119</v>
      </c>
      <c r="M16" s="125">
        <v>118</v>
      </c>
      <c r="N16" s="125">
        <v>92</v>
      </c>
      <c r="O16" s="125">
        <v>140</v>
      </c>
      <c r="P16" s="125">
        <v>122</v>
      </c>
    </row>
    <row r="17" spans="1:16" x14ac:dyDescent="0.2">
      <c r="A17" s="65" t="s">
        <v>266</v>
      </c>
      <c r="B17" s="125">
        <v>15</v>
      </c>
      <c r="C17" s="125">
        <v>41</v>
      </c>
      <c r="D17" s="125">
        <v>32</v>
      </c>
      <c r="E17" s="125">
        <v>34</v>
      </c>
      <c r="F17" s="125">
        <v>36</v>
      </c>
      <c r="G17" s="125">
        <v>27</v>
      </c>
      <c r="H17" s="125">
        <v>12</v>
      </c>
      <c r="I17" s="125">
        <v>13</v>
      </c>
      <c r="J17" s="125">
        <v>20</v>
      </c>
      <c r="K17" s="125">
        <v>12</v>
      </c>
      <c r="L17" s="125">
        <v>7</v>
      </c>
      <c r="M17" s="125">
        <v>8</v>
      </c>
      <c r="N17" s="125">
        <v>4</v>
      </c>
      <c r="O17" s="125">
        <v>2</v>
      </c>
      <c r="P17" s="89" t="s">
        <v>9</v>
      </c>
    </row>
    <row r="18" spans="1:16" x14ac:dyDescent="0.2">
      <c r="A18" s="65" t="s">
        <v>265</v>
      </c>
      <c r="B18" s="125">
        <v>11</v>
      </c>
      <c r="C18" s="125">
        <v>3</v>
      </c>
      <c r="D18" s="125">
        <v>18</v>
      </c>
      <c r="E18" s="125">
        <v>9</v>
      </c>
      <c r="F18" s="125">
        <v>2</v>
      </c>
      <c r="G18" s="125">
        <v>14</v>
      </c>
      <c r="H18" s="125">
        <v>3</v>
      </c>
      <c r="I18" s="125">
        <v>20</v>
      </c>
      <c r="J18" s="125">
        <v>14</v>
      </c>
      <c r="K18" s="125">
        <v>15</v>
      </c>
      <c r="L18" s="125">
        <v>12</v>
      </c>
      <c r="M18" s="125">
        <v>2</v>
      </c>
      <c r="N18" s="125">
        <v>4</v>
      </c>
      <c r="O18" s="125">
        <v>1</v>
      </c>
      <c r="P18" s="125">
        <v>9</v>
      </c>
    </row>
    <row r="19" spans="1:16" x14ac:dyDescent="0.2">
      <c r="A19" s="123" t="s">
        <v>264</v>
      </c>
      <c r="B19" s="124">
        <v>102</v>
      </c>
      <c r="C19" s="124">
        <v>122</v>
      </c>
      <c r="D19" s="124">
        <v>135</v>
      </c>
      <c r="E19" s="124">
        <v>158</v>
      </c>
      <c r="F19" s="124">
        <v>164</v>
      </c>
      <c r="G19" s="124">
        <v>153</v>
      </c>
      <c r="H19" s="124">
        <v>103</v>
      </c>
      <c r="I19" s="124">
        <v>151</v>
      </c>
      <c r="J19" s="124">
        <v>147</v>
      </c>
      <c r="K19" s="124">
        <v>226</v>
      </c>
      <c r="L19" s="124">
        <v>138</v>
      </c>
      <c r="M19" s="124">
        <v>128</v>
      </c>
      <c r="N19" s="124">
        <v>100</v>
      </c>
      <c r="O19" s="124">
        <v>143</v>
      </c>
      <c r="P19" s="124">
        <v>131</v>
      </c>
    </row>
    <row r="20" spans="1:16" x14ac:dyDescent="0.2">
      <c r="A20" s="123" t="s">
        <v>263</v>
      </c>
      <c r="B20" s="124">
        <v>394</v>
      </c>
      <c r="C20" s="124">
        <v>360</v>
      </c>
      <c r="D20" s="124">
        <v>332</v>
      </c>
      <c r="E20" s="124">
        <v>366</v>
      </c>
      <c r="F20" s="124">
        <v>360</v>
      </c>
      <c r="G20" s="124">
        <v>301</v>
      </c>
      <c r="H20" s="124">
        <v>254</v>
      </c>
      <c r="I20" s="124">
        <v>275</v>
      </c>
      <c r="J20" s="124">
        <v>265</v>
      </c>
      <c r="K20" s="124">
        <v>377</v>
      </c>
      <c r="L20" s="124">
        <v>235</v>
      </c>
      <c r="M20" s="124">
        <v>183</v>
      </c>
      <c r="N20" s="124">
        <v>125</v>
      </c>
      <c r="O20" s="124">
        <v>196</v>
      </c>
      <c r="P20" s="124">
        <v>164</v>
      </c>
    </row>
    <row r="21" spans="1:16" x14ac:dyDescent="0.2">
      <c r="A21" s="65" t="s">
        <v>262</v>
      </c>
      <c r="B21" s="125">
        <v>46</v>
      </c>
      <c r="C21" s="125">
        <v>47</v>
      </c>
      <c r="D21" s="125">
        <v>45</v>
      </c>
      <c r="E21" s="125">
        <v>22</v>
      </c>
      <c r="F21" s="125">
        <v>27</v>
      </c>
      <c r="G21" s="125">
        <v>15</v>
      </c>
      <c r="H21" s="125">
        <v>16</v>
      </c>
      <c r="I21" s="125">
        <v>22</v>
      </c>
      <c r="J21" s="125">
        <v>56</v>
      </c>
      <c r="K21" s="125">
        <v>14</v>
      </c>
      <c r="L21" s="125">
        <v>13</v>
      </c>
      <c r="M21" s="125">
        <v>8</v>
      </c>
      <c r="N21" s="125">
        <v>3</v>
      </c>
      <c r="O21" s="125">
        <v>13</v>
      </c>
      <c r="P21" s="125">
        <v>34</v>
      </c>
    </row>
    <row r="22" spans="1:16" x14ac:dyDescent="0.2">
      <c r="A22" s="65" t="s">
        <v>261</v>
      </c>
      <c r="B22" s="125">
        <v>40</v>
      </c>
      <c r="C22" s="125">
        <v>36</v>
      </c>
      <c r="D22" s="125">
        <v>31</v>
      </c>
      <c r="E22" s="125">
        <v>22</v>
      </c>
      <c r="F22" s="125">
        <v>29</v>
      </c>
      <c r="G22" s="125">
        <v>39</v>
      </c>
      <c r="H22" s="125">
        <v>38</v>
      </c>
      <c r="I22" s="125">
        <v>32</v>
      </c>
      <c r="J22" s="125">
        <v>21</v>
      </c>
      <c r="K22" s="125">
        <v>28</v>
      </c>
      <c r="L22" s="125">
        <v>28</v>
      </c>
      <c r="M22" s="125">
        <v>15</v>
      </c>
      <c r="N22" s="125">
        <v>3</v>
      </c>
      <c r="O22" s="125">
        <v>1</v>
      </c>
      <c r="P22" s="125">
        <v>3</v>
      </c>
    </row>
    <row r="23" spans="1:16" x14ac:dyDescent="0.2">
      <c r="A23" s="65" t="s">
        <v>260</v>
      </c>
      <c r="B23" s="125">
        <v>24</v>
      </c>
      <c r="C23" s="125">
        <v>9</v>
      </c>
      <c r="D23" s="125">
        <v>12</v>
      </c>
      <c r="E23" s="125">
        <v>3</v>
      </c>
      <c r="F23" s="125">
        <v>3</v>
      </c>
      <c r="G23" s="125">
        <v>3</v>
      </c>
      <c r="H23" s="125">
        <v>1</v>
      </c>
      <c r="I23" s="125">
        <v>4</v>
      </c>
      <c r="J23" s="125">
        <v>8</v>
      </c>
      <c r="K23" s="125">
        <v>6</v>
      </c>
      <c r="L23" s="125">
        <v>6</v>
      </c>
      <c r="M23" s="125">
        <v>2</v>
      </c>
      <c r="N23" s="125">
        <v>1</v>
      </c>
      <c r="O23" s="125">
        <v>1</v>
      </c>
      <c r="P23" s="89" t="s">
        <v>9</v>
      </c>
    </row>
    <row r="24" spans="1:16" x14ac:dyDescent="0.2">
      <c r="A24" s="123" t="s">
        <v>259</v>
      </c>
      <c r="B24" s="124">
        <v>110</v>
      </c>
      <c r="C24" s="124">
        <v>92</v>
      </c>
      <c r="D24" s="124">
        <v>88</v>
      </c>
      <c r="E24" s="124">
        <v>47</v>
      </c>
      <c r="F24" s="124">
        <v>59</v>
      </c>
      <c r="G24" s="124">
        <v>57</v>
      </c>
      <c r="H24" s="124">
        <v>55</v>
      </c>
      <c r="I24" s="124">
        <v>58</v>
      </c>
      <c r="J24" s="124">
        <v>85</v>
      </c>
      <c r="K24" s="124">
        <v>48</v>
      </c>
      <c r="L24" s="124">
        <v>47</v>
      </c>
      <c r="M24" s="124">
        <v>25</v>
      </c>
      <c r="N24" s="124">
        <v>7</v>
      </c>
      <c r="O24" s="124">
        <v>15</v>
      </c>
      <c r="P24" s="124">
        <v>37</v>
      </c>
    </row>
    <row r="25" spans="1:16" x14ac:dyDescent="0.2">
      <c r="A25" s="65" t="s">
        <v>258</v>
      </c>
      <c r="B25" s="125">
        <v>36</v>
      </c>
      <c r="C25" s="125">
        <v>49</v>
      </c>
      <c r="D25" s="125">
        <v>47</v>
      </c>
      <c r="E25" s="125">
        <v>29</v>
      </c>
      <c r="F25" s="125">
        <v>73</v>
      </c>
      <c r="G25" s="125">
        <v>15</v>
      </c>
      <c r="H25" s="125">
        <v>40</v>
      </c>
      <c r="I25" s="125">
        <v>22</v>
      </c>
      <c r="J25" s="125">
        <v>15</v>
      </c>
      <c r="K25" s="125">
        <v>27</v>
      </c>
      <c r="L25" s="125">
        <v>14</v>
      </c>
      <c r="M25" s="125">
        <v>5</v>
      </c>
      <c r="N25" s="125">
        <v>1</v>
      </c>
      <c r="O25" s="125">
        <v>4</v>
      </c>
      <c r="P25" s="125">
        <v>6</v>
      </c>
    </row>
    <row r="26" spans="1:16" x14ac:dyDescent="0.2">
      <c r="A26" s="65" t="s">
        <v>257</v>
      </c>
      <c r="B26" s="125">
        <v>28</v>
      </c>
      <c r="C26" s="125">
        <v>18</v>
      </c>
      <c r="D26" s="125">
        <v>31</v>
      </c>
      <c r="E26" s="125">
        <v>29</v>
      </c>
      <c r="F26" s="125">
        <v>15</v>
      </c>
      <c r="G26" s="125">
        <v>13</v>
      </c>
      <c r="H26" s="125">
        <v>12</v>
      </c>
      <c r="I26" s="125">
        <v>19</v>
      </c>
      <c r="J26" s="125">
        <v>20</v>
      </c>
      <c r="K26" s="125">
        <v>18</v>
      </c>
      <c r="L26" s="125">
        <v>4</v>
      </c>
      <c r="M26" s="125">
        <v>3</v>
      </c>
      <c r="N26" s="125">
        <v>2</v>
      </c>
      <c r="O26" s="125">
        <v>11</v>
      </c>
      <c r="P26" s="125">
        <v>3</v>
      </c>
    </row>
    <row r="27" spans="1:16" x14ac:dyDescent="0.2">
      <c r="A27" s="65" t="s">
        <v>256</v>
      </c>
      <c r="B27" s="125">
        <v>7</v>
      </c>
      <c r="C27" s="125">
        <v>5</v>
      </c>
      <c r="D27" s="125">
        <v>11</v>
      </c>
      <c r="E27" s="125">
        <v>16</v>
      </c>
      <c r="F27" s="125">
        <v>2</v>
      </c>
      <c r="G27" s="125">
        <v>6</v>
      </c>
      <c r="H27" s="125">
        <v>2</v>
      </c>
      <c r="I27" s="125">
        <v>4</v>
      </c>
      <c r="J27" s="125">
        <v>4</v>
      </c>
      <c r="K27" s="125">
        <v>6</v>
      </c>
      <c r="L27" s="125">
        <v>4</v>
      </c>
      <c r="M27" s="89" t="s">
        <v>9</v>
      </c>
      <c r="N27" s="89" t="s">
        <v>9</v>
      </c>
      <c r="O27" s="125">
        <v>3</v>
      </c>
      <c r="P27" s="89" t="s">
        <v>9</v>
      </c>
    </row>
    <row r="28" spans="1:16" x14ac:dyDescent="0.2">
      <c r="A28" s="123" t="s">
        <v>255</v>
      </c>
      <c r="B28" s="124">
        <v>71</v>
      </c>
      <c r="C28" s="124">
        <v>72</v>
      </c>
      <c r="D28" s="124">
        <v>89</v>
      </c>
      <c r="E28" s="124">
        <v>74</v>
      </c>
      <c r="F28" s="124">
        <v>90</v>
      </c>
      <c r="G28" s="124">
        <v>34</v>
      </c>
      <c r="H28" s="124">
        <v>54</v>
      </c>
      <c r="I28" s="124">
        <v>45</v>
      </c>
      <c r="J28" s="124">
        <v>39</v>
      </c>
      <c r="K28" s="124">
        <v>51</v>
      </c>
      <c r="L28" s="124">
        <v>22</v>
      </c>
      <c r="M28" s="124">
        <v>8</v>
      </c>
      <c r="N28" s="124">
        <v>3</v>
      </c>
      <c r="O28" s="124">
        <v>18</v>
      </c>
      <c r="P28" s="124">
        <v>9</v>
      </c>
    </row>
    <row r="29" spans="1:16" x14ac:dyDescent="0.2">
      <c r="A29" s="65" t="s">
        <v>254</v>
      </c>
      <c r="B29" s="125">
        <v>24</v>
      </c>
      <c r="C29" s="125">
        <v>25</v>
      </c>
      <c r="D29" s="125">
        <v>35</v>
      </c>
      <c r="E29" s="125">
        <v>14</v>
      </c>
      <c r="F29" s="125">
        <v>21</v>
      </c>
      <c r="G29" s="125">
        <v>14</v>
      </c>
      <c r="H29" s="125">
        <v>7</v>
      </c>
      <c r="I29" s="125">
        <v>15</v>
      </c>
      <c r="J29" s="125">
        <v>44</v>
      </c>
      <c r="K29" s="125">
        <v>75</v>
      </c>
      <c r="L29" s="125">
        <v>36</v>
      </c>
      <c r="M29" s="125">
        <v>24</v>
      </c>
      <c r="N29" s="125">
        <v>2</v>
      </c>
      <c r="O29" s="125">
        <v>8</v>
      </c>
      <c r="P29" s="125">
        <v>5</v>
      </c>
    </row>
    <row r="30" spans="1:16" x14ac:dyDescent="0.2">
      <c r="A30" s="65" t="s">
        <v>253</v>
      </c>
      <c r="B30" s="125">
        <v>6</v>
      </c>
      <c r="C30" s="125">
        <v>5</v>
      </c>
      <c r="D30" s="125">
        <v>13</v>
      </c>
      <c r="E30" s="125">
        <v>15</v>
      </c>
      <c r="F30" s="125">
        <v>23</v>
      </c>
      <c r="G30" s="125">
        <v>13</v>
      </c>
      <c r="H30" s="125">
        <v>7</v>
      </c>
      <c r="I30" s="125">
        <v>3</v>
      </c>
      <c r="J30" s="125">
        <v>36</v>
      </c>
      <c r="K30" s="125">
        <v>13</v>
      </c>
      <c r="L30" s="125">
        <v>83</v>
      </c>
      <c r="M30" s="125">
        <v>24</v>
      </c>
      <c r="N30" s="125">
        <v>4</v>
      </c>
      <c r="O30" s="125">
        <v>3</v>
      </c>
      <c r="P30" s="125">
        <v>1</v>
      </c>
    </row>
    <row r="31" spans="1:16" x14ac:dyDescent="0.2">
      <c r="A31" s="65" t="s">
        <v>252</v>
      </c>
      <c r="B31" s="125">
        <v>43</v>
      </c>
      <c r="C31" s="125">
        <v>18</v>
      </c>
      <c r="D31" s="125">
        <v>14</v>
      </c>
      <c r="E31" s="125">
        <v>5</v>
      </c>
      <c r="F31" s="125">
        <v>10</v>
      </c>
      <c r="G31" s="125">
        <v>15</v>
      </c>
      <c r="H31" s="125">
        <v>16</v>
      </c>
      <c r="I31" s="125">
        <v>10</v>
      </c>
      <c r="J31" s="125">
        <v>5</v>
      </c>
      <c r="K31" s="125">
        <v>8</v>
      </c>
      <c r="L31" s="125">
        <v>4</v>
      </c>
      <c r="M31" s="125">
        <v>27</v>
      </c>
      <c r="N31" s="125">
        <v>2</v>
      </c>
      <c r="O31" s="125">
        <v>9</v>
      </c>
      <c r="P31" s="125">
        <v>1</v>
      </c>
    </row>
    <row r="32" spans="1:16" x14ac:dyDescent="0.2">
      <c r="A32" s="123" t="s">
        <v>251</v>
      </c>
      <c r="B32" s="124">
        <v>73</v>
      </c>
      <c r="C32" s="124">
        <v>48</v>
      </c>
      <c r="D32" s="124">
        <v>62</v>
      </c>
      <c r="E32" s="124">
        <v>34</v>
      </c>
      <c r="F32" s="124">
        <v>54</v>
      </c>
      <c r="G32" s="124">
        <v>42</v>
      </c>
      <c r="H32" s="124">
        <v>30</v>
      </c>
      <c r="I32" s="124">
        <v>28</v>
      </c>
      <c r="J32" s="124">
        <v>85</v>
      </c>
      <c r="K32" s="124">
        <v>96</v>
      </c>
      <c r="L32" s="124">
        <v>123</v>
      </c>
      <c r="M32" s="124">
        <v>75</v>
      </c>
      <c r="N32" s="124">
        <v>8</v>
      </c>
      <c r="O32" s="124">
        <v>20</v>
      </c>
      <c r="P32" s="124">
        <v>7</v>
      </c>
    </row>
    <row r="33" spans="1:16" x14ac:dyDescent="0.2">
      <c r="A33" s="123" t="s">
        <v>250</v>
      </c>
      <c r="B33" s="124">
        <f t="shared" ref="B33:N33" si="0">SUM(B24,B28,B32)</f>
        <v>254</v>
      </c>
      <c r="C33" s="124">
        <f t="shared" si="0"/>
        <v>212</v>
      </c>
      <c r="D33" s="124">
        <f t="shared" si="0"/>
        <v>239</v>
      </c>
      <c r="E33" s="124">
        <f t="shared" si="0"/>
        <v>155</v>
      </c>
      <c r="F33" s="124">
        <f t="shared" si="0"/>
        <v>203</v>
      </c>
      <c r="G33" s="124">
        <f t="shared" si="0"/>
        <v>133</v>
      </c>
      <c r="H33" s="124">
        <f t="shared" si="0"/>
        <v>139</v>
      </c>
      <c r="I33" s="124">
        <f t="shared" si="0"/>
        <v>131</v>
      </c>
      <c r="J33" s="124">
        <f t="shared" si="0"/>
        <v>209</v>
      </c>
      <c r="K33" s="124">
        <f t="shared" si="0"/>
        <v>195</v>
      </c>
      <c r="L33" s="124">
        <f t="shared" si="0"/>
        <v>192</v>
      </c>
      <c r="M33" s="124">
        <f t="shared" si="0"/>
        <v>108</v>
      </c>
      <c r="N33" s="124">
        <f t="shared" si="0"/>
        <v>18</v>
      </c>
      <c r="O33" s="124">
        <v>53</v>
      </c>
      <c r="P33" s="124">
        <v>53</v>
      </c>
    </row>
    <row r="34" spans="1:16" x14ac:dyDescent="0.2">
      <c r="A34" s="123" t="s">
        <v>249</v>
      </c>
      <c r="B34" s="124">
        <v>829</v>
      </c>
      <c r="C34" s="124">
        <v>719</v>
      </c>
      <c r="D34" s="124">
        <v>709</v>
      </c>
      <c r="E34" s="124">
        <v>691</v>
      </c>
      <c r="F34" s="124">
        <v>670</v>
      </c>
      <c r="G34" s="124">
        <v>567</v>
      </c>
      <c r="H34" s="124">
        <v>481</v>
      </c>
      <c r="I34" s="124">
        <v>488</v>
      </c>
      <c r="J34" s="124">
        <v>541</v>
      </c>
      <c r="K34" s="124">
        <v>675</v>
      </c>
      <c r="L34" s="124">
        <v>473</v>
      </c>
      <c r="M34" s="124">
        <v>339</v>
      </c>
      <c r="N34" s="124">
        <v>187</v>
      </c>
      <c r="O34" s="124">
        <v>280</v>
      </c>
      <c r="P34" s="124">
        <v>254</v>
      </c>
    </row>
    <row r="35" spans="1:16" x14ac:dyDescent="0.2">
      <c r="A35" s="131" t="s">
        <v>295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</row>
    <row r="36" spans="1:16" x14ac:dyDescent="0.2">
      <c r="A36" s="65" t="s">
        <v>111</v>
      </c>
      <c r="B36" s="67">
        <v>18.938480096501809</v>
      </c>
      <c r="C36" s="67">
        <v>12.517385257301807</v>
      </c>
      <c r="D36" s="67">
        <v>13.963328631875882</v>
      </c>
      <c r="E36" s="67">
        <v>17.655571635311144</v>
      </c>
      <c r="F36" s="67">
        <v>14.17910447761194</v>
      </c>
      <c r="G36" s="67">
        <v>16.93121693121693</v>
      </c>
      <c r="H36" s="67">
        <v>12.889812889812891</v>
      </c>
      <c r="I36" s="67">
        <v>11.270491803278688</v>
      </c>
      <c r="J36" s="67">
        <v>6.654343807763401</v>
      </c>
      <c r="K36" s="67">
        <v>12.148148148148149</v>
      </c>
      <c r="L36" s="67">
        <v>6.7653276955602539</v>
      </c>
      <c r="M36" s="67">
        <v>11.504424778761061</v>
      </c>
      <c r="N36" s="67">
        <v>20.855614973262032</v>
      </c>
      <c r="O36" s="67">
        <v>7.8571428571428568</v>
      </c>
      <c r="P36" s="67">
        <v>9.0551181102362204</v>
      </c>
    </row>
    <row r="37" spans="1:16" x14ac:dyDescent="0.2">
      <c r="A37" s="65" t="s">
        <v>277</v>
      </c>
      <c r="B37" s="67">
        <v>2.8950542822677927</v>
      </c>
      <c r="C37" s="67">
        <v>7.9276773296244789</v>
      </c>
      <c r="D37" s="67">
        <v>5.500705218617771</v>
      </c>
      <c r="E37" s="67">
        <v>6.9464544138929094</v>
      </c>
      <c r="F37" s="67">
        <v>1.791044776119403</v>
      </c>
      <c r="G37" s="67">
        <v>6.5255731922398583</v>
      </c>
      <c r="H37" s="67">
        <v>5.4054054054054053</v>
      </c>
      <c r="I37" s="67">
        <v>5.5327868852459012</v>
      </c>
      <c r="J37" s="67">
        <v>5.730129390018484</v>
      </c>
      <c r="K37" s="67">
        <v>3.1111111111111112</v>
      </c>
      <c r="L37" s="67">
        <v>2.9598308668076108</v>
      </c>
      <c r="M37" s="67">
        <v>2.6548672566371683</v>
      </c>
      <c r="N37" s="67">
        <v>2.6737967914438503</v>
      </c>
      <c r="O37" s="67">
        <v>3.214285714285714</v>
      </c>
      <c r="P37" s="67">
        <v>5.5118110236220472</v>
      </c>
    </row>
    <row r="38" spans="1:16" s="91" customFormat="1" x14ac:dyDescent="0.2">
      <c r="A38" s="123" t="s">
        <v>276</v>
      </c>
      <c r="B38" s="73">
        <v>21.833534378769599</v>
      </c>
      <c r="C38" s="73">
        <v>20.445062586926284</v>
      </c>
      <c r="D38" s="73">
        <v>19.464033850493653</v>
      </c>
      <c r="E38" s="73">
        <v>24.602026049204049</v>
      </c>
      <c r="F38" s="73">
        <v>15.970149253731345</v>
      </c>
      <c r="G38" s="73">
        <v>23.456790123456788</v>
      </c>
      <c r="H38" s="73">
        <v>18.295218295218298</v>
      </c>
      <c r="I38" s="73">
        <v>16.803278688524589</v>
      </c>
      <c r="J38" s="73">
        <v>12.384473197781885</v>
      </c>
      <c r="K38" s="73">
        <v>15.259259259259258</v>
      </c>
      <c r="L38" s="73">
        <v>9.7251585623678647</v>
      </c>
      <c r="M38" s="73">
        <v>14.159292035398231</v>
      </c>
      <c r="N38" s="73">
        <v>23.52941176470588</v>
      </c>
      <c r="O38" s="73">
        <v>11.071428571428571</v>
      </c>
      <c r="P38" s="73">
        <v>14.566929133858267</v>
      </c>
    </row>
    <row r="39" spans="1:16" x14ac:dyDescent="0.2">
      <c r="A39" s="65" t="s">
        <v>275</v>
      </c>
      <c r="B39" s="67">
        <v>12.062726176115802</v>
      </c>
      <c r="C39" s="67">
        <v>10.431154381084839</v>
      </c>
      <c r="D39" s="67">
        <v>10.860366713681241</v>
      </c>
      <c r="E39" s="67">
        <v>11.722141823444284</v>
      </c>
      <c r="F39" s="67">
        <v>4.7761194029850751</v>
      </c>
      <c r="G39" s="67">
        <v>4.2328042328042326</v>
      </c>
      <c r="H39" s="67">
        <v>5.1975051975051976</v>
      </c>
      <c r="I39" s="67">
        <v>8.6065573770491799</v>
      </c>
      <c r="J39" s="67">
        <v>4.066543438077634</v>
      </c>
      <c r="K39" s="67">
        <v>4.5925925925925926</v>
      </c>
      <c r="L39" s="67">
        <v>2.9598308668076108</v>
      </c>
      <c r="M39" s="67">
        <v>2.9498525073746311</v>
      </c>
      <c r="N39" s="67">
        <v>2.1390374331550799</v>
      </c>
      <c r="O39" s="67">
        <v>6.7857142857142856</v>
      </c>
      <c r="P39" s="67">
        <v>2.7559055118110236</v>
      </c>
    </row>
    <row r="40" spans="1:16" x14ac:dyDescent="0.2">
      <c r="A40" s="65" t="s">
        <v>274</v>
      </c>
      <c r="B40" s="67">
        <v>3.618817852834741</v>
      </c>
      <c r="C40" s="67">
        <v>2.9207232267037551</v>
      </c>
      <c r="D40" s="67">
        <v>3.8081805359661498</v>
      </c>
      <c r="E40" s="67">
        <v>3.1837916063675831</v>
      </c>
      <c r="F40" s="67">
        <v>7.3134328358208958</v>
      </c>
      <c r="G40" s="67">
        <v>7.7601410934744264</v>
      </c>
      <c r="H40" s="67">
        <v>9.9792099792099798</v>
      </c>
      <c r="I40" s="67">
        <v>5.942622950819672</v>
      </c>
      <c r="J40" s="67">
        <v>6.8391866913123849</v>
      </c>
      <c r="K40" s="67">
        <v>7.8518518518518512</v>
      </c>
      <c r="L40" s="67">
        <v>6.9767441860465116</v>
      </c>
      <c r="M40" s="67">
        <v>6.1946902654867255</v>
      </c>
      <c r="N40" s="67">
        <v>7.4866310160427805</v>
      </c>
      <c r="O40" s="67">
        <v>4.6428571428571432</v>
      </c>
      <c r="P40" s="67">
        <v>6.2992125984251963</v>
      </c>
    </row>
    <row r="41" spans="1:16" x14ac:dyDescent="0.2">
      <c r="A41" s="65" t="s">
        <v>273</v>
      </c>
      <c r="B41" s="67">
        <v>6.9963811821471653</v>
      </c>
      <c r="C41" s="67">
        <v>3.1988873435326846</v>
      </c>
      <c r="D41" s="67">
        <v>3.6671368124118473</v>
      </c>
      <c r="E41" s="67">
        <v>7.6700434153400874</v>
      </c>
      <c r="F41" s="67">
        <v>5.5223880597014929</v>
      </c>
      <c r="G41" s="67">
        <v>6.3492063492063489</v>
      </c>
      <c r="H41" s="67">
        <v>4.7817047817047822</v>
      </c>
      <c r="I41" s="67">
        <v>4.7131147540983607</v>
      </c>
      <c r="J41" s="67">
        <v>5.730129390018484</v>
      </c>
      <c r="K41" s="67">
        <v>1.7777777777777777</v>
      </c>
      <c r="L41" s="67">
        <v>2.9598308668076108</v>
      </c>
      <c r="M41" s="67">
        <v>4.1297935103244834</v>
      </c>
      <c r="N41" s="67">
        <v>1.0695187165775399</v>
      </c>
      <c r="O41" s="67">
        <v>1.7857142857142856</v>
      </c>
      <c r="P41" s="67">
        <v>1.1811023622047243</v>
      </c>
    </row>
    <row r="42" spans="1:16" s="91" customFormat="1" x14ac:dyDescent="0.2">
      <c r="A42" s="123" t="s">
        <v>272</v>
      </c>
      <c r="B42" s="73">
        <v>22.677925211097708</v>
      </c>
      <c r="C42" s="73">
        <v>16.550764951321277</v>
      </c>
      <c r="D42" s="73">
        <v>18.335684062059237</v>
      </c>
      <c r="E42" s="73">
        <v>22.575976845151953</v>
      </c>
      <c r="F42" s="73">
        <v>17.611940298507463</v>
      </c>
      <c r="G42" s="73">
        <v>18.342151675485006</v>
      </c>
      <c r="H42" s="73">
        <v>19.95841995841996</v>
      </c>
      <c r="I42" s="73">
        <v>19.262295081967213</v>
      </c>
      <c r="J42" s="73">
        <v>16.635859519408502</v>
      </c>
      <c r="K42" s="73">
        <v>14.222222222222221</v>
      </c>
      <c r="L42" s="73">
        <v>12.896405919661733</v>
      </c>
      <c r="M42" s="73">
        <v>13.274336283185843</v>
      </c>
      <c r="N42" s="73">
        <v>10.695187165775401</v>
      </c>
      <c r="O42" s="73">
        <v>13.214285714285715</v>
      </c>
      <c r="P42" s="73">
        <v>10.236220472440944</v>
      </c>
    </row>
    <row r="43" spans="1:16" x14ac:dyDescent="0.2">
      <c r="A43" s="65" t="s">
        <v>271</v>
      </c>
      <c r="B43" s="67">
        <v>3.4981905910735827</v>
      </c>
      <c r="C43" s="67">
        <v>8.4840055632823361</v>
      </c>
      <c r="D43" s="67">
        <v>4.3723554301833572</v>
      </c>
      <c r="E43" s="67">
        <v>2.1707670043415339</v>
      </c>
      <c r="F43" s="67">
        <v>5.3731343283582085</v>
      </c>
      <c r="G43" s="67">
        <v>3.5273368606701938</v>
      </c>
      <c r="H43" s="67">
        <v>6.8607068607068609</v>
      </c>
      <c r="I43" s="67">
        <v>2.0491803278688523</v>
      </c>
      <c r="J43" s="67">
        <v>1.8484288354898337</v>
      </c>
      <c r="K43" s="67">
        <v>2.074074074074074</v>
      </c>
      <c r="L43" s="67">
        <v>3.382663847780127</v>
      </c>
      <c r="M43" s="67">
        <v>1.7699115044247788</v>
      </c>
      <c r="N43" s="67">
        <v>2.1390374331550799</v>
      </c>
      <c r="O43" s="89" t="s">
        <v>9</v>
      </c>
      <c r="P43" s="67">
        <v>1.5748031496062991</v>
      </c>
    </row>
    <row r="44" spans="1:16" x14ac:dyDescent="0.2">
      <c r="A44" s="65" t="s">
        <v>270</v>
      </c>
      <c r="B44" s="67">
        <v>2.8950542822677927</v>
      </c>
      <c r="C44" s="67">
        <v>1.52990264255911</v>
      </c>
      <c r="D44" s="67">
        <v>1.5514809590973202</v>
      </c>
      <c r="E44" s="67">
        <v>1.3024602026049203</v>
      </c>
      <c r="F44" s="67">
        <v>1.3432835820895521</v>
      </c>
      <c r="G44" s="67">
        <v>0.70546737213403876</v>
      </c>
      <c r="H44" s="67">
        <v>1.4553014553014554</v>
      </c>
      <c r="I44" s="67">
        <v>0.81967213114754101</v>
      </c>
      <c r="J44" s="67">
        <v>0.55452865064695012</v>
      </c>
      <c r="K44" s="67">
        <v>1.1851851851851851</v>
      </c>
      <c r="L44" s="67">
        <v>2.1141649048625792</v>
      </c>
      <c r="M44" s="67">
        <v>0.58997050147492625</v>
      </c>
      <c r="N44" s="67">
        <v>0.53475935828876997</v>
      </c>
      <c r="O44" s="67">
        <v>4.2857142857142856</v>
      </c>
      <c r="P44" s="67">
        <v>0.78740157480314954</v>
      </c>
    </row>
    <row r="45" spans="1:16" x14ac:dyDescent="0.2">
      <c r="A45" s="65" t="s">
        <v>269</v>
      </c>
      <c r="B45" s="67">
        <v>6.1519903498190596</v>
      </c>
      <c r="C45" s="67">
        <v>6.5368567454798328</v>
      </c>
      <c r="D45" s="67">
        <v>3.5260930888575457</v>
      </c>
      <c r="E45" s="67">
        <v>4.0520984081041966</v>
      </c>
      <c r="F45" s="67">
        <v>4.9253731343283587</v>
      </c>
      <c r="G45" s="67">
        <v>3.5273368606701938</v>
      </c>
      <c r="H45" s="67">
        <v>3.1185031185031189</v>
      </c>
      <c r="I45" s="67">
        <v>3.278688524590164</v>
      </c>
      <c r="J45" s="67">
        <v>2.7726432532347505</v>
      </c>
      <c r="K45" s="67">
        <v>4.8888888888888893</v>
      </c>
      <c r="L45" s="67">
        <v>2.1141649048625792</v>
      </c>
      <c r="M45" s="67">
        <v>0.58997050147492625</v>
      </c>
      <c r="N45" s="89" t="s">
        <v>9</v>
      </c>
      <c r="O45" s="67">
        <v>1.4285714285714286</v>
      </c>
      <c r="P45" s="67">
        <v>0.39370078740157477</v>
      </c>
    </row>
    <row r="46" spans="1:16" s="91" customFormat="1" x14ac:dyDescent="0.2">
      <c r="A46" s="123" t="s">
        <v>268</v>
      </c>
      <c r="B46" s="73">
        <v>12.545235223160434</v>
      </c>
      <c r="C46" s="73">
        <v>16.550764951321277</v>
      </c>
      <c r="D46" s="73">
        <v>9.4499294781382233</v>
      </c>
      <c r="E46" s="73">
        <v>7.5253256150506518</v>
      </c>
      <c r="F46" s="73">
        <v>11.641791044776118</v>
      </c>
      <c r="G46" s="73">
        <v>7.7601410934744264</v>
      </c>
      <c r="H46" s="73">
        <v>11.434511434511435</v>
      </c>
      <c r="I46" s="73">
        <v>6.1475409836065573</v>
      </c>
      <c r="J46" s="73">
        <v>5.1756007393715349</v>
      </c>
      <c r="K46" s="73">
        <v>8.1481481481481488</v>
      </c>
      <c r="L46" s="73">
        <v>7.6109936575052854</v>
      </c>
      <c r="M46" s="73">
        <v>2.9498525073746311</v>
      </c>
      <c r="N46" s="73">
        <v>2.6737967914438503</v>
      </c>
      <c r="O46" s="73">
        <v>5.7142857142857144</v>
      </c>
      <c r="P46" s="73">
        <v>2.7559055118110236</v>
      </c>
    </row>
    <row r="47" spans="1:16" x14ac:dyDescent="0.2">
      <c r="A47" s="65" t="s">
        <v>267</v>
      </c>
      <c r="B47" s="67">
        <v>9.1676718938480093</v>
      </c>
      <c r="C47" s="67">
        <v>10.848400556328233</v>
      </c>
      <c r="D47" s="67">
        <v>11.988716502115656</v>
      </c>
      <c r="E47" s="67">
        <v>16.642547033285094</v>
      </c>
      <c r="F47" s="67">
        <v>18.805970149253731</v>
      </c>
      <c r="G47" s="67">
        <v>19.753086419753085</v>
      </c>
      <c r="H47" s="67">
        <v>18.295218295218298</v>
      </c>
      <c r="I47" s="67">
        <v>24.180327868852459</v>
      </c>
      <c r="J47" s="67">
        <v>20.887245841035121</v>
      </c>
      <c r="K47" s="67">
        <v>29.481481481481481</v>
      </c>
      <c r="L47" s="67">
        <v>25.158562367864697</v>
      </c>
      <c r="M47" s="67">
        <v>34.80825958702065</v>
      </c>
      <c r="N47" s="67">
        <v>49.19786096256685</v>
      </c>
      <c r="O47" s="67">
        <v>50</v>
      </c>
      <c r="P47" s="67">
        <v>48.031496062992126</v>
      </c>
    </row>
    <row r="48" spans="1:16" x14ac:dyDescent="0.2">
      <c r="A48" s="65" t="s">
        <v>266</v>
      </c>
      <c r="B48" s="67">
        <v>1.8094089264173705</v>
      </c>
      <c r="C48" s="67">
        <v>5.7023643949930456</v>
      </c>
      <c r="D48" s="67">
        <v>4.5133991537376588</v>
      </c>
      <c r="E48" s="67">
        <v>4.9204052098408102</v>
      </c>
      <c r="F48" s="67">
        <v>5.3731343283582085</v>
      </c>
      <c r="G48" s="67">
        <v>4.7619047619047619</v>
      </c>
      <c r="H48" s="67">
        <v>2.4948024948024949</v>
      </c>
      <c r="I48" s="67">
        <v>2.6639344262295079</v>
      </c>
      <c r="J48" s="67">
        <v>3.6968576709796674</v>
      </c>
      <c r="K48" s="67">
        <v>1.7777777777777777</v>
      </c>
      <c r="L48" s="67">
        <v>1.4799154334038054</v>
      </c>
      <c r="M48" s="67">
        <v>2.359882005899705</v>
      </c>
      <c r="N48" s="67">
        <v>2.1390374331550799</v>
      </c>
      <c r="O48" s="67">
        <v>0.7142857142857143</v>
      </c>
      <c r="P48" s="89" t="s">
        <v>9</v>
      </c>
    </row>
    <row r="49" spans="1:16" x14ac:dyDescent="0.2">
      <c r="A49" s="65" t="s">
        <v>265</v>
      </c>
      <c r="B49" s="67">
        <v>1.3268998793727382</v>
      </c>
      <c r="C49" s="67">
        <v>0.41724617524339358</v>
      </c>
      <c r="D49" s="67">
        <v>2.5387870239774331</v>
      </c>
      <c r="E49" s="67">
        <v>1.3024602026049203</v>
      </c>
      <c r="F49" s="67">
        <v>0.29850746268656719</v>
      </c>
      <c r="G49" s="67">
        <v>2.4691358024691357</v>
      </c>
      <c r="H49" s="67">
        <v>0.62370062370062374</v>
      </c>
      <c r="I49" s="67">
        <v>4.0983606557377046</v>
      </c>
      <c r="J49" s="67">
        <v>2.5878003696857674</v>
      </c>
      <c r="K49" s="67">
        <v>2.2222222222222223</v>
      </c>
      <c r="L49" s="67">
        <v>2.536997885835095</v>
      </c>
      <c r="M49" s="67">
        <v>0.58997050147492625</v>
      </c>
      <c r="N49" s="67">
        <v>2.1390374331550799</v>
      </c>
      <c r="O49" s="67">
        <v>0.35714285714285715</v>
      </c>
      <c r="P49" s="67">
        <v>3.5433070866141732</v>
      </c>
    </row>
    <row r="50" spans="1:16" s="91" customFormat="1" x14ac:dyDescent="0.2">
      <c r="A50" s="123" t="s">
        <v>264</v>
      </c>
      <c r="B50" s="73">
        <v>12.303980699638119</v>
      </c>
      <c r="C50" s="73">
        <v>16.968011126564672</v>
      </c>
      <c r="D50" s="73">
        <v>19.040902679830747</v>
      </c>
      <c r="E50" s="73">
        <v>22.865412445730826</v>
      </c>
      <c r="F50" s="73">
        <v>24.477611940298509</v>
      </c>
      <c r="G50" s="73">
        <v>26.984126984126984</v>
      </c>
      <c r="H50" s="73">
        <v>21.413721413721415</v>
      </c>
      <c r="I50" s="73">
        <v>30.942622950819672</v>
      </c>
      <c r="J50" s="73">
        <v>27.171903881700555</v>
      </c>
      <c r="K50" s="73">
        <v>33.481481481481481</v>
      </c>
      <c r="L50" s="73">
        <v>29.175475687103592</v>
      </c>
      <c r="M50" s="73">
        <v>37.75811209439528</v>
      </c>
      <c r="N50" s="73">
        <v>53.475935828877006</v>
      </c>
      <c r="O50" s="73">
        <v>51.071428571428569</v>
      </c>
      <c r="P50" s="73">
        <v>51.574803149606296</v>
      </c>
    </row>
    <row r="51" spans="1:16" s="91" customFormat="1" x14ac:dyDescent="0.2">
      <c r="A51" s="123" t="s">
        <v>263</v>
      </c>
      <c r="B51" s="73">
        <v>47.527141133896258</v>
      </c>
      <c r="C51" s="73">
        <v>50.06954102920723</v>
      </c>
      <c r="D51" s="73">
        <v>46.826516220028211</v>
      </c>
      <c r="E51" s="73">
        <v>52.966714905933429</v>
      </c>
      <c r="F51" s="73">
        <v>53.731343283582092</v>
      </c>
      <c r="G51" s="73">
        <v>53.086419753086425</v>
      </c>
      <c r="H51" s="73">
        <v>52.806652806652806</v>
      </c>
      <c r="I51" s="73">
        <v>56.352459016393439</v>
      </c>
      <c r="J51" s="73">
        <v>48.983364140480589</v>
      </c>
      <c r="K51" s="73">
        <v>55.851851851851855</v>
      </c>
      <c r="L51" s="73">
        <v>49.682875264270614</v>
      </c>
      <c r="M51" s="73">
        <v>53.982300884955748</v>
      </c>
      <c r="N51" s="73">
        <v>66.844919786096256</v>
      </c>
      <c r="O51" s="73">
        <v>70</v>
      </c>
      <c r="P51" s="73">
        <v>64.566929133858267</v>
      </c>
    </row>
    <row r="52" spans="1:16" x14ac:dyDescent="0.2">
      <c r="A52" s="65" t="s">
        <v>262</v>
      </c>
      <c r="B52" s="67">
        <v>5.5488540410132687</v>
      </c>
      <c r="C52" s="67">
        <v>6.5368567454798328</v>
      </c>
      <c r="D52" s="67">
        <v>6.3469675599435824</v>
      </c>
      <c r="E52" s="67">
        <v>3.1837916063675831</v>
      </c>
      <c r="F52" s="67">
        <v>4.0298507462686564</v>
      </c>
      <c r="G52" s="67">
        <v>2.6455026455026456</v>
      </c>
      <c r="H52" s="67">
        <v>3.3264033264033266</v>
      </c>
      <c r="I52" s="67">
        <v>4.5081967213114753</v>
      </c>
      <c r="J52" s="67">
        <v>10.35120147874307</v>
      </c>
      <c r="K52" s="67">
        <v>2.074074074074074</v>
      </c>
      <c r="L52" s="67">
        <v>2.7484143763213531</v>
      </c>
      <c r="M52" s="67">
        <v>2.359882005899705</v>
      </c>
      <c r="N52" s="67">
        <v>1.6042780748663104</v>
      </c>
      <c r="O52" s="67">
        <v>4.6428571428571432</v>
      </c>
      <c r="P52" s="67">
        <v>13.385826771653544</v>
      </c>
    </row>
    <row r="53" spans="1:16" x14ac:dyDescent="0.2">
      <c r="A53" s="65" t="s">
        <v>261</v>
      </c>
      <c r="B53" s="67">
        <v>4.8250904704463204</v>
      </c>
      <c r="C53" s="67">
        <v>5.006954102920723</v>
      </c>
      <c r="D53" s="67">
        <v>4.3723554301833572</v>
      </c>
      <c r="E53" s="67">
        <v>3.1837916063675831</v>
      </c>
      <c r="F53" s="67">
        <v>4.3283582089552244</v>
      </c>
      <c r="G53" s="67">
        <v>6.8783068783068781</v>
      </c>
      <c r="H53" s="67">
        <v>7.9002079002079011</v>
      </c>
      <c r="I53" s="67">
        <v>6.557377049180328</v>
      </c>
      <c r="J53" s="67">
        <v>3.8817005545286505</v>
      </c>
      <c r="K53" s="67">
        <v>4.1481481481481479</v>
      </c>
      <c r="L53" s="67">
        <v>5.9196617336152215</v>
      </c>
      <c r="M53" s="67">
        <v>4.4247787610619467</v>
      </c>
      <c r="N53" s="67">
        <v>1.6042780748663104</v>
      </c>
      <c r="O53" s="67">
        <v>0.35714285714285715</v>
      </c>
      <c r="P53" s="67">
        <v>1.1811023622047243</v>
      </c>
    </row>
    <row r="54" spans="1:16" x14ac:dyDescent="0.2">
      <c r="A54" s="65" t="s">
        <v>260</v>
      </c>
      <c r="B54" s="67">
        <v>2.8950542822677927</v>
      </c>
      <c r="C54" s="67">
        <v>1.2517385257301807</v>
      </c>
      <c r="D54" s="67">
        <v>1.692524682651622</v>
      </c>
      <c r="E54" s="67">
        <v>0.43415340086830684</v>
      </c>
      <c r="F54" s="67">
        <v>0.44776119402985076</v>
      </c>
      <c r="G54" s="67">
        <v>0.52910052910052907</v>
      </c>
      <c r="H54" s="67">
        <v>0.20790020790020791</v>
      </c>
      <c r="I54" s="67">
        <v>0.81967213114754101</v>
      </c>
      <c r="J54" s="67">
        <v>1.478743068391867</v>
      </c>
      <c r="K54" s="67">
        <v>0.88888888888888884</v>
      </c>
      <c r="L54" s="67">
        <v>1.2684989429175475</v>
      </c>
      <c r="M54" s="67">
        <v>0.58997050147492625</v>
      </c>
      <c r="N54" s="67">
        <v>0.53475935828876997</v>
      </c>
      <c r="O54" s="67">
        <v>0.35714285714285715</v>
      </c>
      <c r="P54" s="89" t="s">
        <v>9</v>
      </c>
    </row>
    <row r="55" spans="1:16" s="91" customFormat="1" x14ac:dyDescent="0.2">
      <c r="A55" s="123" t="s">
        <v>259</v>
      </c>
      <c r="B55" s="73">
        <v>13.268998793727382</v>
      </c>
      <c r="C55" s="73">
        <v>12.795549374130738</v>
      </c>
      <c r="D55" s="73">
        <v>12.411847672778562</v>
      </c>
      <c r="E55" s="73">
        <v>6.8017366136034738</v>
      </c>
      <c r="F55" s="73">
        <v>8.8059701492537314</v>
      </c>
      <c r="G55" s="73">
        <v>10.052910052910052</v>
      </c>
      <c r="H55" s="73">
        <v>11.434511434511435</v>
      </c>
      <c r="I55" s="73">
        <v>11.885245901639344</v>
      </c>
      <c r="J55" s="73">
        <v>15.711645101663585</v>
      </c>
      <c r="K55" s="73">
        <v>7.1111111111111107</v>
      </c>
      <c r="L55" s="73">
        <v>9.9365750528541223</v>
      </c>
      <c r="M55" s="73">
        <v>7.3746312684365778</v>
      </c>
      <c r="N55" s="73">
        <v>3.7433155080213902</v>
      </c>
      <c r="O55" s="73">
        <v>5.3571428571428568</v>
      </c>
      <c r="P55" s="73">
        <v>14.566929133858267</v>
      </c>
    </row>
    <row r="56" spans="1:16" x14ac:dyDescent="0.2">
      <c r="A56" s="65" t="s">
        <v>258</v>
      </c>
      <c r="B56" s="67">
        <v>4.3425814234016888</v>
      </c>
      <c r="C56" s="67">
        <v>6.8150208623087627</v>
      </c>
      <c r="D56" s="67">
        <v>6.6290550070521856</v>
      </c>
      <c r="E56" s="67">
        <v>4.1968162083936322</v>
      </c>
      <c r="F56" s="67">
        <v>10.895522388059701</v>
      </c>
      <c r="G56" s="67">
        <v>2.6455026455026456</v>
      </c>
      <c r="H56" s="67">
        <v>8.3160083160083165</v>
      </c>
      <c r="I56" s="67">
        <v>4.5081967213114753</v>
      </c>
      <c r="J56" s="67">
        <v>2.7726432532347505</v>
      </c>
      <c r="K56" s="67">
        <v>4</v>
      </c>
      <c r="L56" s="67">
        <v>2.9598308668076108</v>
      </c>
      <c r="M56" s="67">
        <v>1.4749262536873156</v>
      </c>
      <c r="N56" s="67">
        <v>0.53475935828876997</v>
      </c>
      <c r="O56" s="67">
        <v>1.4285714285714286</v>
      </c>
      <c r="P56" s="67">
        <v>2.3622047244094486</v>
      </c>
    </row>
    <row r="57" spans="1:16" x14ac:dyDescent="0.2">
      <c r="A57" s="65" t="s">
        <v>257</v>
      </c>
      <c r="B57" s="67">
        <v>3.3775633293124248</v>
      </c>
      <c r="C57" s="67">
        <v>2.5034770514603615</v>
      </c>
      <c r="D57" s="67">
        <v>4.3723554301833572</v>
      </c>
      <c r="E57" s="67">
        <v>4.1968162083936322</v>
      </c>
      <c r="F57" s="67">
        <v>2.2388059701492535</v>
      </c>
      <c r="G57" s="67">
        <v>2.2927689594356258</v>
      </c>
      <c r="H57" s="67">
        <v>2.4948024948024949</v>
      </c>
      <c r="I57" s="67">
        <v>3.8934426229508197</v>
      </c>
      <c r="J57" s="67">
        <v>3.6968576709796674</v>
      </c>
      <c r="K57" s="67">
        <v>2.666666666666667</v>
      </c>
      <c r="L57" s="67">
        <v>0.84566596194503174</v>
      </c>
      <c r="M57" s="67">
        <v>0.88495575221238942</v>
      </c>
      <c r="N57" s="67">
        <v>1.0695187165775399</v>
      </c>
      <c r="O57" s="67">
        <v>3.9285714285714284</v>
      </c>
      <c r="P57" s="67">
        <v>1.1811023622047243</v>
      </c>
    </row>
    <row r="58" spans="1:16" x14ac:dyDescent="0.2">
      <c r="A58" s="65" t="s">
        <v>256</v>
      </c>
      <c r="B58" s="67">
        <v>0.84439083232810619</v>
      </c>
      <c r="C58" s="67">
        <v>0.69541029207232274</v>
      </c>
      <c r="D58" s="67">
        <v>1.5514809590973202</v>
      </c>
      <c r="E58" s="67">
        <v>2.3154848046309695</v>
      </c>
      <c r="F58" s="67">
        <v>0.29850746268656719</v>
      </c>
      <c r="G58" s="67">
        <v>1.0582010582010581</v>
      </c>
      <c r="H58" s="67">
        <v>0.41580041580041582</v>
      </c>
      <c r="I58" s="67">
        <v>0.81967213114754101</v>
      </c>
      <c r="J58" s="67">
        <v>0.73937153419593349</v>
      </c>
      <c r="K58" s="67">
        <v>0.88888888888888884</v>
      </c>
      <c r="L58" s="67">
        <v>0.84566596194503174</v>
      </c>
      <c r="M58" s="89" t="s">
        <v>9</v>
      </c>
      <c r="N58" s="89" t="s">
        <v>9</v>
      </c>
      <c r="O58" s="67">
        <v>1.0714285714285714</v>
      </c>
      <c r="P58" s="89" t="s">
        <v>9</v>
      </c>
    </row>
    <row r="59" spans="1:16" s="91" customFormat="1" x14ac:dyDescent="0.2">
      <c r="A59" s="123" t="s">
        <v>255</v>
      </c>
      <c r="B59" s="73">
        <v>8.5645355850422202</v>
      </c>
      <c r="C59" s="73">
        <v>10.013908205841446</v>
      </c>
      <c r="D59" s="73">
        <v>12.552891396332862</v>
      </c>
      <c r="E59" s="73">
        <v>10.709117221418236</v>
      </c>
      <c r="F59" s="73">
        <v>13.432835820895523</v>
      </c>
      <c r="G59" s="73">
        <v>5.996472663139329</v>
      </c>
      <c r="H59" s="73">
        <v>11.226611226611228</v>
      </c>
      <c r="I59" s="73">
        <v>9.221311475409836</v>
      </c>
      <c r="J59" s="73">
        <v>7.208872458410351</v>
      </c>
      <c r="K59" s="73">
        <v>7.5555555555555554</v>
      </c>
      <c r="L59" s="73">
        <v>4.6511627906976747</v>
      </c>
      <c r="M59" s="73">
        <v>2.359882005899705</v>
      </c>
      <c r="N59" s="73">
        <v>1.6042780748663104</v>
      </c>
      <c r="O59" s="73">
        <v>6.4285714285714279</v>
      </c>
      <c r="P59" s="73">
        <v>3.5433070866141732</v>
      </c>
    </row>
    <row r="60" spans="1:16" x14ac:dyDescent="0.2">
      <c r="A60" s="65" t="s">
        <v>254</v>
      </c>
      <c r="B60" s="67">
        <v>2.8950542822677927</v>
      </c>
      <c r="C60" s="67">
        <v>3.4770514603616132</v>
      </c>
      <c r="D60" s="67">
        <v>4.9365303244005645</v>
      </c>
      <c r="E60" s="67">
        <v>2.0260492040520983</v>
      </c>
      <c r="F60" s="67">
        <v>3.1343283582089549</v>
      </c>
      <c r="G60" s="67">
        <v>2.4691358024691357</v>
      </c>
      <c r="H60" s="67">
        <v>1.4553014553014554</v>
      </c>
      <c r="I60" s="67">
        <v>3.0737704918032787</v>
      </c>
      <c r="J60" s="67">
        <v>8.1330868761552679</v>
      </c>
      <c r="K60" s="67">
        <v>11.111111111111111</v>
      </c>
      <c r="L60" s="67">
        <v>7.6109936575052854</v>
      </c>
      <c r="M60" s="67">
        <v>7.0796460176991154</v>
      </c>
      <c r="N60" s="67">
        <v>1.0695187165775399</v>
      </c>
      <c r="O60" s="67">
        <v>2.8571428571428572</v>
      </c>
      <c r="P60" s="67">
        <v>1.9685039370078741</v>
      </c>
    </row>
    <row r="61" spans="1:16" x14ac:dyDescent="0.2">
      <c r="A61" s="65" t="s">
        <v>253</v>
      </c>
      <c r="B61" s="67">
        <v>0.72376357056694818</v>
      </c>
      <c r="C61" s="67">
        <v>0.69541029207232274</v>
      </c>
      <c r="D61" s="67">
        <v>1.8335684062059237</v>
      </c>
      <c r="E61" s="67">
        <v>2.1707670043415339</v>
      </c>
      <c r="F61" s="67">
        <v>3.4328358208955225</v>
      </c>
      <c r="G61" s="67">
        <v>2.2927689594356258</v>
      </c>
      <c r="H61" s="67">
        <v>1.4553014553014554</v>
      </c>
      <c r="I61" s="67">
        <v>0.61475409836065575</v>
      </c>
      <c r="J61" s="67">
        <v>6.654343807763401</v>
      </c>
      <c r="K61" s="67">
        <v>1.925925925925926</v>
      </c>
      <c r="L61" s="67">
        <v>17.547568710359407</v>
      </c>
      <c r="M61" s="67">
        <v>7.0796460176991154</v>
      </c>
      <c r="N61" s="67">
        <v>2.1390374331550799</v>
      </c>
      <c r="O61" s="67">
        <v>1.0714285714285714</v>
      </c>
      <c r="P61" s="67">
        <v>0.39370078740157477</v>
      </c>
    </row>
    <row r="62" spans="1:16" x14ac:dyDescent="0.2">
      <c r="A62" s="65" t="s">
        <v>252</v>
      </c>
      <c r="B62" s="67">
        <v>5.1869722557297955</v>
      </c>
      <c r="C62" s="67">
        <v>2.5034770514603615</v>
      </c>
      <c r="D62" s="67">
        <v>1.9746121297602257</v>
      </c>
      <c r="E62" s="67">
        <v>0.72358900144717797</v>
      </c>
      <c r="F62" s="67">
        <v>1.4925373134328357</v>
      </c>
      <c r="G62" s="67">
        <v>2.6455026455026456</v>
      </c>
      <c r="H62" s="67">
        <v>3.3264033264033266</v>
      </c>
      <c r="I62" s="67">
        <v>2.0491803278688523</v>
      </c>
      <c r="J62" s="67">
        <v>0.92421441774491686</v>
      </c>
      <c r="K62" s="67">
        <v>1.1851851851851851</v>
      </c>
      <c r="L62" s="67">
        <v>0.84566596194503174</v>
      </c>
      <c r="M62" s="67">
        <v>7.9646017699115044</v>
      </c>
      <c r="N62" s="67">
        <v>1.0695187165775399</v>
      </c>
      <c r="O62" s="67">
        <v>3.214285714285714</v>
      </c>
      <c r="P62" s="67">
        <v>0.39370078740157477</v>
      </c>
    </row>
    <row r="63" spans="1:16" s="91" customFormat="1" x14ac:dyDescent="0.2">
      <c r="A63" s="123" t="s">
        <v>251</v>
      </c>
      <c r="B63" s="73">
        <v>8.8057901085645351</v>
      </c>
      <c r="C63" s="73">
        <v>6.6759388038942973</v>
      </c>
      <c r="D63" s="73">
        <v>8.7447108603667143</v>
      </c>
      <c r="E63" s="73">
        <v>4.9204052098408102</v>
      </c>
      <c r="F63" s="73">
        <v>8.0597014925373127</v>
      </c>
      <c r="G63" s="73">
        <v>7.4074074074074066</v>
      </c>
      <c r="H63" s="73">
        <v>6.2370062370062378</v>
      </c>
      <c r="I63" s="73">
        <v>5.7377049180327866</v>
      </c>
      <c r="J63" s="73">
        <v>15.711645101663585</v>
      </c>
      <c r="K63" s="73">
        <v>14.222222222222221</v>
      </c>
      <c r="L63" s="73">
        <v>26.004228329809724</v>
      </c>
      <c r="M63" s="73">
        <v>22.123893805309734</v>
      </c>
      <c r="N63" s="73">
        <v>4.2780748663101598</v>
      </c>
      <c r="O63" s="73">
        <v>7.1428571428571423</v>
      </c>
      <c r="P63" s="73">
        <v>2.7559055118110236</v>
      </c>
    </row>
    <row r="64" spans="1:16" s="91" customFormat="1" x14ac:dyDescent="0.2">
      <c r="A64" s="123" t="s">
        <v>250</v>
      </c>
      <c r="B64" s="73">
        <v>30.639324487334136</v>
      </c>
      <c r="C64" s="73">
        <v>29.48539638386648</v>
      </c>
      <c r="D64" s="73">
        <v>33.709449929478133</v>
      </c>
      <c r="E64" s="73">
        <v>22.431259044862518</v>
      </c>
      <c r="F64" s="73">
        <v>30.298507462686569</v>
      </c>
      <c r="G64" s="73">
        <v>23.456790123456788</v>
      </c>
      <c r="H64" s="73">
        <v>28.898128898128899</v>
      </c>
      <c r="I64" s="73">
        <v>26.844262295081968</v>
      </c>
      <c r="J64" s="73">
        <v>38.632162661737524</v>
      </c>
      <c r="K64" s="73">
        <v>28.888888888888886</v>
      </c>
      <c r="L64" s="73">
        <v>40.59196617336152</v>
      </c>
      <c r="M64" s="73">
        <v>31.858407079646017</v>
      </c>
      <c r="N64" s="73">
        <v>9.6256684491978604</v>
      </c>
      <c r="O64" s="73">
        <v>18.928571428571427</v>
      </c>
      <c r="P64" s="73">
        <v>20.866141732283463</v>
      </c>
    </row>
    <row r="65" spans="1:16" s="91" customFormat="1" x14ac:dyDescent="0.2">
      <c r="A65" s="123" t="s">
        <v>249</v>
      </c>
      <c r="B65" s="73">
        <v>100</v>
      </c>
      <c r="C65" s="73">
        <v>100</v>
      </c>
      <c r="D65" s="73">
        <v>100</v>
      </c>
      <c r="E65" s="73">
        <v>100</v>
      </c>
      <c r="F65" s="73">
        <v>100</v>
      </c>
      <c r="G65" s="73">
        <v>100</v>
      </c>
      <c r="H65" s="73">
        <v>100</v>
      </c>
      <c r="I65" s="73">
        <v>100</v>
      </c>
      <c r="J65" s="73">
        <v>100</v>
      </c>
      <c r="K65" s="73">
        <v>100</v>
      </c>
      <c r="L65" s="73">
        <v>100</v>
      </c>
      <c r="M65" s="73">
        <v>100</v>
      </c>
      <c r="N65" s="73">
        <v>100</v>
      </c>
      <c r="O65" s="73">
        <v>100</v>
      </c>
      <c r="P65" s="73">
        <v>100</v>
      </c>
    </row>
  </sheetData>
  <mergeCells count="4">
    <mergeCell ref="A2:A3"/>
    <mergeCell ref="B2:P2"/>
    <mergeCell ref="A4:P4"/>
    <mergeCell ref="A35:P3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25</vt:i4>
      </vt:variant>
    </vt:vector>
  </HeadingPairs>
  <TitlesOfParts>
    <vt:vector size="25" baseType="lpstr">
      <vt:lpstr>Table of Contents</vt:lpstr>
      <vt:lpstr>12.1.</vt:lpstr>
      <vt:lpstr>12.2.</vt:lpstr>
      <vt:lpstr>12.3.</vt:lpstr>
      <vt:lpstr>12.4.</vt:lpstr>
      <vt:lpstr>12.5.</vt:lpstr>
      <vt:lpstr>12.6.</vt:lpstr>
      <vt:lpstr>12.7.</vt:lpstr>
      <vt:lpstr>12.8.</vt:lpstr>
      <vt:lpstr>12.9.</vt:lpstr>
      <vt:lpstr>12.10.</vt:lpstr>
      <vt:lpstr>12.11.</vt:lpstr>
      <vt:lpstr>12.12.</vt:lpstr>
      <vt:lpstr>12.13.</vt:lpstr>
      <vt:lpstr>12.14.</vt:lpstr>
      <vt:lpstr>12.15.</vt:lpstr>
      <vt:lpstr>12.16.</vt:lpstr>
      <vt:lpstr>12.17.</vt:lpstr>
      <vt:lpstr>12.18.</vt:lpstr>
      <vt:lpstr>12.19.</vt:lpstr>
      <vt:lpstr>12.20.</vt:lpstr>
      <vt:lpstr>12.21.</vt:lpstr>
      <vt:lpstr>12.22.</vt:lpstr>
      <vt:lpstr>12.23.</vt:lpstr>
      <vt:lpstr>12.24.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2025-02-26T17:10:22Z</dcterms:created>
  <dcterms:modified xsi:type="dcterms:W3CDTF">2025-02-26T17:11:20Z</dcterms:modified>
</cp:coreProperties>
</file>