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6116AF63-3490-48EC-AC42-E87BB9183B07}" xr6:coauthVersionLast="36" xr6:coauthVersionMax="36" xr10:uidLastSave="{00000000-0000-0000-0000-000000000000}"/>
  <bookViews>
    <workbookView xWindow="0" yWindow="0" windowWidth="28800" windowHeight="13425" xr2:uid="{FCF5DB5A-4A73-4EE1-BAD0-94864AA7CD89}"/>
  </bookViews>
  <sheets>
    <sheet name="Table of Contents" sheetId="45" r:id="rId1"/>
    <sheet name="13.1." sheetId="2" r:id="rId2"/>
    <sheet name="13.2." sheetId="3" r:id="rId3"/>
    <sheet name="13.3." sheetId="4" r:id="rId4"/>
    <sheet name="13.4." sheetId="5" r:id="rId5"/>
    <sheet name="13.5." sheetId="6" r:id="rId6"/>
    <sheet name="13.6." sheetId="7" r:id="rId7"/>
    <sheet name="13.7." sheetId="8" r:id="rId8"/>
    <sheet name="13.8." sheetId="9" r:id="rId9"/>
    <sheet name="13.9." sheetId="10" r:id="rId10"/>
    <sheet name="13.10." sheetId="11" r:id="rId11"/>
    <sheet name="13.11." sheetId="12" r:id="rId12"/>
    <sheet name="13.12." sheetId="13" r:id="rId13"/>
    <sheet name="13.13." sheetId="14" r:id="rId14"/>
    <sheet name="13.14." sheetId="15" r:id="rId15"/>
    <sheet name="13.15." sheetId="16" r:id="rId16"/>
    <sheet name="13.16." sheetId="17" r:id="rId17"/>
    <sheet name="13.17." sheetId="18" r:id="rId18"/>
    <sheet name="13.18." sheetId="19" r:id="rId19"/>
    <sheet name="13.19." sheetId="20" r:id="rId20"/>
    <sheet name="13.20." sheetId="21" r:id="rId21"/>
    <sheet name="13.21." sheetId="22" r:id="rId22"/>
    <sheet name="13.22." sheetId="23" r:id="rId23"/>
    <sheet name="13.23." sheetId="24" r:id="rId24"/>
    <sheet name="13.24." sheetId="25" r:id="rId25"/>
    <sheet name="13.25." sheetId="26" r:id="rId26"/>
    <sheet name="13.26." sheetId="27" r:id="rId27"/>
    <sheet name="13.27." sheetId="28" r:id="rId28"/>
    <sheet name="13.28." sheetId="29" r:id="rId29"/>
    <sheet name="13.29." sheetId="30" r:id="rId30"/>
    <sheet name="13.30." sheetId="31" r:id="rId31"/>
    <sheet name="13.31." sheetId="32" r:id="rId32"/>
    <sheet name="13.32." sheetId="33" r:id="rId33"/>
    <sheet name="13.33." sheetId="34" r:id="rId34"/>
    <sheet name="13.34." sheetId="35" r:id="rId35"/>
    <sheet name="13.35." sheetId="36" r:id="rId36"/>
    <sheet name="13.36." sheetId="37" r:id="rId37"/>
    <sheet name="13.37." sheetId="38" r:id="rId38"/>
    <sheet name="13.38." sheetId="39" r:id="rId39"/>
    <sheet name="13.39." sheetId="40" r:id="rId40"/>
    <sheet name="13.40." sheetId="41" r:id="rId41"/>
    <sheet name="13.41." sheetId="42" r:id="rId42"/>
    <sheet name="13.42." sheetId="43" r:id="rId43"/>
    <sheet name="13.43." sheetId="44" r:id="rId4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1" l="1"/>
  <c r="C19" i="41"/>
  <c r="D19" i="41"/>
  <c r="E19" i="41"/>
  <c r="B32" i="41"/>
  <c r="C32" i="41"/>
  <c r="D32" i="41"/>
  <c r="E32" i="41"/>
  <c r="E33" i="41" s="1"/>
  <c r="B33" i="41"/>
  <c r="C33" i="41"/>
  <c r="D33" i="41"/>
  <c r="J5" i="34"/>
  <c r="J37" i="34"/>
  <c r="J73" i="34"/>
  <c r="G29" i="33"/>
  <c r="D3" i="31"/>
  <c r="D7" i="31"/>
  <c r="D8" i="31"/>
  <c r="D10" i="31"/>
  <c r="D11" i="31"/>
  <c r="B12" i="31"/>
  <c r="C12" i="31"/>
  <c r="B15" i="30"/>
  <c r="C15" i="30"/>
  <c r="D15" i="30"/>
  <c r="E15" i="30"/>
  <c r="F15" i="30"/>
  <c r="G15" i="30"/>
  <c r="H15" i="30"/>
  <c r="B16" i="30"/>
  <c r="C16" i="30"/>
  <c r="D16" i="30"/>
  <c r="E16" i="30"/>
  <c r="F16" i="30"/>
  <c r="H16" i="30"/>
  <c r="B17" i="30"/>
  <c r="D17" i="30"/>
  <c r="E17" i="30"/>
  <c r="F17" i="30"/>
  <c r="G17" i="30"/>
  <c r="D18" i="30"/>
  <c r="E18" i="30"/>
  <c r="F18" i="30"/>
  <c r="H18" i="30"/>
  <c r="B19" i="30"/>
  <c r="C19" i="30"/>
  <c r="D19" i="30"/>
  <c r="E19" i="30"/>
  <c r="F19" i="30"/>
  <c r="G19" i="30"/>
  <c r="H19" i="30"/>
  <c r="B20" i="30"/>
  <c r="C20" i="30"/>
  <c r="D20" i="30"/>
  <c r="F20" i="30"/>
  <c r="G20" i="30"/>
  <c r="B21" i="30"/>
  <c r="C21" i="30"/>
  <c r="D21" i="30"/>
  <c r="E21" i="30"/>
  <c r="F21" i="30"/>
  <c r="G21" i="30"/>
  <c r="B22" i="30"/>
  <c r="D22" i="30"/>
  <c r="F22" i="30"/>
  <c r="H22" i="30"/>
  <c r="B23" i="30"/>
  <c r="C23" i="30"/>
  <c r="D23" i="30"/>
  <c r="E23" i="30"/>
  <c r="F23" i="30"/>
  <c r="G23" i="30"/>
  <c r="H23" i="30"/>
  <c r="B27" i="27"/>
  <c r="C27" i="27"/>
  <c r="D27" i="27"/>
  <c r="E27" i="27"/>
  <c r="F27" i="27"/>
  <c r="G27" i="27"/>
  <c r="H27" i="27"/>
  <c r="J27" i="27"/>
  <c r="C28" i="27"/>
  <c r="D28" i="27"/>
  <c r="E28" i="27"/>
  <c r="F28" i="27"/>
  <c r="G28" i="27"/>
  <c r="H28" i="27"/>
  <c r="J28" i="27"/>
  <c r="B29" i="27"/>
  <c r="C29" i="27"/>
  <c r="D29" i="27"/>
  <c r="E29" i="27"/>
  <c r="F29" i="27"/>
  <c r="G29" i="27"/>
  <c r="H29" i="27"/>
  <c r="J29" i="27"/>
  <c r="C30" i="27"/>
  <c r="D30" i="27"/>
  <c r="E30" i="27"/>
  <c r="F30" i="27"/>
  <c r="G30" i="27"/>
  <c r="H30" i="27"/>
  <c r="J30" i="27"/>
  <c r="C31" i="27"/>
  <c r="D31" i="27"/>
  <c r="E31" i="27"/>
  <c r="F31" i="27"/>
  <c r="G31" i="27"/>
  <c r="H31" i="27"/>
  <c r="J31" i="27"/>
  <c r="B32" i="27"/>
  <c r="C32" i="27"/>
  <c r="D32" i="27"/>
  <c r="E32" i="27"/>
  <c r="F32" i="27"/>
  <c r="G32" i="27"/>
  <c r="H32" i="27"/>
  <c r="J32" i="27"/>
  <c r="B33" i="27"/>
  <c r="C33" i="27"/>
  <c r="D33" i="27"/>
  <c r="E33" i="27"/>
  <c r="F33" i="27"/>
  <c r="G33" i="27"/>
  <c r="H33" i="27"/>
  <c r="J33" i="27"/>
  <c r="B34" i="27"/>
  <c r="C34" i="27"/>
  <c r="D34" i="27"/>
  <c r="E34" i="27"/>
  <c r="F34" i="27"/>
  <c r="G34" i="27"/>
  <c r="H34" i="27"/>
  <c r="J34" i="27"/>
  <c r="B35" i="27"/>
  <c r="C35" i="27"/>
  <c r="D35" i="27"/>
  <c r="E35" i="27"/>
  <c r="F35" i="27"/>
  <c r="G35" i="27"/>
  <c r="H35" i="27"/>
  <c r="J35" i="27"/>
  <c r="B36" i="27"/>
  <c r="C36" i="27"/>
  <c r="D36" i="27"/>
  <c r="E36" i="27"/>
  <c r="F36" i="27"/>
  <c r="G36" i="27"/>
  <c r="H36" i="27"/>
  <c r="D4" i="24"/>
  <c r="D5" i="24"/>
  <c r="D9" i="24" s="1"/>
  <c r="D6" i="24"/>
  <c r="D7" i="24"/>
  <c r="D8" i="24"/>
  <c r="B9" i="24"/>
  <c r="C9" i="24"/>
  <c r="D3" i="20"/>
  <c r="D4" i="20"/>
  <c r="D5" i="20"/>
  <c r="D6" i="20"/>
  <c r="D7" i="20"/>
  <c r="D8" i="20"/>
  <c r="D9" i="20"/>
  <c r="D10" i="20"/>
  <c r="D11" i="20"/>
  <c r="D12" i="20"/>
  <c r="D13" i="20"/>
  <c r="D14" i="20"/>
  <c r="D15" i="20"/>
  <c r="D16" i="20"/>
  <c r="D17" i="20"/>
  <c r="D19" i="20"/>
  <c r="D20" i="20"/>
  <c r="D21" i="20"/>
  <c r="B22" i="20"/>
  <c r="D22" i="20" s="1"/>
  <c r="G5" i="19"/>
  <c r="G6" i="19"/>
  <c r="G7" i="19"/>
  <c r="G8" i="19"/>
  <c r="G9" i="19"/>
  <c r="G11" i="19"/>
  <c r="G12" i="19"/>
  <c r="G13" i="19"/>
  <c r="G14" i="19"/>
  <c r="G15" i="19"/>
  <c r="G16" i="19"/>
  <c r="G17" i="19"/>
  <c r="G18" i="19"/>
  <c r="G19" i="19"/>
  <c r="G20" i="19"/>
  <c r="G21" i="19"/>
  <c r="G22" i="19"/>
  <c r="G23" i="19"/>
  <c r="G24" i="19"/>
  <c r="G48" i="19"/>
  <c r="G49" i="19"/>
  <c r="G50" i="19"/>
  <c r="G51" i="19"/>
  <c r="G52" i="19"/>
  <c r="G54" i="19"/>
  <c r="G55" i="19"/>
  <c r="G56" i="19"/>
  <c r="G57" i="19"/>
  <c r="G58" i="19"/>
  <c r="G59" i="19"/>
  <c r="G60" i="19"/>
  <c r="G61" i="19"/>
  <c r="G62" i="19"/>
  <c r="G63" i="19"/>
  <c r="G64" i="19"/>
  <c r="G65" i="19"/>
  <c r="G66" i="19"/>
  <c r="G67" i="19"/>
  <c r="H9" i="13"/>
  <c r="H12" i="13"/>
  <c r="H14" i="13"/>
  <c r="H16" i="13"/>
  <c r="F10" i="12"/>
  <c r="G10" i="12"/>
  <c r="H10" i="12"/>
  <c r="C16" i="10"/>
  <c r="F16" i="10"/>
  <c r="E12" i="9"/>
  <c r="G12" i="9"/>
  <c r="E13" i="9"/>
  <c r="D7" i="7"/>
  <c r="D8" i="7"/>
  <c r="D12" i="7"/>
  <c r="D20" i="7"/>
  <c r="D25" i="7"/>
  <c r="E25" i="7"/>
  <c r="D12"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70EF1ED-12B9-4ED0-AC55-2C2BB9F60E80}">
      <text>
        <r>
          <rPr>
            <i/>
            <sz val="10"/>
            <color indexed="81"/>
            <rFont val="Arial"/>
            <family val="2"/>
            <charset val="238"/>
          </rPr>
          <t>From 1996 – in harmony with WHO nomenclature – data cover only new and further treated patients, excluding those under control.</t>
        </r>
        <r>
          <rPr>
            <i/>
            <sz val="8"/>
            <color indexed="81"/>
            <rFont val="Tahoma"/>
            <family val="2"/>
            <charset val="238"/>
          </rPr>
          <t xml:space="preserve">
</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2BE9338-4D52-47CA-B084-9415FA475657}">
      <text>
        <r>
          <rPr>
            <i/>
            <sz val="10"/>
            <color indexed="81"/>
            <rFont val="Arial"/>
            <family val="2"/>
            <charset val="238"/>
          </rPr>
          <t>Data of alcohol addicted persons registered at addictology  dispensaries.</t>
        </r>
        <r>
          <rPr>
            <i/>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9" authorId="0" shapeId="0" xr:uid="{DC36393E-3EEA-4187-ABC1-B5CC87921448}">
      <text>
        <r>
          <rPr>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32AB9EC-7D12-4543-B566-97239471823B}">
      <text>
        <r>
          <rPr>
            <i/>
            <sz val="10"/>
            <color indexed="81"/>
            <rFont val="Arial"/>
            <family val="2"/>
            <charset val="238"/>
          </rPr>
          <t xml:space="preserve">Data should be very carefully  interpreted owing to uncertainties in the circle of data suppliers and other reasons of data supply.
</t>
        </r>
      </text>
    </comment>
    <comment ref="A3" authorId="0" shapeId="0" xr:uid="{A65AF360-9D6A-4201-8384-D9A3DF6D5FA2}">
      <text>
        <r>
          <rPr>
            <sz val="10"/>
            <color indexed="81"/>
            <rFont val="Arial"/>
            <family val="2"/>
            <charset val="238"/>
          </rPr>
          <t>Definition ’treated for the first time’ doesn’t mean the first treatment of the drug consumer at the given institution but the first appearance at the treatment by his/her own admisson.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B0F8A84-CC43-4347-A68E-5CED4762C09A}">
      <text>
        <r>
          <rPr>
            <i/>
            <sz val="10"/>
            <color indexed="81"/>
            <rFont val="Arial"/>
            <family val="2"/>
            <charset val="238"/>
          </rPr>
          <t xml:space="preserve">Definition ’treated for the first time’ doesn’t mean the first treatment of the drug consumer at the given institution but the first appearance at the treatment by his/her own admisson.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0544336-B70A-4761-89A9-F4EFD874B9CF}">
      <text>
        <r>
          <rPr>
            <sz val="8"/>
            <color indexed="81"/>
            <rFont val="Tahoma"/>
            <family val="2"/>
            <charset val="238"/>
          </rPr>
          <t>Compiled by official HCSO death statistics</t>
        </r>
        <r>
          <rPr>
            <sz val="8"/>
            <color indexed="81"/>
            <rFont val="Tahoma"/>
            <family val="2"/>
            <charset val="23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A67B744-54CC-4461-997B-08F910EC9A04}">
      <text>
        <r>
          <rPr>
            <sz val="8"/>
            <color indexed="81"/>
            <rFont val="Tahoma"/>
            <family val="2"/>
            <charset val="238"/>
          </rPr>
          <t>Source: National Cancer Register during the year; National Institute Oncology.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5E2DDEF-9AEA-4F41-A27A-568B75E98DF6}">
      <text>
        <r>
          <rPr>
            <sz val="8"/>
            <color indexed="81"/>
            <rFont val="Tahoma"/>
            <family val="2"/>
            <charset val="238"/>
          </rPr>
          <t>Source: National Cancer Register during the year; National Institute Oncology.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1" authorId="0" shapeId="0" xr:uid="{F6A1B968-5315-4400-AFC9-FB56ED597A26}">
      <text>
        <r>
          <rPr>
            <sz val="8"/>
            <color indexed="81"/>
            <rFont val="Tahoma"/>
            <family val="2"/>
            <charset val="238"/>
          </rPr>
          <t>Source: National Cancer Register during the year; National Institute Oncology.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F7D202A-A60B-40B2-9D7A-BA058685B8CA}">
      <text>
        <r>
          <rPr>
            <sz val="8"/>
            <color indexed="81"/>
            <rFont val="Tahoma"/>
            <family val="2"/>
            <charset val="238"/>
          </rPr>
          <t xml:space="preserve">Source: National Cancer Register during the year; National Institute Oncology.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7CC43A8-7A7B-423B-90D3-34F594609C01}">
      <text>
        <r>
          <rPr>
            <sz val="8"/>
            <color indexed="81"/>
            <rFont val="Tahoma"/>
            <family val="2"/>
            <charset val="238"/>
          </rPr>
          <t>Source: National Cancer Register during the year; National Institute Oncology.</t>
        </r>
        <r>
          <rPr>
            <sz val="8"/>
            <color indexed="81"/>
            <rFont val="Tahoma"/>
            <family val="2"/>
            <charset val="23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F5AFB2D-BF09-4E0E-AA96-C8BF2CEB8415}">
      <text>
        <r>
          <rPr>
            <sz val="8"/>
            <color indexed="81"/>
            <rFont val="Tahoma"/>
            <family val="2"/>
            <charset val="238"/>
          </rPr>
          <t>Source: National Cancer Register during the year; National Institute Oncology.</t>
        </r>
      </text>
    </comment>
  </commentList>
</comments>
</file>

<file path=xl/sharedStrings.xml><?xml version="1.0" encoding="utf-8"?>
<sst xmlns="http://schemas.openxmlformats.org/spreadsheetml/2006/main" count="2356" uniqueCount="367">
  <si>
    <t>per hundred registered patients</t>
  </si>
  <si>
    <t>TB bacteriologically or histologically verified</t>
  </si>
  <si>
    <t>of which: number of patients bacteriologically or hystologically verified</t>
  </si>
  <si>
    <t>per hundred thousand population</t>
  </si>
  <si>
    <t>per hundred patients with active TB</t>
  </si>
  <si>
    <t>Number of patients registered with extrapulmonary TB</t>
  </si>
  <si>
    <t>Number and rate of patients registered with extrapulmonary TB</t>
  </si>
  <si>
    <t>number of</t>
  </si>
  <si>
    <t>of which: number of bacteriologically verified</t>
  </si>
  <si>
    <t>per hundred registered TB-patients</t>
  </si>
  <si>
    <t>Number of patients registered with pulmonary TB</t>
  </si>
  <si>
    <t>Number and rate of patients registered with pulmonary TB</t>
  </si>
  <si>
    <t>Number of registered TB-patients</t>
  </si>
  <si>
    <t>Number and rate of registered TB-patients</t>
  </si>
  <si>
    <t>Denomination</t>
  </si>
  <si>
    <t>13.1. Number and rate of registered TB (pulmonary TB and extrapulmonary TB)-patients registered at pulmonary dispensaries</t>
  </si>
  <si>
    <t>extrapulmonary TB</t>
  </si>
  <si>
    <t>pulmonary TB</t>
  </si>
  <si>
    <t xml:space="preserve">
per hundred  new patients</t>
  </si>
  <si>
    <t>number</t>
  </si>
  <si>
    <t>of which</t>
  </si>
  <si>
    <t>Of which: bacteriologically or histologically verified</t>
  </si>
  <si>
    <t>New TB-patients</t>
  </si>
  <si>
    <t>Year</t>
  </si>
  <si>
    <t>13.2. Number and rate of new TB-patients during the year</t>
  </si>
  <si>
    <t>years</t>
  </si>
  <si>
    <t>Total</t>
  </si>
  <si>
    <t>Over 14 years, together</t>
  </si>
  <si>
    <t>50–</t>
  </si>
  <si>
    <t>30–49</t>
  </si>
  <si>
    <t>15–29</t>
  </si>
  <si>
    <t>–14</t>
  </si>
  <si>
    <t>13.3. Rate of the new TB-patients by age-groups (new patients per hundred thousand  population of corresponding age)</t>
  </si>
  <si>
    <t xml:space="preserve">
per hundred thousand population</t>
  </si>
  <si>
    <t>per hundred new patients</t>
  </si>
  <si>
    <t>per hundred new TB-patients</t>
  </si>
  <si>
    <t>Of which bacteriologically or histologically verified</t>
  </si>
  <si>
    <t>New patients with pulmonary TB</t>
  </si>
  <si>
    <t>13.4. Number and rate of new patients with pulmonary TB during the year</t>
  </si>
  <si>
    <t>New patients with extrapulmonary TB</t>
  </si>
  <si>
    <t>13.5. Number and rate of new patients with extrapulmonary TB during the year</t>
  </si>
  <si>
    <t>Allergic rhinitis</t>
  </si>
  <si>
    <t>..</t>
  </si>
  <si>
    <t>Other diseases of respiratory organs</t>
  </si>
  <si>
    <t>Silicosis</t>
  </si>
  <si>
    <t>Diaphragmatic diseases</t>
  </si>
  <si>
    <t>Diseases of mediastinum</t>
  </si>
  <si>
    <t>Pleuritis and other pleuradiseases</t>
  </si>
  <si>
    <t>Pleura malignant neoplasm</t>
  </si>
  <si>
    <t>Spontaneous pneumothorax</t>
  </si>
  <si>
    <t>Pulmonary diseases of circulation origin</t>
  </si>
  <si>
    <t>Fibrosis</t>
  </si>
  <si>
    <t>Sarcoidosis</t>
  </si>
  <si>
    <t>Mycosis, parasitic diseases</t>
  </si>
  <si>
    <t>Pneumoconiosis</t>
  </si>
  <si>
    <t>Bronchiectasy</t>
  </si>
  <si>
    <t>Benign tumours</t>
  </si>
  <si>
    <t>Other malignant neoplasms</t>
  </si>
  <si>
    <t>Primary bronchial cancer</t>
  </si>
  <si>
    <t>Asthma bronchiale</t>
  </si>
  <si>
    <t>Chronic bronchitis-emphysema</t>
  </si>
  <si>
    <t>Disease of inflammation origin</t>
  </si>
  <si>
    <t>Mycobacteriosis</t>
  </si>
  <si>
    <t>Per hundred thousand population</t>
  </si>
  <si>
    <t>Number of patients</t>
  </si>
  <si>
    <t>Type of diseases</t>
  </si>
  <si>
    <t>13.6.Number and rate of registered patients with non-TB pulmonary diseases  by type of diseases</t>
  </si>
  <si>
    <t>New patients</t>
  </si>
  <si>
    <t>Registered patients</t>
  </si>
  <si>
    <t>13.7.A Number and rate of new and registered patients with non-TB pulmonary diseases at pulmonary dispensaries</t>
  </si>
  <si>
    <t>Number</t>
  </si>
  <si>
    <t>patients with asthma bronchiale</t>
  </si>
  <si>
    <t>Of which: with obstruction</t>
  </si>
  <si>
    <t>New chronic bronchitis patients</t>
  </si>
  <si>
    <t>Registered chronic bronchitis patients</t>
  </si>
  <si>
    <t>New</t>
  </si>
  <si>
    <t>Registered</t>
  </si>
  <si>
    <t>13.8. Number and rate of patients with asthma and chronic bronchitis registered at pulmonary dispensaries</t>
  </si>
  <si>
    <t>together</t>
  </si>
  <si>
    <t>female</t>
  </si>
  <si>
    <t>male</t>
  </si>
  <si>
    <t>of which: resected</t>
  </si>
  <si>
    <t>patients</t>
  </si>
  <si>
    <t>Registered with primary bronchial cancer</t>
  </si>
  <si>
    <t>13.9. Number and rate of registered and new patients with primary bronchial cancer registered at pulmonary dispensaries</t>
  </si>
  <si>
    <t>Recovered</t>
  </si>
  <si>
    <t>Of which: to be treated</t>
  </si>
  <si>
    <t>Attending first, total</t>
  </si>
  <si>
    <t>With acute symptoms</t>
  </si>
  <si>
    <t>Appearing first so far untreated, latent and late</t>
  </si>
  <si>
    <t>13.10. Number of patients with syphilis</t>
  </si>
  <si>
    <t>–</t>
  </si>
  <si>
    <t>Other</t>
  </si>
  <si>
    <t>Syphilis nervosa</t>
  </si>
  <si>
    <t>Syphilis cardiovascularis</t>
  </si>
  <si>
    <t>Syphilis congenital: over 2 years</t>
  </si>
  <si>
    <t>Syphilis congenital: under 2 years</t>
  </si>
  <si>
    <t>Syphilis latent</t>
  </si>
  <si>
    <t>Syphilis with acute symptoms</t>
  </si>
  <si>
    <t>Stage of disease</t>
  </si>
  <si>
    <t>13.11. Number of new patients with syphilis by stage of disease</t>
  </si>
  <si>
    <t>Number per hundred thousand population of corresponding age</t>
  </si>
  <si>
    <t>65–</t>
  </si>
  <si>
    <t>45–64</t>
  </si>
  <si>
    <t>25–44</t>
  </si>
  <si>
    <t>20–24</t>
  </si>
  <si>
    <t>15–19</t>
  </si>
  <si>
    <t>Age-groups (years)</t>
  </si>
  <si>
    <t>13.12. Number and rate of patients with syphilis with acute symptoms treated in skin and veneral dispensaries  by age-groups</t>
  </si>
  <si>
    <t>total</t>
  </si>
  <si>
    <t>countryside</t>
  </si>
  <si>
    <t>Budapest</t>
  </si>
  <si>
    <t>New patients with gonorrhoea</t>
  </si>
  <si>
    <t>13.13. Number and rate of patients with gonorrhoea attending first in skin and veneral dispensaries</t>
  </si>
  <si>
    <t>13.14. Number and rate of new patients with gonorrhoea in skin and veneral dispensaries by age-groups</t>
  </si>
  <si>
    <t>per ten thousand population</t>
  </si>
  <si>
    <t>at the end of the year</t>
  </si>
  <si>
    <t>Number of patients sent to hospital</t>
  </si>
  <si>
    <t>Number of registered patients</t>
  </si>
  <si>
    <t>Number of patients cancelled from care  during the year</t>
  </si>
  <si>
    <t>Old patients repeatedly taken in care</t>
  </si>
  <si>
    <t>New patients taken in care during the year</t>
  </si>
  <si>
    <t>13.15. Number of patients cared in psychiatric dispensaries</t>
  </si>
  <si>
    <t>Unknow</t>
  </si>
  <si>
    <t xml:space="preserve">                    65– </t>
  </si>
  <si>
    <t>55–64</t>
  </si>
  <si>
    <t>35–54</t>
  </si>
  <si>
    <t>20–34</t>
  </si>
  <si>
    <t xml:space="preserve">   –19</t>
  </si>
  <si>
    <t>New patients per hundred thousand population</t>
  </si>
  <si>
    <t>Together</t>
  </si>
  <si>
    <t>Female</t>
  </si>
  <si>
    <t>Male</t>
  </si>
  <si>
    <t>13.16. Number and rate of new patients at psychiatric dispensaries by age-group and sex, 2009</t>
  </si>
  <si>
    <t>Observation</t>
  </si>
  <si>
    <t>Attempted suicide</t>
  </si>
  <si>
    <t>Epilepsy</t>
  </si>
  <si>
    <t>Unspecified psychiatric disorders</t>
  </si>
  <si>
    <t>Psychiatric disorders of childhood</t>
  </si>
  <si>
    <t>Mental retardation</t>
  </si>
  <si>
    <t>Personality disturbances</t>
  </si>
  <si>
    <t>Behavioural disturbances</t>
  </si>
  <si>
    <t>Neurotic and somatoform disorders</t>
  </si>
  <si>
    <t>Disorders due to stress</t>
  </si>
  <si>
    <t>Delusional disorders</t>
  </si>
  <si>
    <t>Mood disorders (affective disorders)</t>
  </si>
  <si>
    <t>Schizophrenia, schizotypal disorders</t>
  </si>
  <si>
    <t>Psychosis due to drog (medicine)</t>
  </si>
  <si>
    <t>Drog (medicine) abuse and addiction</t>
  </si>
  <si>
    <t>Alcoholic psychosis</t>
  </si>
  <si>
    <t>Alcohol abuse and addiction</t>
  </si>
  <si>
    <t>Organic psychosyndromes</t>
  </si>
  <si>
    <t>Dementia</t>
  </si>
  <si>
    <t>rate,%</t>
  </si>
  <si>
    <t>Diagnosis</t>
  </si>
  <si>
    <t>13.17. Number and rates of patients registered at psychiatric dispensaries by diagnosis and sex, 2009</t>
  </si>
  <si>
    <t>x</t>
  </si>
  <si>
    <t>Alcohol psychosis</t>
  </si>
  <si>
    <t>age-group (years)</t>
  </si>
  <si>
    <t>–19</t>
  </si>
  <si>
    <t>13.18. Number and rate of new patients at psychiatric dispensaries by diagnosis, age-group and sex, 2009</t>
  </si>
  <si>
    <t>13.19. Number of cared patients at psychiatric ward by diagnosis and sex, 1 December, 2008</t>
  </si>
  <si>
    <t>Other psychiatric or neurologic disorder</t>
  </si>
  <si>
    <t>Social endangeredness, other adapting disorder</t>
  </si>
  <si>
    <t>Child neurologic disorders</t>
  </si>
  <si>
    <t>Anxiety and attachment disorders</t>
  </si>
  <si>
    <t>Conduct disorders</t>
  </si>
  <si>
    <t>Hyperkinetic disorders</t>
  </si>
  <si>
    <t>Pervasive developmental disorders</t>
  </si>
  <si>
    <t>Specific disorders of psychological development</t>
  </si>
  <si>
    <t>Behavioural syndromes associated with psychological disturbances</t>
  </si>
  <si>
    <t>Stress related and somatoform disorders</t>
  </si>
  <si>
    <t>Schizophrenia, psychotic disorders</t>
  </si>
  <si>
    <t>Mental and behavioural disorders due to psychoactive substance use</t>
  </si>
  <si>
    <t>Organic and symptomatic mental disorders</t>
  </si>
  <si>
    <t>girls</t>
  </si>
  <si>
    <t>boys</t>
  </si>
  <si>
    <t>years old</t>
  </si>
  <si>
    <t>10–14</t>
  </si>
  <si>
    <t>5–9</t>
  </si>
  <si>
    <t>–4</t>
  </si>
  <si>
    <t>13.20. Number of registered patients at child and youth psychiatric dispensaries by diagnosis,  age-groups and sex, 2008</t>
  </si>
  <si>
    <t>unknow</t>
  </si>
  <si>
    <t>Registered cared patients</t>
  </si>
  <si>
    <t>13.21. Number and rate of patients registered at addictology dispensaries</t>
  </si>
  <si>
    <t>Patients registered due to alcoholic psychosis at psychiatric dispensaries</t>
  </si>
  <si>
    <t>Number of registered alcohol addicts at psychyatric dispensaries</t>
  </si>
  <si>
    <t>Number of registered alcohol addicts at addictology dispensaries</t>
  </si>
  <si>
    <t>13.22. Number of registered alcohol addicted persons</t>
  </si>
  <si>
    <t xml:space="preserve">                                65– </t>
  </si>
  <si>
    <t>Number of cared alcohol addicted persons per hundred thousand population of the same age</t>
  </si>
  <si>
    <t>Age-groups (year)</t>
  </si>
  <si>
    <t>13.23. Number and rate of registered alcohol addicted persons by age-groups and sex, 2009</t>
  </si>
  <si>
    <t>Estimated number of alcohol addicts, thousand</t>
  </si>
  <si>
    <t>Number of persons died in alcoholic liver diseases</t>
  </si>
  <si>
    <t>13.24. Number of deaths due to alcoholic liver diseases and estimated number of alcohol addicted persons</t>
  </si>
  <si>
    <t>Other narcotics</t>
  </si>
  <si>
    <t>Organic solvents</t>
  </si>
  <si>
    <t>Polytoxicomania</t>
  </si>
  <si>
    <t>Sedative type</t>
  </si>
  <si>
    <t>Amphetamine type</t>
  </si>
  <si>
    <t>Hallucinogens</t>
  </si>
  <si>
    <t>Cannabis type</t>
  </si>
  <si>
    <t>Cocaine type</t>
  </si>
  <si>
    <t>Opiate type</t>
  </si>
  <si>
    <t>Distribution of drug users treated during the year by main types of drugs, %</t>
  </si>
  <si>
    <t>females</t>
  </si>
  <si>
    <t>males</t>
  </si>
  <si>
    <t>Of which:</t>
  </si>
  <si>
    <t>Number of drug users treated during the year</t>
  </si>
  <si>
    <t>Number of drug users treated for the first time during the year</t>
  </si>
  <si>
    <t>13.25. Main data on drug users treated during the year</t>
  </si>
  <si>
    <t>Organic solvents (inhalation remedy)</t>
  </si>
  <si>
    <t>Polytoxicomania (not the above mentioned categories )</t>
  </si>
  <si>
    <t>Opiates</t>
  </si>
  <si>
    <t>Unknown age</t>
  </si>
  <si>
    <t>40–</t>
  </si>
  <si>
    <t>35–39</t>
  </si>
  <si>
    <t>30–34</t>
  </si>
  <si>
    <t>25–29</t>
  </si>
  <si>
    <t>Under 15 years of age</t>
  </si>
  <si>
    <t>Narcotics categories</t>
  </si>
  <si>
    <t>13.26. Number of drug users treated during the year by sex and age-group, 2009</t>
  </si>
  <si>
    <t>13.27. Number of drug users treated for the first time by sex and age-group, 2009</t>
  </si>
  <si>
    <t>Distribution, per cent</t>
  </si>
  <si>
    <t>unknown</t>
  </si>
  <si>
    <t>occasionally users</t>
  </si>
  <si>
    <t>weakly users</t>
  </si>
  <si>
    <t>daily users</t>
  </si>
  <si>
    <t>Of which</t>
  </si>
  <si>
    <t>Drug users treated during the year</t>
  </si>
  <si>
    <t>13.28. Number and distribution of drug users treated during the year by the frequency of drug use, 2009</t>
  </si>
  <si>
    <t>Unknown</t>
  </si>
  <si>
    <t>Other mode</t>
  </si>
  <si>
    <t>Whiff</t>
  </si>
  <si>
    <t>Smoke</t>
  </si>
  <si>
    <t>Oral</t>
  </si>
  <si>
    <t>Injection</t>
  </si>
  <si>
    <t>Inhalation</t>
  </si>
  <si>
    <t>13.29. Number and distribution of drug users treated during the year by the mode of drug use, 2009</t>
  </si>
  <si>
    <t>Organic solvents  (inhalation remedy)</t>
  </si>
  <si>
    <t>Male, female together</t>
  </si>
  <si>
    <t>13.30. Data on deaths due to drug consumption by sex, 2009</t>
  </si>
  <si>
    <t>rate per hundred thousand inhabitants</t>
  </si>
  <si>
    <t>Malignant neoplasms diagnosed in a given year</t>
  </si>
  <si>
    <t>13.31. Number and rate  of newly diagnosed malignant neoplasms</t>
  </si>
  <si>
    <t>Lymphoid leukaemia</t>
  </si>
  <si>
    <t>C91</t>
  </si>
  <si>
    <t>Malignant neoplasm of brain</t>
  </si>
  <si>
    <t>C71</t>
  </si>
  <si>
    <t>Malignant neoplasm of kidney, renal pelvis and ureter</t>
  </si>
  <si>
    <t>C64–C66</t>
  </si>
  <si>
    <t>Malignant neoplasm of skin</t>
  </si>
  <si>
    <t>C43</t>
  </si>
  <si>
    <t>Malignant neoplasm of trachea, bronchus and lung</t>
  </si>
  <si>
    <t>C33–C34</t>
  </si>
  <si>
    <t>Malignant neoplasm of liver and intrahepatic bile ducts</t>
  </si>
  <si>
    <t>C22</t>
  </si>
  <si>
    <t>Malignant neoplasm of colon</t>
  </si>
  <si>
    <t>C18</t>
  </si>
  <si>
    <t>Malignant neoplasms of lip, oral cavity and pharynx</t>
  </si>
  <si>
    <t>C00–C14</t>
  </si>
  <si>
    <t>Boy, girl togather</t>
  </si>
  <si>
    <t>Malignant neoplasm of ovary</t>
  </si>
  <si>
    <t>C56</t>
  </si>
  <si>
    <t>Malignant neoplasm of breast of female</t>
  </si>
  <si>
    <t>C50</t>
  </si>
  <si>
    <t>C33–34</t>
  </si>
  <si>
    <t>Girl</t>
  </si>
  <si>
    <t>Malignant neoplasm of testicle</t>
  </si>
  <si>
    <t>C62</t>
  </si>
  <si>
    <t>Boy</t>
  </si>
  <si>
    <t>Diseases</t>
  </si>
  <si>
    <t>ICD Rev. X</t>
  </si>
  <si>
    <t>13.32. A few major newly diagnosed malignant neoplasms in age group 0–19 years, 2009</t>
  </si>
  <si>
    <t>Malignant neoplasm of bladder</t>
  </si>
  <si>
    <t>C67</t>
  </si>
  <si>
    <t>C34</t>
  </si>
  <si>
    <t>Malignant neoplasm of pancreas</t>
  </si>
  <si>
    <t>C25</t>
  </si>
  <si>
    <t>Malignant neoplasm of rectum and anus</t>
  </si>
  <si>
    <t>C19–C21</t>
  </si>
  <si>
    <t>Malignant neoplasm of stomach</t>
  </si>
  <si>
    <t>C16</t>
  </si>
  <si>
    <t>Malignant neoplasm of other and unspecified part of uterus</t>
  </si>
  <si>
    <t>C54–55</t>
  </si>
  <si>
    <t>Malignant neoplasm of cervix uteri</t>
  </si>
  <si>
    <t>C53</t>
  </si>
  <si>
    <t>C54–C55</t>
  </si>
  <si>
    <t>Malignant neoplasm of prostate</t>
  </si>
  <si>
    <t>C61</t>
  </si>
  <si>
    <t>Malignant neoplasm of bronchus and lung</t>
  </si>
  <si>
    <t>75–</t>
  </si>
  <si>
    <t>65–74</t>
  </si>
  <si>
    <t>45–54</t>
  </si>
  <si>
    <t>35–44</t>
  </si>
  <si>
    <t>25–34</t>
  </si>
  <si>
    <t>13.33. A few major newly diagnosed malignant neoplasms in age group 20 years or older, 2009</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</si>
  <si>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</si>
  <si>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</si>
  <si>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</si>
  <si>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</si>
  <si>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</si>
  <si>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</si>
  <si>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</si>
  <si>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</si>
  <si>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</si>
  <si>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</si>
  <si>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</si>
  <si>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</si>
  <si>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</si>
  <si>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</si>
  <si>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</si>
  <si>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</si>
  <si>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</si>
  <si>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</si>
  <si>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</si>
  <si>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</si>
  <si>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</si>
  <si>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</si>
  <si>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</si>
  <si>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</si>
  <si>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</si>
  <si>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</si>
  <si>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</si>
  <si>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</si>
  <si>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</si>
  <si>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per hundred new  TB-patients</t>
  </si>
  <si>
    <t>Registered TB-patients</t>
  </si>
  <si>
    <t>Geographical-administrative
 units</t>
  </si>
  <si>
    <t>13.34. Registered and new TB-patients at pulmonary dispensaries by geographical-administrative units, 2009</t>
  </si>
  <si>
    <t>patients with chronic obstructive bronchitis</t>
  </si>
  <si>
    <t>patients with asthma bronchitis</t>
  </si>
  <si>
    <t>13.35. Patients registered with asthma and chronic bronchitis at pulmonary dispensaries by regions, 2009</t>
  </si>
  <si>
    <t>Number of new non-TB patients with pulmonary disease</t>
  </si>
  <si>
    <t>Number of registered non-TB patients with pulmonary disease</t>
  </si>
  <si>
    <t>Geographical-administrative 
units</t>
  </si>
  <si>
    <t>13.36. New and  registered non-TB-patients with pulmonary disease at pulmonary dispensaries by geographical-administrative units, 2009</t>
  </si>
  <si>
    <t>per hundred new patients with primary bronchial cancer</t>
  </si>
  <si>
    <t>Of which: patients found by screening</t>
  </si>
  <si>
    <t>New patients with verified primary bronchial cancer</t>
  </si>
  <si>
    <t>Patients registered with verified primary bronchial cancer</t>
  </si>
  <si>
    <t>13.37. Registered and new patients with primary bronchial cancer at pulmonary dispensaries by  geographical-adminstrative units, 2009</t>
  </si>
  <si>
    <t>Number of new patients with allergica rhinitis</t>
  </si>
  <si>
    <t>Number of registered  patients with allergica rhinitis</t>
  </si>
  <si>
    <t>Geographical-administrative units</t>
  </si>
  <si>
    <t>13.38. Number of registered and new patients with allergica rhinitis at pulmonary dispensaries by geographical-administrative units, 2009</t>
  </si>
  <si>
    <t>number of old patients</t>
  </si>
  <si>
    <t>new patients</t>
  </si>
  <si>
    <t>Rate of registered patients per ten thousand population</t>
  </si>
  <si>
    <t>Number of registered patients at the end of the year</t>
  </si>
  <si>
    <t>Taken in care during the year</t>
  </si>
  <si>
    <t>Geographical-adminstrative units</t>
  </si>
  <si>
    <t>13.39. Number and rate of patients registered at psychiatric dispensaries  by geographical-administrative units, 2009</t>
  </si>
  <si>
    <t>old</t>
  </si>
  <si>
    <t>new</t>
  </si>
  <si>
    <t>Patients sent to hospital (due to a psychological disease)</t>
  </si>
  <si>
    <t>Registered cared patients at the end of the year</t>
  </si>
  <si>
    <t>Patients taken in care during the year</t>
  </si>
  <si>
    <t>13.40. Number of registered patients at child and youth psychiatric dispensaries by geographical-administrative units, 2008</t>
  </si>
  <si>
    <t>Homeless</t>
  </si>
  <si>
    <t>Age-groups, years</t>
  </si>
  <si>
    <t>13.41. Number of patients with newly diagnosed malignant neoplasm of bronchus and lung (C34) registered, by geographical-administrative units and age-groups, 2009</t>
  </si>
  <si>
    <t>13.42. Number of patients with newly diagnosed malignant neoplasm of breast of female (C50) registered  by geographical-administrative units and age-groups, 2009</t>
  </si>
  <si>
    <t xml:space="preserve">13.43. Number of patients with newly diagnosed malignant neoplasm of prostate (C61) registered by geographical-administrative units and age-groups, 2009
</t>
  </si>
  <si>
    <t>Table of Contents</t>
  </si>
  <si>
    <t>13.43. Number of patients with newly diagnosed malignant neoplasm of prostate (C61) registered by geographical-administrative units and age-groups,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</si>
</sst>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______"/>
    <numFmt numFmtId="167" formatCode="#,##0____________"/>
    <numFmt numFmtId="168" formatCode="#,##0________"/>
  </numFmts>
  <fonts count="14" x14ac:knownFonts="1">
    <font>
      <sz val="11"/>
      <color theme="1"/>
      <name val="Calibri"/>
      <family val="2"/>
      <charset val="238"/>
      <scheme val="minor"/>
    </font>
    <font>
      <sz val="8"/>
      <name val="Arial"/>
      <family val="2"/>
      <charset val="238"/>
    </font>
    <font>
      <b/>
      <sz val="8"/>
      <name val="Arial"/>
      <family val="2"/>
      <charset val="238"/>
    </font>
    <font>
      <b/>
      <sz val="8"/>
      <color indexed="8"/>
      <name val="Arial"/>
      <family val="2"/>
      <charset val="238"/>
    </font>
    <font>
      <i/>
      <sz val="10"/>
      <color indexed="81"/>
      <name val="Arial"/>
      <family val="2"/>
      <charset val="238"/>
    </font>
    <font>
      <i/>
      <sz val="8"/>
      <color indexed="81"/>
      <name val="Tahoma"/>
      <family val="2"/>
      <charset val="238"/>
    </font>
    <font>
      <sz val="8"/>
      <color indexed="81"/>
      <name val="Tahoma"/>
      <family val="2"/>
      <charset val="238"/>
    </font>
    <font>
      <sz val="8"/>
      <color indexed="17"/>
      <name val="Arial"/>
      <family val="2"/>
      <charset val="238"/>
    </font>
    <font>
      <sz val="8"/>
      <color indexed="8"/>
      <name val="Arial"/>
      <family val="2"/>
      <charset val="238"/>
    </font>
    <font>
      <sz val="10"/>
      <color indexed="81"/>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0" fillId="0" borderId="0" applyNumberFormat="0" applyFill="0" applyBorder="0" applyAlignment="0" applyProtection="0"/>
  </cellStyleXfs>
  <cellXfs count="284">
    <xf numFmtId="0" fontId="0" fillId="0" borderId="0" xfId="0"/>
    <xf numFmtId="0" fontId="1" fillId="0" borderId="0" xfId="0" applyFont="1" applyFill="1"/>
    <xf numFmtId="164" fontId="1" fillId="0" borderId="0" xfId="0" applyNumberFormat="1" applyFont="1" applyFill="1"/>
    <xf numFmtId="0" fontId="1" fillId="0" borderId="0" xfId="0" applyFont="1" applyFill="1" applyAlignment="1">
      <alignment horizontal="left" indent="2"/>
    </xf>
    <xf numFmtId="3" fontId="1" fillId="0" borderId="0" xfId="0" applyNumberFormat="1" applyFont="1" applyFill="1"/>
    <xf numFmtId="0" fontId="1" fillId="0" borderId="0" xfId="0" applyFont="1" applyFill="1" applyAlignment="1">
      <alignment horizontal="left" indent="1"/>
    </xf>
    <xf numFmtId="0" fontId="1" fillId="0" borderId="0" xfId="0" applyFont="1" applyFill="1" applyAlignment="1"/>
    <xf numFmtId="1" fontId="1" fillId="0" borderId="0" xfId="0" applyNumberFormat="1" applyFont="1" applyFill="1"/>
    <xf numFmtId="0" fontId="1" fillId="0" borderId="0" xfId="0" applyFont="1" applyFill="1" applyAlignment="1">
      <alignment horizontal="left" wrapText="1" indent="2"/>
    </xf>
    <xf numFmtId="0" fontId="1" fillId="0" borderId="0" xfId="0" applyFont="1" applyFill="1" applyAlignment="1">
      <alignment horizontal="left" wrapText="1" indent="1"/>
    </xf>
    <xf numFmtId="0" fontId="1" fillId="0" borderId="0" xfId="0" applyFont="1" applyFill="1" applyAlignment="1">
      <alignment vertical="top"/>
    </xf>
    <xf numFmtId="165" fontId="3" fillId="0" borderId="0" xfId="0" applyNumberFormat="1" applyFont="1"/>
    <xf numFmtId="0" fontId="2" fillId="0" borderId="0" xfId="0" applyFont="1" applyFill="1" applyAlignment="1">
      <alignment vertical="top"/>
    </xf>
    <xf numFmtId="0" fontId="1" fillId="0" borderId="2" xfId="0" applyFont="1" applyFill="1" applyBorder="1" applyAlignment="1">
      <alignment horizontal="center" vertical="center"/>
    </xf>
    <xf numFmtId="0" fontId="2" fillId="0" borderId="0" xfId="0" applyFont="1" applyFill="1" applyAlignment="1">
      <alignment vertical="center"/>
    </xf>
    <xf numFmtId="0" fontId="2" fillId="0" borderId="3" xfId="0" applyFont="1" applyFill="1" applyBorder="1" applyAlignment="1">
      <alignment vertical="center"/>
    </xf>
    <xf numFmtId="0" fontId="1" fillId="0" borderId="0" xfId="0" applyFont="1" applyFill="1" applyAlignment="1">
      <alignment horizontal="center"/>
    </xf>
    <xf numFmtId="164" fontId="1" fillId="0" borderId="0" xfId="0" applyNumberFormat="1" applyFont="1"/>
    <xf numFmtId="3" fontId="1" fillId="0" borderId="0" xfId="0" applyNumberFormat="1" applyFont="1"/>
    <xf numFmtId="0" fontId="1" fillId="0" borderId="0" xfId="0" applyFont="1" applyAlignment="1">
      <alignment horizontal="center"/>
    </xf>
    <xf numFmtId="164" fontId="1" fillId="0" borderId="1" xfId="0" applyNumberFormat="1" applyFont="1" applyFill="1" applyBorder="1"/>
    <xf numFmtId="3" fontId="1" fillId="0" borderId="1" xfId="0" applyNumberFormat="1" applyFont="1" applyFill="1" applyBorder="1"/>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0" fontId="1" fillId="0" borderId="0" xfId="0" applyFont="1"/>
    <xf numFmtId="1" fontId="1" fillId="0" borderId="0" xfId="0" applyNumberFormat="1" applyFont="1"/>
    <xf numFmtId="165" fontId="1" fillId="0" borderId="0" xfId="0" applyNumberFormat="1" applyFont="1"/>
    <xf numFmtId="1" fontId="1" fillId="0" borderId="1" xfId="0" applyNumberFormat="1" applyFont="1" applyFill="1" applyBorder="1"/>
    <xf numFmtId="0" fontId="1" fillId="0" borderId="0" xfId="0" applyFont="1" applyFill="1" applyAlignment="1">
      <alignment horizontal="center" vertical="center"/>
    </xf>
    <xf numFmtId="165" fontId="1" fillId="0" borderId="0" xfId="0" applyNumberFormat="1" applyFont="1" applyFill="1"/>
    <xf numFmtId="165" fontId="1" fillId="0" borderId="1" xfId="0" applyNumberFormat="1" applyFont="1" applyFill="1" applyBorder="1"/>
    <xf numFmtId="164" fontId="1"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0" xfId="0" applyFont="1" applyFill="1" applyAlignment="1">
      <alignment horizontal="right"/>
    </xf>
    <xf numFmtId="3" fontId="7" fillId="0" borderId="0" xfId="0" applyNumberFormat="1" applyFont="1" applyFill="1" applyAlignment="1">
      <alignment horizontal="right"/>
    </xf>
    <xf numFmtId="164" fontId="7" fillId="0" borderId="0" xfId="0" applyNumberFormat="1" applyFont="1" applyFill="1" applyAlignment="1">
      <alignment horizontal="right"/>
    </xf>
    <xf numFmtId="3" fontId="7" fillId="0" borderId="0" xfId="0" applyNumberFormat="1" applyFont="1" applyAlignment="1">
      <alignment horizontal="right"/>
    </xf>
    <xf numFmtId="0" fontId="1" fillId="0" borderId="0" xfId="0" applyNumberFormat="1" applyFont="1" applyFill="1" applyBorder="1" applyAlignment="1">
      <alignment horizontal="right"/>
    </xf>
    <xf numFmtId="3" fontId="1" fillId="0" borderId="0" xfId="0" applyNumberFormat="1" applyFont="1" applyFill="1" applyBorder="1"/>
    <xf numFmtId="0" fontId="1" fillId="0" borderId="1" xfId="0" applyNumberFormat="1" applyFont="1" applyFill="1" applyBorder="1" applyAlignment="1">
      <alignment horizontal="right"/>
    </xf>
    <xf numFmtId="3" fontId="2" fillId="0" borderId="0" xfId="0" applyNumberFormat="1" applyFont="1"/>
    <xf numFmtId="3" fontId="2" fillId="0" borderId="0" xfId="0" applyNumberFormat="1" applyFont="1" applyFill="1"/>
    <xf numFmtId="0" fontId="2" fillId="0" borderId="0" xfId="0" applyFont="1" applyFill="1"/>
    <xf numFmtId="165" fontId="2" fillId="0" borderId="0" xfId="0" applyNumberFormat="1" applyFont="1" applyFill="1"/>
    <xf numFmtId="165" fontId="8" fillId="0" borderId="0" xfId="0" applyNumberFormat="1" applyFont="1"/>
    <xf numFmtId="3" fontId="1" fillId="0" borderId="0" xfId="0" applyNumberFormat="1" applyFont="1" applyFill="1" applyAlignment="1">
      <alignment horizontal="right"/>
    </xf>
    <xf numFmtId="165" fontId="1" fillId="0" borderId="0" xfId="0" applyNumberFormat="1" applyFont="1" applyFill="1" applyAlignment="1">
      <alignment horizontal="right"/>
    </xf>
    <xf numFmtId="0" fontId="1" fillId="0" borderId="1" xfId="0" applyFont="1" applyFill="1" applyBorder="1"/>
    <xf numFmtId="0" fontId="1" fillId="0" borderId="7" xfId="0" applyFont="1" applyFill="1" applyBorder="1" applyAlignment="1">
      <alignment horizontal="center" vertical="center"/>
    </xf>
    <xf numFmtId="164" fontId="1" fillId="0" borderId="0" xfId="0" applyNumberFormat="1" applyFont="1" applyBorder="1" applyAlignment="1">
      <alignment horizontal="right"/>
    </xf>
    <xf numFmtId="164" fontId="1" fillId="0" borderId="0" xfId="0" applyNumberFormat="1" applyFont="1" applyFill="1" applyBorder="1"/>
    <xf numFmtId="3" fontId="1" fillId="0" borderId="0" xfId="0" applyNumberFormat="1" applyFont="1" applyFill="1" applyBorder="1" applyAlignment="1">
      <alignment horizontal="right"/>
    </xf>
    <xf numFmtId="3" fontId="1" fillId="0" borderId="0" xfId="0" applyNumberFormat="1" applyFont="1" applyBorder="1" applyAlignment="1">
      <alignment horizontal="right"/>
    </xf>
    <xf numFmtId="0" fontId="2" fillId="0" borderId="0" xfId="0" applyFont="1" applyFill="1" applyBorder="1" applyAlignment="1">
      <alignment vertical="center"/>
    </xf>
    <xf numFmtId="0" fontId="1" fillId="0" borderId="0" xfId="0" applyFont="1" applyFill="1" applyAlignment="1">
      <alignment vertical="center"/>
    </xf>
    <xf numFmtId="0" fontId="1" fillId="0" borderId="0" xfId="0" applyFont="1" applyFill="1" applyBorder="1"/>
    <xf numFmtId="3" fontId="1" fillId="0" borderId="0" xfId="0" applyNumberFormat="1" applyFont="1" applyFill="1"/>
    <xf numFmtId="0" fontId="1" fillId="0" borderId="5" xfId="0" applyFont="1" applyFill="1" applyBorder="1" applyAlignment="1">
      <alignment horizontal="center" vertical="center" wrapText="1"/>
    </xf>
    <xf numFmtId="0" fontId="2" fillId="0" borderId="0" xfId="0" applyFont="1"/>
    <xf numFmtId="3" fontId="2" fillId="0" borderId="0" xfId="0" applyNumberFormat="1" applyFont="1" applyFill="1" applyAlignment="1">
      <alignment horizontal="right"/>
    </xf>
    <xf numFmtId="0" fontId="1" fillId="0" borderId="0" xfId="0" applyFont="1" applyFill="1" applyAlignment="1">
      <alignment wrapText="1"/>
    </xf>
    <xf numFmtId="3" fontId="1" fillId="0" borderId="1" xfId="0" applyNumberFormat="1" applyFont="1" applyFill="1" applyBorder="1" applyAlignment="1">
      <alignment horizontal="right"/>
    </xf>
    <xf numFmtId="165" fontId="2" fillId="0" borderId="0" xfId="0" applyNumberFormat="1" applyFont="1"/>
    <xf numFmtId="165" fontId="1" fillId="0" borderId="0" xfId="0" applyNumberFormat="1" applyFont="1" applyFill="1" applyAlignment="1"/>
    <xf numFmtId="3" fontId="1" fillId="0" borderId="0" xfId="0" applyNumberFormat="1" applyFont="1" applyFill="1" applyAlignment="1"/>
    <xf numFmtId="165" fontId="1" fillId="0" borderId="0" xfId="0" applyNumberFormat="1" applyFont="1" applyFill="1" applyBorder="1" applyAlignment="1">
      <alignment horizontal="right"/>
    </xf>
    <xf numFmtId="0" fontId="1" fillId="0" borderId="0" xfId="0" applyFont="1" applyFill="1" applyBorder="1" applyAlignment="1">
      <alignment horizontal="center"/>
    </xf>
    <xf numFmtId="165" fontId="1" fillId="0" borderId="0" xfId="0" applyNumberFormat="1" applyFont="1" applyFill="1" applyBorder="1"/>
    <xf numFmtId="165" fontId="1" fillId="0" borderId="0" xfId="0" applyNumberFormat="1" applyFont="1" applyFill="1" applyBorder="1"/>
    <xf numFmtId="3" fontId="1" fillId="0" borderId="0" xfId="0" applyNumberFormat="1" applyFont="1" applyFill="1" applyBorder="1"/>
    <xf numFmtId="0" fontId="1" fillId="0" borderId="0" xfId="0" applyFont="1" applyFill="1" applyBorder="1" applyAlignment="1">
      <alignment horizontal="center"/>
    </xf>
    <xf numFmtId="0" fontId="2" fillId="0" borderId="0" xfId="0" applyFont="1" applyFill="1" applyAlignment="1">
      <alignment horizontal="center"/>
    </xf>
    <xf numFmtId="49" fontId="2" fillId="0" borderId="0" xfId="0" applyNumberFormat="1" applyFont="1" applyFill="1" applyAlignment="1">
      <alignment horizontal="left"/>
    </xf>
    <xf numFmtId="49" fontId="1" fillId="0" borderId="0" xfId="0" applyNumberFormat="1" applyFont="1" applyFill="1" applyAlignment="1">
      <alignment horizontal="left"/>
    </xf>
    <xf numFmtId="49" fontId="1" fillId="0" borderId="0" xfId="0" applyNumberFormat="1" applyFont="1" applyFill="1" applyBorder="1" applyAlignment="1">
      <alignment horizontal="center"/>
    </xf>
    <xf numFmtId="164" fontId="2" fillId="0" borderId="0" xfId="0" applyNumberFormat="1" applyFont="1" applyFill="1"/>
    <xf numFmtId="3" fontId="2" fillId="0" borderId="0" xfId="0" applyNumberFormat="1" applyFont="1" applyFill="1" applyAlignment="1">
      <alignment horizontal="right"/>
    </xf>
    <xf numFmtId="3" fontId="1" fillId="0" borderId="0" xfId="0" applyNumberFormat="1" applyFont="1" applyFill="1" applyAlignment="1">
      <alignment horizontal="right"/>
    </xf>
    <xf numFmtId="3" fontId="1" fillId="0" borderId="1" xfId="0" applyNumberFormat="1" applyFont="1" applyFill="1" applyBorder="1" applyAlignment="1">
      <alignment horizontal="right"/>
    </xf>
    <xf numFmtId="165" fontId="1" fillId="0" borderId="0" xfId="0" applyNumberFormat="1" applyFont="1" applyFill="1" applyBorder="1" applyAlignment="1" applyProtection="1">
      <alignment horizontal="right"/>
    </xf>
    <xf numFmtId="165" fontId="2" fillId="0" borderId="0" xfId="0" applyNumberFormat="1" applyFont="1" applyFill="1" applyBorder="1" applyAlignment="1" applyProtection="1">
      <alignment horizontal="right"/>
    </xf>
    <xf numFmtId="0" fontId="1" fillId="0" borderId="0" xfId="0" applyFont="1" applyFill="1"/>
    <xf numFmtId="3" fontId="2" fillId="0" borderId="0"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0" fontId="1" fillId="0" borderId="0" xfId="0" applyFont="1" applyFill="1" applyBorder="1" applyAlignment="1">
      <alignment horizontal="left"/>
    </xf>
    <xf numFmtId="0" fontId="2" fillId="0" borderId="0" xfId="0" applyFont="1" applyFill="1" applyBorder="1"/>
    <xf numFmtId="0" fontId="1" fillId="0" borderId="0" xfId="0" applyFont="1" applyFill="1" applyBorder="1"/>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3" fontId="2" fillId="0" borderId="0" xfId="0" applyNumberFormat="1" applyFont="1" applyFill="1" applyAlignment="1"/>
    <xf numFmtId="3" fontId="1" fillId="0" borderId="0" xfId="0" applyNumberFormat="1" applyFont="1" applyFill="1" applyBorder="1" applyAlignment="1" applyProtection="1">
      <alignment horizontal="right"/>
    </xf>
    <xf numFmtId="3" fontId="1" fillId="0" borderId="1" xfId="0" applyNumberFormat="1" applyFont="1" applyFill="1" applyBorder="1" applyAlignment="1"/>
    <xf numFmtId="0" fontId="1" fillId="0" borderId="1" xfId="0" applyFont="1" applyFill="1" applyBorder="1" applyAlignment="1">
      <alignment wrapText="1"/>
    </xf>
    <xf numFmtId="0" fontId="1" fillId="0" borderId="2" xfId="0" applyFont="1" applyFill="1" applyBorder="1" applyAlignment="1">
      <alignment horizontal="center" wrapText="1"/>
    </xf>
    <xf numFmtId="0" fontId="2" fillId="0" borderId="3" xfId="0" applyFont="1" applyFill="1" applyBorder="1"/>
    <xf numFmtId="0" fontId="2" fillId="0" borderId="3" xfId="0" applyFont="1" applyFill="1" applyBorder="1" applyAlignment="1"/>
    <xf numFmtId="49" fontId="2" fillId="0" borderId="0" xfId="0" applyNumberFormat="1" applyFont="1" applyFill="1" applyAlignment="1">
      <alignment horizontal="center"/>
    </xf>
    <xf numFmtId="165" fontId="2" fillId="0" borderId="0" xfId="0" applyNumberFormat="1" applyFont="1" applyFill="1" applyAlignment="1">
      <alignment horizontal="right"/>
    </xf>
    <xf numFmtId="3" fontId="2" fillId="0" borderId="0" xfId="0" applyNumberFormat="1" applyFont="1" applyFill="1" applyBorder="1" applyAlignment="1">
      <alignment horizontal="right"/>
    </xf>
    <xf numFmtId="49" fontId="1" fillId="0" borderId="0" xfId="0" applyNumberFormat="1" applyFont="1" applyFill="1" applyAlignment="1">
      <alignment horizontal="center"/>
    </xf>
    <xf numFmtId="167" fontId="1" fillId="0" borderId="0" xfId="0" applyNumberFormat="1" applyFont="1" applyFill="1" applyAlignment="1">
      <alignment vertical="center"/>
    </xf>
    <xf numFmtId="168" fontId="1" fillId="0" borderId="0" xfId="0" applyNumberFormat="1" applyFont="1" applyFill="1" applyAlignment="1">
      <alignment vertical="center"/>
    </xf>
    <xf numFmtId="0" fontId="1" fillId="0" borderId="0" xfId="0" applyFont="1" applyFill="1" applyAlignment="1">
      <alignment horizontal="left" vertical="center" indent="2"/>
    </xf>
    <xf numFmtId="168" fontId="1" fillId="0" borderId="1" xfId="0" applyNumberFormat="1" applyFont="1" applyFill="1" applyBorder="1" applyAlignment="1">
      <alignment vertical="center"/>
    </xf>
    <xf numFmtId="167" fontId="1" fillId="0" borderId="1" xfId="0" applyNumberFormat="1" applyFont="1" applyFill="1" applyBorder="1" applyAlignment="1">
      <alignment vertical="center"/>
    </xf>
    <xf numFmtId="0" fontId="1" fillId="0" borderId="1" xfId="0" applyFont="1" applyFill="1" applyBorder="1" applyAlignment="1">
      <alignment horizontal="left" vertical="center" indent="2"/>
    </xf>
    <xf numFmtId="0" fontId="1" fillId="0" borderId="0" xfId="0" applyFont="1" applyFill="1"/>
    <xf numFmtId="165" fontId="1" fillId="0" borderId="0" xfId="0" applyNumberFormat="1" applyFont="1" applyFill="1" applyAlignment="1">
      <alignment horizontal="right"/>
    </xf>
    <xf numFmtId="165" fontId="1" fillId="0" borderId="0" xfId="0" applyNumberFormat="1" applyFont="1" applyAlignment="1">
      <alignment horizontal="right"/>
    </xf>
    <xf numFmtId="3" fontId="1" fillId="0" borderId="0" xfId="0" applyNumberFormat="1" applyFont="1" applyFill="1" applyAlignment="1">
      <alignment horizontal="right"/>
    </xf>
    <xf numFmtId="0" fontId="1" fillId="0" borderId="0" xfId="0" applyFont="1" applyFill="1" applyAlignment="1">
      <alignment horizontal="left" indent="1"/>
    </xf>
    <xf numFmtId="3" fontId="1" fillId="0" borderId="0" xfId="0" applyNumberFormat="1" applyFont="1" applyFill="1"/>
    <xf numFmtId="3" fontId="2" fillId="0" borderId="0" xfId="0" applyNumberFormat="1" applyFont="1" applyFill="1" applyAlignment="1">
      <alignment horizontal="right"/>
    </xf>
    <xf numFmtId="0" fontId="2" fillId="0" borderId="0" xfId="0" applyFont="1" applyFill="1"/>
    <xf numFmtId="3" fontId="1" fillId="0" borderId="0" xfId="0" applyNumberFormat="1" applyFont="1" applyFill="1" applyAlignment="1">
      <alignment horizontal="right" vertical="center"/>
    </xf>
    <xf numFmtId="0" fontId="1" fillId="0" borderId="0" xfId="0" applyFont="1" applyFill="1" applyAlignment="1"/>
    <xf numFmtId="3" fontId="2" fillId="0" borderId="0" xfId="0" applyNumberFormat="1" applyFont="1" applyFill="1" applyAlignment="1">
      <alignment vertical="center"/>
    </xf>
    <xf numFmtId="3" fontId="2" fillId="0" borderId="0" xfId="0" applyNumberFormat="1" applyFont="1" applyAlignment="1">
      <alignment vertical="center"/>
    </xf>
    <xf numFmtId="0" fontId="2" fillId="0" borderId="0" xfId="0" applyFont="1" applyFill="1" applyAlignment="1"/>
    <xf numFmtId="0" fontId="1" fillId="0" borderId="2" xfId="0" applyFont="1" applyFill="1" applyBorder="1" applyAlignment="1">
      <alignment horizontal="center" vertical="center" wrapText="1"/>
    </xf>
    <xf numFmtId="0" fontId="1" fillId="0" borderId="3" xfId="0" applyFont="1" applyFill="1" applyBorder="1"/>
    <xf numFmtId="0" fontId="2" fillId="0" borderId="3" xfId="0" applyFont="1" applyFill="1" applyBorder="1" applyAlignment="1">
      <alignment vertical="center"/>
    </xf>
    <xf numFmtId="0" fontId="1" fillId="0" borderId="0" xfId="0" applyFont="1" applyFill="1"/>
    <xf numFmtId="3" fontId="1" fillId="0" borderId="0" xfId="0" applyNumberFormat="1" applyFont="1" applyFill="1"/>
    <xf numFmtId="0" fontId="1" fillId="0" borderId="0" xfId="0" applyFont="1" applyFill="1" applyAlignment="1">
      <alignment vertical="center"/>
    </xf>
    <xf numFmtId="0" fontId="1" fillId="0" borderId="0" xfId="0" applyFont="1" applyFill="1" applyAlignment="1">
      <alignment horizontal="left" vertical="center"/>
    </xf>
    <xf numFmtId="166" fontId="1" fillId="0" borderId="0" xfId="0" applyNumberFormat="1" applyFont="1" applyFill="1" applyBorder="1" applyAlignment="1" applyProtection="1"/>
    <xf numFmtId="3" fontId="2" fillId="0" borderId="0" xfId="0" applyNumberFormat="1" applyFont="1" applyFill="1"/>
    <xf numFmtId="0" fontId="2" fillId="0" borderId="0" xfId="0" applyFont="1" applyFill="1" applyAlignment="1"/>
    <xf numFmtId="3" fontId="1" fillId="0" borderId="0" xfId="0" applyNumberFormat="1" applyFont="1" applyFill="1" applyBorder="1" applyAlignment="1" applyProtection="1">
      <alignment horizontal="right" vertical="center"/>
    </xf>
    <xf numFmtId="0" fontId="2" fillId="0" borderId="0" xfId="0" applyFont="1" applyFill="1"/>
    <xf numFmtId="3" fontId="2" fillId="0" borderId="0" xfId="0" applyNumberFormat="1" applyFont="1" applyFill="1" applyBorder="1"/>
    <xf numFmtId="3" fontId="1" fillId="0" borderId="0" xfId="0" applyNumberFormat="1" applyFont="1" applyFill="1" applyBorder="1" applyAlignment="1" applyProtection="1">
      <alignment horizontal="right" vertical="center" wrapText="1"/>
    </xf>
    <xf numFmtId="0" fontId="2" fillId="0" borderId="0" xfId="0" applyFont="1" applyFill="1" applyAlignment="1">
      <alignment vertical="center"/>
    </xf>
    <xf numFmtId="166" fontId="2" fillId="0" borderId="0" xfId="0" applyNumberFormat="1" applyFont="1" applyFill="1" applyBorder="1" applyAlignment="1" applyProtection="1"/>
    <xf numFmtId="0" fontId="1" fillId="0" borderId="2" xfId="0" applyFont="1" applyFill="1" applyBorder="1" applyAlignment="1">
      <alignment horizontal="center" vertical="center"/>
    </xf>
    <xf numFmtId="0" fontId="2" fillId="0" borderId="3" xfId="0" applyFont="1" applyFill="1" applyBorder="1" applyAlignment="1">
      <alignment horizontal="left" vertical="center"/>
    </xf>
    <xf numFmtId="3" fontId="1" fillId="0" borderId="0" xfId="0" applyNumberFormat="1" applyFont="1" applyFill="1" applyBorder="1"/>
    <xf numFmtId="0" fontId="1" fillId="0" borderId="0" xfId="0" applyFont="1" applyFill="1" applyBorder="1" applyAlignment="1" applyProtection="1">
      <alignment horizontal="right" vertical="center" wrapText="1"/>
    </xf>
    <xf numFmtId="164" fontId="2" fillId="0" borderId="0" xfId="0" applyNumberFormat="1" applyFont="1" applyFill="1"/>
    <xf numFmtId="164" fontId="1" fillId="0" borderId="0" xfId="0" applyNumberFormat="1" applyFont="1" applyFill="1"/>
    <xf numFmtId="0" fontId="1" fillId="0" borderId="0" xfId="0" applyFont="1" applyFill="1" applyAlignment="1">
      <alignment horizontal="left"/>
    </xf>
    <xf numFmtId="0" fontId="1" fillId="0" borderId="4"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vertical="center"/>
    </xf>
    <xf numFmtId="0" fontId="2" fillId="0" borderId="3" xfId="0" applyFont="1" applyFill="1" applyBorder="1" applyAlignment="1">
      <alignment horizontal="left" vertical="center" wrapText="1"/>
    </xf>
    <xf numFmtId="0" fontId="1" fillId="0" borderId="0" xfId="0" applyFont="1" applyFill="1" applyBorder="1"/>
    <xf numFmtId="0" fontId="1" fillId="0" borderId="0" xfId="0" applyFont="1" applyFill="1" applyAlignment="1">
      <alignment horizontal="center" vertical="top"/>
    </xf>
    <xf numFmtId="165" fontId="2" fillId="0" borderId="0" xfId="0" applyNumberFormat="1" applyFont="1" applyFill="1" applyAlignment="1">
      <alignment vertical="center"/>
    </xf>
    <xf numFmtId="165" fontId="1" fillId="0" borderId="0" xfId="0" applyNumberFormat="1" applyFont="1" applyFill="1" applyBorder="1" applyAlignment="1">
      <alignment horizontal="right" vertical="center"/>
    </xf>
    <xf numFmtId="0" fontId="1" fillId="0" borderId="0" xfId="0" applyFont="1" applyFill="1" applyAlignment="1">
      <alignment horizontal="center" vertical="center"/>
    </xf>
    <xf numFmtId="0" fontId="1"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1" fillId="0" borderId="1" xfId="0" applyFont="1" applyFill="1" applyBorder="1"/>
    <xf numFmtId="0" fontId="1" fillId="0" borderId="5" xfId="0" applyFont="1" applyFill="1" applyBorder="1" applyAlignment="1">
      <alignment horizontal="center" vertical="center" wrapText="1"/>
    </xf>
    <xf numFmtId="0" fontId="2" fillId="0" borderId="3" xfId="0" applyFont="1" applyFill="1" applyBorder="1" applyAlignment="1">
      <alignment horizontal="right" vertical="center"/>
    </xf>
    <xf numFmtId="0" fontId="1" fillId="0" borderId="3" xfId="0" applyFont="1" applyFill="1" applyBorder="1"/>
    <xf numFmtId="165" fontId="1" fillId="0" borderId="0" xfId="0" applyNumberFormat="1" applyFont="1" applyBorder="1"/>
    <xf numFmtId="165" fontId="1" fillId="0" borderId="0" xfId="0" applyNumberFormat="1" applyFont="1" applyBorder="1" applyAlignment="1">
      <alignment horizontal="right"/>
    </xf>
    <xf numFmtId="0" fontId="1" fillId="0" borderId="0" xfId="0" applyFont="1" applyAlignment="1">
      <alignment horizontal="right"/>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164" fontId="2" fillId="0" borderId="0" xfId="0" applyNumberFormat="1" applyFont="1" applyFill="1" applyBorder="1" applyAlignment="1">
      <alignment horizontal="right" vertical="center"/>
    </xf>
    <xf numFmtId="0" fontId="2" fillId="0" borderId="0" xfId="0" applyFont="1" applyFill="1" applyBorder="1" applyAlignment="1">
      <alignment horizontal="left" vertical="center"/>
    </xf>
    <xf numFmtId="0" fontId="1" fillId="0" borderId="0" xfId="0" applyFont="1" applyFill="1" applyBorder="1" applyAlignment="1">
      <alignment horizontal="right"/>
    </xf>
    <xf numFmtId="0" fontId="1" fillId="0" borderId="0" xfId="0" applyFont="1" applyBorder="1"/>
    <xf numFmtId="0" fontId="1" fillId="0" borderId="0" xfId="0" applyFont="1" applyBorder="1" applyAlignment="1">
      <alignment horizontal="right"/>
    </xf>
    <xf numFmtId="0" fontId="2" fillId="0" borderId="0" xfId="0" applyFont="1" applyFill="1" applyBorder="1" applyAlignment="1">
      <alignment horizontal="right" vertical="center"/>
    </xf>
    <xf numFmtId="164" fontId="1" fillId="0" borderId="0" xfId="0" applyNumberFormat="1" applyFont="1" applyBorder="1"/>
    <xf numFmtId="0" fontId="2" fillId="0" borderId="0" xfId="0" applyFont="1" applyFill="1" applyAlignment="1">
      <alignment horizontal="left" vertical="center"/>
    </xf>
    <xf numFmtId="0" fontId="2" fillId="0" borderId="0" xfId="0" applyFont="1" applyFill="1" applyAlignment="1">
      <alignment horizontal="right" vertical="center"/>
    </xf>
    <xf numFmtId="3" fontId="1" fillId="0" borderId="0" xfId="0" applyNumberFormat="1" applyFont="1" applyBorder="1"/>
    <xf numFmtId="1" fontId="1" fillId="0" borderId="0" xfId="0" applyNumberFormat="1" applyFont="1" applyFill="1" applyAlignment="1">
      <alignment horizontal="right"/>
    </xf>
    <xf numFmtId="1" fontId="1" fillId="0" borderId="0" xfId="0" applyNumberFormat="1" applyFont="1" applyFill="1" applyBorder="1"/>
    <xf numFmtId="0" fontId="1" fillId="0" borderId="0" xfId="0" applyFont="1" applyAlignment="1"/>
    <xf numFmtId="0" fontId="1" fillId="0" borderId="0" xfId="0" applyFont="1" applyFill="1" applyBorder="1" applyAlignment="1"/>
    <xf numFmtId="165" fontId="2" fillId="0" borderId="0" xfId="0" applyNumberFormat="1" applyFont="1" applyFill="1" applyAlignment="1">
      <alignment horizontal="right" vertical="center"/>
    </xf>
    <xf numFmtId="0" fontId="2" fillId="0" borderId="0" xfId="0" applyFont="1" applyFill="1" applyBorder="1" applyAlignment="1">
      <alignment vertical="center"/>
    </xf>
    <xf numFmtId="3" fontId="2" fillId="0" borderId="0" xfId="0" applyNumberFormat="1" applyFont="1" applyFill="1" applyBorder="1" applyAlignment="1">
      <alignment horizontal="right" vertical="center"/>
    </xf>
    <xf numFmtId="164" fontId="1" fillId="0" borderId="0" xfId="0" applyNumberFormat="1" applyFont="1" applyFill="1" applyAlignment="1">
      <alignment horizontal="right"/>
    </xf>
    <xf numFmtId="3" fontId="2" fillId="0" borderId="0" xfId="0" applyNumberFormat="1" applyFont="1" applyFill="1" applyAlignment="1">
      <alignment horizontal="right" vertical="center"/>
    </xf>
    <xf numFmtId="3" fontId="2" fillId="0" borderId="0" xfId="0" applyNumberFormat="1" applyFont="1" applyFill="1" applyBorder="1" applyAlignment="1">
      <alignment horizontal="right" vertical="center"/>
    </xf>
    <xf numFmtId="0" fontId="1" fillId="0" borderId="3" xfId="0" applyFont="1" applyFill="1" applyBorder="1" applyAlignment="1"/>
    <xf numFmtId="164" fontId="2" fillId="0" borderId="0" xfId="0" applyNumberFormat="1" applyFont="1" applyFill="1" applyBorder="1"/>
    <xf numFmtId="164" fontId="2" fillId="0" borderId="0" xfId="0" applyNumberFormat="1" applyFont="1" applyFill="1" applyBorder="1" applyProtection="1">
      <protection locked="0"/>
    </xf>
    <xf numFmtId="3" fontId="2" fillId="0" borderId="0" xfId="0" applyNumberFormat="1" applyFont="1" applyFill="1" applyBorder="1" applyProtection="1">
      <protection locked="0"/>
    </xf>
    <xf numFmtId="3" fontId="2" fillId="0" borderId="0" xfId="0" applyNumberFormat="1" applyFont="1" applyFill="1" applyBorder="1" applyAlignment="1">
      <alignment horizontal="right" wrapText="1"/>
    </xf>
    <xf numFmtId="0" fontId="2" fillId="0" borderId="0" xfId="0" applyFont="1" applyAlignment="1"/>
    <xf numFmtId="0" fontId="2" fillId="0" borderId="0" xfId="0" applyFont="1" applyFill="1" applyBorder="1" applyAlignment="1">
      <alignment horizontal="right" wrapText="1"/>
    </xf>
    <xf numFmtId="164" fontId="1" fillId="0" borderId="0" xfId="0" applyNumberFormat="1" applyFont="1" applyFill="1" applyBorder="1" applyProtection="1">
      <protection locked="0"/>
    </xf>
    <xf numFmtId="3" fontId="1" fillId="0" borderId="0" xfId="0" applyNumberFormat="1" applyFont="1" applyFill="1" applyBorder="1" applyAlignment="1">
      <alignment horizontal="right" vertical="center"/>
    </xf>
    <xf numFmtId="3" fontId="1" fillId="0" borderId="0" xfId="0" applyNumberFormat="1" applyFont="1" applyFill="1" applyBorder="1"/>
    <xf numFmtId="0" fontId="1" fillId="0" borderId="0" xfId="0" applyFont="1" applyBorder="1" applyAlignment="1">
      <alignment horizontal="right" wrapText="1"/>
    </xf>
    <xf numFmtId="3" fontId="2" fillId="0" borderId="0" xfId="0" applyNumberFormat="1" applyFont="1" applyFill="1" applyBorder="1"/>
    <xf numFmtId="3" fontId="1" fillId="0" borderId="0" xfId="0" applyNumberFormat="1" applyFont="1" applyFill="1" applyBorder="1" applyProtection="1">
      <protection locked="0"/>
    </xf>
    <xf numFmtId="0" fontId="2" fillId="0" borderId="0" xfId="0" applyFont="1" applyFill="1" applyAlignment="1"/>
    <xf numFmtId="3" fontId="1" fillId="0" borderId="1" xfId="0" applyNumberFormat="1" applyFont="1" applyFill="1" applyBorder="1" applyAlignment="1">
      <alignment horizontal="right" vertical="center"/>
    </xf>
    <xf numFmtId="3" fontId="1" fillId="0" borderId="1" xfId="0" applyNumberFormat="1" applyFont="1" applyFill="1" applyBorder="1"/>
    <xf numFmtId="0" fontId="1" fillId="0" borderId="1" xfId="0" applyFont="1" applyBorder="1" applyAlignment="1">
      <alignment horizontal="right" wrapText="1"/>
    </xf>
    <xf numFmtId="164" fontId="2" fillId="0" borderId="0" xfId="0" applyNumberFormat="1" applyFont="1" applyFill="1" applyBorder="1" applyAlignment="1">
      <alignment horizontal="right"/>
    </xf>
    <xf numFmtId="165" fontId="2" fillId="0" borderId="0" xfId="0" applyNumberFormat="1" applyFont="1" applyFill="1" applyBorder="1"/>
    <xf numFmtId="165" fontId="2" fillId="0" borderId="0" xfId="0" applyNumberFormat="1" applyFont="1" applyFill="1" applyBorder="1" applyAlignment="1">
      <alignment horizontal="right"/>
    </xf>
    <xf numFmtId="3" fontId="1" fillId="0" borderId="0" xfId="0" applyNumberFormat="1" applyFont="1" applyFill="1" applyProtection="1">
      <protection locked="0"/>
    </xf>
    <xf numFmtId="165" fontId="2" fillId="0" borderId="0" xfId="0" applyNumberFormat="1" applyFont="1" applyFill="1" applyBorder="1" applyAlignment="1"/>
    <xf numFmtId="165" fontId="1" fillId="0" borderId="0" xfId="0" applyNumberFormat="1" applyFont="1" applyFill="1" applyBorder="1" applyAlignment="1"/>
    <xf numFmtId="3" fontId="1" fillId="0" borderId="0" xfId="0" applyNumberFormat="1" applyFont="1" applyBorder="1" applyAlignment="1">
      <alignment horizontal="right" wrapText="1"/>
    </xf>
    <xf numFmtId="165" fontId="1" fillId="0" borderId="1" xfId="0" applyNumberFormat="1" applyFont="1" applyFill="1" applyBorder="1" applyAlignment="1"/>
    <xf numFmtId="164" fontId="3" fillId="0" borderId="0" xfId="0" applyNumberFormat="1" applyFont="1" applyFill="1" applyBorder="1" applyProtection="1">
      <protection locked="0"/>
    </xf>
    <xf numFmtId="164" fontId="8" fillId="0" borderId="0" xfId="0" applyNumberFormat="1" applyFont="1" applyFill="1" applyBorder="1" applyProtection="1">
      <protection locked="0"/>
    </xf>
    <xf numFmtId="164" fontId="2" fillId="0" borderId="0" xfId="0" applyNumberFormat="1" applyFont="1" applyFill="1" applyBorder="1" applyAlignment="1"/>
    <xf numFmtId="164" fontId="1" fillId="0" borderId="0" xfId="0" applyNumberFormat="1" applyFont="1" applyFill="1" applyBorder="1" applyAlignment="1"/>
    <xf numFmtId="164" fontId="1" fillId="0" borderId="1" xfId="0" applyNumberFormat="1" applyFont="1" applyFill="1" applyBorder="1" applyAlignment="1"/>
    <xf numFmtId="3" fontId="1" fillId="0" borderId="1" xfId="0" applyNumberFormat="1" applyFont="1" applyBorder="1" applyAlignment="1">
      <alignment horizontal="right"/>
    </xf>
    <xf numFmtId="3" fontId="2" fillId="0" borderId="0" xfId="0" applyNumberFormat="1" applyFont="1" applyFill="1" applyBorder="1" applyAlignment="1">
      <alignment horizontal="right" vertical="center"/>
    </xf>
    <xf numFmtId="165" fontId="2"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vertical="center"/>
    </xf>
    <xf numFmtId="0" fontId="2" fillId="0" borderId="0" xfId="0" applyFont="1" applyFill="1" applyBorder="1" applyAlignment="1">
      <alignment wrapText="1"/>
    </xf>
    <xf numFmtId="165" fontId="1" fillId="0" borderId="1" xfId="0" applyNumberFormat="1" applyFont="1" applyFill="1" applyBorder="1" applyAlignment="1">
      <alignment horizontal="right" vertical="center"/>
    </xf>
    <xf numFmtId="3" fontId="2" fillId="0" borderId="0" xfId="0" applyNumberFormat="1" applyFont="1" applyFill="1" applyBorder="1" applyAlignment="1">
      <alignment horizontal="right"/>
    </xf>
    <xf numFmtId="3" fontId="2" fillId="0" borderId="0" xfId="0" applyNumberFormat="1" applyFont="1" applyFill="1" applyBorder="1" applyAlignment="1" applyProtection="1">
      <alignment horizontal="right" vertical="center"/>
    </xf>
    <xf numFmtId="3" fontId="1" fillId="0" borderId="0" xfId="0" applyNumberFormat="1" applyFont="1" applyFill="1" applyBorder="1" applyAlignment="1">
      <alignment horizontal="right"/>
    </xf>
    <xf numFmtId="3" fontId="2" fillId="0" borderId="0" xfId="0" applyNumberFormat="1" applyFont="1" applyFill="1" applyBorder="1" applyAlignment="1" applyProtection="1">
      <alignment horizontal="right"/>
      <protection locked="0"/>
    </xf>
    <xf numFmtId="3" fontId="1" fillId="0" borderId="0" xfId="0" applyNumberFormat="1" applyFont="1" applyFill="1" applyBorder="1" applyAlignment="1">
      <alignment vertical="center"/>
    </xf>
    <xf numFmtId="3" fontId="1" fillId="0" borderId="0" xfId="0" applyNumberFormat="1" applyFont="1" applyFill="1" applyBorder="1" applyAlignment="1" applyProtection="1">
      <alignment horizontal="right"/>
      <protection locked="0"/>
    </xf>
    <xf numFmtId="3" fontId="1" fillId="0" borderId="0" xfId="0" applyNumberFormat="1" applyFont="1" applyFill="1" applyBorder="1" applyAlignment="1" applyProtection="1">
      <alignment horizontal="right" vertical="center"/>
    </xf>
    <xf numFmtId="3" fontId="1" fillId="0" borderId="1" xfId="0" applyNumberFormat="1" applyFont="1" applyFill="1" applyBorder="1" applyAlignment="1">
      <alignment horizontal="right"/>
    </xf>
    <xf numFmtId="0" fontId="2" fillId="0" borderId="0" xfId="0" applyFont="1" applyFill="1" applyAlignment="1"/>
    <xf numFmtId="0" fontId="2" fillId="0" borderId="0" xfId="0" applyFont="1" applyFill="1"/>
    <xf numFmtId="0" fontId="1" fillId="0" borderId="0" xfId="0" applyFont="1" applyFill="1" applyAlignment="1"/>
    <xf numFmtId="165" fontId="2" fillId="0" borderId="0" xfId="0" applyNumberFormat="1" applyFont="1" applyAlignment="1">
      <alignment horizontal="right"/>
    </xf>
    <xf numFmtId="3" fontId="2" fillId="0" borderId="0" xfId="0" applyNumberFormat="1" applyFont="1" applyFill="1"/>
    <xf numFmtId="3" fontId="1" fillId="0" borderId="0" xfId="0" applyNumberFormat="1" applyFont="1" applyFill="1"/>
    <xf numFmtId="0" fontId="1" fillId="0" borderId="0" xfId="0" applyFont="1" applyFill="1"/>
    <xf numFmtId="3" fontId="2" fillId="0" borderId="0" xfId="0" applyNumberFormat="1" applyFont="1" applyBorder="1" applyAlignment="1">
      <alignment horizontal="right"/>
    </xf>
    <xf numFmtId="165" fontId="2" fillId="0" borderId="0" xfId="0" applyNumberFormat="1" applyFont="1" applyFill="1" applyAlignment="1">
      <alignment horizontal="right"/>
    </xf>
    <xf numFmtId="165" fontId="1" fillId="0" borderId="0" xfId="0" applyNumberFormat="1" applyFont="1" applyFill="1" applyAlignment="1">
      <alignment horizontal="right"/>
    </xf>
    <xf numFmtId="3" fontId="1" fillId="0" borderId="0" xfId="0" applyNumberFormat="1" applyFont="1" applyFill="1"/>
    <xf numFmtId="0" fontId="1" fillId="0" borderId="2" xfId="0" applyFont="1" applyFill="1" applyBorder="1" applyAlignment="1">
      <alignment horizontal="center" vertical="center"/>
    </xf>
    <xf numFmtId="3" fontId="2" fillId="0" borderId="0" xfId="0" applyNumberFormat="1" applyFont="1" applyAlignment="1">
      <alignment horizontal="right"/>
    </xf>
    <xf numFmtId="3" fontId="1" fillId="0" borderId="0" xfId="0" applyNumberFormat="1" applyFont="1" applyAlignment="1">
      <alignment horizontal="right"/>
    </xf>
    <xf numFmtId="0" fontId="11" fillId="0" borderId="0" xfId="0" applyFont="1" applyAlignment="1">
      <alignment horizontal="center"/>
    </xf>
    <xf numFmtId="0" fontId="12" fillId="0" borderId="0" xfId="0" applyFont="1"/>
    <xf numFmtId="0" fontId="13" fillId="0" borderId="0" xfId="1" applyFont="1"/>
    <xf numFmtId="0" fontId="13" fillId="0" borderId="0" xfId="1" applyFont="1" applyAlignment="1">
      <alignment wrapText="1"/>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2" fillId="0" borderId="0" xfId="0" applyFont="1" applyFill="1" applyBorder="1" applyAlignment="1">
      <alignment horizontal="center" vertical="center"/>
    </xf>
    <xf numFmtId="0" fontId="1" fillId="0" borderId="4" xfId="0" applyFont="1" applyFill="1" applyBorder="1" applyAlignment="1">
      <alignment vertical="center" wrapText="1"/>
    </xf>
    <xf numFmtId="0" fontId="1" fillId="0" borderId="4" xfId="0" applyFont="1" applyFill="1" applyBorder="1" applyAlignment="1">
      <alignment wrapText="1"/>
    </xf>
    <xf numFmtId="0" fontId="2" fillId="0" borderId="1" xfId="0" applyFont="1" applyFill="1" applyBorder="1" applyAlignment="1">
      <alignment horizontal="center" vertical="center" wrapText="1"/>
    </xf>
    <xf numFmtId="3" fontId="2" fillId="0" borderId="0" xfId="0" applyNumberFormat="1" applyFont="1" applyFill="1" applyBorder="1" applyAlignment="1" applyProtection="1">
      <alignment horizontal="center" vertical="center"/>
    </xf>
    <xf numFmtId="0" fontId="1" fillId="0" borderId="8" xfId="0" applyFont="1" applyFill="1" applyBorder="1" applyAlignment="1">
      <alignment vertical="center" wrapText="1"/>
    </xf>
    <xf numFmtId="0" fontId="1" fillId="0" borderId="6" xfId="0" applyFont="1" applyFill="1" applyBorder="1" applyAlignment="1">
      <alignment vertical="center" wrapText="1"/>
    </xf>
    <xf numFmtId="2" fontId="1" fillId="0" borderId="11" xfId="0" applyNumberFormat="1" applyFont="1" applyFill="1" applyBorder="1" applyAlignment="1">
      <alignment horizontal="center" vertical="center" wrapText="1"/>
    </xf>
    <xf numFmtId="0" fontId="1" fillId="0" borderId="2" xfId="0" applyFont="1" applyFill="1" applyBorder="1" applyAlignment="1">
      <alignment wrapText="1"/>
    </xf>
    <xf numFmtId="2" fontId="2" fillId="0" borderId="1" xfId="0" applyNumberFormat="1" applyFont="1" applyFill="1" applyBorder="1" applyAlignment="1">
      <alignment horizontal="center" vertical="center"/>
    </xf>
    <xf numFmtId="0" fontId="1" fillId="0" borderId="9" xfId="0" applyFont="1" applyFill="1" applyBorder="1"/>
    <xf numFmtId="0" fontId="1" fillId="0" borderId="6" xfId="0" applyFont="1" applyFill="1" applyBorder="1"/>
    <xf numFmtId="0" fontId="1" fillId="0" borderId="5"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Border="1"/>
    <xf numFmtId="0" fontId="1" fillId="0" borderId="6" xfId="0" applyFont="1" applyBorder="1"/>
    <xf numFmtId="0" fontId="1" fillId="0" borderId="5" xfId="0" applyFont="1" applyFill="1" applyBorder="1" applyAlignment="1">
      <alignment horizontal="center" wrapText="1"/>
    </xf>
    <xf numFmtId="0" fontId="1" fillId="0" borderId="4" xfId="0" applyFont="1" applyFill="1" applyBorder="1" applyAlignment="1">
      <alignment horizontal="center" wrapText="1"/>
    </xf>
    <xf numFmtId="0" fontId="1" fillId="0" borderId="5" xfId="0" applyFont="1" applyFill="1" applyBorder="1" applyAlignment="1">
      <alignment wrapText="1"/>
    </xf>
    <xf numFmtId="0" fontId="1" fillId="0" borderId="5" xfId="0" applyFont="1" applyFill="1" applyBorder="1" applyAlignment="1">
      <alignment vertical="center" wrapText="1"/>
    </xf>
    <xf numFmtId="0" fontId="1" fillId="0" borderId="2" xfId="0" applyFont="1" applyFill="1" applyBorder="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5D897-C844-4B69-9918-57CEB8C9B3E3}">
  <dimension ref="A1:A44"/>
  <sheetViews>
    <sheetView tabSelected="1" zoomScaleNormal="100" workbookViewId="0"/>
  </sheetViews>
  <sheetFormatPr defaultRowHeight="12.75" x14ac:dyDescent="0.2"/>
  <cols>
    <col min="1" max="1" width="142.5703125" style="241" bestFit="1" customWidth="1"/>
    <col min="2" max="16384" width="9.140625" style="241"/>
  </cols>
  <sheetData>
    <row r="1" spans="1:1" x14ac:dyDescent="0.2">
      <c r="A1" s="240" t="s">
        <v>365</v>
      </c>
    </row>
    <row r="2" spans="1:1" x14ac:dyDescent="0.2">
      <c r="A2" s="242" t="s">
        <v>15</v>
      </c>
    </row>
    <row r="3" spans="1:1" x14ac:dyDescent="0.2">
      <c r="A3" s="242" t="s">
        <v>24</v>
      </c>
    </row>
    <row r="4" spans="1:1" x14ac:dyDescent="0.2">
      <c r="A4" s="242" t="s">
        <v>32</v>
      </c>
    </row>
    <row r="5" spans="1:1" x14ac:dyDescent="0.2">
      <c r="A5" s="242" t="s">
        <v>38</v>
      </c>
    </row>
    <row r="6" spans="1:1" x14ac:dyDescent="0.2">
      <c r="A6" s="242" t="s">
        <v>40</v>
      </c>
    </row>
    <row r="7" spans="1:1" x14ac:dyDescent="0.2">
      <c r="A7" s="242" t="s">
        <v>66</v>
      </c>
    </row>
    <row r="8" spans="1:1" x14ac:dyDescent="0.2">
      <c r="A8" s="242" t="s">
        <v>69</v>
      </c>
    </row>
    <row r="9" spans="1:1" x14ac:dyDescent="0.2">
      <c r="A9" s="242" t="s">
        <v>77</v>
      </c>
    </row>
    <row r="10" spans="1:1" x14ac:dyDescent="0.2">
      <c r="A10" s="242" t="s">
        <v>84</v>
      </c>
    </row>
    <row r="11" spans="1:1" x14ac:dyDescent="0.2">
      <c r="A11" s="242" t="s">
        <v>90</v>
      </c>
    </row>
    <row r="12" spans="1:1" x14ac:dyDescent="0.2">
      <c r="A12" s="242" t="s">
        <v>100</v>
      </c>
    </row>
    <row r="13" spans="1:1" x14ac:dyDescent="0.2">
      <c r="A13" s="242" t="s">
        <v>108</v>
      </c>
    </row>
    <row r="14" spans="1:1" x14ac:dyDescent="0.2">
      <c r="A14" s="242" t="s">
        <v>113</v>
      </c>
    </row>
    <row r="15" spans="1:1" x14ac:dyDescent="0.2">
      <c r="A15" s="242" t="s">
        <v>114</v>
      </c>
    </row>
    <row r="16" spans="1:1" x14ac:dyDescent="0.2">
      <c r="A16" s="242" t="s">
        <v>122</v>
      </c>
    </row>
    <row r="17" spans="1:1" x14ac:dyDescent="0.2">
      <c r="A17" s="242" t="s">
        <v>133</v>
      </c>
    </row>
    <row r="18" spans="1:1" x14ac:dyDescent="0.2">
      <c r="A18" s="242" t="s">
        <v>155</v>
      </c>
    </row>
    <row r="19" spans="1:1" x14ac:dyDescent="0.2">
      <c r="A19" s="242" t="s">
        <v>160</v>
      </c>
    </row>
    <row r="20" spans="1:1" x14ac:dyDescent="0.2">
      <c r="A20" s="242" t="s">
        <v>161</v>
      </c>
    </row>
    <row r="21" spans="1:1" x14ac:dyDescent="0.2">
      <c r="A21" s="242" t="s">
        <v>181</v>
      </c>
    </row>
    <row r="22" spans="1:1" x14ac:dyDescent="0.2">
      <c r="A22" s="242" t="s">
        <v>184</v>
      </c>
    </row>
    <row r="23" spans="1:1" x14ac:dyDescent="0.2">
      <c r="A23" s="242" t="s">
        <v>188</v>
      </c>
    </row>
    <row r="24" spans="1:1" x14ac:dyDescent="0.2">
      <c r="A24" s="242" t="s">
        <v>192</v>
      </c>
    </row>
    <row r="25" spans="1:1" x14ac:dyDescent="0.2">
      <c r="A25" s="242" t="s">
        <v>195</v>
      </c>
    </row>
    <row r="26" spans="1:1" x14ac:dyDescent="0.2">
      <c r="A26" s="242" t="s">
        <v>211</v>
      </c>
    </row>
    <row r="27" spans="1:1" x14ac:dyDescent="0.2">
      <c r="A27" s="242" t="s">
        <v>222</v>
      </c>
    </row>
    <row r="28" spans="1:1" x14ac:dyDescent="0.2">
      <c r="A28" s="242" t="s">
        <v>223</v>
      </c>
    </row>
    <row r="29" spans="1:1" x14ac:dyDescent="0.2">
      <c r="A29" s="242" t="s">
        <v>231</v>
      </c>
    </row>
    <row r="30" spans="1:1" x14ac:dyDescent="0.2">
      <c r="A30" s="242" t="s">
        <v>239</v>
      </c>
    </row>
    <row r="31" spans="1:1" x14ac:dyDescent="0.2">
      <c r="A31" s="242" t="s">
        <v>242</v>
      </c>
    </row>
    <row r="32" spans="1:1" x14ac:dyDescent="0.2">
      <c r="A32" s="242" t="s">
        <v>245</v>
      </c>
    </row>
    <row r="33" spans="1:1" x14ac:dyDescent="0.2">
      <c r="A33" s="242" t="s">
        <v>274</v>
      </c>
    </row>
    <row r="34" spans="1:1" x14ac:dyDescent="0.2">
      <c r="A34" s="242" t="s">
        <v>297</v>
      </c>
    </row>
    <row r="35" spans="1:1" x14ac:dyDescent="0.2">
      <c r="A35" s="242" t="s">
        <v>330</v>
      </c>
    </row>
    <row r="36" spans="1:1" x14ac:dyDescent="0.2">
      <c r="A36" s="242" t="s">
        <v>333</v>
      </c>
    </row>
    <row r="37" spans="1:1" x14ac:dyDescent="0.2">
      <c r="A37" s="242" t="s">
        <v>337</v>
      </c>
    </row>
    <row r="38" spans="1:1" x14ac:dyDescent="0.2">
      <c r="A38" s="242" t="s">
        <v>342</v>
      </c>
    </row>
    <row r="39" spans="1:1" x14ac:dyDescent="0.2">
      <c r="A39" s="242" t="s">
        <v>346</v>
      </c>
    </row>
    <row r="40" spans="1:1" x14ac:dyDescent="0.2">
      <c r="A40" s="242" t="s">
        <v>353</v>
      </c>
    </row>
    <row r="41" spans="1:1" x14ac:dyDescent="0.2">
      <c r="A41" s="242" t="s">
        <v>359</v>
      </c>
    </row>
    <row r="42" spans="1:1" x14ac:dyDescent="0.2">
      <c r="A42" s="242" t="s">
        <v>362</v>
      </c>
    </row>
    <row r="43" spans="1:1" x14ac:dyDescent="0.2">
      <c r="A43" s="242" t="s">
        <v>363</v>
      </c>
    </row>
    <row r="44" spans="1:1" x14ac:dyDescent="0.2">
      <c r="A44" s="243" t="s">
        <v>366</v>
      </c>
    </row>
  </sheetData>
  <hyperlinks>
    <hyperlink ref="A2" location="13.1.!A1" display="13.1. Number and rate of registered TB (pulmonary TB and extrapulmonary TB)-patients registered at pulmonary dispensaries" xr:uid="{AA5B701B-D3D5-41ED-852F-5B77B121E4CD}"/>
    <hyperlink ref="A3" location="13.2.!A1" display="13.2. Number and rate of new TB-patients during the year" xr:uid="{94D08994-8C51-473A-9C52-13501DDBB7F6}"/>
    <hyperlink ref="A4" location="13.3.!A1" display="13.3. Rate of the new TB-patients by age-groups (new patients per hundred thousand  population of corresponding age)" xr:uid="{39A34E3A-5FE2-43B6-B547-D2F98990C781}"/>
    <hyperlink ref="A5" location="13.4.!A1" display="13.4. Number and rate of new patients with pulmonary TB during the year" xr:uid="{B59AC246-29ED-4A37-8C1C-41C340446D45}"/>
    <hyperlink ref="A6" location="13.5.!A1" display="13.5. Number and rate of new patients with extrapulmonary TB during the year" xr:uid="{0D7DDB5C-0276-4160-BA1B-81DE615588E7}"/>
    <hyperlink ref="A7" location="13.6.!A1" display="13.6.Number and rate of registered patients with non-TB pulmonary diseases  by type of diseases" xr:uid="{BD7AE543-F760-4097-BFE3-A185B46CF06C}"/>
    <hyperlink ref="A8" location="13.7.!A1" display="13.7.A Number and rate of new and registered patients with non-TB pulmonary diseases at pulmonary dispensaries" xr:uid="{1400089D-71E8-4ED4-B838-C0EE356D2FB2}"/>
    <hyperlink ref="A9" location="13.8.!A1" display="13.8. Number and rate of patients with asthma and chronic bronchitis registered at pulmonary dispensaries" xr:uid="{7FEFB6F6-E4B7-4E13-BB37-4B0EA811E68E}"/>
    <hyperlink ref="A10" location="13.9.!A1" display="13.9. Number and rate of registered and new patients with primary bronchial cancer registered at pulmonary dispensaries" xr:uid="{43186B43-F906-406F-BBC2-7E2675B52DAA}"/>
    <hyperlink ref="A11" location="13.10.!A1" display="13.10. Number of patients with syphilis" xr:uid="{DE94C878-8506-4B94-8B33-66AAC6AB69D5}"/>
    <hyperlink ref="A12" location="13.11.!A1" display="13.11. Number of new patients with syphilis by stage of disease" xr:uid="{3EF288D1-2449-475D-8EBD-F0D8ED05F4E3}"/>
    <hyperlink ref="A13" location="13.12.!A1" display="13.12. Number and rate of patients with syphilis with acute symptoms treated in skin and veneral dispensaries  by age-groups" xr:uid="{8CA154DF-71DC-42B2-BA5B-ED175443E36D}"/>
    <hyperlink ref="A14" location="13.13.!A1" display="13.13. Number and rate of patients with gonorrhoea attending first in skin and veneral dispensaries" xr:uid="{643E1D56-2693-462F-9602-A22F07619DBB}"/>
    <hyperlink ref="A15" location="13.14.!A1" display="13.14. Number and rate of new patients with gonorrhoea in skin and veneral dispensaries by age-groups" xr:uid="{F5E09D48-E3D6-4753-B8B8-4F860EF798A4}"/>
    <hyperlink ref="A16" location="13.15.!A1" display="13.15. Number of patients cared in psychiatric dispensaries" xr:uid="{6CFA17F0-970D-425D-9B25-FC3782AEA94C}"/>
    <hyperlink ref="A17" location="13.16.!A1" display="13.16. Number and rate of new patients at psychiatric dispensaries by age-group and sex, 2009" xr:uid="{43D09D7A-F707-4240-8ACF-22ECC49C4C1A}"/>
    <hyperlink ref="A18" location="13.17.!A1" display="13.17. Number and rates of patients registered at psychiatric dispensaries by diagnosis and sex, 2009" xr:uid="{9181933D-9392-456C-87F3-AF651AEFD83C}"/>
    <hyperlink ref="A19" location="13.18.!A1" display="13.18. Number and rate of new patients at psychiatric dispensaries by diagnosis, age-group and sex, 2009" xr:uid="{74373CD0-0371-4F6F-B75E-0B06F2FD2B1B}"/>
    <hyperlink ref="A20" location="13.19.!A1" display="13.19. Number of cared patients at psychiatric ward by diagnosis and sex, 1 December, 2008" xr:uid="{F27B9C32-EE33-45A0-BB19-8EF017DE6E61}"/>
    <hyperlink ref="A21" location="13.20.!A1" display="13.20. Number of registered patients at child and youth psychiatric dispensaries by diagnosis,  age-groups and sex, 2008" xr:uid="{E10C2FCB-14BF-45CE-B796-F6831DBD5D7A}"/>
    <hyperlink ref="A22" location="13.21.!A1" display="13.21. Number and rate of patients registered at addictology dispensaries" xr:uid="{A20FDE54-974A-4E71-A545-2E437A53EB46}"/>
    <hyperlink ref="A23" location="13.22.!A1" display="13.22. Number of registered alcohol addicted persons" xr:uid="{BE035F44-E5AA-445F-BCB6-927D9F009F5C}"/>
    <hyperlink ref="A24" location="13.23.!A1" display="13.23. Number and rate of registered alcohol addicted persons by age-groups and sex, 2009" xr:uid="{6FD4D0F8-E59F-485F-9B2D-93EF646B87F7}"/>
    <hyperlink ref="A25" location="13.24.!A1" display="13.24. Number of deaths due to alcoholic liver diseases and estimated number of alcohol addicted persons" xr:uid="{A1C11CAC-5C5B-493D-856C-2BE80E1D2278}"/>
    <hyperlink ref="A26" location="13.25.!A1" display="13.25. Main data on drug users treated during the year" xr:uid="{7CBBBBDF-8D64-4D82-903A-75EF7FF547EB}"/>
    <hyperlink ref="A27" location="13.26.!A1" display="13.26. Number of drug users treated during the year by sex and age-group, 2009" xr:uid="{3464BF15-4341-412E-82AC-E69A4C4590CB}"/>
    <hyperlink ref="A28" location="13.27.!A1" display="13.27. Number of drug users treated for the first time by sex and age-group, 2009" xr:uid="{598C7611-B3A4-440F-8330-4EBEDB8533F2}"/>
    <hyperlink ref="A29" location="13.28.!A1" display="13.28. Number and distribution of drug users treated during the year by the frequency of drug use, 2009" xr:uid="{05CD8B3D-3534-43CB-BD5B-26AD0126DE68}"/>
    <hyperlink ref="A30" location="13.29.!A1" display="13.29. Number and distribution of drug users treated during the year by the mode of drug use, 2009" xr:uid="{26335B44-1260-4BCF-B8AA-C72B9FE6DB1B}"/>
    <hyperlink ref="A31" location="13.30.!A1" display="13.30. Data on deaths due to drug consumption by sex, 2009" xr:uid="{304D87FE-1C9B-4A4B-A5EC-7A833B12EAB9}"/>
    <hyperlink ref="A32" location="13.31.!A1" display="13.31. Number and rate  of newly diagnosed malignant neoplasms" xr:uid="{FDA20B30-4D5F-456B-A37F-A9B4709B3AEB}"/>
    <hyperlink ref="A33" location="13.32.!A1" display="13.32. A few major newly diagnosed malignant neoplasms in age group 0–19 years, 2009" xr:uid="{14CD107E-6B3E-414A-8DEF-2BC6CBFCD93E}"/>
    <hyperlink ref="A34" location="13.33.!A1" display="13.33. A few major newly diagnosed malignant neoplasms in age group 20 years or older, 2009" xr:uid="{6C5C3F63-756D-474A-9E94-4EBC1B6C8181}"/>
    <hyperlink ref="A35" location="13.34.!A1" display="13.34. Registered and new TB-patients at pulmonary dispensaries by geographical-administrative units, 2009" xr:uid="{09F8AFEF-0528-4F66-957B-D29ABE95ED1C}"/>
    <hyperlink ref="A36" location="13.35.!A1" display="13.35. Patients registered with asthma and chronic bronchitis at pulmonary dispensaries by regions, 2009" xr:uid="{92645DDC-6FEE-4D81-A4FE-BA1A7A0647DD}"/>
    <hyperlink ref="A37" location="13.36.!A1" display="13.36. New and  registered non-TB-patients with pulmonary disease at pulmonary dispensaries by geographical-administrative units, 2009" xr:uid="{53845879-CD7B-4BC4-BD60-14FE1193DCD2}"/>
    <hyperlink ref="A38" location="13.37.!A1" display="13.37. Registered and new patients with primary bronchial cancer at pulmonary dispensaries by  geographical-adminstrative units, 2009" xr:uid="{AA8BA87E-60D8-4540-8C97-4812FFC93D22}"/>
    <hyperlink ref="A39" location="13.38.!A1" display="13.38. Number of registered and new patients with allergica rhinitis at pulmonary dispensaries by geographical-administrative units, 2009" xr:uid="{6E22D4FF-EA65-4AA0-99AA-3EA4E6DCC580}"/>
    <hyperlink ref="A40" location="13.39.!A1" display="13.39. Number and rate of patients registered at psychiatric dispensaries  by geographical-administrative units, 2009" xr:uid="{77FFCD79-981C-4E65-8732-F90F707E42BE}"/>
    <hyperlink ref="A41" location="13.40.!A1" display="13.40. Number of registered patients at child and youth psychiatric dispensaries by geographical-administrative units, 2008" xr:uid="{F7B3DD0D-447B-48FF-B730-A67450022D67}"/>
    <hyperlink ref="A42" location="13.41.!A1" display="13.41. Number of patients with newly diagnosed malignant neoplasm of bronchus and lung (C34) registered, by geographical-administrative units and age-groups, 2009" xr:uid="{E037EFD6-7B2F-430F-BAF3-8F5D6AD46B4D}"/>
    <hyperlink ref="A43" location="13.42.!A1" display="13.42. Number of patients with newly diagnosed malignant neoplasm of breast of female (C50) registered  by geographical-administrative units and age-groups, 2009" xr:uid="{488FAE6F-DD48-4C1A-86FF-A2B294D6A1DA}"/>
    <hyperlink ref="A44" location="13.43.!A1" display="13.43. Number of patients with newly diagnosed malignant neoplasm of prostate (C61) registered by geographical-administrative units and age-groups, 2009_x000a__x000a_" xr:uid="{F58CF50A-D1C8-4A08-8662-4A8A9CB3D06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958B5-584E-46DA-83F3-DA62238F7CCC}">
  <dimension ref="A1:G23"/>
  <sheetViews>
    <sheetView zoomScaleNormal="100" workbookViewId="0"/>
  </sheetViews>
  <sheetFormatPr defaultRowHeight="11.25" x14ac:dyDescent="0.2"/>
  <cols>
    <col min="1" max="1" width="65.5703125" style="1" customWidth="1"/>
    <col min="2" max="5" width="7.7109375" style="1" customWidth="1"/>
    <col min="6" max="16384" width="9.140625" style="1"/>
  </cols>
  <sheetData>
    <row r="1" spans="1:7" s="14" customFormat="1" x14ac:dyDescent="0.25">
      <c r="A1" s="15" t="s">
        <v>15</v>
      </c>
      <c r="B1" s="15"/>
      <c r="C1" s="15"/>
      <c r="D1" s="15"/>
      <c r="E1" s="15"/>
    </row>
    <row r="2" spans="1:7" x14ac:dyDescent="0.2">
      <c r="A2" s="13" t="s">
        <v>14</v>
      </c>
      <c r="B2" s="13">
        <v>1980</v>
      </c>
      <c r="C2" s="13">
        <v>1990</v>
      </c>
      <c r="D2" s="13">
        <v>2000</v>
      </c>
      <c r="E2" s="13">
        <v>2005</v>
      </c>
      <c r="F2" s="13">
        <v>2008</v>
      </c>
      <c r="G2" s="13">
        <v>2009</v>
      </c>
    </row>
    <row r="3" spans="1:7" s="12" customFormat="1" x14ac:dyDescent="0.25">
      <c r="A3" s="244" t="s">
        <v>13</v>
      </c>
      <c r="B3" s="244"/>
      <c r="C3" s="244"/>
      <c r="D3" s="244"/>
      <c r="E3" s="244"/>
      <c r="F3" s="244"/>
      <c r="G3" s="244"/>
    </row>
    <row r="4" spans="1:7" x14ac:dyDescent="0.2">
      <c r="A4" s="1" t="s">
        <v>12</v>
      </c>
      <c r="B4" s="4">
        <v>15548</v>
      </c>
      <c r="C4" s="4">
        <v>11176</v>
      </c>
      <c r="D4" s="4">
        <v>3314</v>
      </c>
      <c r="E4" s="4">
        <v>1857</v>
      </c>
      <c r="F4" s="4">
        <v>1513</v>
      </c>
      <c r="G4" s="4">
        <v>1120</v>
      </c>
    </row>
    <row r="5" spans="1:7" x14ac:dyDescent="0.2">
      <c r="A5" s="5" t="s">
        <v>3</v>
      </c>
      <c r="B5" s="2">
        <v>145.19999999999999</v>
      </c>
      <c r="C5" s="2">
        <v>107.8</v>
      </c>
      <c r="D5" s="2">
        <v>32.5</v>
      </c>
      <c r="E5" s="2">
        <v>18.428869871636024</v>
      </c>
      <c r="F5" s="2">
        <v>15.083279541619831</v>
      </c>
      <c r="G5" s="2">
        <v>11.183980066952099</v>
      </c>
    </row>
    <row r="6" spans="1:7" x14ac:dyDescent="0.2">
      <c r="A6" s="5" t="s">
        <v>8</v>
      </c>
      <c r="B6" s="4">
        <v>3843</v>
      </c>
      <c r="C6" s="4">
        <v>2373</v>
      </c>
      <c r="D6" s="4">
        <v>1494</v>
      </c>
      <c r="E6" s="4">
        <v>885</v>
      </c>
      <c r="F6" s="7">
        <v>757</v>
      </c>
      <c r="G6" s="7">
        <v>607</v>
      </c>
    </row>
    <row r="7" spans="1:7" x14ac:dyDescent="0.2">
      <c r="A7" s="3" t="s">
        <v>0</v>
      </c>
      <c r="B7" s="2">
        <v>24.7</v>
      </c>
      <c r="C7" s="2">
        <v>21.2</v>
      </c>
      <c r="D7" s="2">
        <v>45.1</v>
      </c>
      <c r="E7" s="2">
        <v>47.7</v>
      </c>
      <c r="F7" s="2">
        <v>50.033046926635826</v>
      </c>
      <c r="G7" s="1">
        <v>54.2</v>
      </c>
    </row>
    <row r="8" spans="1:7" x14ac:dyDescent="0.2">
      <c r="A8" s="3" t="s">
        <v>3</v>
      </c>
      <c r="B8" s="2">
        <v>35.9</v>
      </c>
      <c r="C8" s="2">
        <v>22.9</v>
      </c>
      <c r="D8" s="2">
        <v>14.6</v>
      </c>
      <c r="E8" s="2">
        <v>8.7827408919751662</v>
      </c>
      <c r="F8" s="2">
        <v>7.5466243311343115</v>
      </c>
      <c r="G8" s="2">
        <v>6.0613177684285029</v>
      </c>
    </row>
    <row r="9" spans="1:7" s="10" customFormat="1" x14ac:dyDescent="0.25">
      <c r="A9" s="245" t="s">
        <v>11</v>
      </c>
      <c r="B9" s="245"/>
      <c r="C9" s="245"/>
      <c r="D9" s="245"/>
      <c r="E9" s="245"/>
      <c r="F9" s="245"/>
      <c r="G9" s="245"/>
    </row>
    <row r="10" spans="1:7" x14ac:dyDescent="0.2">
      <c r="A10" s="1" t="s">
        <v>10</v>
      </c>
      <c r="B10" s="4">
        <v>12948</v>
      </c>
      <c r="C10" s="4">
        <v>10164</v>
      </c>
      <c r="D10" s="4">
        <v>3101</v>
      </c>
      <c r="E10" s="4">
        <v>1752</v>
      </c>
      <c r="F10" s="4">
        <v>1439</v>
      </c>
      <c r="G10" s="4">
        <v>1067</v>
      </c>
    </row>
    <row r="11" spans="1:7" x14ac:dyDescent="0.2">
      <c r="A11" s="5" t="s">
        <v>9</v>
      </c>
      <c r="B11" s="2">
        <v>83.3</v>
      </c>
      <c r="C11" s="2">
        <v>90.9</v>
      </c>
      <c r="D11" s="2">
        <v>93.6</v>
      </c>
      <c r="E11" s="2">
        <v>94.345718901453949</v>
      </c>
      <c r="F11" s="2">
        <v>95.109054857898215</v>
      </c>
      <c r="G11" s="1">
        <v>95.3</v>
      </c>
    </row>
    <row r="12" spans="1:7" x14ac:dyDescent="0.2">
      <c r="A12" s="5" t="s">
        <v>3</v>
      </c>
      <c r="B12" s="2">
        <v>121</v>
      </c>
      <c r="C12" s="2">
        <v>98</v>
      </c>
      <c r="D12" s="2">
        <v>30.4</v>
      </c>
      <c r="E12" s="2">
        <v>17.386849765808464</v>
      </c>
      <c r="F12" s="2">
        <v>14.345564613609346</v>
      </c>
      <c r="G12" s="2">
        <v>10.654738153069543</v>
      </c>
    </row>
    <row r="13" spans="1:7" x14ac:dyDescent="0.2">
      <c r="A13" s="9" t="s">
        <v>8</v>
      </c>
      <c r="F13" s="2"/>
    </row>
    <row r="14" spans="1:7" x14ac:dyDescent="0.2">
      <c r="A14" s="8" t="s">
        <v>7</v>
      </c>
      <c r="B14" s="4">
        <v>3204</v>
      </c>
      <c r="C14" s="4">
        <v>2154</v>
      </c>
      <c r="D14" s="4">
        <v>1382</v>
      </c>
      <c r="E14" s="4">
        <v>825</v>
      </c>
      <c r="F14" s="7">
        <v>714</v>
      </c>
      <c r="G14" s="7">
        <v>579</v>
      </c>
    </row>
    <row r="15" spans="1:7" x14ac:dyDescent="0.2">
      <c r="A15" s="3" t="s">
        <v>0</v>
      </c>
      <c r="B15" s="2">
        <v>24.7</v>
      </c>
      <c r="C15" s="2">
        <v>21.2</v>
      </c>
      <c r="D15" s="2">
        <v>44.6</v>
      </c>
      <c r="E15" s="2">
        <v>47.1</v>
      </c>
      <c r="F15" s="2">
        <v>47.191011235955052</v>
      </c>
      <c r="G15" s="2">
        <v>54.264292408622303</v>
      </c>
    </row>
    <row r="16" spans="1:7" x14ac:dyDescent="0.2">
      <c r="A16" s="3" t="s">
        <v>3</v>
      </c>
      <c r="B16" s="2">
        <v>29.9</v>
      </c>
      <c r="C16" s="2">
        <v>20.8</v>
      </c>
      <c r="D16" s="2">
        <v>13.5</v>
      </c>
      <c r="E16" s="2">
        <v>8.1999999999999993</v>
      </c>
      <c r="F16" s="2">
        <v>7.1179521432363257</v>
      </c>
      <c r="G16" s="2">
        <v>5.7817182667547007</v>
      </c>
    </row>
    <row r="17" spans="1:7" s="6" customFormat="1" x14ac:dyDescent="0.2">
      <c r="A17" s="245" t="s">
        <v>6</v>
      </c>
      <c r="B17" s="245"/>
      <c r="C17" s="245"/>
      <c r="D17" s="245"/>
      <c r="E17" s="245"/>
      <c r="F17" s="245"/>
      <c r="G17" s="245"/>
    </row>
    <row r="18" spans="1:7" x14ac:dyDescent="0.2">
      <c r="A18" s="1" t="s">
        <v>5</v>
      </c>
      <c r="B18" s="4">
        <v>2600</v>
      </c>
      <c r="C18" s="4">
        <v>1012</v>
      </c>
      <c r="D18" s="4">
        <v>213</v>
      </c>
      <c r="E18" s="4">
        <v>105</v>
      </c>
      <c r="F18" s="4">
        <v>74</v>
      </c>
      <c r="G18" s="1">
        <v>53</v>
      </c>
    </row>
    <row r="19" spans="1:7" x14ac:dyDescent="0.2">
      <c r="A19" s="5" t="s">
        <v>4</v>
      </c>
      <c r="B19" s="2">
        <v>16.7</v>
      </c>
      <c r="C19" s="2">
        <v>9.1</v>
      </c>
      <c r="D19" s="2">
        <v>6.4</v>
      </c>
      <c r="E19" s="2">
        <v>5.6542810985460417</v>
      </c>
      <c r="F19" s="2">
        <v>4.8909451421017849</v>
      </c>
      <c r="G19" s="2">
        <v>4.7321428571428568</v>
      </c>
    </row>
    <row r="20" spans="1:7" x14ac:dyDescent="0.2">
      <c r="A20" s="5" t="s">
        <v>3</v>
      </c>
      <c r="B20" s="2">
        <v>24.3</v>
      </c>
      <c r="C20" s="2">
        <v>9.8000000000000007</v>
      </c>
      <c r="D20" s="2">
        <v>2.1</v>
      </c>
      <c r="E20" s="2">
        <v>1.042020105827562</v>
      </c>
      <c r="F20" s="2">
        <v>0.73771492801048755</v>
      </c>
      <c r="G20" s="2">
        <v>0.52924191388255459</v>
      </c>
    </row>
    <row r="21" spans="1:7" x14ac:dyDescent="0.2">
      <c r="A21" s="5" t="s">
        <v>2</v>
      </c>
    </row>
    <row r="22" spans="1:7" x14ac:dyDescent="0.2">
      <c r="A22" s="3" t="s">
        <v>1</v>
      </c>
      <c r="B22" s="4">
        <v>639</v>
      </c>
      <c r="C22" s="4">
        <v>219</v>
      </c>
      <c r="D22" s="4">
        <v>112</v>
      </c>
      <c r="E22" s="4">
        <v>60</v>
      </c>
      <c r="F22" s="4">
        <v>43</v>
      </c>
      <c r="G22" s="1">
        <v>28</v>
      </c>
    </row>
    <row r="23" spans="1:7" x14ac:dyDescent="0.2">
      <c r="A23" s="3" t="s">
        <v>0</v>
      </c>
      <c r="B23" s="2">
        <v>24.6</v>
      </c>
      <c r="C23" s="2">
        <v>21.6</v>
      </c>
      <c r="D23" s="2">
        <v>52.6</v>
      </c>
      <c r="E23" s="2">
        <v>57.142857142857139</v>
      </c>
      <c r="F23" s="2">
        <v>58.108108108108105</v>
      </c>
      <c r="G23" s="2">
        <v>52.830188679245282</v>
      </c>
    </row>
  </sheetData>
  <mergeCells count="3">
    <mergeCell ref="A3:G3"/>
    <mergeCell ref="A9:G9"/>
    <mergeCell ref="A17:G17"/>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DCACE-CE84-4BD4-8FE1-5A272A93184B}">
  <dimension ref="A1:H16"/>
  <sheetViews>
    <sheetView zoomScaleNormal="100" workbookViewId="0"/>
  </sheetViews>
  <sheetFormatPr defaultRowHeight="11.25" x14ac:dyDescent="0.2"/>
  <cols>
    <col min="1" max="1" width="10.7109375" style="1" customWidth="1"/>
    <col min="2" max="4" width="10.85546875" style="1" customWidth="1"/>
    <col min="5" max="5" width="15" style="1" customWidth="1"/>
    <col min="6" max="6" width="10.85546875" style="1" customWidth="1"/>
    <col min="7" max="7" width="13.85546875" style="1" customWidth="1"/>
    <col min="8" max="8" width="15" style="1" customWidth="1"/>
    <col min="9" max="16384" width="9.140625" style="1"/>
  </cols>
  <sheetData>
    <row r="1" spans="1:8" s="14" customFormat="1" x14ac:dyDescent="0.25">
      <c r="A1" s="15" t="s">
        <v>24</v>
      </c>
      <c r="B1" s="15"/>
      <c r="C1" s="15"/>
      <c r="D1" s="15"/>
      <c r="E1" s="15"/>
      <c r="F1" s="15"/>
      <c r="G1" s="15"/>
      <c r="H1" s="15"/>
    </row>
    <row r="2" spans="1:8" x14ac:dyDescent="0.2">
      <c r="A2" s="246" t="s">
        <v>23</v>
      </c>
      <c r="B2" s="248" t="s">
        <v>22</v>
      </c>
      <c r="C2" s="249"/>
      <c r="D2" s="249"/>
      <c r="E2" s="250"/>
      <c r="F2" s="251" t="s">
        <v>21</v>
      </c>
      <c r="G2" s="249"/>
      <c r="H2" s="250"/>
    </row>
    <row r="3" spans="1:8" x14ac:dyDescent="0.2">
      <c r="A3" s="252"/>
      <c r="B3" s="246" t="s">
        <v>19</v>
      </c>
      <c r="C3" s="246" t="s">
        <v>3</v>
      </c>
      <c r="D3" s="248" t="s">
        <v>20</v>
      </c>
      <c r="E3" s="250"/>
      <c r="F3" s="246" t="s">
        <v>19</v>
      </c>
      <c r="G3" s="246" t="s">
        <v>18</v>
      </c>
      <c r="H3" s="246" t="s">
        <v>3</v>
      </c>
    </row>
    <row r="4" spans="1:8" x14ac:dyDescent="0.2">
      <c r="A4" s="247"/>
      <c r="B4" s="247"/>
      <c r="C4" s="247"/>
      <c r="D4" s="23" t="s">
        <v>17</v>
      </c>
      <c r="E4" s="23" t="s">
        <v>16</v>
      </c>
      <c r="F4" s="247"/>
      <c r="G4" s="247"/>
      <c r="H4" s="247"/>
    </row>
    <row r="5" spans="1:8" x14ac:dyDescent="0.2">
      <c r="A5" s="22">
        <v>1980</v>
      </c>
      <c r="B5" s="21">
        <v>5412</v>
      </c>
      <c r="C5" s="21">
        <v>51</v>
      </c>
      <c r="D5" s="21">
        <v>4540</v>
      </c>
      <c r="E5" s="21">
        <v>872</v>
      </c>
      <c r="F5" s="21">
        <v>2459</v>
      </c>
      <c r="G5" s="20">
        <v>45.4</v>
      </c>
      <c r="H5" s="20">
        <v>23</v>
      </c>
    </row>
    <row r="6" spans="1:8" x14ac:dyDescent="0.2">
      <c r="A6" s="16">
        <v>1990</v>
      </c>
      <c r="B6" s="4">
        <v>3588</v>
      </c>
      <c r="C6" s="4">
        <v>35</v>
      </c>
      <c r="D6" s="4">
        <v>3330</v>
      </c>
      <c r="E6" s="4">
        <v>258</v>
      </c>
      <c r="F6" s="4">
        <v>1741</v>
      </c>
      <c r="G6" s="2">
        <v>48.5</v>
      </c>
      <c r="H6" s="2">
        <v>16.8</v>
      </c>
    </row>
    <row r="7" spans="1:8" x14ac:dyDescent="0.2">
      <c r="A7" s="16">
        <v>2000</v>
      </c>
      <c r="B7" s="4">
        <v>3598</v>
      </c>
      <c r="C7" s="4">
        <v>35</v>
      </c>
      <c r="D7" s="4">
        <v>3352</v>
      </c>
      <c r="E7" s="4">
        <v>246</v>
      </c>
      <c r="F7" s="4">
        <v>1429</v>
      </c>
      <c r="G7" s="2">
        <v>39.700000000000003</v>
      </c>
      <c r="H7" s="2">
        <v>14</v>
      </c>
    </row>
    <row r="8" spans="1:8" x14ac:dyDescent="0.2">
      <c r="A8" s="19">
        <v>2001</v>
      </c>
      <c r="B8" s="18">
        <v>3320</v>
      </c>
      <c r="C8" s="18">
        <v>33</v>
      </c>
      <c r="D8" s="18">
        <v>3091</v>
      </c>
      <c r="E8" s="18">
        <v>229</v>
      </c>
      <c r="F8" s="18">
        <v>1296</v>
      </c>
      <c r="G8" s="17">
        <v>39</v>
      </c>
      <c r="H8" s="17">
        <v>13</v>
      </c>
    </row>
    <row r="9" spans="1:8" x14ac:dyDescent="0.2">
      <c r="A9" s="19">
        <v>2002</v>
      </c>
      <c r="B9" s="18">
        <v>3007</v>
      </c>
      <c r="C9" s="18">
        <v>30</v>
      </c>
      <c r="D9" s="18">
        <v>2792</v>
      </c>
      <c r="E9" s="18">
        <v>215</v>
      </c>
      <c r="F9" s="18">
        <v>1245</v>
      </c>
      <c r="G9" s="17">
        <v>41.4</v>
      </c>
      <c r="H9" s="17">
        <v>12.3</v>
      </c>
    </row>
    <row r="10" spans="1:8" x14ac:dyDescent="0.2">
      <c r="A10" s="16">
        <v>2003</v>
      </c>
      <c r="B10" s="4">
        <v>2745</v>
      </c>
      <c r="C10" s="4">
        <v>27.09892796838399</v>
      </c>
      <c r="D10" s="4">
        <v>2555</v>
      </c>
      <c r="E10" s="4">
        <v>190</v>
      </c>
      <c r="F10" s="4">
        <v>1173</v>
      </c>
      <c r="G10" s="2">
        <v>42.7</v>
      </c>
      <c r="H10" s="2">
        <v>11.57997905534223</v>
      </c>
    </row>
    <row r="11" spans="1:8" x14ac:dyDescent="0.2">
      <c r="A11" s="16">
        <v>2004</v>
      </c>
      <c r="B11" s="4">
        <v>2476</v>
      </c>
      <c r="C11" s="4">
        <v>25</v>
      </c>
      <c r="D11" s="4">
        <v>2327</v>
      </c>
      <c r="E11" s="4">
        <v>149</v>
      </c>
      <c r="F11" s="4">
        <v>1204</v>
      </c>
      <c r="G11" s="2">
        <v>48.626817447495959</v>
      </c>
      <c r="H11" s="2">
        <v>11.912364376272214</v>
      </c>
    </row>
    <row r="12" spans="1:8" x14ac:dyDescent="0.2">
      <c r="A12" s="16">
        <v>2005</v>
      </c>
      <c r="B12" s="4">
        <v>2024</v>
      </c>
      <c r="C12" s="4">
        <v>20.065301452900325</v>
      </c>
      <c r="D12" s="4">
        <v>1896</v>
      </c>
      <c r="E12" s="4">
        <v>128</v>
      </c>
      <c r="F12" s="4">
        <v>947</v>
      </c>
      <c r="G12" s="2">
        <v>46.788537549407117</v>
      </c>
      <c r="H12" s="2">
        <v>9.388261104691999</v>
      </c>
    </row>
    <row r="13" spans="1:8" x14ac:dyDescent="0.2">
      <c r="A13" s="16">
        <v>2006</v>
      </c>
      <c r="B13" s="4">
        <v>1894</v>
      </c>
      <c r="C13" s="4">
        <v>18.805784059456858</v>
      </c>
      <c r="D13" s="4">
        <v>1797</v>
      </c>
      <c r="E13" s="4">
        <v>97</v>
      </c>
      <c r="F13" s="4">
        <v>898</v>
      </c>
      <c r="G13" s="2">
        <v>47.412882787750796</v>
      </c>
      <c r="H13" s="2">
        <v>8.9163643534278023</v>
      </c>
    </row>
    <row r="14" spans="1:8" x14ac:dyDescent="0.2">
      <c r="A14" s="16">
        <v>2007</v>
      </c>
      <c r="B14" s="4">
        <v>1752</v>
      </c>
      <c r="C14" s="4">
        <v>17.422816401254622</v>
      </c>
      <c r="D14" s="4">
        <v>1655</v>
      </c>
      <c r="E14" s="4">
        <v>97</v>
      </c>
      <c r="F14" s="4">
        <v>805</v>
      </c>
      <c r="G14" s="2">
        <v>45.94748858447489</v>
      </c>
      <c r="H14" s="2">
        <v>8</v>
      </c>
    </row>
    <row r="15" spans="1:8" x14ac:dyDescent="0.2">
      <c r="A15" s="16">
        <v>2008</v>
      </c>
      <c r="B15" s="4">
        <v>1606</v>
      </c>
      <c r="C15" s="4">
        <v>15.998903387742889</v>
      </c>
      <c r="D15" s="4">
        <v>1519</v>
      </c>
      <c r="E15" s="4">
        <v>87</v>
      </c>
      <c r="F15" s="4">
        <v>825</v>
      </c>
      <c r="G15" s="2">
        <v>51.369863013698634</v>
      </c>
      <c r="H15" s="2">
        <v>8.2186147539775103</v>
      </c>
    </row>
    <row r="16" spans="1:8" x14ac:dyDescent="0.2">
      <c r="A16" s="16">
        <v>2009</v>
      </c>
      <c r="B16" s="4">
        <v>1448</v>
      </c>
      <c r="C16" s="4">
        <v>14.44727763851265</v>
      </c>
      <c r="D16" s="4">
        <v>1375</v>
      </c>
      <c r="E16" s="4">
        <v>73</v>
      </c>
      <c r="F16" s="4">
        <v>763</v>
      </c>
      <c r="G16" s="2">
        <v>52.693370165745854</v>
      </c>
      <c r="H16" s="2">
        <v>7.6127574849344972</v>
      </c>
    </row>
  </sheetData>
  <mergeCells count="9">
    <mergeCell ref="H3:H4"/>
    <mergeCell ref="B2:E2"/>
    <mergeCell ref="F2:H2"/>
    <mergeCell ref="D3:E3"/>
    <mergeCell ref="A2:A4"/>
    <mergeCell ref="B3:B4"/>
    <mergeCell ref="C3:C4"/>
    <mergeCell ref="F3:F4"/>
    <mergeCell ref="G3:G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8A0E-C6E8-4C88-8B6C-EBB7FD13E64D}">
  <dimension ref="A1:G15"/>
  <sheetViews>
    <sheetView zoomScaleNormal="100" workbookViewId="0"/>
  </sheetViews>
  <sheetFormatPr defaultRowHeight="11.25" x14ac:dyDescent="0.2"/>
  <cols>
    <col min="1" max="1" width="13.140625" style="24" customWidth="1"/>
    <col min="2" max="7" width="12.7109375" style="24" customWidth="1"/>
    <col min="8" max="16384" width="9.140625" style="24"/>
  </cols>
  <sheetData>
    <row r="1" spans="1:7" x14ac:dyDescent="0.2">
      <c r="A1" s="15" t="s">
        <v>32</v>
      </c>
      <c r="B1" s="15"/>
      <c r="C1" s="15"/>
      <c r="D1" s="15"/>
      <c r="E1" s="15"/>
      <c r="F1" s="15"/>
      <c r="G1" s="15"/>
    </row>
    <row r="2" spans="1:7" x14ac:dyDescent="0.2">
      <c r="A2" s="246" t="s">
        <v>23</v>
      </c>
      <c r="B2" s="23" t="s">
        <v>31</v>
      </c>
      <c r="C2" s="23" t="s">
        <v>30</v>
      </c>
      <c r="D2" s="23" t="s">
        <v>29</v>
      </c>
      <c r="E2" s="23" t="s">
        <v>28</v>
      </c>
      <c r="F2" s="246" t="s">
        <v>27</v>
      </c>
      <c r="G2" s="246" t="s">
        <v>26</v>
      </c>
    </row>
    <row r="3" spans="1:7" x14ac:dyDescent="0.2">
      <c r="A3" s="247"/>
      <c r="B3" s="251" t="s">
        <v>25</v>
      </c>
      <c r="C3" s="253"/>
      <c r="D3" s="253"/>
      <c r="E3" s="254"/>
      <c r="F3" s="247"/>
      <c r="G3" s="247"/>
    </row>
    <row r="4" spans="1:7" x14ac:dyDescent="0.2">
      <c r="A4" s="22">
        <v>1980</v>
      </c>
      <c r="B4" s="20">
        <v>1</v>
      </c>
      <c r="C4" s="27">
        <v>26</v>
      </c>
      <c r="D4" s="27">
        <v>68</v>
      </c>
      <c r="E4" s="27">
        <v>90</v>
      </c>
      <c r="F4" s="27">
        <v>64</v>
      </c>
      <c r="G4" s="27">
        <v>51</v>
      </c>
    </row>
    <row r="5" spans="1:7" x14ac:dyDescent="0.2">
      <c r="A5" s="16">
        <v>1990</v>
      </c>
      <c r="B5" s="2">
        <v>0.5</v>
      </c>
      <c r="C5" s="7">
        <v>16</v>
      </c>
      <c r="D5" s="7">
        <v>49</v>
      </c>
      <c r="E5" s="7">
        <v>56</v>
      </c>
      <c r="F5" s="7">
        <v>43</v>
      </c>
      <c r="G5" s="7">
        <v>35</v>
      </c>
    </row>
    <row r="6" spans="1:7" x14ac:dyDescent="0.2">
      <c r="A6" s="16">
        <v>2000</v>
      </c>
      <c r="B6" s="2">
        <v>0.6</v>
      </c>
      <c r="C6" s="7">
        <v>9</v>
      </c>
      <c r="D6" s="7">
        <v>61</v>
      </c>
      <c r="E6" s="7">
        <v>57</v>
      </c>
      <c r="F6" s="7">
        <v>42</v>
      </c>
      <c r="G6" s="7">
        <v>35</v>
      </c>
    </row>
    <row r="7" spans="1:7" x14ac:dyDescent="0.2">
      <c r="A7" s="19">
        <v>2001</v>
      </c>
      <c r="B7" s="17">
        <v>0.6</v>
      </c>
      <c r="C7" s="25">
        <v>9</v>
      </c>
      <c r="D7" s="25">
        <v>44</v>
      </c>
      <c r="E7" s="25">
        <v>54</v>
      </c>
      <c r="F7" s="25">
        <v>39</v>
      </c>
      <c r="G7" s="25">
        <v>33</v>
      </c>
    </row>
    <row r="8" spans="1:7" x14ac:dyDescent="0.2">
      <c r="A8" s="19">
        <v>2002</v>
      </c>
      <c r="B8" s="17">
        <v>0.7</v>
      </c>
      <c r="C8" s="25">
        <v>10</v>
      </c>
      <c r="D8" s="25">
        <v>39</v>
      </c>
      <c r="E8" s="25">
        <v>49</v>
      </c>
      <c r="F8" s="25">
        <v>35</v>
      </c>
      <c r="G8" s="25">
        <v>30</v>
      </c>
    </row>
    <row r="9" spans="1:7" x14ac:dyDescent="0.2">
      <c r="A9" s="16">
        <v>2003</v>
      </c>
      <c r="B9" s="2">
        <v>0.6</v>
      </c>
      <c r="C9" s="7">
        <v>10</v>
      </c>
      <c r="D9" s="7">
        <v>34</v>
      </c>
      <c r="E9" s="7">
        <v>46</v>
      </c>
      <c r="F9" s="7">
        <v>32</v>
      </c>
      <c r="G9" s="7">
        <v>27</v>
      </c>
    </row>
    <row r="10" spans="1:7" x14ac:dyDescent="0.2">
      <c r="A10" s="16">
        <v>2004</v>
      </c>
      <c r="B10" s="2">
        <v>0.6</v>
      </c>
      <c r="C10" s="7">
        <v>7</v>
      </c>
      <c r="D10" s="7">
        <v>31</v>
      </c>
      <c r="E10" s="7">
        <v>41</v>
      </c>
      <c r="F10" s="7">
        <v>29</v>
      </c>
      <c r="G10" s="7">
        <v>25</v>
      </c>
    </row>
    <row r="11" spans="1:7" x14ac:dyDescent="0.2">
      <c r="A11" s="16">
        <v>2005</v>
      </c>
      <c r="B11" s="2">
        <v>0.31916862955373843</v>
      </c>
      <c r="C11" s="7">
        <v>5.9230378188296635</v>
      </c>
      <c r="D11" s="7">
        <v>23.72017797669394</v>
      </c>
      <c r="E11" s="7">
        <v>34.292864966899451</v>
      </c>
      <c r="F11" s="7">
        <v>24</v>
      </c>
      <c r="G11" s="7">
        <v>20.065301452900325</v>
      </c>
    </row>
    <row r="12" spans="1:7" x14ac:dyDescent="0.2">
      <c r="A12" s="16">
        <v>2006</v>
      </c>
      <c r="B12" s="2">
        <v>0.58382853345191543</v>
      </c>
      <c r="C12" s="7">
        <v>7.2476293219056025</v>
      </c>
      <c r="D12" s="7">
        <v>23.241681846762585</v>
      </c>
      <c r="E12" s="7">
        <v>29.786428829962674</v>
      </c>
      <c r="F12" s="7">
        <v>22.098939708113452</v>
      </c>
      <c r="G12" s="7">
        <v>18.805784059456858</v>
      </c>
    </row>
    <row r="13" spans="1:7" x14ac:dyDescent="0.2">
      <c r="A13" s="16">
        <v>2007</v>
      </c>
      <c r="B13" s="2">
        <v>0.52658323832894072</v>
      </c>
      <c r="C13" s="7">
        <v>7.3098471194207288</v>
      </c>
      <c r="D13" s="7">
        <v>18.568008882821839</v>
      </c>
      <c r="E13" s="7">
        <v>29.1996474776453</v>
      </c>
      <c r="F13" s="7">
        <v>20.429795333630917</v>
      </c>
      <c r="G13" s="7">
        <v>17.422816401254622</v>
      </c>
    </row>
    <row r="14" spans="1:7" x14ac:dyDescent="0.2">
      <c r="A14" s="16">
        <v>2008</v>
      </c>
      <c r="B14" s="2">
        <v>0.26654139221232687</v>
      </c>
      <c r="C14" s="7">
        <v>5.6768088167812447</v>
      </c>
      <c r="D14" s="7">
        <v>17.266474449661896</v>
      </c>
      <c r="E14" s="7">
        <v>27.050848404956355</v>
      </c>
      <c r="F14" s="7">
        <v>18.764312620007559</v>
      </c>
      <c r="G14" s="7">
        <v>15.998903387742889</v>
      </c>
    </row>
    <row r="15" spans="1:7" x14ac:dyDescent="0.2">
      <c r="A15" s="16">
        <v>2009</v>
      </c>
      <c r="B15" s="2">
        <v>0.26654139221232687</v>
      </c>
      <c r="C15" s="18">
        <v>4.213200108223405</v>
      </c>
      <c r="D15" s="18">
        <v>15.884973285550682</v>
      </c>
      <c r="E15" s="18">
        <v>24.450400172451054</v>
      </c>
      <c r="F15" s="18">
        <v>16.901076872668305</v>
      </c>
      <c r="G15" s="18">
        <v>14.44727763851265</v>
      </c>
    </row>
  </sheetData>
  <mergeCells count="4">
    <mergeCell ref="A2:A3"/>
    <mergeCell ref="F2:F3"/>
    <mergeCell ref="G2:G3"/>
    <mergeCell ref="B3:E3"/>
  </mergeCells>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68FC2-C37C-4054-8773-B47EE188DF5C}">
  <dimension ref="A1:G15"/>
  <sheetViews>
    <sheetView zoomScaleNormal="100" workbookViewId="0"/>
  </sheetViews>
  <sheetFormatPr defaultRowHeight="11.25" x14ac:dyDescent="0.2"/>
  <cols>
    <col min="1" max="1" width="10.7109375" style="1" customWidth="1"/>
    <col min="2" max="2" width="12.7109375" style="1" customWidth="1"/>
    <col min="3" max="3" width="15" style="1" customWidth="1"/>
    <col min="4" max="4" width="12.7109375" style="1" customWidth="1"/>
    <col min="5" max="5" width="19.85546875" style="1" customWidth="1"/>
    <col min="6" max="6" width="19" style="1" customWidth="1"/>
    <col min="7" max="7" width="18.7109375" style="1" customWidth="1"/>
    <col min="8" max="16384" width="9.140625" style="1"/>
  </cols>
  <sheetData>
    <row r="1" spans="1:7" s="14" customFormat="1" x14ac:dyDescent="0.25">
      <c r="A1" s="15" t="s">
        <v>38</v>
      </c>
      <c r="B1" s="15"/>
      <c r="C1" s="15"/>
      <c r="D1" s="15"/>
      <c r="E1" s="15"/>
      <c r="F1" s="15"/>
      <c r="G1" s="15"/>
    </row>
    <row r="2" spans="1:7" x14ac:dyDescent="0.2">
      <c r="A2" s="246" t="s">
        <v>23</v>
      </c>
      <c r="B2" s="251" t="s">
        <v>37</v>
      </c>
      <c r="C2" s="253"/>
      <c r="D2" s="254"/>
      <c r="E2" s="251" t="s">
        <v>36</v>
      </c>
      <c r="F2" s="253"/>
      <c r="G2" s="254"/>
    </row>
    <row r="3" spans="1:7" ht="33.75" x14ac:dyDescent="0.2">
      <c r="A3" s="255"/>
      <c r="B3" s="23" t="s">
        <v>19</v>
      </c>
      <c r="C3" s="23" t="s">
        <v>35</v>
      </c>
      <c r="D3" s="23" t="s">
        <v>3</v>
      </c>
      <c r="E3" s="23" t="s">
        <v>19</v>
      </c>
      <c r="F3" s="23" t="s">
        <v>34</v>
      </c>
      <c r="G3" s="23" t="s">
        <v>33</v>
      </c>
    </row>
    <row r="4" spans="1:7" x14ac:dyDescent="0.2">
      <c r="A4" s="22">
        <v>1980</v>
      </c>
      <c r="B4" s="21">
        <v>4540</v>
      </c>
      <c r="C4" s="20">
        <v>83.9</v>
      </c>
      <c r="D4" s="30">
        <v>42.385849026833974</v>
      </c>
      <c r="E4" s="21">
        <v>2254</v>
      </c>
      <c r="F4" s="20">
        <v>49.6</v>
      </c>
      <c r="G4" s="30">
        <v>21.043547071912727</v>
      </c>
    </row>
    <row r="5" spans="1:7" x14ac:dyDescent="0.2">
      <c r="A5" s="16">
        <v>1990</v>
      </c>
      <c r="B5" s="4">
        <v>3330</v>
      </c>
      <c r="C5" s="2">
        <v>92.8</v>
      </c>
      <c r="D5" s="29">
        <v>32.1</v>
      </c>
      <c r="E5" s="4">
        <v>1680</v>
      </c>
      <c r="F5" s="2">
        <v>50.4</v>
      </c>
      <c r="G5" s="29">
        <v>16.194351071211411</v>
      </c>
    </row>
    <row r="6" spans="1:7" x14ac:dyDescent="0.2">
      <c r="A6" s="16">
        <v>2000</v>
      </c>
      <c r="B6" s="4">
        <v>3352</v>
      </c>
      <c r="C6" s="2">
        <v>93.2</v>
      </c>
      <c r="D6" s="29">
        <v>32.827437097206399</v>
      </c>
      <c r="E6" s="4">
        <v>1380</v>
      </c>
      <c r="F6" s="2">
        <v>41.2</v>
      </c>
      <c r="G6" s="29">
        <v>13.514875654577812</v>
      </c>
    </row>
    <row r="7" spans="1:7" x14ac:dyDescent="0.2">
      <c r="A7" s="19">
        <v>2001</v>
      </c>
      <c r="B7" s="18">
        <v>3091</v>
      </c>
      <c r="C7" s="17">
        <v>93.1</v>
      </c>
      <c r="D7" s="26">
        <v>30.3</v>
      </c>
      <c r="E7" s="18">
        <v>1257</v>
      </c>
      <c r="F7" s="17">
        <v>40.700000000000003</v>
      </c>
      <c r="G7" s="26">
        <v>12.3</v>
      </c>
    </row>
    <row r="8" spans="1:7" x14ac:dyDescent="0.2">
      <c r="A8" s="19">
        <v>2002</v>
      </c>
      <c r="B8" s="18">
        <v>2792</v>
      </c>
      <c r="C8" s="17">
        <v>92.9</v>
      </c>
      <c r="D8" s="26">
        <v>27.5</v>
      </c>
      <c r="E8" s="18">
        <v>1125</v>
      </c>
      <c r="F8" s="17">
        <v>37.9</v>
      </c>
      <c r="G8" s="26">
        <v>11.1</v>
      </c>
    </row>
    <row r="9" spans="1:7" x14ac:dyDescent="0.2">
      <c r="A9" s="16">
        <v>2003</v>
      </c>
      <c r="B9" s="4">
        <v>2555</v>
      </c>
      <c r="C9" s="2">
        <v>93.1</v>
      </c>
      <c r="D9" s="29">
        <v>25.223228036146118</v>
      </c>
      <c r="E9" s="4">
        <v>1053</v>
      </c>
      <c r="F9" s="2">
        <v>41.2</v>
      </c>
      <c r="G9" s="29">
        <v>10.395326466560418</v>
      </c>
    </row>
    <row r="10" spans="1:7" x14ac:dyDescent="0.2">
      <c r="A10" s="16">
        <v>2004</v>
      </c>
      <c r="B10" s="4">
        <v>2327</v>
      </c>
      <c r="C10" s="2">
        <v>94</v>
      </c>
      <c r="D10" s="29">
        <v>23.0233155345394</v>
      </c>
      <c r="E10" s="4">
        <v>1119</v>
      </c>
      <c r="F10" s="2">
        <v>48.1</v>
      </c>
      <c r="G10" s="29">
        <v>11.071375196884224</v>
      </c>
    </row>
    <row r="11" spans="1:7" x14ac:dyDescent="0.2">
      <c r="A11" s="16">
        <v>2005</v>
      </c>
      <c r="B11" s="4">
        <v>1896</v>
      </c>
      <c r="C11" s="2">
        <v>93.7</v>
      </c>
      <c r="D11" s="29">
        <v>18.79634958236117</v>
      </c>
      <c r="E11" s="4">
        <v>868</v>
      </c>
      <c r="F11" s="2">
        <v>45.8</v>
      </c>
      <c r="G11" s="29">
        <v>8.6050798720936168</v>
      </c>
    </row>
    <row r="12" spans="1:7" x14ac:dyDescent="0.2">
      <c r="A12" s="16">
        <v>2006</v>
      </c>
      <c r="B12" s="4">
        <v>1797</v>
      </c>
      <c r="C12" s="2">
        <v>94.878563885955643</v>
      </c>
      <c r="D12" s="29">
        <v>17.84265784310664</v>
      </c>
      <c r="E12" s="4">
        <v>844</v>
      </c>
      <c r="F12" s="2">
        <v>46.967167501391202</v>
      </c>
      <c r="G12" s="29">
        <v>8.3801909958720113</v>
      </c>
    </row>
    <row r="13" spans="1:7" x14ac:dyDescent="0.2">
      <c r="A13" s="16">
        <v>2007</v>
      </c>
      <c r="B13" s="4">
        <v>1655</v>
      </c>
      <c r="C13" s="2">
        <v>94.463470319634695</v>
      </c>
      <c r="D13" s="2">
        <v>16.458197000043604</v>
      </c>
      <c r="E13" s="4">
        <v>753</v>
      </c>
      <c r="F13" s="2">
        <v>45.498489425981873</v>
      </c>
      <c r="G13" s="29">
        <v>7.4882310217721066</v>
      </c>
    </row>
    <row r="14" spans="1:7" x14ac:dyDescent="0.2">
      <c r="A14" s="16">
        <v>2008</v>
      </c>
      <c r="B14" s="4">
        <v>1519</v>
      </c>
      <c r="C14" s="2">
        <v>94.582814445828149</v>
      </c>
      <c r="D14" s="2">
        <v>15.13221310459617</v>
      </c>
      <c r="E14" s="4">
        <v>768</v>
      </c>
      <c r="F14" s="2">
        <v>50.55957867017775</v>
      </c>
      <c r="G14" s="29">
        <v>7.6507831891572469</v>
      </c>
    </row>
    <row r="15" spans="1:7" x14ac:dyDescent="0.2">
      <c r="A15" s="16">
        <v>2009</v>
      </c>
      <c r="B15" s="4">
        <v>1375</v>
      </c>
      <c r="C15" s="2">
        <v>94.958563535911594</v>
      </c>
      <c r="D15" s="2">
        <v>13.718927315576584</v>
      </c>
      <c r="E15" s="4">
        <v>723</v>
      </c>
      <c r="F15" s="2">
        <v>52.581818181818186</v>
      </c>
      <c r="G15" s="29">
        <v>7.2136614175722693</v>
      </c>
    </row>
  </sheetData>
  <mergeCells count="3">
    <mergeCell ref="A2:A3"/>
    <mergeCell ref="B2:D2"/>
    <mergeCell ref="E2:G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2EA92-E831-4B69-8ABC-38F708B231B0}">
  <dimension ref="A1:F15"/>
  <sheetViews>
    <sheetView zoomScaleNormal="100" workbookViewId="0"/>
  </sheetViews>
  <sheetFormatPr defaultRowHeight="11.25" x14ac:dyDescent="0.2"/>
  <cols>
    <col min="1" max="1" width="10.7109375" style="1" customWidth="1"/>
    <col min="2" max="2" width="15.85546875" style="1" customWidth="1"/>
    <col min="3" max="4" width="15.140625" style="1" customWidth="1"/>
    <col min="5" max="5" width="17.140625" style="1" customWidth="1"/>
    <col min="6" max="6" width="16.42578125" style="1" customWidth="1"/>
    <col min="7" max="16384" width="9.140625" style="1"/>
  </cols>
  <sheetData>
    <row r="1" spans="1:6" s="14" customFormat="1" x14ac:dyDescent="0.25">
      <c r="A1" s="15" t="s">
        <v>40</v>
      </c>
      <c r="B1" s="15"/>
      <c r="C1" s="15"/>
      <c r="D1" s="15"/>
      <c r="E1" s="15"/>
      <c r="F1" s="15"/>
    </row>
    <row r="2" spans="1:6" ht="25.5" customHeight="1" x14ac:dyDescent="0.2">
      <c r="A2" s="246" t="s">
        <v>23</v>
      </c>
      <c r="B2" s="251" t="s">
        <v>39</v>
      </c>
      <c r="C2" s="253"/>
      <c r="D2" s="254"/>
      <c r="E2" s="251" t="s">
        <v>21</v>
      </c>
      <c r="F2" s="254"/>
    </row>
    <row r="3" spans="1:6" ht="22.5" x14ac:dyDescent="0.2">
      <c r="A3" s="256"/>
      <c r="B3" s="23" t="s">
        <v>19</v>
      </c>
      <c r="C3" s="23" t="s">
        <v>35</v>
      </c>
      <c r="D3" s="23" t="s">
        <v>3</v>
      </c>
      <c r="E3" s="23" t="s">
        <v>19</v>
      </c>
      <c r="F3" s="23" t="s">
        <v>34</v>
      </c>
    </row>
    <row r="4" spans="1:6" x14ac:dyDescent="0.2">
      <c r="A4" s="22">
        <v>1980</v>
      </c>
      <c r="B4" s="21">
        <v>872</v>
      </c>
      <c r="C4" s="20">
        <v>16.100000000000001</v>
      </c>
      <c r="D4" s="20">
        <v>8.1410705619822092</v>
      </c>
      <c r="E4" s="21">
        <v>205</v>
      </c>
      <c r="F4" s="39">
        <v>23.5</v>
      </c>
    </row>
    <row r="5" spans="1:6" x14ac:dyDescent="0.2">
      <c r="A5" s="16">
        <v>1990</v>
      </c>
      <c r="B5" s="4">
        <v>258</v>
      </c>
      <c r="C5" s="2">
        <v>7.2</v>
      </c>
      <c r="D5" s="2">
        <v>2.486989628793181</v>
      </c>
      <c r="E5" s="38">
        <v>61</v>
      </c>
      <c r="F5" s="37">
        <v>23.6</v>
      </c>
    </row>
    <row r="6" spans="1:6" x14ac:dyDescent="0.2">
      <c r="A6" s="16">
        <v>2000</v>
      </c>
      <c r="B6" s="4">
        <v>246</v>
      </c>
      <c r="C6" s="2">
        <v>6.8</v>
      </c>
      <c r="D6" s="2">
        <v>2.4091734862508276</v>
      </c>
      <c r="E6" s="34">
        <v>132</v>
      </c>
      <c r="F6" s="35">
        <v>53.7</v>
      </c>
    </row>
    <row r="7" spans="1:6" x14ac:dyDescent="0.2">
      <c r="A7" s="19">
        <v>2001</v>
      </c>
      <c r="B7" s="18">
        <v>229</v>
      </c>
      <c r="C7" s="17">
        <v>6.9</v>
      </c>
      <c r="D7" s="17">
        <v>2.2478359916038908</v>
      </c>
      <c r="E7" s="36">
        <v>115</v>
      </c>
      <c r="F7" s="35">
        <v>50.2</v>
      </c>
    </row>
    <row r="8" spans="1:6" x14ac:dyDescent="0.2">
      <c r="A8" s="19">
        <v>2002</v>
      </c>
      <c r="B8" s="18">
        <v>215</v>
      </c>
      <c r="C8" s="17">
        <v>7.1</v>
      </c>
      <c r="D8" s="17">
        <v>2.1164318042605741</v>
      </c>
      <c r="E8" s="36">
        <v>120</v>
      </c>
      <c r="F8" s="35">
        <v>55.8</v>
      </c>
    </row>
    <row r="9" spans="1:6" x14ac:dyDescent="0.2">
      <c r="A9" s="16">
        <v>2003</v>
      </c>
      <c r="B9" s="4">
        <v>190</v>
      </c>
      <c r="C9" s="2">
        <v>6.9</v>
      </c>
      <c r="D9" s="2">
        <v>1.8315039901965287</v>
      </c>
      <c r="E9" s="34">
        <v>90</v>
      </c>
      <c r="F9" s="35">
        <v>47.4</v>
      </c>
    </row>
    <row r="10" spans="1:6" x14ac:dyDescent="0.2">
      <c r="A10" s="16">
        <v>2004</v>
      </c>
      <c r="B10" s="4">
        <v>149</v>
      </c>
      <c r="C10" s="2">
        <v>6</v>
      </c>
      <c r="D10" s="2">
        <v>1.4592148351681842</v>
      </c>
      <c r="E10" s="34">
        <v>85</v>
      </c>
      <c r="F10" s="35">
        <v>57</v>
      </c>
    </row>
    <row r="11" spans="1:6" x14ac:dyDescent="0.2">
      <c r="A11" s="16">
        <v>2005</v>
      </c>
      <c r="B11" s="4">
        <v>128</v>
      </c>
      <c r="C11" s="2">
        <v>6.3</v>
      </c>
      <c r="D11" s="2">
        <v>1.2689518705391509</v>
      </c>
      <c r="E11" s="34">
        <v>79</v>
      </c>
      <c r="F11" s="33">
        <v>61.7</v>
      </c>
    </row>
    <row r="12" spans="1:6" x14ac:dyDescent="0.2">
      <c r="A12" s="16">
        <v>2006</v>
      </c>
      <c r="B12" s="4">
        <v>97</v>
      </c>
      <c r="C12" s="2">
        <v>5.1214361140443501</v>
      </c>
      <c r="D12" s="2">
        <v>0.96312621635021933</v>
      </c>
      <c r="E12" s="34">
        <v>54</v>
      </c>
      <c r="F12" s="33">
        <v>55.7</v>
      </c>
    </row>
    <row r="13" spans="1:6" x14ac:dyDescent="0.2">
      <c r="A13" s="16">
        <v>2007</v>
      </c>
      <c r="B13" s="1">
        <v>97</v>
      </c>
      <c r="C13" s="2">
        <v>5.5365296803652964</v>
      </c>
      <c r="D13" s="2">
        <v>0.96461940121101497</v>
      </c>
      <c r="E13" s="33">
        <v>52</v>
      </c>
      <c r="F13" s="33">
        <v>53.6</v>
      </c>
    </row>
    <row r="14" spans="1:6" x14ac:dyDescent="0.2">
      <c r="A14" s="16">
        <v>2008</v>
      </c>
      <c r="B14" s="1">
        <v>87</v>
      </c>
      <c r="C14" s="2">
        <v>5.4171855541718559</v>
      </c>
      <c r="D14" s="2">
        <v>0.86669028314671925</v>
      </c>
      <c r="E14" s="32">
        <v>52</v>
      </c>
      <c r="F14" s="32">
        <v>59.8</v>
      </c>
    </row>
    <row r="15" spans="1:6" x14ac:dyDescent="0.2">
      <c r="A15" s="16">
        <v>2009</v>
      </c>
      <c r="B15" s="4">
        <v>73</v>
      </c>
      <c r="C15" s="2">
        <v>5.041436464088398</v>
      </c>
      <c r="D15" s="2">
        <v>0.72835032293606594</v>
      </c>
      <c r="E15" s="4">
        <v>40</v>
      </c>
      <c r="F15" s="31">
        <v>54.794520547945204</v>
      </c>
    </row>
  </sheetData>
  <mergeCells count="3">
    <mergeCell ref="A2:A3"/>
    <mergeCell ref="B2:D2"/>
    <mergeCell ref="E2:F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6CF5E-24B9-4B37-956A-9945A1849D99}">
  <dimension ref="A1:I25"/>
  <sheetViews>
    <sheetView zoomScaleNormal="100" workbookViewId="0"/>
  </sheetViews>
  <sheetFormatPr defaultRowHeight="11.25" x14ac:dyDescent="0.2"/>
  <cols>
    <col min="1" max="1" width="42.42578125" style="1" customWidth="1"/>
    <col min="2" max="7" width="12" style="1" customWidth="1"/>
    <col min="8" max="8" width="9.140625" style="1"/>
    <col min="9" max="9" width="13.140625" style="1" customWidth="1"/>
    <col min="10" max="16384" width="9.140625" style="1"/>
  </cols>
  <sheetData>
    <row r="1" spans="1:9" s="14" customFormat="1" x14ac:dyDescent="0.25">
      <c r="A1" s="15" t="s">
        <v>66</v>
      </c>
      <c r="B1" s="15"/>
      <c r="C1" s="15"/>
      <c r="D1" s="15"/>
      <c r="E1" s="15"/>
      <c r="F1" s="15"/>
      <c r="G1" s="15"/>
    </row>
    <row r="2" spans="1:9" x14ac:dyDescent="0.2">
      <c r="A2" s="257" t="s">
        <v>65</v>
      </c>
      <c r="B2" s="251" t="s">
        <v>64</v>
      </c>
      <c r="C2" s="253"/>
      <c r="D2" s="253"/>
      <c r="E2" s="254"/>
      <c r="F2" s="251" t="s">
        <v>63</v>
      </c>
      <c r="G2" s="253"/>
      <c r="H2" s="253"/>
      <c r="I2" s="254"/>
    </row>
    <row r="3" spans="1:9" x14ac:dyDescent="0.2">
      <c r="A3" s="258"/>
      <c r="B3" s="48">
        <v>1990</v>
      </c>
      <c r="C3" s="48">
        <v>2000</v>
      </c>
      <c r="D3" s="48">
        <v>2008</v>
      </c>
      <c r="E3" s="48">
        <v>2009</v>
      </c>
      <c r="F3" s="48">
        <v>1990</v>
      </c>
      <c r="G3" s="48">
        <v>2000</v>
      </c>
      <c r="H3" s="13">
        <v>2008</v>
      </c>
      <c r="I3" s="13">
        <v>2009</v>
      </c>
    </row>
    <row r="4" spans="1:9" x14ac:dyDescent="0.2">
      <c r="A4" s="47" t="s">
        <v>62</v>
      </c>
      <c r="B4" s="21">
        <v>242</v>
      </c>
      <c r="C4" s="21">
        <v>332</v>
      </c>
      <c r="D4" s="21">
        <v>451</v>
      </c>
      <c r="E4" s="21">
        <v>464</v>
      </c>
      <c r="F4" s="30">
        <v>2.3329454409859758</v>
      </c>
      <c r="G4" s="30">
        <v>3.254806869367934</v>
      </c>
      <c r="H4" s="29">
        <v>4.4960734126044581</v>
      </c>
      <c r="I4" s="44">
        <v>4.6333631705944409</v>
      </c>
    </row>
    <row r="5" spans="1:9" x14ac:dyDescent="0.2">
      <c r="A5" s="1" t="s">
        <v>61</v>
      </c>
      <c r="B5" s="4">
        <v>7799</v>
      </c>
      <c r="C5" s="4">
        <v>1897</v>
      </c>
      <c r="D5" s="4">
        <v>1049</v>
      </c>
      <c r="E5" s="45" t="s">
        <v>42</v>
      </c>
      <c r="F5" s="29">
        <v>75.184468984502587</v>
      </c>
      <c r="G5" s="29">
        <v>18.597495877081236</v>
      </c>
      <c r="H5" s="29">
        <v>10.457607560581099</v>
      </c>
      <c r="I5" s="45" t="s">
        <v>42</v>
      </c>
    </row>
    <row r="6" spans="1:9" x14ac:dyDescent="0.2">
      <c r="A6" s="1" t="s">
        <v>60</v>
      </c>
      <c r="B6" s="4">
        <v>53280</v>
      </c>
      <c r="C6" s="4">
        <v>48795</v>
      </c>
      <c r="D6" s="4">
        <v>125663</v>
      </c>
      <c r="E6" s="4">
        <v>139636</v>
      </c>
      <c r="F6" s="29">
        <v>513.63360783360656</v>
      </c>
      <c r="G6" s="29">
        <v>478.36837708074808</v>
      </c>
      <c r="H6" s="29">
        <v>1252.7496080889446</v>
      </c>
      <c r="I6" s="44">
        <v>1394.3627148472528</v>
      </c>
    </row>
    <row r="7" spans="1:9" x14ac:dyDescent="0.2">
      <c r="A7" s="1" t="s">
        <v>59</v>
      </c>
      <c r="B7" s="4">
        <v>55793</v>
      </c>
      <c r="C7" s="4">
        <v>128809</v>
      </c>
      <c r="D7" s="4">
        <f>159531+74286</f>
        <v>233817</v>
      </c>
      <c r="E7" s="4">
        <v>250106</v>
      </c>
      <c r="F7" s="29">
        <v>537.85960739227505</v>
      </c>
      <c r="G7" s="29">
        <v>1262.7964398687175</v>
      </c>
      <c r="H7" s="29">
        <v>2330.9498827382185</v>
      </c>
      <c r="I7" s="44">
        <v>2497.482605915287</v>
      </c>
    </row>
    <row r="8" spans="1:9" x14ac:dyDescent="0.2">
      <c r="A8" s="1" t="s">
        <v>58</v>
      </c>
      <c r="B8" s="4">
        <v>8197</v>
      </c>
      <c r="C8" s="4">
        <v>13374</v>
      </c>
      <c r="D8" s="4">
        <f>1939+15949+2431</f>
        <v>20319</v>
      </c>
      <c r="E8" s="4">
        <v>20015</v>
      </c>
      <c r="F8" s="29">
        <v>79.021296610586973</v>
      </c>
      <c r="G8" s="29">
        <v>131.11381647869501</v>
      </c>
      <c r="H8" s="29">
        <v>202.56256246277155</v>
      </c>
      <c r="I8" s="44">
        <v>199.86371521432699</v>
      </c>
    </row>
    <row r="9" spans="1:9" x14ac:dyDescent="0.2">
      <c r="A9" s="1" t="s">
        <v>57</v>
      </c>
      <c r="B9" s="4">
        <v>1407</v>
      </c>
      <c r="C9" s="45" t="s">
        <v>42</v>
      </c>
      <c r="D9" s="45" t="s">
        <v>42</v>
      </c>
      <c r="E9" s="45">
        <v>290</v>
      </c>
      <c r="F9" s="46">
        <v>13.563860477137471</v>
      </c>
      <c r="G9" s="46" t="s">
        <v>42</v>
      </c>
      <c r="H9" s="46" t="s">
        <v>42</v>
      </c>
      <c r="I9" s="44">
        <v>2.8958519816215254</v>
      </c>
    </row>
    <row r="10" spans="1:9" x14ac:dyDescent="0.2">
      <c r="A10" s="1" t="s">
        <v>56</v>
      </c>
      <c r="B10" s="4">
        <v>2450</v>
      </c>
      <c r="C10" s="4">
        <v>3573</v>
      </c>
      <c r="D10" s="4">
        <v>4033</v>
      </c>
      <c r="E10" s="45" t="s">
        <v>42</v>
      </c>
      <c r="F10" s="29">
        <v>23.618662522378681</v>
      </c>
      <c r="G10" s="29">
        <v>35.028388386300087</v>
      </c>
      <c r="H10" s="29">
        <v>40.205463576571567</v>
      </c>
      <c r="I10" s="45" t="s">
        <v>42</v>
      </c>
    </row>
    <row r="11" spans="1:9" x14ac:dyDescent="0.2">
      <c r="A11" s="1" t="s">
        <v>55</v>
      </c>
      <c r="B11" s="4">
        <v>5988</v>
      </c>
      <c r="C11" s="4">
        <v>5460</v>
      </c>
      <c r="D11" s="4">
        <v>5031</v>
      </c>
      <c r="E11" s="45" t="s">
        <v>42</v>
      </c>
      <c r="F11" s="29">
        <v>57.725939258776961</v>
      </c>
      <c r="G11" s="29">
        <v>53.527847911894334</v>
      </c>
      <c r="H11" s="29">
        <v>50.154645984064359</v>
      </c>
      <c r="I11" s="45" t="s">
        <v>42</v>
      </c>
    </row>
    <row r="12" spans="1:9" x14ac:dyDescent="0.2">
      <c r="A12" s="1" t="s">
        <v>54</v>
      </c>
      <c r="B12" s="4">
        <v>5993</v>
      </c>
      <c r="C12" s="4">
        <v>5629</v>
      </c>
      <c r="D12" s="4">
        <f>4135+90</f>
        <v>4225</v>
      </c>
      <c r="E12" s="45" t="s">
        <v>42</v>
      </c>
      <c r="F12" s="29">
        <v>57.774140610863448</v>
      </c>
      <c r="G12" s="29">
        <v>55.184662252024403</v>
      </c>
      <c r="H12" s="29">
        <v>42.119534741139319</v>
      </c>
      <c r="I12" s="45" t="s">
        <v>42</v>
      </c>
    </row>
    <row r="13" spans="1:9" x14ac:dyDescent="0.2">
      <c r="A13" s="1" t="s">
        <v>53</v>
      </c>
      <c r="B13" s="4">
        <v>286</v>
      </c>
      <c r="C13" s="4">
        <v>325</v>
      </c>
      <c r="D13" s="4">
        <v>220</v>
      </c>
      <c r="E13" s="45" t="s">
        <v>42</v>
      </c>
      <c r="F13" s="29">
        <v>2.7571173393470625</v>
      </c>
      <c r="G13" s="29">
        <v>3.186181423327044</v>
      </c>
      <c r="H13" s="29">
        <v>2.1932065427338818</v>
      </c>
      <c r="I13" s="45" t="s">
        <v>42</v>
      </c>
    </row>
    <row r="14" spans="1:9" x14ac:dyDescent="0.2">
      <c r="A14" s="1" t="s">
        <v>52</v>
      </c>
      <c r="B14" s="4">
        <v>3461</v>
      </c>
      <c r="C14" s="4">
        <v>4766</v>
      </c>
      <c r="D14" s="4">
        <v>6070</v>
      </c>
      <c r="E14" s="4">
        <v>6225</v>
      </c>
      <c r="F14" s="29">
        <v>33.364975914266374</v>
      </c>
      <c r="G14" s="29">
        <v>46.724125118697508</v>
      </c>
      <c r="H14" s="29">
        <v>60.512562338157558</v>
      </c>
      <c r="I14" s="44">
        <v>62.160960639979301</v>
      </c>
    </row>
    <row r="15" spans="1:9" x14ac:dyDescent="0.2">
      <c r="A15" s="1" t="s">
        <v>51</v>
      </c>
      <c r="B15" s="4">
        <v>2590</v>
      </c>
      <c r="C15" s="4">
        <v>3510</v>
      </c>
      <c r="D15" s="4">
        <v>4459</v>
      </c>
      <c r="E15" s="4">
        <v>4579</v>
      </c>
      <c r="F15" s="29">
        <v>24.968300380800322</v>
      </c>
      <c r="G15" s="29">
        <v>34.410759371932073</v>
      </c>
      <c r="H15" s="29">
        <v>44.452308972956267</v>
      </c>
      <c r="I15" s="44">
        <v>45.724504220155048</v>
      </c>
    </row>
    <row r="16" spans="1:9" x14ac:dyDescent="0.2">
      <c r="A16" s="1" t="s">
        <v>50</v>
      </c>
      <c r="B16" s="4">
        <v>5252</v>
      </c>
      <c r="C16" s="4">
        <v>6844</v>
      </c>
      <c r="D16" s="45" t="s">
        <v>42</v>
      </c>
      <c r="E16" s="45" t="s">
        <v>42</v>
      </c>
      <c r="F16" s="29">
        <v>50.63070023164606</v>
      </c>
      <c r="G16" s="29">
        <v>67.096078957693194</v>
      </c>
      <c r="H16" s="46" t="s">
        <v>42</v>
      </c>
      <c r="I16" s="45" t="s">
        <v>42</v>
      </c>
    </row>
    <row r="17" spans="1:9" x14ac:dyDescent="0.2">
      <c r="A17" s="1" t="s">
        <v>49</v>
      </c>
      <c r="B17" s="4">
        <v>3871</v>
      </c>
      <c r="C17" s="4">
        <v>5661</v>
      </c>
      <c r="D17" s="4">
        <v>5526</v>
      </c>
      <c r="E17" s="45" t="s">
        <v>42</v>
      </c>
      <c r="F17" s="29">
        <v>37.317486785358319</v>
      </c>
      <c r="G17" s="29">
        <v>55.498378576782756</v>
      </c>
      <c r="H17" s="29">
        <v>55.089360705215597</v>
      </c>
      <c r="I17" s="45" t="s">
        <v>42</v>
      </c>
    </row>
    <row r="18" spans="1:9" x14ac:dyDescent="0.2">
      <c r="A18" s="1" t="s">
        <v>48</v>
      </c>
      <c r="B18" s="4">
        <v>171</v>
      </c>
      <c r="C18" s="4">
        <v>335</v>
      </c>
      <c r="D18" s="4">
        <v>331</v>
      </c>
      <c r="E18" s="45" t="s">
        <v>42</v>
      </c>
      <c r="F18" s="29">
        <v>1.6484862413578589</v>
      </c>
      <c r="G18" s="29">
        <v>3.2842177748140298</v>
      </c>
      <c r="H18" s="29">
        <v>3.2997789347496127</v>
      </c>
      <c r="I18" s="45" t="s">
        <v>42</v>
      </c>
    </row>
    <row r="19" spans="1:9" x14ac:dyDescent="0.2">
      <c r="A19" s="1" t="s">
        <v>47</v>
      </c>
      <c r="B19" s="4">
        <v>1630</v>
      </c>
      <c r="C19" s="4">
        <v>1848</v>
      </c>
      <c r="D19" s="4">
        <v>1469</v>
      </c>
      <c r="E19" s="45" t="s">
        <v>42</v>
      </c>
      <c r="F19" s="29">
        <v>15.713640780194797</v>
      </c>
      <c r="G19" s="29">
        <v>18.117117754795007</v>
      </c>
      <c r="H19" s="29">
        <v>14.644638233073055</v>
      </c>
      <c r="I19" s="45" t="s">
        <v>42</v>
      </c>
    </row>
    <row r="20" spans="1:9" x14ac:dyDescent="0.2">
      <c r="A20" s="1" t="s">
        <v>46</v>
      </c>
      <c r="B20" s="4">
        <v>439</v>
      </c>
      <c r="C20" s="4">
        <v>735</v>
      </c>
      <c r="D20" s="4">
        <f>723+182</f>
        <v>905</v>
      </c>
      <c r="E20" s="45">
        <v>626</v>
      </c>
      <c r="F20" s="29">
        <v>4.2320787131935687</v>
      </c>
      <c r="G20" s="29">
        <v>7.2056718342934687</v>
      </c>
      <c r="H20" s="29">
        <v>9.0120850665064953</v>
      </c>
      <c r="I20" s="44">
        <v>6.251046001707155</v>
      </c>
    </row>
    <row r="21" spans="1:9" x14ac:dyDescent="0.2">
      <c r="A21" s="1" t="s">
        <v>45</v>
      </c>
      <c r="B21" s="4">
        <v>1086</v>
      </c>
      <c r="C21" s="4">
        <v>1116</v>
      </c>
      <c r="D21" s="45" t="s">
        <v>42</v>
      </c>
      <c r="E21" s="45" t="s">
        <v>42</v>
      </c>
      <c r="F21" s="29">
        <v>10.469333673185</v>
      </c>
      <c r="G21" s="29">
        <v>10.940856825947634</v>
      </c>
      <c r="H21" s="46" t="s">
        <v>42</v>
      </c>
      <c r="I21" s="45" t="s">
        <v>42</v>
      </c>
    </row>
    <row r="22" spans="1:9" x14ac:dyDescent="0.2">
      <c r="A22" s="1" t="s">
        <v>44</v>
      </c>
      <c r="B22" s="45" t="s">
        <v>42</v>
      </c>
      <c r="C22" s="45" t="s">
        <v>42</v>
      </c>
      <c r="D22" s="45" t="s">
        <v>42</v>
      </c>
      <c r="E22" s="45">
        <v>4027</v>
      </c>
      <c r="F22" s="45" t="s">
        <v>42</v>
      </c>
      <c r="G22" s="45" t="s">
        <v>42</v>
      </c>
      <c r="H22" s="46" t="s">
        <v>42</v>
      </c>
      <c r="I22" s="44">
        <v>40.212399758585796</v>
      </c>
    </row>
    <row r="23" spans="1:9" x14ac:dyDescent="0.2">
      <c r="A23" s="1" t="s">
        <v>43</v>
      </c>
      <c r="B23" s="4">
        <v>7782</v>
      </c>
      <c r="C23" s="4">
        <v>26106</v>
      </c>
      <c r="D23" s="45" t="s">
        <v>42</v>
      </c>
      <c r="E23" s="45" t="s">
        <v>42</v>
      </c>
      <c r="F23" s="29">
        <v>75.020584387408533</v>
      </c>
      <c r="G23" s="29">
        <v>255.93369919192557</v>
      </c>
      <c r="H23" s="46" t="s">
        <v>42</v>
      </c>
      <c r="I23" s="45" t="s">
        <v>42</v>
      </c>
    </row>
    <row r="24" spans="1:9" x14ac:dyDescent="0.2">
      <c r="A24" s="1" t="s">
        <v>41</v>
      </c>
      <c r="B24" s="4">
        <v>9848</v>
      </c>
      <c r="C24" s="4">
        <v>131657</v>
      </c>
      <c r="D24" s="4">
        <v>296991</v>
      </c>
      <c r="E24" s="4">
        <v>308198</v>
      </c>
      <c r="F24" s="29">
        <v>94.937383069545007</v>
      </c>
      <c r="G24" s="29">
        <v>1290.7171927722111</v>
      </c>
      <c r="H24" s="29">
        <v>2960.7391106049013</v>
      </c>
      <c r="I24" s="44">
        <v>3077.5716863165198</v>
      </c>
    </row>
    <row r="25" spans="1:9" s="42" customFormat="1" x14ac:dyDescent="0.2">
      <c r="A25" s="42" t="s">
        <v>26</v>
      </c>
      <c r="B25" s="41">
        <v>177565</v>
      </c>
      <c r="C25" s="41">
        <v>390772</v>
      </c>
      <c r="D25" s="41">
        <f>SUM(D4:D24)</f>
        <v>710559</v>
      </c>
      <c r="E25" s="41">
        <f>SUM(E4:E24)</f>
        <v>734166</v>
      </c>
      <c r="F25" s="43">
        <v>1711.7746166474167</v>
      </c>
      <c r="G25" s="43">
        <v>3830.9861143272478</v>
      </c>
      <c r="H25" s="43">
        <v>7083.6384299631891</v>
      </c>
      <c r="I25" s="11">
        <v>7331.1588480660303</v>
      </c>
    </row>
  </sheetData>
  <mergeCells count="3">
    <mergeCell ref="A2:A3"/>
    <mergeCell ref="B2:E2"/>
    <mergeCell ref="F2:I2"/>
  </mergeCells>
  <printOptions horizontalCentered="1"/>
  <pageMargins left="0.78740157480314965" right="0.78740157480314965" top="1.1811023622047245" bottom="0.86614173228346458"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3D1E-CDE4-4F30-B352-09520D26B1EF}">
  <dimension ref="A1:E15"/>
  <sheetViews>
    <sheetView zoomScaleNormal="100" workbookViewId="0"/>
  </sheetViews>
  <sheetFormatPr defaultRowHeight="11.25" x14ac:dyDescent="0.2"/>
  <cols>
    <col min="1" max="1" width="10.85546875" style="1" customWidth="1"/>
    <col min="2" max="3" width="18.7109375" style="1" customWidth="1"/>
    <col min="4" max="4" width="15.28515625" style="1" customWidth="1"/>
    <col min="5" max="5" width="19.140625" style="1" customWidth="1"/>
    <col min="6" max="16384" width="9.140625" style="1"/>
  </cols>
  <sheetData>
    <row r="1" spans="1:5" s="14" customFormat="1" x14ac:dyDescent="0.25">
      <c r="A1" s="15" t="s">
        <v>69</v>
      </c>
      <c r="B1" s="15"/>
      <c r="C1" s="15"/>
      <c r="D1" s="15"/>
      <c r="E1" s="15"/>
    </row>
    <row r="2" spans="1:5" ht="25.5" customHeight="1" x14ac:dyDescent="0.2">
      <c r="A2" s="246" t="s">
        <v>23</v>
      </c>
      <c r="B2" s="260" t="s">
        <v>68</v>
      </c>
      <c r="C2" s="259"/>
      <c r="D2" s="259" t="s">
        <v>67</v>
      </c>
      <c r="E2" s="259"/>
    </row>
    <row r="3" spans="1:5" ht="22.5" x14ac:dyDescent="0.2">
      <c r="A3" s="247"/>
      <c r="B3" s="23" t="s">
        <v>19</v>
      </c>
      <c r="C3" s="23" t="s">
        <v>3</v>
      </c>
      <c r="D3" s="23" t="s">
        <v>19</v>
      </c>
      <c r="E3" s="23" t="s">
        <v>3</v>
      </c>
    </row>
    <row r="4" spans="1:5" x14ac:dyDescent="0.2">
      <c r="A4" s="22">
        <v>1980</v>
      </c>
      <c r="B4" s="21">
        <v>115264</v>
      </c>
      <c r="C4" s="21">
        <v>1076</v>
      </c>
      <c r="D4" s="21">
        <v>30282</v>
      </c>
      <c r="E4" s="21">
        <v>283</v>
      </c>
    </row>
    <row r="5" spans="1:5" x14ac:dyDescent="0.2">
      <c r="A5" s="16">
        <v>1990</v>
      </c>
      <c r="B5" s="4">
        <v>177565</v>
      </c>
      <c r="C5" s="4">
        <v>1712</v>
      </c>
      <c r="D5" s="4">
        <v>26351</v>
      </c>
      <c r="E5" s="4">
        <v>254</v>
      </c>
    </row>
    <row r="6" spans="1:5" x14ac:dyDescent="0.2">
      <c r="A6" s="16">
        <v>2000</v>
      </c>
      <c r="B6" s="4">
        <v>390772</v>
      </c>
      <c r="C6" s="4">
        <v>3831</v>
      </c>
      <c r="D6" s="4">
        <v>60822</v>
      </c>
      <c r="E6" s="4">
        <v>596</v>
      </c>
    </row>
    <row r="7" spans="1:5" x14ac:dyDescent="0.2">
      <c r="A7" s="19">
        <v>2001</v>
      </c>
      <c r="B7" s="18">
        <v>426271</v>
      </c>
      <c r="C7" s="18">
        <v>4189.5</v>
      </c>
      <c r="D7" s="18">
        <v>60180</v>
      </c>
      <c r="E7" s="18">
        <v>590.70000000000005</v>
      </c>
    </row>
    <row r="8" spans="1:5" x14ac:dyDescent="0.2">
      <c r="A8" s="19">
        <v>2002</v>
      </c>
      <c r="B8" s="18">
        <v>465612</v>
      </c>
      <c r="C8" s="18">
        <v>4591</v>
      </c>
      <c r="D8" s="18">
        <v>60946</v>
      </c>
      <c r="E8" s="18">
        <v>599.94443136030213</v>
      </c>
    </row>
    <row r="9" spans="1:5" x14ac:dyDescent="0.2">
      <c r="A9" s="16">
        <v>2003</v>
      </c>
      <c r="B9" s="4">
        <v>509367</v>
      </c>
      <c r="C9" s="4">
        <v>5034.8916676930176</v>
      </c>
      <c r="D9" s="4">
        <v>61560</v>
      </c>
      <c r="E9" s="4">
        <v>607.72677804507043</v>
      </c>
    </row>
    <row r="10" spans="1:5" x14ac:dyDescent="0.2">
      <c r="A10" s="16">
        <v>2004</v>
      </c>
      <c r="B10" s="4">
        <v>552665</v>
      </c>
      <c r="C10" s="4">
        <v>5473.2589066911187</v>
      </c>
      <c r="D10" s="4">
        <v>64178</v>
      </c>
      <c r="E10" s="4">
        <v>634.97651240896846</v>
      </c>
    </row>
    <row r="11" spans="1:5" x14ac:dyDescent="0.2">
      <c r="A11" s="16">
        <v>2005</v>
      </c>
      <c r="B11" s="4">
        <v>598429</v>
      </c>
      <c r="C11" s="4">
        <v>5938.8099991455438</v>
      </c>
      <c r="D11" s="4">
        <v>69493</v>
      </c>
      <c r="E11" s="4">
        <v>688.93181515138451</v>
      </c>
    </row>
    <row r="12" spans="1:5" x14ac:dyDescent="0.2">
      <c r="A12" s="16">
        <v>2006</v>
      </c>
      <c r="B12" s="4">
        <v>649867</v>
      </c>
      <c r="C12" s="4">
        <v>6455.9586686400116</v>
      </c>
      <c r="D12" s="4">
        <v>75032</v>
      </c>
      <c r="E12" s="4">
        <v>745.00295118752217</v>
      </c>
    </row>
    <row r="13" spans="1:5" x14ac:dyDescent="0.2">
      <c r="A13" s="16">
        <v>2007</v>
      </c>
      <c r="B13" s="4">
        <v>669210</v>
      </c>
      <c r="C13" s="4">
        <v>6661.854514319537</v>
      </c>
      <c r="D13" s="4">
        <v>72777</v>
      </c>
      <c r="E13" s="4">
        <v>723.73305321581483</v>
      </c>
    </row>
    <row r="14" spans="1:5" x14ac:dyDescent="0.2">
      <c r="A14" s="16">
        <v>2008</v>
      </c>
      <c r="B14" s="4">
        <v>710559</v>
      </c>
      <c r="C14" s="4">
        <v>7083.6384299631891</v>
      </c>
      <c r="D14" s="4">
        <v>68195</v>
      </c>
      <c r="E14" s="4">
        <v>679.35567654241981</v>
      </c>
    </row>
    <row r="15" spans="1:5" x14ac:dyDescent="0.2">
      <c r="A15" s="16">
        <v>2009</v>
      </c>
      <c r="B15" s="4">
        <v>734166</v>
      </c>
      <c r="C15" s="4">
        <v>7331.1588480660303</v>
      </c>
      <c r="D15" s="4">
        <v>61107</v>
      </c>
      <c r="E15" s="4">
        <v>609.68908470759152</v>
      </c>
    </row>
  </sheetData>
  <mergeCells count="3">
    <mergeCell ref="D2:E2"/>
    <mergeCell ref="B2:C2"/>
    <mergeCell ref="A2:A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0AA4-551F-46F3-96C5-065300DB4C91}">
  <dimension ref="A1:G29"/>
  <sheetViews>
    <sheetView zoomScaleNormal="100" workbookViewId="0"/>
  </sheetViews>
  <sheetFormatPr defaultRowHeight="11.25" x14ac:dyDescent="0.2"/>
  <cols>
    <col min="1" max="1" width="10.7109375" style="1" customWidth="1"/>
    <col min="2" max="2" width="14.28515625" style="1" customWidth="1"/>
    <col min="3" max="3" width="12.7109375" style="1" customWidth="1"/>
    <col min="4" max="4" width="13.85546875" style="1" customWidth="1"/>
    <col min="5" max="5" width="14.5703125" style="1" customWidth="1"/>
    <col min="6" max="6" width="14.28515625" style="1" customWidth="1"/>
    <col min="7" max="7" width="14.7109375" style="1" customWidth="1"/>
    <col min="8" max="16384" width="9.140625" style="1"/>
  </cols>
  <sheetData>
    <row r="1" spans="1:7" s="14" customFormat="1" x14ac:dyDescent="0.25">
      <c r="A1" s="15" t="s">
        <v>77</v>
      </c>
      <c r="B1" s="15"/>
      <c r="C1" s="15"/>
      <c r="D1" s="15"/>
      <c r="E1" s="15"/>
      <c r="F1" s="15"/>
      <c r="G1" s="15"/>
    </row>
    <row r="2" spans="1:7" x14ac:dyDescent="0.2">
      <c r="A2" s="246" t="s">
        <v>23</v>
      </c>
      <c r="B2" s="23" t="s">
        <v>76</v>
      </c>
      <c r="C2" s="23" t="s">
        <v>75</v>
      </c>
      <c r="D2" s="246" t="s">
        <v>74</v>
      </c>
      <c r="E2" s="246" t="s">
        <v>72</v>
      </c>
      <c r="F2" s="246" t="s">
        <v>73</v>
      </c>
      <c r="G2" s="246" t="s">
        <v>72</v>
      </c>
    </row>
    <row r="3" spans="1:7" x14ac:dyDescent="0.2">
      <c r="A3" s="255"/>
      <c r="B3" s="251" t="s">
        <v>71</v>
      </c>
      <c r="C3" s="254"/>
      <c r="D3" s="247"/>
      <c r="E3" s="247"/>
      <c r="F3" s="247"/>
      <c r="G3" s="247"/>
    </row>
    <row r="4" spans="1:7" x14ac:dyDescent="0.2">
      <c r="A4" s="244" t="s">
        <v>70</v>
      </c>
      <c r="B4" s="244"/>
      <c r="C4" s="244"/>
      <c r="D4" s="244"/>
      <c r="E4" s="244"/>
      <c r="F4" s="244"/>
      <c r="G4" s="244"/>
    </row>
    <row r="5" spans="1:7" x14ac:dyDescent="0.2">
      <c r="A5" s="16">
        <v>1980</v>
      </c>
      <c r="B5" s="4">
        <v>18706</v>
      </c>
      <c r="C5" s="4">
        <v>3820</v>
      </c>
      <c r="D5" s="4">
        <v>39694</v>
      </c>
      <c r="E5" s="4">
        <v>22910</v>
      </c>
      <c r="F5" s="4">
        <v>7827</v>
      </c>
      <c r="G5" s="4">
        <v>4707</v>
      </c>
    </row>
    <row r="6" spans="1:7" x14ac:dyDescent="0.2">
      <c r="A6" s="16">
        <v>1990</v>
      </c>
      <c r="B6" s="4">
        <v>55793</v>
      </c>
      <c r="C6" s="4">
        <v>5575</v>
      </c>
      <c r="D6" s="38">
        <v>49299</v>
      </c>
      <c r="E6" s="4">
        <v>33297</v>
      </c>
      <c r="F6" s="38">
        <v>5018</v>
      </c>
      <c r="G6" s="4">
        <v>3265</v>
      </c>
    </row>
    <row r="7" spans="1:7" x14ac:dyDescent="0.2">
      <c r="A7" s="16">
        <v>2000</v>
      </c>
      <c r="B7" s="4">
        <v>128809</v>
      </c>
      <c r="C7" s="4">
        <v>15928</v>
      </c>
      <c r="D7" s="51">
        <v>48795</v>
      </c>
      <c r="E7" s="4">
        <v>43555</v>
      </c>
      <c r="F7" s="51">
        <v>4842</v>
      </c>
      <c r="G7" s="4">
        <v>4249</v>
      </c>
    </row>
    <row r="8" spans="1:7" x14ac:dyDescent="0.2">
      <c r="A8" s="16">
        <v>2001</v>
      </c>
      <c r="B8" s="4">
        <v>141786</v>
      </c>
      <c r="C8" s="4">
        <v>17043</v>
      </c>
      <c r="D8" s="51">
        <v>49069</v>
      </c>
      <c r="E8" s="4">
        <v>43742</v>
      </c>
      <c r="F8" s="51">
        <v>5051</v>
      </c>
      <c r="G8" s="4">
        <v>4482</v>
      </c>
    </row>
    <row r="9" spans="1:7" x14ac:dyDescent="0.2">
      <c r="A9" s="19">
        <v>2002</v>
      </c>
      <c r="B9" s="18">
        <v>155466</v>
      </c>
      <c r="C9" s="18">
        <v>17912</v>
      </c>
      <c r="D9" s="52">
        <v>50298</v>
      </c>
      <c r="E9" s="18">
        <v>44755</v>
      </c>
      <c r="F9" s="52">
        <v>4910</v>
      </c>
      <c r="G9" s="18">
        <v>4373</v>
      </c>
    </row>
    <row r="10" spans="1:7" x14ac:dyDescent="0.2">
      <c r="A10" s="16">
        <v>2003</v>
      </c>
      <c r="B10" s="4">
        <v>171323</v>
      </c>
      <c r="C10" s="4">
        <v>18680</v>
      </c>
      <c r="D10" s="51">
        <v>53955</v>
      </c>
      <c r="E10" s="4">
        <v>48185</v>
      </c>
      <c r="F10" s="51">
        <v>6683</v>
      </c>
      <c r="G10" s="4">
        <v>6095</v>
      </c>
    </row>
    <row r="11" spans="1:7" x14ac:dyDescent="0.2">
      <c r="A11" s="16">
        <v>2004</v>
      </c>
      <c r="B11" s="4">
        <v>184113</v>
      </c>
      <c r="C11" s="4">
        <v>17240</v>
      </c>
      <c r="D11" s="4">
        <v>61794</v>
      </c>
      <c r="E11" s="4">
        <v>55694</v>
      </c>
      <c r="F11" s="4">
        <v>11093</v>
      </c>
      <c r="G11" s="4">
        <v>10347</v>
      </c>
    </row>
    <row r="12" spans="1:7" x14ac:dyDescent="0.2">
      <c r="A12" s="16">
        <v>2005</v>
      </c>
      <c r="B12" s="4">
        <v>195916</v>
      </c>
      <c r="C12" s="4">
        <v>16245</v>
      </c>
      <c r="D12" s="4">
        <v>76043</v>
      </c>
      <c r="E12" s="4">
        <f>50723+18559</f>
        <v>69282</v>
      </c>
      <c r="F12" s="4">
        <v>17854</v>
      </c>
      <c r="G12" s="4">
        <f>12585+4242</f>
        <v>16827</v>
      </c>
    </row>
    <row r="13" spans="1:7" x14ac:dyDescent="0.2">
      <c r="A13" s="16">
        <v>2006</v>
      </c>
      <c r="B13" s="4">
        <v>209103</v>
      </c>
      <c r="C13" s="4">
        <v>17747</v>
      </c>
      <c r="D13" s="4">
        <v>93901</v>
      </c>
      <c r="E13" s="4">
        <f>64018+22363</f>
        <v>86381</v>
      </c>
      <c r="F13" s="4">
        <v>21443</v>
      </c>
      <c r="G13" s="4">
        <v>20334</v>
      </c>
    </row>
    <row r="14" spans="1:7" x14ac:dyDescent="0.2">
      <c r="A14" s="16">
        <v>2007</v>
      </c>
      <c r="B14" s="4">
        <v>223376</v>
      </c>
      <c r="C14" s="4">
        <v>19298</v>
      </c>
      <c r="D14" s="4">
        <v>109999</v>
      </c>
      <c r="E14" s="45" t="s">
        <v>42</v>
      </c>
      <c r="F14" s="4">
        <v>21176</v>
      </c>
      <c r="G14" s="45" t="s">
        <v>42</v>
      </c>
    </row>
    <row r="15" spans="1:7" x14ac:dyDescent="0.2">
      <c r="A15" s="16">
        <v>2008</v>
      </c>
      <c r="B15" s="4">
        <v>233817</v>
      </c>
      <c r="C15" s="4">
        <v>17509</v>
      </c>
      <c r="D15" s="4">
        <v>125663</v>
      </c>
      <c r="E15" s="45" t="s">
        <v>42</v>
      </c>
      <c r="F15" s="4">
        <v>21726</v>
      </c>
      <c r="G15" s="45" t="s">
        <v>42</v>
      </c>
    </row>
    <row r="16" spans="1:7" x14ac:dyDescent="0.2">
      <c r="A16" s="16">
        <v>2009</v>
      </c>
      <c r="B16" s="4">
        <v>250106</v>
      </c>
      <c r="C16" s="4">
        <v>17702</v>
      </c>
      <c r="D16" s="4">
        <v>139636</v>
      </c>
      <c r="E16" s="45">
        <v>95388</v>
      </c>
      <c r="F16" s="4">
        <v>20182</v>
      </c>
      <c r="G16" s="45">
        <v>14363</v>
      </c>
    </row>
    <row r="17" spans="1:7" x14ac:dyDescent="0.2">
      <c r="A17" s="245" t="s">
        <v>63</v>
      </c>
      <c r="B17" s="245"/>
      <c r="C17" s="245"/>
      <c r="D17" s="245"/>
      <c r="E17" s="245"/>
      <c r="F17" s="245"/>
      <c r="G17" s="245"/>
    </row>
    <row r="18" spans="1:7" x14ac:dyDescent="0.2">
      <c r="A18" s="16">
        <v>1980</v>
      </c>
      <c r="B18" s="2">
        <v>175</v>
      </c>
      <c r="C18" s="2">
        <v>35.700000000000003</v>
      </c>
      <c r="D18" s="2">
        <v>371</v>
      </c>
      <c r="E18" s="2">
        <v>214</v>
      </c>
      <c r="F18" s="2">
        <v>73.099999999999994</v>
      </c>
      <c r="G18" s="2">
        <v>44</v>
      </c>
    </row>
    <row r="19" spans="1:7" x14ac:dyDescent="0.2">
      <c r="A19" s="16">
        <v>1990</v>
      </c>
      <c r="B19" s="2">
        <v>537.9</v>
      </c>
      <c r="C19" s="2">
        <v>53.7</v>
      </c>
      <c r="D19" s="50">
        <v>475.3</v>
      </c>
      <c r="E19" s="2">
        <v>321</v>
      </c>
      <c r="F19" s="50">
        <v>48.4</v>
      </c>
      <c r="G19" s="2">
        <v>31.5</v>
      </c>
    </row>
    <row r="20" spans="1:7" x14ac:dyDescent="0.2">
      <c r="A20" s="16">
        <v>2000</v>
      </c>
      <c r="B20" s="29">
        <v>1262.8</v>
      </c>
      <c r="C20" s="2">
        <v>156</v>
      </c>
      <c r="D20" s="31">
        <v>480.4</v>
      </c>
      <c r="E20" s="2">
        <v>427</v>
      </c>
      <c r="F20" s="31">
        <v>47.4</v>
      </c>
      <c r="G20" s="2">
        <v>41.6</v>
      </c>
    </row>
    <row r="21" spans="1:7" x14ac:dyDescent="0.2">
      <c r="A21" s="16">
        <v>2001</v>
      </c>
      <c r="B21" s="29">
        <v>1393.5</v>
      </c>
      <c r="C21" s="2">
        <v>167.3</v>
      </c>
      <c r="D21" s="31">
        <v>482.3</v>
      </c>
      <c r="E21" s="2">
        <v>429.9</v>
      </c>
      <c r="F21" s="31">
        <v>49.579998225289316</v>
      </c>
      <c r="G21" s="2">
        <v>44</v>
      </c>
    </row>
    <row r="22" spans="1:7" x14ac:dyDescent="0.2">
      <c r="A22" s="19">
        <v>2002</v>
      </c>
      <c r="B22" s="29">
        <v>1532.8382086933991</v>
      </c>
      <c r="C22" s="2">
        <v>176.3233789670484</v>
      </c>
      <c r="D22" s="31">
        <v>495.91998392484902</v>
      </c>
      <c r="E22" s="2">
        <v>441.3</v>
      </c>
      <c r="F22" s="31">
        <v>48.3</v>
      </c>
      <c r="G22" s="2">
        <v>43</v>
      </c>
    </row>
    <row r="23" spans="1:7" x14ac:dyDescent="0.2">
      <c r="A23" s="16">
        <v>2003</v>
      </c>
      <c r="B23" s="29">
        <v>1693.4602068531549</v>
      </c>
      <c r="C23" s="2">
        <v>184.41091965370236</v>
      </c>
      <c r="D23" s="31">
        <v>533.32387047134341</v>
      </c>
      <c r="E23" s="2">
        <v>476.28969879828901</v>
      </c>
      <c r="F23" s="31">
        <v>65.97527709024051</v>
      </c>
      <c r="G23" s="2">
        <v>60.170479405209633</v>
      </c>
    </row>
    <row r="24" spans="1:7" x14ac:dyDescent="0.2">
      <c r="A24" s="16">
        <v>2004</v>
      </c>
      <c r="B24" s="29">
        <v>1823.343466815561</v>
      </c>
      <c r="C24" s="2">
        <v>170.57239356057553</v>
      </c>
      <c r="D24" s="2">
        <v>611.97029100824363</v>
      </c>
      <c r="E24" s="2">
        <v>551.55959134241391</v>
      </c>
      <c r="F24" s="2">
        <v>109.75403490530536</v>
      </c>
      <c r="G24" s="2">
        <v>102.37311810738254</v>
      </c>
    </row>
    <row r="25" spans="1:7" x14ac:dyDescent="0.2">
      <c r="A25" s="16">
        <v>2005</v>
      </c>
      <c r="B25" s="29">
        <v>1944.2705814601204</v>
      </c>
      <c r="C25" s="2">
        <v>161.04783700709768</v>
      </c>
      <c r="D25" s="2">
        <v>754.65080864233607</v>
      </c>
      <c r="E25" s="2">
        <v>687.55463782804895</v>
      </c>
      <c r="F25" s="2">
        <v>176.99895856723438</v>
      </c>
      <c r="G25" s="2">
        <v>166.81760254345542</v>
      </c>
    </row>
    <row r="26" spans="1:7" x14ac:dyDescent="0.2">
      <c r="A26" s="16">
        <v>2006</v>
      </c>
      <c r="B26" s="29">
        <v>2077.2870841089521</v>
      </c>
      <c r="C26" s="2">
        <v>176.21238104708598</v>
      </c>
      <c r="D26" s="2">
        <v>932.83852687390754</v>
      </c>
      <c r="E26" s="2">
        <v>858.13276525164815</v>
      </c>
      <c r="F26" s="2">
        <v>212.91046863090466</v>
      </c>
      <c r="G26" s="2">
        <v>201.89905652850888</v>
      </c>
    </row>
    <row r="27" spans="1:7" x14ac:dyDescent="0.2">
      <c r="A27" s="16">
        <v>2007</v>
      </c>
      <c r="B27" s="29">
        <v>2223.6643415230515</v>
      </c>
      <c r="C27" s="2">
        <v>191.90953819144502</v>
      </c>
      <c r="D27" s="29">
        <v>1095.0185064787358</v>
      </c>
      <c r="E27" s="45" t="s">
        <v>42</v>
      </c>
      <c r="F27" s="2">
        <v>210.58536536128304</v>
      </c>
      <c r="G27" s="45" t="s">
        <v>42</v>
      </c>
    </row>
    <row r="28" spans="1:7" x14ac:dyDescent="0.2">
      <c r="A28" s="16">
        <v>2008</v>
      </c>
      <c r="B28" s="29">
        <v>2330.9498827382185</v>
      </c>
      <c r="C28" s="2">
        <v>174.42390997259665</v>
      </c>
      <c r="D28" s="29">
        <v>1252.7496080889446</v>
      </c>
      <c r="E28" s="45" t="s">
        <v>42</v>
      </c>
      <c r="F28" s="2">
        <v>216.43348381201864</v>
      </c>
      <c r="G28" s="45" t="s">
        <v>42</v>
      </c>
    </row>
    <row r="29" spans="1:7" x14ac:dyDescent="0.2">
      <c r="A29" s="16">
        <v>2009</v>
      </c>
      <c r="B29" s="29">
        <v>2497.482605915287</v>
      </c>
      <c r="C29" s="29">
        <v>176.61996461115396</v>
      </c>
      <c r="D29" s="29">
        <v>1394.3627148472528</v>
      </c>
      <c r="E29" s="29">
        <v>952.51561663073812</v>
      </c>
      <c r="F29" s="29">
        <v>201.3639207876121</v>
      </c>
      <c r="G29" s="29">
        <v>143.30542038809199</v>
      </c>
    </row>
  </sheetData>
  <mergeCells count="8">
    <mergeCell ref="A17:G17"/>
    <mergeCell ref="A4:G4"/>
    <mergeCell ref="G2:G3"/>
    <mergeCell ref="A2:A3"/>
    <mergeCell ref="B3:C3"/>
    <mergeCell ref="D2:D3"/>
    <mergeCell ref="E2:E3"/>
    <mergeCell ref="F2:F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65243-3260-4415-AF25-8C33D8370038}">
  <dimension ref="A1:F29"/>
  <sheetViews>
    <sheetView zoomScaleNormal="100" workbookViewId="0"/>
  </sheetViews>
  <sheetFormatPr defaultRowHeight="11.25" x14ac:dyDescent="0.2"/>
  <cols>
    <col min="1" max="1" width="11.28515625" style="1" customWidth="1"/>
    <col min="2" max="6" width="14.7109375" style="1" customWidth="1"/>
    <col min="7" max="16384" width="9.140625" style="1"/>
  </cols>
  <sheetData>
    <row r="1" spans="1:6" s="14" customFormat="1" x14ac:dyDescent="0.25">
      <c r="A1" s="15" t="s">
        <v>84</v>
      </c>
      <c r="B1" s="15"/>
      <c r="C1" s="15"/>
      <c r="D1" s="15"/>
      <c r="E1" s="15"/>
      <c r="F1" s="15"/>
    </row>
    <row r="2" spans="1:6" s="28" customFormat="1" x14ac:dyDescent="0.25">
      <c r="A2" s="246" t="s">
        <v>23</v>
      </c>
      <c r="B2" s="251" t="s">
        <v>83</v>
      </c>
      <c r="C2" s="254"/>
      <c r="D2" s="248" t="s">
        <v>67</v>
      </c>
      <c r="E2" s="249"/>
      <c r="F2" s="250"/>
    </row>
    <row r="3" spans="1:6" s="28" customFormat="1" x14ac:dyDescent="0.25">
      <c r="A3" s="255"/>
      <c r="B3" s="23" t="s">
        <v>82</v>
      </c>
      <c r="C3" s="23" t="s">
        <v>81</v>
      </c>
      <c r="D3" s="23" t="s">
        <v>80</v>
      </c>
      <c r="E3" s="23" t="s">
        <v>79</v>
      </c>
      <c r="F3" s="23" t="s">
        <v>78</v>
      </c>
    </row>
    <row r="4" spans="1:6" x14ac:dyDescent="0.2">
      <c r="A4" s="244" t="s">
        <v>70</v>
      </c>
      <c r="B4" s="244"/>
      <c r="C4" s="244"/>
      <c r="D4" s="244"/>
      <c r="E4" s="244"/>
      <c r="F4" s="244"/>
    </row>
    <row r="5" spans="1:6" x14ac:dyDescent="0.2">
      <c r="A5" s="16">
        <v>1980</v>
      </c>
      <c r="B5" s="4">
        <v>5508</v>
      </c>
      <c r="C5" s="4">
        <v>2580</v>
      </c>
      <c r="D5" s="4">
        <v>3333</v>
      </c>
      <c r="E5" s="4">
        <v>627</v>
      </c>
      <c r="F5" s="4">
        <v>3960</v>
      </c>
    </row>
    <row r="6" spans="1:6" x14ac:dyDescent="0.2">
      <c r="A6" s="16">
        <v>1990</v>
      </c>
      <c r="B6" s="4">
        <v>8197</v>
      </c>
      <c r="C6" s="4">
        <v>4268</v>
      </c>
      <c r="D6" s="4">
        <v>4283</v>
      </c>
      <c r="E6" s="4">
        <v>986</v>
      </c>
      <c r="F6" s="4">
        <v>5269</v>
      </c>
    </row>
    <row r="7" spans="1:6" x14ac:dyDescent="0.2">
      <c r="A7" s="16">
        <v>2000</v>
      </c>
      <c r="B7" s="4">
        <v>13374</v>
      </c>
      <c r="C7" s="4">
        <v>7254</v>
      </c>
      <c r="D7" s="4">
        <v>4551</v>
      </c>
      <c r="E7" s="4">
        <v>1704</v>
      </c>
      <c r="F7" s="4">
        <v>6255</v>
      </c>
    </row>
    <row r="8" spans="1:6" x14ac:dyDescent="0.2">
      <c r="A8" s="19">
        <v>2001</v>
      </c>
      <c r="B8" s="18">
        <v>14176</v>
      </c>
      <c r="C8" s="18">
        <v>7570</v>
      </c>
      <c r="D8" s="18">
        <v>4520</v>
      </c>
      <c r="E8" s="18">
        <v>1732</v>
      </c>
      <c r="F8" s="18">
        <v>6252</v>
      </c>
    </row>
    <row r="9" spans="1:6" x14ac:dyDescent="0.2">
      <c r="A9" s="19">
        <v>2002</v>
      </c>
      <c r="B9" s="18">
        <v>14997</v>
      </c>
      <c r="C9" s="18">
        <v>8017</v>
      </c>
      <c r="D9" s="18">
        <v>4560</v>
      </c>
      <c r="E9" s="18">
        <v>1801</v>
      </c>
      <c r="F9" s="18">
        <v>6361</v>
      </c>
    </row>
    <row r="10" spans="1:6" x14ac:dyDescent="0.2">
      <c r="A10" s="16">
        <v>2003</v>
      </c>
      <c r="B10" s="4">
        <v>15712</v>
      </c>
      <c r="C10" s="4">
        <v>8327</v>
      </c>
      <c r="D10" s="4">
        <v>4654</v>
      </c>
      <c r="E10" s="4">
        <v>1922</v>
      </c>
      <c r="F10" s="4">
        <v>6576</v>
      </c>
    </row>
    <row r="11" spans="1:6" x14ac:dyDescent="0.2">
      <c r="A11" s="16">
        <v>2004</v>
      </c>
      <c r="B11" s="4">
        <v>16662</v>
      </c>
      <c r="C11" s="4">
        <v>8691</v>
      </c>
      <c r="D11" s="4">
        <v>4552</v>
      </c>
      <c r="E11" s="4">
        <v>1964</v>
      </c>
      <c r="F11" s="4">
        <v>6516</v>
      </c>
    </row>
    <row r="12" spans="1:6" x14ac:dyDescent="0.2">
      <c r="A12" s="16">
        <v>2005</v>
      </c>
      <c r="B12" s="4">
        <v>17560</v>
      </c>
      <c r="C12" s="4">
        <v>9150</v>
      </c>
      <c r="D12" s="4">
        <v>4535</v>
      </c>
      <c r="E12" s="4">
        <v>2020</v>
      </c>
      <c r="F12" s="4">
        <v>6555</v>
      </c>
    </row>
    <row r="13" spans="1:6" x14ac:dyDescent="0.2">
      <c r="A13" s="16">
        <v>2006</v>
      </c>
      <c r="B13" s="4">
        <v>18501</v>
      </c>
      <c r="C13" s="4">
        <v>9433</v>
      </c>
      <c r="D13" s="4">
        <v>4456</v>
      </c>
      <c r="E13" s="4">
        <v>2063</v>
      </c>
      <c r="F13" s="4">
        <v>6519</v>
      </c>
    </row>
    <row r="14" spans="1:6" x14ac:dyDescent="0.2">
      <c r="A14" s="16">
        <v>2007</v>
      </c>
      <c r="B14" s="4">
        <v>19473</v>
      </c>
      <c r="C14" s="4">
        <v>9628</v>
      </c>
      <c r="D14" s="4">
        <v>4069</v>
      </c>
      <c r="E14" s="4">
        <v>1993</v>
      </c>
      <c r="F14" s="4">
        <v>6062</v>
      </c>
    </row>
    <row r="15" spans="1:6" x14ac:dyDescent="0.2">
      <c r="A15" s="16">
        <v>2008</v>
      </c>
      <c r="B15" s="4">
        <v>20319</v>
      </c>
      <c r="C15" s="4">
        <v>10124</v>
      </c>
      <c r="D15" s="4">
        <v>3866</v>
      </c>
      <c r="E15" s="4">
        <v>1946</v>
      </c>
      <c r="F15" s="4">
        <v>5812</v>
      </c>
    </row>
    <row r="16" spans="1:6" x14ac:dyDescent="0.2">
      <c r="A16" s="16">
        <v>2009</v>
      </c>
      <c r="B16" s="4">
        <v>20015</v>
      </c>
      <c r="C16" s="4">
        <f>529+579+976+900+896+816+4869</f>
        <v>9565</v>
      </c>
      <c r="D16" s="4">
        <v>4075</v>
      </c>
      <c r="E16" s="4">
        <v>2149</v>
      </c>
      <c r="F16" s="4">
        <f>SUM(D16:E16)</f>
        <v>6224</v>
      </c>
    </row>
    <row r="17" spans="1:6" s="54" customFormat="1" x14ac:dyDescent="0.25">
      <c r="A17" s="245" t="s">
        <v>63</v>
      </c>
      <c r="B17" s="245"/>
      <c r="C17" s="245"/>
      <c r="D17" s="245"/>
      <c r="E17" s="245"/>
      <c r="F17" s="245"/>
    </row>
    <row r="18" spans="1:6" x14ac:dyDescent="0.2">
      <c r="A18" s="16">
        <v>1980</v>
      </c>
      <c r="B18" s="2">
        <v>51.4</v>
      </c>
      <c r="C18" s="2">
        <v>24.1</v>
      </c>
      <c r="D18" s="2">
        <v>64.2</v>
      </c>
      <c r="E18" s="2">
        <v>11.4</v>
      </c>
      <c r="F18" s="2">
        <v>37</v>
      </c>
    </row>
    <row r="19" spans="1:6" x14ac:dyDescent="0.2">
      <c r="A19" s="16">
        <v>1990</v>
      </c>
      <c r="B19" s="2">
        <v>79</v>
      </c>
      <c r="C19" s="2">
        <v>41.1</v>
      </c>
      <c r="D19" s="2">
        <v>86</v>
      </c>
      <c r="E19" s="2">
        <v>18.3</v>
      </c>
      <c r="F19" s="2">
        <v>50.8</v>
      </c>
    </row>
    <row r="20" spans="1:6" x14ac:dyDescent="0.2">
      <c r="A20" s="16">
        <v>2000</v>
      </c>
      <c r="B20" s="2">
        <v>131.1</v>
      </c>
      <c r="C20" s="2">
        <v>71.099999999999994</v>
      </c>
      <c r="D20" s="2">
        <v>93.7</v>
      </c>
      <c r="E20" s="2">
        <v>31.8</v>
      </c>
      <c r="F20" s="2">
        <v>61.3</v>
      </c>
    </row>
    <row r="21" spans="1:6" x14ac:dyDescent="0.2">
      <c r="A21" s="19">
        <v>2001</v>
      </c>
      <c r="B21" s="17">
        <v>139.4</v>
      </c>
      <c r="C21" s="17">
        <v>74.400000000000006</v>
      </c>
      <c r="D21" s="17">
        <v>93.3</v>
      </c>
      <c r="E21" s="17">
        <v>32.4</v>
      </c>
      <c r="F21" s="17">
        <v>61.4</v>
      </c>
    </row>
    <row r="22" spans="1:6" x14ac:dyDescent="0.2">
      <c r="A22" s="19">
        <v>2002</v>
      </c>
      <c r="B22" s="17">
        <v>147.85510515203461</v>
      </c>
      <c r="C22" s="17">
        <v>79.04470378793421</v>
      </c>
      <c r="D22" s="17">
        <v>94.454564247538897</v>
      </c>
      <c r="E22" s="17">
        <v>33.784230567900536</v>
      </c>
      <c r="F22" s="17">
        <v>62.616849799541917</v>
      </c>
    </row>
    <row r="23" spans="1:6" x14ac:dyDescent="0.2">
      <c r="A23" s="16">
        <v>2003</v>
      </c>
      <c r="B23" s="2">
        <v>155.30691600121858</v>
      </c>
      <c r="C23" s="2">
        <v>82.205017556551368</v>
      </c>
      <c r="D23" s="2">
        <v>96.730924974401333</v>
      </c>
      <c r="E23" s="2">
        <v>36.139588691242025</v>
      </c>
      <c r="F23" s="2">
        <v>64.918961865243389</v>
      </c>
    </row>
    <row r="24" spans="1:6" x14ac:dyDescent="0.2">
      <c r="A24" s="16">
        <v>2004</v>
      </c>
      <c r="B24" s="2">
        <v>165.01034062820591</v>
      </c>
      <c r="C24" s="2">
        <v>86.070391933725702</v>
      </c>
      <c r="D24" s="2">
        <v>94.860724367494441</v>
      </c>
      <c r="E24" s="2">
        <v>36.997048995564967</v>
      </c>
      <c r="F24" s="2">
        <v>64.46924109284862</v>
      </c>
    </row>
    <row r="25" spans="1:6" x14ac:dyDescent="0.2">
      <c r="A25" s="16">
        <v>2005</v>
      </c>
      <c r="B25" s="2">
        <v>174.2654576983999</v>
      </c>
      <c r="C25" s="2">
        <v>90.804609222116113</v>
      </c>
      <c r="D25" s="2">
        <v>94.699204213456809</v>
      </c>
      <c r="E25" s="2">
        <v>38.1260265243899</v>
      </c>
      <c r="F25" s="2">
        <v>64.984214932688545</v>
      </c>
    </row>
    <row r="26" spans="1:6" x14ac:dyDescent="0.2">
      <c r="A26" s="16">
        <v>2006</v>
      </c>
      <c r="B26" s="2">
        <v>183.7940552890189</v>
      </c>
      <c r="C26" s="2">
        <v>93.710033162602855</v>
      </c>
      <c r="D26" s="2">
        <v>93.186110710578603</v>
      </c>
      <c r="E26" s="2">
        <v>39.001493702383627</v>
      </c>
      <c r="F26" s="2">
        <v>64.728039220485357</v>
      </c>
    </row>
    <row r="27" spans="1:6" x14ac:dyDescent="0.2">
      <c r="A27" s="16">
        <v>2007</v>
      </c>
      <c r="B27" s="2">
        <v>193.84990205965894</v>
      </c>
      <c r="C27" s="2">
        <v>95.844854774836762</v>
      </c>
      <c r="D27" s="2">
        <v>85.226796695655082</v>
      </c>
      <c r="E27" s="2">
        <v>37.735781179425878</v>
      </c>
      <c r="F27" s="2">
        <v>60.283740310733741</v>
      </c>
    </row>
    <row r="28" spans="1:6" x14ac:dyDescent="0.2">
      <c r="A28" s="16">
        <v>2008</v>
      </c>
      <c r="B28" s="2">
        <v>202.56256246277155</v>
      </c>
      <c r="C28" s="2">
        <v>100.92737744835372</v>
      </c>
      <c r="D28" s="2">
        <v>81.111032317270443</v>
      </c>
      <c r="E28" s="2">
        <v>36.912814057674282</v>
      </c>
      <c r="F28" s="2">
        <v>57.898895697111868</v>
      </c>
    </row>
    <row r="29" spans="1:6" x14ac:dyDescent="0.2">
      <c r="A29" s="16">
        <v>2009</v>
      </c>
      <c r="B29" s="2">
        <v>199.86371521432699</v>
      </c>
      <c r="C29" s="2">
        <v>95.513186911068587</v>
      </c>
      <c r="D29" s="2">
        <v>85.609693328221255</v>
      </c>
      <c r="E29" s="2">
        <v>40.834750467656704</v>
      </c>
      <c r="F29" s="2">
        <v>62.09934808156266</v>
      </c>
    </row>
  </sheetData>
  <mergeCells count="5">
    <mergeCell ref="A2:A3"/>
    <mergeCell ref="B2:C2"/>
    <mergeCell ref="D2:F2"/>
    <mergeCell ref="A4:F4"/>
    <mergeCell ref="A17:F17"/>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E3813-8970-4022-8A47-7BCB80FB1CE1}">
  <dimension ref="A1:G15"/>
  <sheetViews>
    <sheetView zoomScaleNormal="100" workbookViewId="0"/>
  </sheetViews>
  <sheetFormatPr defaultRowHeight="11.25" x14ac:dyDescent="0.2"/>
  <cols>
    <col min="1" max="1" width="10.7109375" style="1" customWidth="1"/>
    <col min="2" max="2" width="20.7109375" style="1" customWidth="1"/>
    <col min="3" max="3" width="16" style="1" customWidth="1"/>
    <col min="4" max="4" width="17.7109375" style="1" customWidth="1"/>
    <col min="5" max="5" width="13.7109375" style="1" customWidth="1"/>
    <col min="6" max="6" width="13.5703125" style="1" customWidth="1"/>
    <col min="7" max="7" width="12.7109375" style="1" customWidth="1"/>
    <col min="8" max="16384" width="9.140625" style="55"/>
  </cols>
  <sheetData>
    <row r="1" spans="1:7" s="53" customFormat="1" x14ac:dyDescent="0.25">
      <c r="A1" s="15" t="s">
        <v>90</v>
      </c>
      <c r="B1" s="15"/>
      <c r="C1" s="15"/>
      <c r="D1" s="15"/>
      <c r="E1" s="15"/>
      <c r="F1" s="15"/>
      <c r="G1" s="15"/>
    </row>
    <row r="2" spans="1:7" ht="22.5" x14ac:dyDescent="0.2">
      <c r="A2" s="57" t="s">
        <v>23</v>
      </c>
      <c r="B2" s="23" t="s">
        <v>89</v>
      </c>
      <c r="C2" s="23" t="s">
        <v>88</v>
      </c>
      <c r="D2" s="23" t="s">
        <v>87</v>
      </c>
      <c r="E2" s="23" t="s">
        <v>76</v>
      </c>
      <c r="F2" s="23" t="s">
        <v>86</v>
      </c>
      <c r="G2" s="23" t="s">
        <v>85</v>
      </c>
    </row>
    <row r="3" spans="1:7" x14ac:dyDescent="0.2">
      <c r="A3" s="22">
        <v>1970</v>
      </c>
      <c r="B3" s="21">
        <v>703</v>
      </c>
      <c r="C3" s="21">
        <v>276</v>
      </c>
      <c r="D3" s="21">
        <v>979</v>
      </c>
      <c r="E3" s="21">
        <v>9437</v>
      </c>
      <c r="F3" s="21">
        <v>1030</v>
      </c>
      <c r="G3" s="21">
        <v>1708</v>
      </c>
    </row>
    <row r="4" spans="1:7" x14ac:dyDescent="0.2">
      <c r="A4" s="16">
        <v>1980</v>
      </c>
      <c r="B4" s="4">
        <v>341</v>
      </c>
      <c r="C4" s="4">
        <v>180</v>
      </c>
      <c r="D4" s="4">
        <v>521</v>
      </c>
      <c r="E4" s="4">
        <v>1724</v>
      </c>
      <c r="F4" s="4">
        <v>329</v>
      </c>
      <c r="G4" s="4">
        <v>748</v>
      </c>
    </row>
    <row r="5" spans="1:7" x14ac:dyDescent="0.2">
      <c r="A5" s="16">
        <v>1990</v>
      </c>
      <c r="B5" s="4">
        <v>85</v>
      </c>
      <c r="C5" s="4">
        <v>39</v>
      </c>
      <c r="D5" s="4">
        <v>124</v>
      </c>
      <c r="E5" s="4">
        <v>450</v>
      </c>
      <c r="F5" s="4">
        <v>114</v>
      </c>
      <c r="G5" s="4">
        <v>159</v>
      </c>
    </row>
    <row r="6" spans="1:7" x14ac:dyDescent="0.2">
      <c r="A6" s="16">
        <v>2000</v>
      </c>
      <c r="B6" s="4">
        <v>252</v>
      </c>
      <c r="C6" s="4">
        <v>110</v>
      </c>
      <c r="D6" s="4">
        <v>365</v>
      </c>
      <c r="E6" s="4">
        <v>764</v>
      </c>
      <c r="F6" s="4">
        <v>358</v>
      </c>
      <c r="G6" s="4">
        <v>237</v>
      </c>
    </row>
    <row r="7" spans="1:7" x14ac:dyDescent="0.2">
      <c r="A7" s="16">
        <v>2001</v>
      </c>
      <c r="B7" s="4">
        <v>298</v>
      </c>
      <c r="C7" s="4">
        <v>131</v>
      </c>
      <c r="D7" s="4">
        <v>432</v>
      </c>
      <c r="E7" s="45">
        <v>1019</v>
      </c>
      <c r="F7" s="4">
        <v>488</v>
      </c>
      <c r="G7" s="4">
        <v>281</v>
      </c>
    </row>
    <row r="8" spans="1:7" x14ac:dyDescent="0.2">
      <c r="A8" s="16">
        <v>2002</v>
      </c>
      <c r="B8" s="4">
        <v>250</v>
      </c>
      <c r="C8" s="4">
        <v>127</v>
      </c>
      <c r="D8" s="4">
        <v>382</v>
      </c>
      <c r="E8" s="4">
        <v>1136</v>
      </c>
      <c r="F8" s="4">
        <v>544</v>
      </c>
      <c r="G8" s="4">
        <v>276</v>
      </c>
    </row>
    <row r="9" spans="1:7" x14ac:dyDescent="0.2">
      <c r="A9" s="16">
        <v>2003</v>
      </c>
      <c r="B9" s="4">
        <v>260</v>
      </c>
      <c r="C9" s="4">
        <v>103</v>
      </c>
      <c r="D9" s="4">
        <v>363</v>
      </c>
      <c r="E9" s="4">
        <v>1188</v>
      </c>
      <c r="F9" s="4">
        <v>481</v>
      </c>
      <c r="G9" s="4">
        <v>363</v>
      </c>
    </row>
    <row r="10" spans="1:7" x14ac:dyDescent="0.2">
      <c r="A10" s="16">
        <v>2004</v>
      </c>
      <c r="B10" s="4">
        <v>313</v>
      </c>
      <c r="C10" s="4">
        <v>137</v>
      </c>
      <c r="D10" s="4">
        <v>460</v>
      </c>
      <c r="E10" s="4">
        <v>1140</v>
      </c>
      <c r="F10" s="4">
        <v>490</v>
      </c>
      <c r="G10" s="4">
        <v>320</v>
      </c>
    </row>
    <row r="11" spans="1:7" x14ac:dyDescent="0.2">
      <c r="A11" s="16">
        <v>2005</v>
      </c>
      <c r="B11" s="4">
        <v>343</v>
      </c>
      <c r="C11" s="4">
        <v>193</v>
      </c>
      <c r="D11" s="4">
        <v>545</v>
      </c>
      <c r="E11" s="56">
        <v>1317</v>
      </c>
      <c r="F11" s="56">
        <v>801</v>
      </c>
      <c r="G11" s="56">
        <v>406</v>
      </c>
    </row>
    <row r="12" spans="1:7" x14ac:dyDescent="0.2">
      <c r="A12" s="16">
        <v>2006</v>
      </c>
      <c r="B12" s="4">
        <v>281</v>
      </c>
      <c r="C12" s="4">
        <v>274</v>
      </c>
      <c r="D12" s="4">
        <v>561</v>
      </c>
      <c r="E12" s="4">
        <v>1704</v>
      </c>
      <c r="F12" s="4">
        <v>583</v>
      </c>
      <c r="G12" s="4">
        <v>371</v>
      </c>
    </row>
    <row r="13" spans="1:7" x14ac:dyDescent="0.2">
      <c r="A13" s="16">
        <v>2007</v>
      </c>
      <c r="B13" s="4">
        <v>223</v>
      </c>
      <c r="C13" s="4">
        <v>151</v>
      </c>
      <c r="D13" s="4">
        <v>396</v>
      </c>
      <c r="E13" s="45">
        <v>1192</v>
      </c>
      <c r="F13" s="45">
        <v>378</v>
      </c>
      <c r="G13" s="45">
        <v>332</v>
      </c>
    </row>
    <row r="14" spans="1:7" x14ac:dyDescent="0.2">
      <c r="A14" s="16">
        <v>2008</v>
      </c>
      <c r="B14" s="4">
        <v>270</v>
      </c>
      <c r="C14" s="4">
        <v>242</v>
      </c>
      <c r="D14" s="4">
        <v>552</v>
      </c>
      <c r="E14" s="45">
        <v>992</v>
      </c>
      <c r="F14" s="45">
        <v>336</v>
      </c>
      <c r="G14" s="45">
        <v>322</v>
      </c>
    </row>
    <row r="15" spans="1:7" x14ac:dyDescent="0.2">
      <c r="A15" s="16">
        <v>2009</v>
      </c>
      <c r="B15" s="4">
        <v>230</v>
      </c>
      <c r="C15" s="4">
        <v>203</v>
      </c>
      <c r="D15" s="4">
        <v>490</v>
      </c>
      <c r="E15" s="45">
        <v>1033</v>
      </c>
      <c r="F15" s="45">
        <v>254</v>
      </c>
      <c r="G15" s="45">
        <v>454</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E2D0F-B096-4F16-BA6A-33FCE77606C0}">
  <dimension ref="A1:H10"/>
  <sheetViews>
    <sheetView zoomScaleNormal="100" workbookViewId="0"/>
  </sheetViews>
  <sheetFormatPr defaultRowHeight="11.25" x14ac:dyDescent="0.2"/>
  <cols>
    <col min="1" max="1" width="64.42578125" style="1" customWidth="1"/>
    <col min="2" max="2" width="8.28515625" style="1" customWidth="1"/>
    <col min="3" max="3" width="7.28515625" style="1" customWidth="1"/>
    <col min="4" max="4" width="7.7109375" style="1" customWidth="1"/>
    <col min="5" max="5" width="7.85546875" style="1" customWidth="1"/>
    <col min="6" max="6" width="8" style="1" customWidth="1"/>
    <col min="7" max="16384" width="9.140625" style="1"/>
  </cols>
  <sheetData>
    <row r="1" spans="1:8" s="14" customFormat="1" x14ac:dyDescent="0.25">
      <c r="A1" s="15" t="s">
        <v>100</v>
      </c>
      <c r="B1" s="15"/>
      <c r="C1" s="15"/>
      <c r="D1" s="15"/>
      <c r="E1" s="15"/>
      <c r="F1" s="15"/>
    </row>
    <row r="2" spans="1:8" s="28" customFormat="1" x14ac:dyDescent="0.25">
      <c r="A2" s="23" t="s">
        <v>99</v>
      </c>
      <c r="B2" s="13">
        <v>1970</v>
      </c>
      <c r="C2" s="13">
        <v>1980</v>
      </c>
      <c r="D2" s="13">
        <v>1990</v>
      </c>
      <c r="E2" s="13">
        <v>2000</v>
      </c>
      <c r="F2" s="13">
        <v>2005</v>
      </c>
      <c r="G2" s="13">
        <v>2008</v>
      </c>
      <c r="H2" s="13">
        <v>2009</v>
      </c>
    </row>
    <row r="3" spans="1:8" x14ac:dyDescent="0.2">
      <c r="A3" s="47" t="s">
        <v>98</v>
      </c>
      <c r="B3" s="61">
        <v>276</v>
      </c>
      <c r="C3" s="61">
        <v>180</v>
      </c>
      <c r="D3" s="61">
        <v>39</v>
      </c>
      <c r="E3" s="61">
        <v>110</v>
      </c>
      <c r="F3" s="61">
        <v>193</v>
      </c>
      <c r="G3" s="61">
        <v>242</v>
      </c>
      <c r="H3" s="61">
        <v>203</v>
      </c>
    </row>
    <row r="4" spans="1:8" x14ac:dyDescent="0.2">
      <c r="A4" s="1" t="s">
        <v>97</v>
      </c>
      <c r="B4" s="45">
        <v>517</v>
      </c>
      <c r="C4" s="45">
        <v>317</v>
      </c>
      <c r="D4" s="45">
        <v>81</v>
      </c>
      <c r="E4" s="45">
        <v>246</v>
      </c>
      <c r="F4" s="45">
        <v>343</v>
      </c>
      <c r="G4" s="45">
        <v>270</v>
      </c>
      <c r="H4" s="45">
        <v>230</v>
      </c>
    </row>
    <row r="5" spans="1:8" x14ac:dyDescent="0.2">
      <c r="A5" s="1" t="s">
        <v>96</v>
      </c>
      <c r="B5" s="45" t="s">
        <v>91</v>
      </c>
      <c r="C5" s="45" t="s">
        <v>91</v>
      </c>
      <c r="D5" s="45" t="s">
        <v>91</v>
      </c>
      <c r="E5" s="45">
        <v>3</v>
      </c>
      <c r="F5" s="45">
        <v>4</v>
      </c>
      <c r="G5" s="45">
        <v>2</v>
      </c>
      <c r="H5" s="45">
        <v>1</v>
      </c>
    </row>
    <row r="6" spans="1:8" x14ac:dyDescent="0.2">
      <c r="A6" s="1" t="s">
        <v>95</v>
      </c>
      <c r="B6" s="45">
        <v>60</v>
      </c>
      <c r="C6" s="45">
        <v>10</v>
      </c>
      <c r="D6" s="45">
        <v>2</v>
      </c>
      <c r="E6" s="45" t="s">
        <v>91</v>
      </c>
      <c r="F6" s="45" t="s">
        <v>91</v>
      </c>
      <c r="G6" s="45">
        <v>1</v>
      </c>
      <c r="H6" s="45" t="s">
        <v>91</v>
      </c>
    </row>
    <row r="7" spans="1:8" x14ac:dyDescent="0.2">
      <c r="A7" s="60" t="s">
        <v>94</v>
      </c>
      <c r="B7" s="45">
        <v>14</v>
      </c>
      <c r="C7" s="45">
        <v>2</v>
      </c>
      <c r="D7" s="45" t="s">
        <v>91</v>
      </c>
      <c r="E7" s="45">
        <v>1</v>
      </c>
      <c r="F7" s="45" t="s">
        <v>91</v>
      </c>
      <c r="G7" s="45" t="s">
        <v>91</v>
      </c>
      <c r="H7" s="45" t="s">
        <v>91</v>
      </c>
    </row>
    <row r="8" spans="1:8" x14ac:dyDescent="0.2">
      <c r="A8" s="60" t="s">
        <v>93</v>
      </c>
      <c r="B8" s="45">
        <v>101</v>
      </c>
      <c r="C8" s="45">
        <v>12</v>
      </c>
      <c r="D8" s="45">
        <v>2</v>
      </c>
      <c r="E8" s="45" t="s">
        <v>91</v>
      </c>
      <c r="F8" s="45">
        <v>2</v>
      </c>
      <c r="G8" s="45">
        <v>2</v>
      </c>
      <c r="H8" s="45">
        <v>5</v>
      </c>
    </row>
    <row r="9" spans="1:8" x14ac:dyDescent="0.2">
      <c r="A9" s="60" t="s">
        <v>92</v>
      </c>
      <c r="B9" s="45">
        <v>11</v>
      </c>
      <c r="C9" s="45" t="s">
        <v>91</v>
      </c>
      <c r="D9" s="45" t="s">
        <v>91</v>
      </c>
      <c r="E9" s="45">
        <v>5</v>
      </c>
      <c r="F9" s="45">
        <v>3</v>
      </c>
      <c r="G9" s="45">
        <v>35</v>
      </c>
      <c r="H9" s="45">
        <v>51</v>
      </c>
    </row>
    <row r="10" spans="1:8" s="42" customFormat="1" x14ac:dyDescent="0.2">
      <c r="A10" s="42" t="s">
        <v>26</v>
      </c>
      <c r="B10" s="59">
        <v>979</v>
      </c>
      <c r="C10" s="59">
        <v>521</v>
      </c>
      <c r="D10" s="59">
        <v>124</v>
      </c>
      <c r="E10" s="59">
        <v>365</v>
      </c>
      <c r="F10" s="59">
        <f>SUM(F3:F9)</f>
        <v>545</v>
      </c>
      <c r="G10" s="59">
        <f>SUM(G3:G9)</f>
        <v>552</v>
      </c>
      <c r="H10" s="59">
        <f>SUM(H3:H9)</f>
        <v>490</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0C23B-CA9F-4574-89AB-6E20E090063C}">
  <dimension ref="A1:H29"/>
  <sheetViews>
    <sheetView zoomScaleNormal="100" workbookViewId="0"/>
  </sheetViews>
  <sheetFormatPr defaultRowHeight="11.25" x14ac:dyDescent="0.2"/>
  <cols>
    <col min="1" max="1" width="14.140625" style="1" customWidth="1"/>
    <col min="2" max="8" width="11.140625" style="1" customWidth="1"/>
    <col min="9" max="16384" width="9.140625" style="1"/>
  </cols>
  <sheetData>
    <row r="1" spans="1:8" s="14" customFormat="1" x14ac:dyDescent="0.25">
      <c r="A1" s="15" t="s">
        <v>108</v>
      </c>
      <c r="B1" s="15"/>
      <c r="C1" s="15"/>
      <c r="D1" s="15"/>
      <c r="E1" s="15"/>
      <c r="F1" s="15"/>
      <c r="G1" s="15"/>
      <c r="H1" s="15"/>
    </row>
    <row r="2" spans="1:8" x14ac:dyDescent="0.2">
      <c r="A2" s="246" t="s">
        <v>23</v>
      </c>
      <c r="B2" s="248" t="s">
        <v>107</v>
      </c>
      <c r="C2" s="249"/>
      <c r="D2" s="249"/>
      <c r="E2" s="249"/>
      <c r="F2" s="249"/>
      <c r="G2" s="250"/>
      <c r="H2" s="246" t="s">
        <v>26</v>
      </c>
    </row>
    <row r="3" spans="1:8" x14ac:dyDescent="0.2">
      <c r="A3" s="247"/>
      <c r="B3" s="13" t="s">
        <v>31</v>
      </c>
      <c r="C3" s="13" t="s">
        <v>106</v>
      </c>
      <c r="D3" s="13" t="s">
        <v>105</v>
      </c>
      <c r="E3" s="13" t="s">
        <v>104</v>
      </c>
      <c r="F3" s="13" t="s">
        <v>103</v>
      </c>
      <c r="G3" s="13" t="s">
        <v>102</v>
      </c>
      <c r="H3" s="247"/>
    </row>
    <row r="4" spans="1:8" s="42" customFormat="1" x14ac:dyDescent="0.2">
      <c r="A4" s="244" t="s">
        <v>70</v>
      </c>
      <c r="B4" s="244"/>
      <c r="C4" s="244"/>
      <c r="D4" s="244"/>
      <c r="E4" s="244"/>
      <c r="F4" s="244"/>
      <c r="G4" s="244"/>
      <c r="H4" s="244"/>
    </row>
    <row r="5" spans="1:8" x14ac:dyDescent="0.2">
      <c r="A5" s="16">
        <v>1980</v>
      </c>
      <c r="B5" s="45" t="s">
        <v>91</v>
      </c>
      <c r="C5" s="45">
        <v>11</v>
      </c>
      <c r="D5" s="45">
        <v>46</v>
      </c>
      <c r="E5" s="45">
        <v>96</v>
      </c>
      <c r="F5" s="45">
        <v>22</v>
      </c>
      <c r="G5" s="45">
        <v>5</v>
      </c>
      <c r="H5" s="45">
        <v>180</v>
      </c>
    </row>
    <row r="6" spans="1:8" x14ac:dyDescent="0.2">
      <c r="A6" s="16">
        <v>1990</v>
      </c>
      <c r="B6" s="45" t="s">
        <v>91</v>
      </c>
      <c r="C6" s="45">
        <v>6</v>
      </c>
      <c r="D6" s="45">
        <v>8</v>
      </c>
      <c r="E6" s="45">
        <v>22</v>
      </c>
      <c r="F6" s="45">
        <v>3</v>
      </c>
      <c r="G6" s="45" t="s">
        <v>91</v>
      </c>
      <c r="H6" s="45">
        <v>39</v>
      </c>
    </row>
    <row r="7" spans="1:8" x14ac:dyDescent="0.2">
      <c r="A7" s="16">
        <v>2000</v>
      </c>
      <c r="B7" s="45" t="s">
        <v>91</v>
      </c>
      <c r="C7" s="45">
        <v>2</v>
      </c>
      <c r="D7" s="45">
        <v>22</v>
      </c>
      <c r="E7" s="45">
        <v>62</v>
      </c>
      <c r="F7" s="45">
        <v>24</v>
      </c>
      <c r="G7" s="45" t="s">
        <v>91</v>
      </c>
      <c r="H7" s="45">
        <v>110</v>
      </c>
    </row>
    <row r="8" spans="1:8" x14ac:dyDescent="0.2">
      <c r="A8" s="16">
        <v>2001</v>
      </c>
      <c r="B8" s="45">
        <v>1</v>
      </c>
      <c r="C8" s="45">
        <v>9</v>
      </c>
      <c r="D8" s="45">
        <v>27</v>
      </c>
      <c r="E8" s="45">
        <v>58</v>
      </c>
      <c r="F8" s="45">
        <v>32</v>
      </c>
      <c r="G8" s="45">
        <v>4</v>
      </c>
      <c r="H8" s="45">
        <v>131</v>
      </c>
    </row>
    <row r="9" spans="1:8" x14ac:dyDescent="0.2">
      <c r="A9" s="16">
        <v>2002</v>
      </c>
      <c r="B9" s="45" t="s">
        <v>91</v>
      </c>
      <c r="C9" s="45">
        <v>10</v>
      </c>
      <c r="D9" s="45">
        <v>17</v>
      </c>
      <c r="E9" s="45">
        <v>68</v>
      </c>
      <c r="F9" s="45">
        <v>31</v>
      </c>
      <c r="G9" s="45">
        <v>1</v>
      </c>
      <c r="H9" s="45">
        <f>SUM(C9:G9)</f>
        <v>127</v>
      </c>
    </row>
    <row r="10" spans="1:8" x14ac:dyDescent="0.2">
      <c r="A10" s="16">
        <v>2003</v>
      </c>
      <c r="B10" s="45">
        <v>1</v>
      </c>
      <c r="C10" s="45">
        <v>8</v>
      </c>
      <c r="D10" s="45">
        <v>12</v>
      </c>
      <c r="E10" s="45">
        <v>58</v>
      </c>
      <c r="F10" s="45">
        <v>23</v>
      </c>
      <c r="G10" s="45">
        <v>1</v>
      </c>
      <c r="H10" s="45">
        <v>103</v>
      </c>
    </row>
    <row r="11" spans="1:8" x14ac:dyDescent="0.2">
      <c r="A11" s="16">
        <v>2004</v>
      </c>
      <c r="B11" s="45">
        <v>1</v>
      </c>
      <c r="C11" s="45">
        <v>18</v>
      </c>
      <c r="D11" s="45">
        <v>16</v>
      </c>
      <c r="E11" s="45">
        <v>74</v>
      </c>
      <c r="F11" s="45">
        <v>24</v>
      </c>
      <c r="G11" s="45">
        <v>4</v>
      </c>
      <c r="H11" s="45">
        <v>137</v>
      </c>
    </row>
    <row r="12" spans="1:8" x14ac:dyDescent="0.2">
      <c r="A12" s="16">
        <v>2005</v>
      </c>
      <c r="B12" s="45" t="s">
        <v>91</v>
      </c>
      <c r="C12" s="45">
        <v>14</v>
      </c>
      <c r="D12" s="45">
        <v>25</v>
      </c>
      <c r="E12" s="45">
        <v>120</v>
      </c>
      <c r="F12" s="45">
        <v>33</v>
      </c>
      <c r="G12" s="45">
        <v>1</v>
      </c>
      <c r="H12" s="45">
        <f>SUM(C12:G12)</f>
        <v>193</v>
      </c>
    </row>
    <row r="13" spans="1:8" x14ac:dyDescent="0.2">
      <c r="A13" s="16">
        <v>2006</v>
      </c>
      <c r="B13" s="45" t="s">
        <v>91</v>
      </c>
      <c r="C13" s="45">
        <v>16</v>
      </c>
      <c r="D13" s="45">
        <v>46</v>
      </c>
      <c r="E13" s="45">
        <v>142</v>
      </c>
      <c r="F13" s="45">
        <v>69</v>
      </c>
      <c r="G13" s="45">
        <v>1</v>
      </c>
      <c r="H13" s="45">
        <v>274</v>
      </c>
    </row>
    <row r="14" spans="1:8" x14ac:dyDescent="0.2">
      <c r="A14" s="16">
        <v>2007</v>
      </c>
      <c r="B14" s="45" t="s">
        <v>91</v>
      </c>
      <c r="C14" s="45">
        <v>13</v>
      </c>
      <c r="D14" s="45">
        <v>22</v>
      </c>
      <c r="E14" s="45">
        <v>80</v>
      </c>
      <c r="F14" s="45">
        <v>36</v>
      </c>
      <c r="G14" s="45" t="s">
        <v>91</v>
      </c>
      <c r="H14" s="45">
        <f>SUM(C14:G14)</f>
        <v>151</v>
      </c>
    </row>
    <row r="15" spans="1:8" x14ac:dyDescent="0.2">
      <c r="A15" s="16">
        <v>2008</v>
      </c>
      <c r="B15" s="45">
        <v>1</v>
      </c>
      <c r="C15" s="45">
        <v>15</v>
      </c>
      <c r="D15" s="45">
        <v>34</v>
      </c>
      <c r="E15" s="45">
        <v>156</v>
      </c>
      <c r="F15" s="45">
        <v>36</v>
      </c>
      <c r="G15" s="45" t="s">
        <v>91</v>
      </c>
      <c r="H15" s="45">
        <v>242</v>
      </c>
    </row>
    <row r="16" spans="1:8" x14ac:dyDescent="0.2">
      <c r="A16" s="16">
        <v>2009</v>
      </c>
      <c r="B16" s="45" t="s">
        <v>91</v>
      </c>
      <c r="C16" s="45">
        <v>13</v>
      </c>
      <c r="D16" s="45">
        <v>33</v>
      </c>
      <c r="E16" s="45">
        <v>127</v>
      </c>
      <c r="F16" s="45">
        <v>30</v>
      </c>
      <c r="G16" s="45" t="s">
        <v>91</v>
      </c>
      <c r="H16" s="45">
        <f>SUM(C16:G16)</f>
        <v>203</v>
      </c>
    </row>
    <row r="17" spans="1:8" s="42" customFormat="1" x14ac:dyDescent="0.2">
      <c r="A17" s="245" t="s">
        <v>101</v>
      </c>
      <c r="B17" s="245"/>
      <c r="C17" s="245"/>
      <c r="D17" s="245"/>
      <c r="E17" s="245"/>
      <c r="F17" s="245"/>
      <c r="G17" s="245"/>
      <c r="H17" s="245"/>
    </row>
    <row r="18" spans="1:8" x14ac:dyDescent="0.2">
      <c r="A18" s="16">
        <v>1980</v>
      </c>
      <c r="B18" s="46" t="s">
        <v>91</v>
      </c>
      <c r="C18" s="46">
        <v>1.7035498106349518</v>
      </c>
      <c r="D18" s="46">
        <v>5.8474477161903122</v>
      </c>
      <c r="E18" s="46">
        <v>3.1506642732557997</v>
      </c>
      <c r="F18" s="46">
        <v>0.90001341838187399</v>
      </c>
      <c r="G18" s="46">
        <v>0.34755529604760116</v>
      </c>
      <c r="H18" s="46">
        <v>1.6804962169229332</v>
      </c>
    </row>
    <row r="19" spans="1:8" x14ac:dyDescent="0.2">
      <c r="A19" s="16">
        <v>1990</v>
      </c>
      <c r="B19" s="46" t="s">
        <v>91</v>
      </c>
      <c r="C19" s="46">
        <v>0.76074206700189639</v>
      </c>
      <c r="D19" s="46">
        <v>1.1607239250459889</v>
      </c>
      <c r="E19" s="46">
        <v>0.74471804113305473</v>
      </c>
      <c r="F19" s="46">
        <v>0.1220579661048357</v>
      </c>
      <c r="G19" s="46" t="s">
        <v>91</v>
      </c>
      <c r="H19" s="46">
        <v>0.37594029272455065</v>
      </c>
    </row>
    <row r="20" spans="1:8" x14ac:dyDescent="0.2">
      <c r="A20" s="16">
        <v>2000</v>
      </c>
      <c r="B20" s="46" t="s">
        <v>91</v>
      </c>
      <c r="C20" s="46">
        <v>0.3098718989569712</v>
      </c>
      <c r="D20" s="46">
        <v>2.6505481213035398</v>
      </c>
      <c r="E20" s="46">
        <v>2.2220935956574555</v>
      </c>
      <c r="F20" s="46">
        <v>0.92776534958778234</v>
      </c>
      <c r="G20" s="46" t="s">
        <v>91</v>
      </c>
      <c r="H20" s="46">
        <v>1.0973420181636042</v>
      </c>
    </row>
    <row r="21" spans="1:8" x14ac:dyDescent="0.2">
      <c r="A21" s="16">
        <v>2001</v>
      </c>
      <c r="B21" s="46">
        <v>5.9663913177073542E-2</v>
      </c>
      <c r="C21" s="46">
        <v>1.3599922027113711</v>
      </c>
      <c r="D21" s="46">
        <v>3.3887732452586983</v>
      </c>
      <c r="E21" s="46">
        <v>2.0609039764431571</v>
      </c>
      <c r="F21" s="46">
        <v>1.189477436542308</v>
      </c>
      <c r="G21" s="46">
        <v>0.25832325603548068</v>
      </c>
      <c r="H21" s="46">
        <v>1.2858800408399427</v>
      </c>
    </row>
    <row r="22" spans="1:8" x14ac:dyDescent="0.2">
      <c r="A22" s="16">
        <v>2002</v>
      </c>
      <c r="B22" s="46" t="s">
        <v>91</v>
      </c>
      <c r="C22" s="46">
        <v>1.5386390737392777</v>
      </c>
      <c r="D22" s="46">
        <v>2.222838224449128</v>
      </c>
      <c r="E22" s="46">
        <v>2.4045861114995972</v>
      </c>
      <c r="F22" s="46">
        <v>1.1424424941436002</v>
      </c>
      <c r="G22" s="46">
        <v>6.4284704097507042E-2</v>
      </c>
      <c r="H22" s="46">
        <v>1.2501713448422926</v>
      </c>
    </row>
    <row r="23" spans="1:8" x14ac:dyDescent="0.2">
      <c r="A23" s="16">
        <v>2003</v>
      </c>
      <c r="B23" s="46">
        <v>6.1732110420225909E-2</v>
      </c>
      <c r="C23" s="46">
        <v>1.2460146998584216</v>
      </c>
      <c r="D23" s="46">
        <v>1.6399760563495771</v>
      </c>
      <c r="E23" s="46">
        <v>2.0351880504986299</v>
      </c>
      <c r="F23" s="46">
        <v>0.84470083359118142</v>
      </c>
      <c r="G23" s="46">
        <v>6.3972670875002191E-2</v>
      </c>
      <c r="H23" s="46">
        <v>1.016826805371057</v>
      </c>
    </row>
    <row r="24" spans="1:8" x14ac:dyDescent="0.2">
      <c r="A24" s="16">
        <v>2004</v>
      </c>
      <c r="B24" s="46">
        <v>6.2778304069226895E-2</v>
      </c>
      <c r="C24" s="46">
        <v>2.8263735193924551</v>
      </c>
      <c r="D24" s="46">
        <v>2.2802969516705316</v>
      </c>
      <c r="E24" s="46">
        <v>2.5719632716693557</v>
      </c>
      <c r="F24" s="46">
        <v>0.88034852998302027</v>
      </c>
      <c r="G24" s="46">
        <v>0.2543971756825556</v>
      </c>
      <c r="H24" s="46">
        <v>1.3554766773665226</v>
      </c>
    </row>
    <row r="25" spans="1:8" x14ac:dyDescent="0.2">
      <c r="A25" s="16">
        <v>2005</v>
      </c>
      <c r="B25" s="46" t="s">
        <v>91</v>
      </c>
      <c r="C25" s="46">
        <v>2.2194901355553602</v>
      </c>
      <c r="D25" s="46">
        <v>3.6680341097827935</v>
      </c>
      <c r="E25" s="46">
        <v>4.1350849553204077</v>
      </c>
      <c r="F25" s="46">
        <v>1.2123420832592458</v>
      </c>
      <c r="G25" s="46">
        <v>6.3125116189666985E-2</v>
      </c>
      <c r="H25" s="46">
        <v>1.9133414922973135</v>
      </c>
    </row>
    <row r="26" spans="1:8" x14ac:dyDescent="0.2">
      <c r="A26" s="16">
        <v>2006</v>
      </c>
      <c r="B26" s="46" t="s">
        <v>91</v>
      </c>
      <c r="C26" s="46">
        <v>2.5582399309275217</v>
      </c>
      <c r="D26" s="46">
        <v>6.8771112544673185</v>
      </c>
      <c r="E26" s="46">
        <v>4.8568968362618659</v>
      </c>
      <c r="F26" s="46">
        <v>2.5424543822885992</v>
      </c>
      <c r="G26" s="46">
        <v>6.2581551584408424E-2</v>
      </c>
      <c r="H26" s="46">
        <v>2.7205833327830935</v>
      </c>
    </row>
    <row r="27" spans="1:8" x14ac:dyDescent="0.2">
      <c r="A27" s="16">
        <v>2007</v>
      </c>
      <c r="B27" s="46" t="s">
        <v>91</v>
      </c>
      <c r="C27" s="46">
        <v>2.0908960776397967</v>
      </c>
      <c r="D27" s="46">
        <v>3.3440317014205299</v>
      </c>
      <c r="E27" s="46">
        <v>2.7164316953250212</v>
      </c>
      <c r="F27" s="46">
        <v>1.3346316333277539</v>
      </c>
      <c r="G27" s="46" t="s">
        <v>91</v>
      </c>
      <c r="H27" s="46">
        <v>1.501624016318178</v>
      </c>
    </row>
    <row r="28" spans="1:8" x14ac:dyDescent="0.2">
      <c r="A28" s="16">
        <v>2008</v>
      </c>
      <c r="B28" s="29">
        <v>6.6635348053081717E-2</v>
      </c>
      <c r="C28" s="29">
        <v>2.436763944990866</v>
      </c>
      <c r="D28" s="29">
        <v>5.2225978737882421</v>
      </c>
      <c r="E28" s="29">
        <v>5.265276262463896</v>
      </c>
      <c r="F28" s="29">
        <v>1.3452907257338982</v>
      </c>
      <c r="G28" s="46" t="s">
        <v>91</v>
      </c>
      <c r="H28" s="29">
        <v>2.4107936611667364</v>
      </c>
    </row>
    <row r="29" spans="1:8" x14ac:dyDescent="0.2">
      <c r="A29" s="16">
        <v>2009</v>
      </c>
      <c r="B29" s="46" t="s">
        <v>91</v>
      </c>
      <c r="C29" s="29">
        <v>2.1397679997695636</v>
      </c>
      <c r="D29" s="29">
        <v>5.0838840874428062</v>
      </c>
      <c r="E29" s="29">
        <v>4.2680704473593156</v>
      </c>
      <c r="F29" s="29">
        <v>1.1304540167103714</v>
      </c>
      <c r="G29" s="46" t="s">
        <v>91</v>
      </c>
      <c r="H29" s="29">
        <v>2.0254125418633064</v>
      </c>
    </row>
  </sheetData>
  <mergeCells count="5">
    <mergeCell ref="A17:H17"/>
    <mergeCell ref="B2:G2"/>
    <mergeCell ref="A2:A3"/>
    <mergeCell ref="H2:H3"/>
    <mergeCell ref="A4:H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36952-97F4-4411-B8E4-ECA2F8D7EA0B}">
  <dimension ref="A1:G17"/>
  <sheetViews>
    <sheetView zoomScaleNormal="100" workbookViewId="0"/>
  </sheetViews>
  <sheetFormatPr defaultRowHeight="11.25" x14ac:dyDescent="0.2"/>
  <cols>
    <col min="1" max="1" width="9" style="1" customWidth="1"/>
    <col min="2" max="2" width="22.5703125" style="1" customWidth="1"/>
    <col min="3" max="3" width="13.5703125" style="1" customWidth="1"/>
    <col min="4" max="4" width="13.140625" style="1" customWidth="1"/>
    <col min="5" max="5" width="13" style="1" customWidth="1"/>
    <col min="6" max="6" width="14.42578125" style="1" customWidth="1"/>
    <col min="7" max="7" width="17.5703125" style="1" customWidth="1"/>
    <col min="8" max="16384" width="9.140625" style="1"/>
  </cols>
  <sheetData>
    <row r="1" spans="1:7" s="14" customFormat="1" x14ac:dyDescent="0.25">
      <c r="A1" s="15" t="s">
        <v>113</v>
      </c>
      <c r="B1" s="15"/>
      <c r="C1" s="15"/>
      <c r="D1" s="15"/>
      <c r="E1" s="15"/>
      <c r="F1" s="15"/>
      <c r="G1" s="15"/>
    </row>
    <row r="2" spans="1:7" s="28" customFormat="1" x14ac:dyDescent="0.25">
      <c r="A2" s="246" t="s">
        <v>23</v>
      </c>
      <c r="B2" s="251" t="s">
        <v>112</v>
      </c>
      <c r="C2" s="253"/>
      <c r="D2" s="253"/>
      <c r="E2" s="253"/>
      <c r="F2" s="253"/>
      <c r="G2" s="254"/>
    </row>
    <row r="3" spans="1:7" s="28" customFormat="1" ht="14.25" customHeight="1" x14ac:dyDescent="0.25">
      <c r="A3" s="252"/>
      <c r="B3" s="251" t="s">
        <v>19</v>
      </c>
      <c r="C3" s="249"/>
      <c r="D3" s="250"/>
      <c r="E3" s="251" t="s">
        <v>3</v>
      </c>
      <c r="F3" s="249"/>
      <c r="G3" s="250"/>
    </row>
    <row r="4" spans="1:7" s="28" customFormat="1" x14ac:dyDescent="0.25">
      <c r="A4" s="247"/>
      <c r="B4" s="23" t="s">
        <v>111</v>
      </c>
      <c r="C4" s="23" t="s">
        <v>110</v>
      </c>
      <c r="D4" s="23" t="s">
        <v>109</v>
      </c>
      <c r="E4" s="23" t="s">
        <v>111</v>
      </c>
      <c r="F4" s="23" t="s">
        <v>110</v>
      </c>
      <c r="G4" s="23" t="s">
        <v>109</v>
      </c>
    </row>
    <row r="5" spans="1:7" x14ac:dyDescent="0.2">
      <c r="A5" s="22">
        <v>1970</v>
      </c>
      <c r="B5" s="21">
        <v>6032</v>
      </c>
      <c r="C5" s="21">
        <v>5958</v>
      </c>
      <c r="D5" s="21">
        <v>11990</v>
      </c>
      <c r="E5" s="30">
        <v>299.5</v>
      </c>
      <c r="F5" s="30">
        <v>71.8</v>
      </c>
      <c r="G5" s="30">
        <v>116.3</v>
      </c>
    </row>
    <row r="6" spans="1:7" x14ac:dyDescent="0.2">
      <c r="A6" s="16">
        <v>1980</v>
      </c>
      <c r="B6" s="4">
        <v>5107</v>
      </c>
      <c r="C6" s="4">
        <v>6462</v>
      </c>
      <c r="D6" s="4">
        <v>11569</v>
      </c>
      <c r="E6" s="29">
        <v>247.7</v>
      </c>
      <c r="F6" s="29">
        <v>74.7</v>
      </c>
      <c r="G6" s="29">
        <v>108</v>
      </c>
    </row>
    <row r="7" spans="1:7" x14ac:dyDescent="0.2">
      <c r="A7" s="16">
        <v>1990</v>
      </c>
      <c r="B7" s="4">
        <v>2129</v>
      </c>
      <c r="C7" s="4">
        <v>2733</v>
      </c>
      <c r="D7" s="4">
        <v>4862</v>
      </c>
      <c r="E7" s="29">
        <v>105.6</v>
      </c>
      <c r="F7" s="29">
        <v>32.700000000000003</v>
      </c>
      <c r="G7" s="29">
        <v>46.9</v>
      </c>
    </row>
    <row r="8" spans="1:7" x14ac:dyDescent="0.2">
      <c r="A8" s="16">
        <v>2000</v>
      </c>
      <c r="B8" s="4">
        <v>504</v>
      </c>
      <c r="C8" s="4">
        <v>679</v>
      </c>
      <c r="D8" s="4">
        <v>1183</v>
      </c>
      <c r="E8" s="29">
        <v>28.4</v>
      </c>
      <c r="F8" s="29">
        <v>8</v>
      </c>
      <c r="G8" s="29">
        <v>11.6</v>
      </c>
    </row>
    <row r="9" spans="1:7" x14ac:dyDescent="0.2">
      <c r="A9" s="16">
        <v>2001</v>
      </c>
      <c r="B9" s="4">
        <v>456</v>
      </c>
      <c r="C9" s="4">
        <v>577</v>
      </c>
      <c r="D9" s="4">
        <v>1033</v>
      </c>
      <c r="E9" s="29">
        <v>26.1</v>
      </c>
      <c r="F9" s="29">
        <v>6.8</v>
      </c>
      <c r="G9" s="29">
        <v>10.1</v>
      </c>
    </row>
    <row r="10" spans="1:7" x14ac:dyDescent="0.2">
      <c r="A10" s="16">
        <v>2002</v>
      </c>
      <c r="B10" s="4">
        <v>372</v>
      </c>
      <c r="C10" s="4">
        <v>557</v>
      </c>
      <c r="D10" s="4">
        <v>929</v>
      </c>
      <c r="E10" s="29">
        <v>21.509660121350333</v>
      </c>
      <c r="F10" s="29">
        <v>6.6080194069344111</v>
      </c>
      <c r="G10" s="29">
        <v>9.144954168177085</v>
      </c>
    </row>
    <row r="11" spans="1:7" x14ac:dyDescent="0.2">
      <c r="A11" s="16">
        <v>2003</v>
      </c>
      <c r="B11" s="4">
        <v>456</v>
      </c>
      <c r="C11" s="4">
        <v>442</v>
      </c>
      <c r="D11" s="4">
        <v>898</v>
      </c>
      <c r="E11" s="29">
        <v>26.630450810900147</v>
      </c>
      <c r="F11" s="29">
        <v>5.2511358699923303</v>
      </c>
      <c r="G11" s="29">
        <v>8.8651502060505738</v>
      </c>
    </row>
    <row r="12" spans="1:7" x14ac:dyDescent="0.2">
      <c r="A12" s="16">
        <v>2004</v>
      </c>
      <c r="B12" s="4">
        <v>327</v>
      </c>
      <c r="C12" s="4">
        <v>415</v>
      </c>
      <c r="D12" s="4">
        <v>742</v>
      </c>
      <c r="E12" s="29">
        <v>19.220302281867202</v>
      </c>
      <c r="F12" s="29">
        <v>4.9370558099659405</v>
      </c>
      <c r="G12" s="29">
        <v>7.3413408365398514</v>
      </c>
    </row>
    <row r="13" spans="1:7" x14ac:dyDescent="0.2">
      <c r="A13" s="16">
        <v>2005</v>
      </c>
      <c r="B13" s="4">
        <v>519</v>
      </c>
      <c r="C13" s="4">
        <v>332</v>
      </c>
      <c r="D13" s="4">
        <v>851</v>
      </c>
      <c r="E13" s="29">
        <v>30.570331051946294</v>
      </c>
      <c r="F13" s="29">
        <v>3.95740284948501</v>
      </c>
      <c r="G13" s="29">
        <v>8.4365472017876364</v>
      </c>
    </row>
    <row r="14" spans="1:7" x14ac:dyDescent="0.2">
      <c r="A14" s="16">
        <v>2006</v>
      </c>
      <c r="B14" s="4">
        <v>552</v>
      </c>
      <c r="C14" s="4">
        <v>364</v>
      </c>
      <c r="D14" s="4">
        <v>916</v>
      </c>
      <c r="E14" s="29">
        <v>32.525748077474915</v>
      </c>
      <c r="F14" s="29">
        <v>4.3466568715629768</v>
      </c>
      <c r="G14" s="29">
        <v>9.0950888059463999</v>
      </c>
    </row>
    <row r="15" spans="1:7" x14ac:dyDescent="0.2">
      <c r="A15" s="16">
        <v>2007</v>
      </c>
      <c r="B15" s="4">
        <v>549</v>
      </c>
      <c r="C15" s="4">
        <v>492</v>
      </c>
      <c r="D15" s="4">
        <v>1041</v>
      </c>
      <c r="E15" s="29">
        <v>32.3090843552528</v>
      </c>
      <c r="F15" s="29">
        <v>5.8875851770230527</v>
      </c>
      <c r="G15" s="29">
        <v>10.352255635676975</v>
      </c>
    </row>
    <row r="16" spans="1:7" x14ac:dyDescent="0.2">
      <c r="A16" s="16">
        <v>2008</v>
      </c>
      <c r="B16" s="4">
        <v>362</v>
      </c>
      <c r="C16" s="4">
        <v>530</v>
      </c>
      <c r="D16" s="4">
        <v>892</v>
      </c>
      <c r="E16" s="29">
        <v>21.20364667578658</v>
      </c>
      <c r="F16" s="29">
        <v>6.361831316762844</v>
      </c>
      <c r="G16" s="29">
        <v>8.88606589157326</v>
      </c>
    </row>
    <row r="17" spans="1:7" x14ac:dyDescent="0.2">
      <c r="A17" s="16">
        <v>2009</v>
      </c>
      <c r="B17" s="64">
        <v>385</v>
      </c>
      <c r="C17" s="64">
        <v>487</v>
      </c>
      <c r="D17" s="64">
        <v>872</v>
      </c>
      <c r="E17" s="63">
        <v>22.424358561416241</v>
      </c>
      <c r="F17" s="63">
        <v>5.8633962320033923</v>
      </c>
      <c r="G17" s="63">
        <v>8.7002942684965685</v>
      </c>
    </row>
  </sheetData>
  <mergeCells count="4">
    <mergeCell ref="A2:A4"/>
    <mergeCell ref="B2:G2"/>
    <mergeCell ref="B3:D3"/>
    <mergeCell ref="E3:G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0F37E-6BD0-4003-8476-E1F5CEA41D64}">
  <dimension ref="A1:H29"/>
  <sheetViews>
    <sheetView zoomScaleNormal="100" workbookViewId="0"/>
  </sheetViews>
  <sheetFormatPr defaultRowHeight="11.25" x14ac:dyDescent="0.2"/>
  <cols>
    <col min="1" max="1" width="21.85546875" style="1" customWidth="1"/>
    <col min="2" max="7" width="9.7109375" style="1" customWidth="1"/>
    <col min="8" max="8" width="11.5703125" style="1" customWidth="1"/>
    <col min="9" max="16384" width="9.140625" style="1"/>
  </cols>
  <sheetData>
    <row r="1" spans="1:8" s="14" customFormat="1" x14ac:dyDescent="0.25">
      <c r="A1" s="15" t="s">
        <v>114</v>
      </c>
      <c r="B1" s="15"/>
      <c r="C1" s="15"/>
      <c r="D1" s="15"/>
      <c r="E1" s="15"/>
      <c r="F1" s="15"/>
      <c r="G1" s="15"/>
      <c r="H1" s="15"/>
    </row>
    <row r="2" spans="1:8" x14ac:dyDescent="0.2">
      <c r="A2" s="246" t="s">
        <v>23</v>
      </c>
      <c r="B2" s="248" t="s">
        <v>107</v>
      </c>
      <c r="C2" s="249"/>
      <c r="D2" s="249"/>
      <c r="E2" s="249"/>
      <c r="F2" s="249"/>
      <c r="G2" s="250"/>
      <c r="H2" s="246" t="s">
        <v>26</v>
      </c>
    </row>
    <row r="3" spans="1:8" x14ac:dyDescent="0.2">
      <c r="A3" s="247"/>
      <c r="B3" s="13" t="s">
        <v>31</v>
      </c>
      <c r="C3" s="13" t="s">
        <v>106</v>
      </c>
      <c r="D3" s="13" t="s">
        <v>105</v>
      </c>
      <c r="E3" s="13" t="s">
        <v>104</v>
      </c>
      <c r="F3" s="13" t="s">
        <v>103</v>
      </c>
      <c r="G3" s="13" t="s">
        <v>102</v>
      </c>
      <c r="H3" s="247"/>
    </row>
    <row r="4" spans="1:8" s="42" customFormat="1" x14ac:dyDescent="0.2">
      <c r="A4" s="244" t="s">
        <v>70</v>
      </c>
      <c r="B4" s="244"/>
      <c r="C4" s="244"/>
      <c r="D4" s="244"/>
      <c r="E4" s="244"/>
      <c r="F4" s="244"/>
      <c r="G4" s="244"/>
      <c r="H4" s="244"/>
    </row>
    <row r="5" spans="1:8" x14ac:dyDescent="0.2">
      <c r="A5" s="16">
        <v>1980</v>
      </c>
      <c r="B5" s="4">
        <v>67</v>
      </c>
      <c r="C5" s="4">
        <v>2214</v>
      </c>
      <c r="D5" s="4">
        <v>3899</v>
      </c>
      <c r="E5" s="4">
        <v>5027</v>
      </c>
      <c r="F5" s="4">
        <v>340</v>
      </c>
      <c r="G5" s="4">
        <v>22</v>
      </c>
      <c r="H5" s="4">
        <v>11569</v>
      </c>
    </row>
    <row r="6" spans="1:8" x14ac:dyDescent="0.2">
      <c r="A6" s="16">
        <v>1990</v>
      </c>
      <c r="B6" s="4">
        <v>33</v>
      </c>
      <c r="C6" s="4">
        <v>1077</v>
      </c>
      <c r="D6" s="4">
        <v>1744</v>
      </c>
      <c r="E6" s="4">
        <v>1859</v>
      </c>
      <c r="F6" s="4">
        <v>132</v>
      </c>
      <c r="G6" s="4">
        <v>17</v>
      </c>
      <c r="H6" s="4">
        <v>4862</v>
      </c>
    </row>
    <row r="7" spans="1:8" x14ac:dyDescent="0.2">
      <c r="A7" s="16">
        <v>2000</v>
      </c>
      <c r="B7" s="4">
        <v>1</v>
      </c>
      <c r="C7" s="4">
        <v>135</v>
      </c>
      <c r="D7" s="4">
        <v>344</v>
      </c>
      <c r="E7" s="4">
        <v>605</v>
      </c>
      <c r="F7" s="4">
        <v>88</v>
      </c>
      <c r="G7" s="4">
        <v>10</v>
      </c>
      <c r="H7" s="4">
        <v>1183</v>
      </c>
    </row>
    <row r="8" spans="1:8" x14ac:dyDescent="0.2">
      <c r="A8" s="16">
        <v>2001</v>
      </c>
      <c r="B8" s="4">
        <v>1</v>
      </c>
      <c r="C8" s="4">
        <v>108</v>
      </c>
      <c r="D8" s="4">
        <v>272</v>
      </c>
      <c r="E8" s="4">
        <v>556</v>
      </c>
      <c r="F8" s="4">
        <v>91</v>
      </c>
      <c r="G8" s="4">
        <v>5</v>
      </c>
      <c r="H8" s="4">
        <v>1033</v>
      </c>
    </row>
    <row r="9" spans="1:8" x14ac:dyDescent="0.2">
      <c r="A9" s="16">
        <v>2002</v>
      </c>
      <c r="B9" s="4">
        <v>11</v>
      </c>
      <c r="C9" s="4">
        <v>83</v>
      </c>
      <c r="D9" s="4">
        <v>233</v>
      </c>
      <c r="E9" s="4">
        <v>518</v>
      </c>
      <c r="F9" s="4">
        <v>79</v>
      </c>
      <c r="G9" s="4">
        <v>5</v>
      </c>
      <c r="H9" s="4">
        <v>929</v>
      </c>
    </row>
    <row r="10" spans="1:8" x14ac:dyDescent="0.2">
      <c r="A10" s="16">
        <v>2003</v>
      </c>
      <c r="B10" s="4">
        <v>2</v>
      </c>
      <c r="C10" s="4">
        <v>98</v>
      </c>
      <c r="D10" s="4">
        <v>224</v>
      </c>
      <c r="E10" s="4">
        <v>500</v>
      </c>
      <c r="F10" s="4">
        <v>68</v>
      </c>
      <c r="G10" s="4">
        <v>6</v>
      </c>
      <c r="H10" s="4">
        <v>898</v>
      </c>
    </row>
    <row r="11" spans="1:8" x14ac:dyDescent="0.2">
      <c r="A11" s="16">
        <v>2004</v>
      </c>
      <c r="B11" s="4">
        <v>3</v>
      </c>
      <c r="C11" s="4">
        <v>73</v>
      </c>
      <c r="D11" s="4">
        <v>188</v>
      </c>
      <c r="E11" s="4">
        <v>419</v>
      </c>
      <c r="F11" s="4">
        <v>58</v>
      </c>
      <c r="G11" s="4">
        <v>1</v>
      </c>
      <c r="H11" s="4">
        <v>742</v>
      </c>
    </row>
    <row r="12" spans="1:8" x14ac:dyDescent="0.2">
      <c r="A12" s="16">
        <v>2005</v>
      </c>
      <c r="B12" s="4">
        <v>1</v>
      </c>
      <c r="C12" s="4">
        <v>63</v>
      </c>
      <c r="D12" s="4">
        <v>224</v>
      </c>
      <c r="E12" s="4">
        <v>485</v>
      </c>
      <c r="F12" s="4">
        <v>73</v>
      </c>
      <c r="G12" s="4">
        <v>5</v>
      </c>
      <c r="H12" s="4">
        <v>851</v>
      </c>
    </row>
    <row r="13" spans="1:8" x14ac:dyDescent="0.2">
      <c r="A13" s="16">
        <v>2006</v>
      </c>
      <c r="B13" s="4">
        <v>4</v>
      </c>
      <c r="C13" s="4">
        <v>82</v>
      </c>
      <c r="D13" s="4">
        <v>211</v>
      </c>
      <c r="E13" s="4">
        <v>540</v>
      </c>
      <c r="F13" s="4">
        <v>77</v>
      </c>
      <c r="G13" s="4">
        <v>2</v>
      </c>
      <c r="H13" s="4">
        <v>916</v>
      </c>
    </row>
    <row r="14" spans="1:8" x14ac:dyDescent="0.2">
      <c r="A14" s="16">
        <v>2007</v>
      </c>
      <c r="B14" s="46" t="s">
        <v>91</v>
      </c>
      <c r="C14" s="4">
        <v>89</v>
      </c>
      <c r="D14" s="4">
        <v>198</v>
      </c>
      <c r="E14" s="4">
        <v>648</v>
      </c>
      <c r="F14" s="4">
        <v>106</v>
      </c>
      <c r="G14" s="46" t="s">
        <v>91</v>
      </c>
      <c r="H14" s="4">
        <v>1041</v>
      </c>
    </row>
    <row r="15" spans="1:8" x14ac:dyDescent="0.2">
      <c r="A15" s="16">
        <v>2008</v>
      </c>
      <c r="B15" s="45">
        <v>1</v>
      </c>
      <c r="C15" s="4">
        <v>101</v>
      </c>
      <c r="D15" s="4">
        <v>195</v>
      </c>
      <c r="E15" s="4">
        <v>506</v>
      </c>
      <c r="F15" s="4">
        <v>89</v>
      </c>
      <c r="G15" s="46" t="s">
        <v>91</v>
      </c>
      <c r="H15" s="4">
        <v>892</v>
      </c>
    </row>
    <row r="16" spans="1:8" s="55" customFormat="1" x14ac:dyDescent="0.2">
      <c r="A16" s="66">
        <v>2009</v>
      </c>
      <c r="B16" s="65" t="s">
        <v>91</v>
      </c>
      <c r="C16" s="38">
        <v>73</v>
      </c>
      <c r="D16" s="38">
        <v>170</v>
      </c>
      <c r="E16" s="38">
        <v>509</v>
      </c>
      <c r="F16" s="38">
        <v>120</v>
      </c>
      <c r="G16" s="65" t="s">
        <v>91</v>
      </c>
      <c r="H16" s="38">
        <v>872</v>
      </c>
    </row>
    <row r="17" spans="1:8" s="42" customFormat="1" x14ac:dyDescent="0.2">
      <c r="A17" s="261" t="s">
        <v>101</v>
      </c>
      <c r="B17" s="261"/>
      <c r="C17" s="261"/>
      <c r="D17" s="261"/>
      <c r="E17" s="261"/>
      <c r="F17" s="261"/>
      <c r="G17" s="261"/>
      <c r="H17" s="261"/>
    </row>
    <row r="18" spans="1:8" x14ac:dyDescent="0.2">
      <c r="A18" s="16">
        <v>1980</v>
      </c>
      <c r="B18" s="46">
        <v>2.8525945198678953</v>
      </c>
      <c r="C18" s="46">
        <v>342.87811643143482</v>
      </c>
      <c r="D18" s="46">
        <v>495.6347531614353</v>
      </c>
      <c r="E18" s="46">
        <v>164.98322189225942</v>
      </c>
      <c r="F18" s="46">
        <v>13.909298284083508</v>
      </c>
      <c r="G18" s="46">
        <v>1.5292433026094452</v>
      </c>
      <c r="H18" s="46">
        <v>108.00922629767452</v>
      </c>
    </row>
    <row r="19" spans="1:8" x14ac:dyDescent="0.2">
      <c r="A19" s="16">
        <v>1990</v>
      </c>
      <c r="B19" s="46">
        <v>1.5719743731800906</v>
      </c>
      <c r="C19" s="46">
        <v>136.55320102684041</v>
      </c>
      <c r="D19" s="46">
        <v>253.03781566002556</v>
      </c>
      <c r="E19" s="46">
        <v>62.928674475743122</v>
      </c>
      <c r="F19" s="46">
        <v>5.3705505086127712</v>
      </c>
      <c r="G19" s="46">
        <v>1.2276127661617928</v>
      </c>
      <c r="H19" s="46">
        <v>46.867223159660639</v>
      </c>
    </row>
    <row r="20" spans="1:8" x14ac:dyDescent="0.2">
      <c r="A20" s="16">
        <v>2000</v>
      </c>
      <c r="B20" s="46">
        <v>5.874206798513238E-2</v>
      </c>
      <c r="C20" s="46">
        <v>20.916353179595557</v>
      </c>
      <c r="D20" s="46">
        <v>41.444934260382617</v>
      </c>
      <c r="E20" s="46">
        <v>21.68333266730259</v>
      </c>
      <c r="F20" s="46">
        <v>3.4018062818218682</v>
      </c>
      <c r="G20" s="46">
        <v>0.68055127375379154</v>
      </c>
      <c r="H20" s="46">
        <v>11.801414613523125</v>
      </c>
    </row>
    <row r="21" spans="1:8" x14ac:dyDescent="0.2">
      <c r="A21" s="16">
        <v>2001</v>
      </c>
      <c r="B21" s="46">
        <v>5.9663913177073542E-2</v>
      </c>
      <c r="C21" s="46">
        <v>16.319906432536452</v>
      </c>
      <c r="D21" s="46">
        <v>34.138752692976517</v>
      </c>
      <c r="E21" s="46">
        <v>19.756251912110262</v>
      </c>
      <c r="F21" s="46">
        <v>3.3825764601671882</v>
      </c>
      <c r="G21" s="46">
        <v>0.3229040700443509</v>
      </c>
      <c r="H21" s="46">
        <v>10.139802154104281</v>
      </c>
    </row>
    <row r="22" spans="1:8" x14ac:dyDescent="0.2">
      <c r="A22" s="16">
        <v>2002</v>
      </c>
      <c r="B22" s="46">
        <v>0.66792134679660375</v>
      </c>
      <c r="C22" s="46">
        <v>12.770704312036006</v>
      </c>
      <c r="D22" s="46">
        <v>30.465959193920408</v>
      </c>
      <c r="E22" s="46">
        <v>18.317288319952812</v>
      </c>
      <c r="F22" s="46">
        <v>2.9113857108820782</v>
      </c>
      <c r="G22" s="46">
        <v>0.3214235204875352</v>
      </c>
      <c r="H22" s="46">
        <v>9.144954168177085</v>
      </c>
    </row>
    <row r="23" spans="1:8" x14ac:dyDescent="0.2">
      <c r="A23" s="16">
        <v>2003</v>
      </c>
      <c r="B23" s="46">
        <v>0.12346422084045182</v>
      </c>
      <c r="C23" s="46">
        <v>15.263680073265663</v>
      </c>
      <c r="D23" s="46">
        <v>30.612886385192112</v>
      </c>
      <c r="E23" s="46">
        <v>17.544724573264048</v>
      </c>
      <c r="F23" s="46">
        <v>2.4973763775739277</v>
      </c>
      <c r="G23" s="46">
        <v>0.3838360252500132</v>
      </c>
      <c r="H23" s="46">
        <v>8.8651502060505738</v>
      </c>
    </row>
    <row r="24" spans="1:8" x14ac:dyDescent="0.2">
      <c r="A24" s="16">
        <v>2004</v>
      </c>
      <c r="B24" s="46">
        <v>0.18833491220768067</v>
      </c>
      <c r="C24" s="46">
        <v>11.46251482864718</v>
      </c>
      <c r="D24" s="46">
        <v>26.793489182128745</v>
      </c>
      <c r="E24" s="46">
        <v>14.562873119317024</v>
      </c>
      <c r="F24" s="46">
        <v>2.1275089474589657</v>
      </c>
      <c r="G24" s="46">
        <v>6.35992939206389E-2</v>
      </c>
      <c r="H24" s="46">
        <v>7.3413408365398514</v>
      </c>
    </row>
    <row r="25" spans="1:8" x14ac:dyDescent="0.2">
      <c r="A25" s="16">
        <v>2005</v>
      </c>
      <c r="B25" s="46">
        <v>6.3833725910747693E-2</v>
      </c>
      <c r="C25" s="46">
        <v>9.9877056099991197</v>
      </c>
      <c r="D25" s="46">
        <v>32.865585623653836</v>
      </c>
      <c r="E25" s="46">
        <v>16.712635027753311</v>
      </c>
      <c r="F25" s="46">
        <v>2.6818476387249981</v>
      </c>
      <c r="G25" s="46">
        <v>0.31562558094833493</v>
      </c>
      <c r="H25" s="46">
        <v>8.4365472017876364</v>
      </c>
    </row>
    <row r="26" spans="1:8" x14ac:dyDescent="0.2">
      <c r="A26" s="16">
        <v>2006</v>
      </c>
      <c r="B26" s="46">
        <v>0.25947934820085128</v>
      </c>
      <c r="C26" s="46">
        <v>13.11097964600355</v>
      </c>
      <c r="D26" s="46">
        <v>31.54501031940444</v>
      </c>
      <c r="E26" s="46">
        <v>18.469889377333857</v>
      </c>
      <c r="F26" s="46">
        <v>2.8372317019742344</v>
      </c>
      <c r="G26" s="46">
        <v>0.12516310316881685</v>
      </c>
      <c r="H26" s="46">
        <v>9.0950888059463999</v>
      </c>
    </row>
    <row r="27" spans="1:8" x14ac:dyDescent="0.2">
      <c r="A27" s="16">
        <v>2007</v>
      </c>
      <c r="B27" s="46" t="s">
        <v>91</v>
      </c>
      <c r="C27" s="46">
        <v>14.314596223841683</v>
      </c>
      <c r="D27" s="46">
        <v>30.096285312784765</v>
      </c>
      <c r="E27" s="46">
        <v>22.003096732132672</v>
      </c>
      <c r="F27" s="46">
        <v>3.9297486981317196</v>
      </c>
      <c r="G27" s="46" t="s">
        <v>91</v>
      </c>
      <c r="H27" s="46">
        <v>10.352255635676975</v>
      </c>
    </row>
    <row r="28" spans="1:8" x14ac:dyDescent="0.2">
      <c r="A28" s="16">
        <v>2008</v>
      </c>
      <c r="B28" s="29">
        <v>6.6635348053081717E-2</v>
      </c>
      <c r="C28" s="29">
        <v>16.407543896271832</v>
      </c>
      <c r="D28" s="29">
        <v>29.953134864373745</v>
      </c>
      <c r="E28" s="29">
        <v>17.078396082094432</v>
      </c>
      <c r="F28" s="29">
        <v>3.3258576275088041</v>
      </c>
      <c r="G28" s="46" t="s">
        <v>91</v>
      </c>
      <c r="H28" s="29">
        <v>8.88606589157326</v>
      </c>
    </row>
    <row r="29" spans="1:8" x14ac:dyDescent="0.2">
      <c r="A29" s="16">
        <v>2009</v>
      </c>
      <c r="B29" s="46" t="s">
        <v>91</v>
      </c>
      <c r="C29" s="29">
        <v>12.015620306398318</v>
      </c>
      <c r="D29" s="29">
        <v>26.189705905008399</v>
      </c>
      <c r="E29" s="29">
        <v>17.105888643353481</v>
      </c>
      <c r="F29" s="29">
        <v>4.5218160668414855</v>
      </c>
      <c r="G29" s="46" t="s">
        <v>91</v>
      </c>
      <c r="H29" s="29">
        <v>8.7002942684965685</v>
      </c>
    </row>
  </sheetData>
  <mergeCells count="5">
    <mergeCell ref="A17:H17"/>
    <mergeCell ref="B2:G2"/>
    <mergeCell ref="H2:H3"/>
    <mergeCell ref="A2:A3"/>
    <mergeCell ref="A4:H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0C06C-1E26-40FA-8934-8DAC34D72FCE}">
  <dimension ref="A1:I16"/>
  <sheetViews>
    <sheetView zoomScaleNormal="100" workbookViewId="0"/>
  </sheetViews>
  <sheetFormatPr defaultRowHeight="11.25" x14ac:dyDescent="0.2"/>
  <cols>
    <col min="1" max="1" width="9.28515625" style="1" customWidth="1"/>
    <col min="2" max="2" width="11.7109375" style="1" customWidth="1"/>
    <col min="3" max="3" width="11.85546875" style="1" customWidth="1"/>
    <col min="4" max="4" width="11.5703125" style="1" customWidth="1"/>
    <col min="5" max="5" width="13.42578125" style="1" customWidth="1"/>
    <col min="6" max="6" width="14.85546875" style="1" customWidth="1"/>
    <col min="7" max="7" width="14" style="1" customWidth="1"/>
    <col min="8" max="8" width="12" style="1" customWidth="1"/>
    <col min="9" max="9" width="15.28515625" style="1" customWidth="1"/>
    <col min="10" max="16384" width="9.140625" style="1"/>
  </cols>
  <sheetData>
    <row r="1" spans="1:9" s="14" customFormat="1" x14ac:dyDescent="0.25">
      <c r="A1" s="15" t="s">
        <v>122</v>
      </c>
      <c r="B1" s="15"/>
      <c r="C1" s="15"/>
      <c r="D1" s="15"/>
      <c r="E1" s="15"/>
      <c r="F1" s="15"/>
      <c r="G1" s="15"/>
      <c r="H1" s="15"/>
      <c r="I1" s="15"/>
    </row>
    <row r="2" spans="1:9" x14ac:dyDescent="0.2">
      <c r="A2" s="246" t="s">
        <v>23</v>
      </c>
      <c r="B2" s="251" t="s">
        <v>121</v>
      </c>
      <c r="C2" s="254"/>
      <c r="D2" s="246" t="s">
        <v>120</v>
      </c>
      <c r="E2" s="246" t="s">
        <v>26</v>
      </c>
      <c r="F2" s="246" t="s">
        <v>119</v>
      </c>
      <c r="G2" s="251" t="s">
        <v>118</v>
      </c>
      <c r="H2" s="254"/>
      <c r="I2" s="246" t="s">
        <v>117</v>
      </c>
    </row>
    <row r="3" spans="1:9" ht="33.75" x14ac:dyDescent="0.2">
      <c r="A3" s="262"/>
      <c r="B3" s="23" t="s">
        <v>19</v>
      </c>
      <c r="C3" s="23" t="s">
        <v>115</v>
      </c>
      <c r="D3" s="247"/>
      <c r="E3" s="247"/>
      <c r="F3" s="247"/>
      <c r="G3" s="23" t="s">
        <v>116</v>
      </c>
      <c r="H3" s="23" t="s">
        <v>115</v>
      </c>
      <c r="I3" s="247"/>
    </row>
    <row r="4" spans="1:9" x14ac:dyDescent="0.2">
      <c r="A4" s="22">
        <v>1970</v>
      </c>
      <c r="B4" s="21">
        <v>14826</v>
      </c>
      <c r="C4" s="30">
        <v>14.3</v>
      </c>
      <c r="D4" s="21">
        <v>1479</v>
      </c>
      <c r="E4" s="21">
        <v>16305</v>
      </c>
      <c r="F4" s="21">
        <v>17064</v>
      </c>
      <c r="G4" s="21">
        <v>62339</v>
      </c>
      <c r="H4" s="30">
        <v>60.2</v>
      </c>
      <c r="I4" s="21">
        <v>8405</v>
      </c>
    </row>
    <row r="5" spans="1:9" x14ac:dyDescent="0.2">
      <c r="A5" s="16">
        <v>1980</v>
      </c>
      <c r="B5" s="4">
        <v>18644</v>
      </c>
      <c r="C5" s="29">
        <v>17.399999999999999</v>
      </c>
      <c r="D5" s="4">
        <v>10117</v>
      </c>
      <c r="E5" s="4">
        <v>28761</v>
      </c>
      <c r="F5" s="4">
        <v>33955</v>
      </c>
      <c r="G5" s="4">
        <v>107698</v>
      </c>
      <c r="H5" s="29">
        <v>100.6</v>
      </c>
      <c r="I5" s="4">
        <v>18932</v>
      </c>
    </row>
    <row r="6" spans="1:9" x14ac:dyDescent="0.2">
      <c r="A6" s="16">
        <v>1990</v>
      </c>
      <c r="B6" s="4">
        <v>19719</v>
      </c>
      <c r="C6" s="29">
        <v>19</v>
      </c>
      <c r="D6" s="4">
        <v>8008</v>
      </c>
      <c r="E6" s="4">
        <v>27727</v>
      </c>
      <c r="F6" s="4">
        <v>24716</v>
      </c>
      <c r="G6" s="4">
        <v>127884</v>
      </c>
      <c r="H6" s="29">
        <v>123.3</v>
      </c>
      <c r="I6" s="4">
        <v>15073</v>
      </c>
    </row>
    <row r="7" spans="1:9" s="55" customFormat="1" x14ac:dyDescent="0.2">
      <c r="A7" s="70">
        <v>2000</v>
      </c>
      <c r="B7" s="69">
        <v>22432</v>
      </c>
      <c r="C7" s="68">
        <v>22</v>
      </c>
      <c r="D7" s="38">
        <v>9781</v>
      </c>
      <c r="E7" s="38">
        <v>32213</v>
      </c>
      <c r="F7" s="38">
        <v>30403</v>
      </c>
      <c r="G7" s="38">
        <v>130762</v>
      </c>
      <c r="H7" s="67">
        <v>128.19999999999999</v>
      </c>
      <c r="I7" s="38">
        <v>10272</v>
      </c>
    </row>
    <row r="8" spans="1:9" s="55" customFormat="1" x14ac:dyDescent="0.2">
      <c r="A8" s="70">
        <v>2001</v>
      </c>
      <c r="B8" s="4">
        <v>22691</v>
      </c>
      <c r="C8" s="29">
        <v>22.3</v>
      </c>
      <c r="D8" s="4">
        <v>11179</v>
      </c>
      <c r="E8" s="4">
        <v>33870</v>
      </c>
      <c r="F8" s="4">
        <v>31915</v>
      </c>
      <c r="G8" s="4">
        <v>132719</v>
      </c>
      <c r="H8" s="29">
        <v>130.4</v>
      </c>
      <c r="I8" s="4">
        <v>10365</v>
      </c>
    </row>
    <row r="9" spans="1:9" s="55" customFormat="1" x14ac:dyDescent="0.2">
      <c r="A9" s="70">
        <v>2002</v>
      </c>
      <c r="B9" s="4">
        <v>23081</v>
      </c>
      <c r="C9" s="29">
        <v>22.6</v>
      </c>
      <c r="D9" s="4">
        <v>9511</v>
      </c>
      <c r="E9" s="4">
        <v>32592</v>
      </c>
      <c r="F9" s="4">
        <v>30520</v>
      </c>
      <c r="G9" s="4">
        <v>134791</v>
      </c>
      <c r="H9" s="29">
        <v>132.19999999999999</v>
      </c>
      <c r="I9" s="4">
        <v>10862</v>
      </c>
    </row>
    <row r="10" spans="1:9" s="55" customFormat="1" x14ac:dyDescent="0.2">
      <c r="A10" s="16">
        <v>2003</v>
      </c>
      <c r="B10" s="4">
        <v>22912</v>
      </c>
      <c r="C10" s="29">
        <v>22.6</v>
      </c>
      <c r="D10" s="4">
        <v>9628</v>
      </c>
      <c r="E10" s="4">
        <v>32540</v>
      </c>
      <c r="F10" s="4">
        <v>30515</v>
      </c>
      <c r="G10" s="4">
        <v>136816</v>
      </c>
      <c r="H10" s="29">
        <v>135.19999999999999</v>
      </c>
      <c r="I10" s="4">
        <v>11868</v>
      </c>
    </row>
    <row r="11" spans="1:9" s="55" customFormat="1" x14ac:dyDescent="0.2">
      <c r="A11" s="70">
        <v>2004</v>
      </c>
      <c r="B11" s="69">
        <v>22892</v>
      </c>
      <c r="C11" s="68">
        <v>22.649323819931343</v>
      </c>
      <c r="D11" s="38">
        <v>9473</v>
      </c>
      <c r="E11" s="38">
        <v>32365</v>
      </c>
      <c r="F11" s="38">
        <v>27799</v>
      </c>
      <c r="G11" s="38">
        <v>141488</v>
      </c>
      <c r="H11" s="67">
        <v>140.12113236588402</v>
      </c>
      <c r="I11" s="38">
        <v>12175</v>
      </c>
    </row>
    <row r="12" spans="1:9" s="55" customFormat="1" x14ac:dyDescent="0.2">
      <c r="A12" s="70">
        <v>2005</v>
      </c>
      <c r="B12" s="69">
        <v>24567</v>
      </c>
      <c r="C12" s="68">
        <v>24.4</v>
      </c>
      <c r="D12" s="38">
        <v>7700</v>
      </c>
      <c r="E12" s="38">
        <v>32267</v>
      </c>
      <c r="F12" s="38">
        <v>31535</v>
      </c>
      <c r="G12" s="38">
        <v>143024</v>
      </c>
      <c r="H12" s="67">
        <v>141.1</v>
      </c>
      <c r="I12" s="38">
        <v>11620</v>
      </c>
    </row>
    <row r="13" spans="1:9" s="55" customFormat="1" x14ac:dyDescent="0.2">
      <c r="A13" s="70">
        <v>2006</v>
      </c>
      <c r="B13" s="69">
        <v>24305</v>
      </c>
      <c r="C13" s="68">
        <v>24.132765658136165</v>
      </c>
      <c r="D13" s="38">
        <v>13822</v>
      </c>
      <c r="E13" s="38">
        <v>38127</v>
      </c>
      <c r="F13" s="38">
        <v>31374</v>
      </c>
      <c r="G13" s="38">
        <v>149777</v>
      </c>
      <c r="H13" s="67">
        <v>148.7926177991643</v>
      </c>
      <c r="I13" s="38">
        <v>12092</v>
      </c>
    </row>
    <row r="14" spans="1:9" s="55" customFormat="1" x14ac:dyDescent="0.2">
      <c r="A14" s="70">
        <v>2007</v>
      </c>
      <c r="B14" s="69">
        <v>26553</v>
      </c>
      <c r="C14" s="68">
        <v>26.405710268408335</v>
      </c>
      <c r="D14" s="38">
        <v>7767</v>
      </c>
      <c r="E14" s="38">
        <v>34320</v>
      </c>
      <c r="F14" s="38">
        <v>37470</v>
      </c>
      <c r="G14" s="38">
        <v>146029</v>
      </c>
      <c r="H14" s="67">
        <v>145.36901015698626</v>
      </c>
      <c r="I14" s="38">
        <v>10347</v>
      </c>
    </row>
    <row r="15" spans="1:9" x14ac:dyDescent="0.2">
      <c r="A15" s="70">
        <v>2008</v>
      </c>
      <c r="B15" s="69">
        <v>24131</v>
      </c>
      <c r="C15" s="29">
        <v>24.03919910645228</v>
      </c>
      <c r="D15" s="38">
        <v>17956</v>
      </c>
      <c r="E15" s="4">
        <v>42087</v>
      </c>
      <c r="F15" s="38">
        <v>37028</v>
      </c>
      <c r="G15" s="38">
        <v>145532</v>
      </c>
      <c r="H15" s="67">
        <v>145.08260662597604</v>
      </c>
      <c r="I15" s="38">
        <v>10119</v>
      </c>
    </row>
    <row r="16" spans="1:9" x14ac:dyDescent="0.2">
      <c r="A16" s="70">
        <v>2009</v>
      </c>
      <c r="B16" s="69">
        <v>18560</v>
      </c>
      <c r="C16" s="68">
        <v>18.518057525607375</v>
      </c>
      <c r="D16" s="38">
        <v>16494</v>
      </c>
      <c r="E16" s="38">
        <v>35072.518057525609</v>
      </c>
      <c r="F16" s="38">
        <v>34876</v>
      </c>
      <c r="G16" s="38">
        <v>133066</v>
      </c>
      <c r="H16" s="67">
        <v>132.87566889187926</v>
      </c>
      <c r="I16" s="38">
        <v>9243</v>
      </c>
    </row>
  </sheetData>
  <mergeCells count="7">
    <mergeCell ref="A2:A3"/>
    <mergeCell ref="B2:C2"/>
    <mergeCell ref="I2:I3"/>
    <mergeCell ref="D2:D3"/>
    <mergeCell ref="E2:E3"/>
    <mergeCell ref="F2:F3"/>
    <mergeCell ref="G2:H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20AB-088C-4D9B-8F20-C19F062947A1}">
  <dimension ref="A1:G10"/>
  <sheetViews>
    <sheetView zoomScaleNormal="100" workbookViewId="0"/>
  </sheetViews>
  <sheetFormatPr defaultRowHeight="11.25" x14ac:dyDescent="0.2"/>
  <cols>
    <col min="1" max="1" width="22.140625" style="1" customWidth="1"/>
    <col min="2" max="2" width="12.140625" style="1" customWidth="1"/>
    <col min="3" max="3" width="15.7109375" style="1" customWidth="1"/>
    <col min="4" max="4" width="18" style="1" customWidth="1"/>
    <col min="5" max="7" width="12.140625" style="1" customWidth="1"/>
    <col min="8" max="16384" width="9.140625" style="1"/>
  </cols>
  <sheetData>
    <row r="1" spans="1:7" s="14" customFormat="1" x14ac:dyDescent="0.25">
      <c r="A1" s="15" t="s">
        <v>133</v>
      </c>
      <c r="B1" s="15"/>
      <c r="C1" s="15"/>
      <c r="D1" s="15"/>
      <c r="E1" s="15"/>
      <c r="F1" s="15"/>
      <c r="G1" s="15"/>
    </row>
    <row r="2" spans="1:7" s="28" customFormat="1" x14ac:dyDescent="0.25">
      <c r="A2" s="260" t="s">
        <v>107</v>
      </c>
      <c r="B2" s="260" t="s">
        <v>132</v>
      </c>
      <c r="C2" s="260" t="s">
        <v>131</v>
      </c>
      <c r="D2" s="260" t="s">
        <v>130</v>
      </c>
      <c r="E2" s="260" t="s">
        <v>129</v>
      </c>
      <c r="F2" s="260"/>
      <c r="G2" s="260"/>
    </row>
    <row r="3" spans="1:7" s="28" customFormat="1" x14ac:dyDescent="0.25">
      <c r="A3" s="260"/>
      <c r="B3" s="260"/>
      <c r="C3" s="260"/>
      <c r="D3" s="260"/>
      <c r="E3" s="23" t="s">
        <v>80</v>
      </c>
      <c r="F3" s="23" t="s">
        <v>79</v>
      </c>
      <c r="G3" s="23" t="s">
        <v>78</v>
      </c>
    </row>
    <row r="4" spans="1:7" x14ac:dyDescent="0.2">
      <c r="A4" s="74" t="s">
        <v>128</v>
      </c>
      <c r="B4" s="4">
        <v>276</v>
      </c>
      <c r="C4" s="4">
        <v>318</v>
      </c>
      <c r="D4" s="4">
        <v>594</v>
      </c>
      <c r="E4" s="29">
        <v>25.738801523065604</v>
      </c>
      <c r="F4" s="29">
        <v>31.177586256763114</v>
      </c>
      <c r="G4" s="29">
        <v>28.390156262956893</v>
      </c>
    </row>
    <row r="5" spans="1:7" x14ac:dyDescent="0.2">
      <c r="A5" s="16" t="s">
        <v>127</v>
      </c>
      <c r="B5" s="4">
        <v>3554</v>
      </c>
      <c r="C5" s="4">
        <v>5252</v>
      </c>
      <c r="D5" s="4">
        <v>8806</v>
      </c>
      <c r="E5" s="29">
        <v>1073.9528657377609</v>
      </c>
      <c r="F5" s="29">
        <v>1650.622440545221</v>
      </c>
      <c r="G5" s="29">
        <v>1356.626765879435</v>
      </c>
    </row>
    <row r="6" spans="1:7" x14ac:dyDescent="0.2">
      <c r="A6" s="16" t="s">
        <v>126</v>
      </c>
      <c r="B6" s="4">
        <v>1656</v>
      </c>
      <c r="C6" s="4">
        <v>2410</v>
      </c>
      <c r="D6" s="4">
        <v>4066</v>
      </c>
      <c r="E6" s="29">
        <v>109.56554878048782</v>
      </c>
      <c r="F6" s="29">
        <v>164.59955353224836</v>
      </c>
      <c r="G6" s="29">
        <v>136.64546802333055</v>
      </c>
    </row>
    <row r="7" spans="1:7" x14ac:dyDescent="0.2">
      <c r="A7" s="16" t="s">
        <v>125</v>
      </c>
      <c r="B7" s="4">
        <v>1013</v>
      </c>
      <c r="C7" s="4">
        <v>2118</v>
      </c>
      <c r="D7" s="4">
        <v>3131</v>
      </c>
      <c r="E7" s="29">
        <v>81.593793394527324</v>
      </c>
      <c r="F7" s="29">
        <v>149.96972990579096</v>
      </c>
      <c r="G7" s="29">
        <v>117.98171754400576</v>
      </c>
    </row>
    <row r="8" spans="1:7" x14ac:dyDescent="0.2">
      <c r="A8" s="73" t="s">
        <v>124</v>
      </c>
      <c r="B8" s="4">
        <v>261</v>
      </c>
      <c r="C8" s="4">
        <v>550</v>
      </c>
      <c r="D8" s="4">
        <v>811</v>
      </c>
      <c r="E8" s="29">
        <v>43.22644862428929</v>
      </c>
      <c r="F8" s="29">
        <v>52.476734916635934</v>
      </c>
      <c r="G8" s="29">
        <v>49.095561089316085</v>
      </c>
    </row>
    <row r="9" spans="1:7" x14ac:dyDescent="0.2">
      <c r="A9" s="72" t="s">
        <v>123</v>
      </c>
      <c r="B9" s="46" t="s">
        <v>91</v>
      </c>
      <c r="C9" s="46" t="s">
        <v>91</v>
      </c>
      <c r="D9" s="4">
        <v>1152</v>
      </c>
      <c r="E9" s="46" t="s">
        <v>91</v>
      </c>
      <c r="F9" s="46" t="s">
        <v>91</v>
      </c>
      <c r="G9" s="46" t="s">
        <v>91</v>
      </c>
    </row>
    <row r="10" spans="1:7" x14ac:dyDescent="0.2">
      <c r="A10" s="71" t="s">
        <v>26</v>
      </c>
      <c r="B10" s="4">
        <v>6760</v>
      </c>
      <c r="C10" s="4">
        <v>10648</v>
      </c>
      <c r="D10" s="4">
        <v>18560</v>
      </c>
      <c r="E10" s="29">
        <v>142.0175526131965</v>
      </c>
      <c r="F10" s="29">
        <v>202.33058305240047</v>
      </c>
      <c r="G10" s="29">
        <v>185.18057525607375</v>
      </c>
    </row>
  </sheetData>
  <mergeCells count="5">
    <mergeCell ref="E2:G2"/>
    <mergeCell ref="A2:A3"/>
    <mergeCell ref="B2:B3"/>
    <mergeCell ref="C2:C3"/>
    <mergeCell ref="D2:D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281B4-9C84-417B-891F-253A507CF9A6}">
  <dimension ref="A1:G23"/>
  <sheetViews>
    <sheetView zoomScaleNormal="100" workbookViewId="0"/>
  </sheetViews>
  <sheetFormatPr defaultRowHeight="11.25" x14ac:dyDescent="0.2"/>
  <cols>
    <col min="1" max="1" width="70.140625" style="1" customWidth="1"/>
    <col min="2" max="2" width="15.5703125" style="1" customWidth="1"/>
    <col min="3" max="3" width="21.140625" style="1" customWidth="1"/>
    <col min="4" max="4" width="16.28515625" style="1" customWidth="1"/>
    <col min="5" max="5" width="19.7109375" style="1" customWidth="1"/>
    <col min="6" max="6" width="15.42578125" style="1" customWidth="1"/>
    <col min="7" max="7" width="15.5703125" style="1" customWidth="1"/>
    <col min="8" max="16384" width="9.140625" style="1"/>
  </cols>
  <sheetData>
    <row r="1" spans="1:7" s="14" customFormat="1" x14ac:dyDescent="0.25">
      <c r="A1" s="15" t="s">
        <v>155</v>
      </c>
      <c r="B1" s="15"/>
      <c r="C1" s="15"/>
      <c r="D1" s="15"/>
      <c r="E1" s="15"/>
      <c r="F1" s="15"/>
    </row>
    <row r="2" spans="1:7" x14ac:dyDescent="0.2">
      <c r="A2" s="260" t="s">
        <v>154</v>
      </c>
      <c r="B2" s="260" t="s">
        <v>132</v>
      </c>
      <c r="C2" s="260"/>
      <c r="D2" s="260" t="s">
        <v>131</v>
      </c>
      <c r="E2" s="260"/>
      <c r="F2" s="260" t="s">
        <v>130</v>
      </c>
      <c r="G2" s="260" t="s">
        <v>63</v>
      </c>
    </row>
    <row r="3" spans="1:7" x14ac:dyDescent="0.2">
      <c r="A3" s="260"/>
      <c r="B3" s="13" t="s">
        <v>19</v>
      </c>
      <c r="C3" s="23" t="s">
        <v>153</v>
      </c>
      <c r="D3" s="13" t="s">
        <v>19</v>
      </c>
      <c r="E3" s="23" t="s">
        <v>153</v>
      </c>
      <c r="F3" s="260"/>
      <c r="G3" s="260"/>
    </row>
    <row r="4" spans="1:7" x14ac:dyDescent="0.2">
      <c r="A4" s="47" t="s">
        <v>152</v>
      </c>
      <c r="B4" s="61">
        <v>1291</v>
      </c>
      <c r="C4" s="29">
        <v>39.287888009738282</v>
      </c>
      <c r="D4" s="78">
        <v>1995</v>
      </c>
      <c r="E4" s="2">
        <v>60.712111990261718</v>
      </c>
      <c r="F4" s="61">
        <v>3286</v>
      </c>
      <c r="G4" s="29">
        <v>32.812998660718392</v>
      </c>
    </row>
    <row r="5" spans="1:7" x14ac:dyDescent="0.2">
      <c r="A5" s="1" t="s">
        <v>151</v>
      </c>
      <c r="B5" s="45">
        <v>2046</v>
      </c>
      <c r="C5" s="29">
        <v>38.742662374550271</v>
      </c>
      <c r="D5" s="77">
        <v>3235</v>
      </c>
      <c r="E5" s="2">
        <v>61.257337625449729</v>
      </c>
      <c r="F5" s="45">
        <v>5281</v>
      </c>
      <c r="G5" s="29">
        <v>52.734463154976808</v>
      </c>
    </row>
    <row r="6" spans="1:7" x14ac:dyDescent="0.2">
      <c r="A6" s="1" t="s">
        <v>150</v>
      </c>
      <c r="B6" s="45">
        <v>2078</v>
      </c>
      <c r="C6" s="29">
        <v>73.923870508715765</v>
      </c>
      <c r="D6" s="77">
        <v>733</v>
      </c>
      <c r="E6" s="2">
        <v>26.076129491284238</v>
      </c>
      <c r="F6" s="45">
        <v>2811</v>
      </c>
      <c r="G6" s="29">
        <v>28.069792828752096</v>
      </c>
    </row>
    <row r="7" spans="1:7" x14ac:dyDescent="0.2">
      <c r="A7" s="1" t="s">
        <v>149</v>
      </c>
      <c r="B7" s="45">
        <v>269</v>
      </c>
      <c r="C7" s="29">
        <v>74.104683195592287</v>
      </c>
      <c r="D7" s="77">
        <v>94</v>
      </c>
      <c r="E7" s="2">
        <v>25.895316804407713</v>
      </c>
      <c r="F7" s="45">
        <v>363</v>
      </c>
      <c r="G7" s="29">
        <v>3.6248078252710818</v>
      </c>
    </row>
    <row r="8" spans="1:7" x14ac:dyDescent="0.2">
      <c r="A8" s="1" t="s">
        <v>148</v>
      </c>
      <c r="B8" s="45">
        <v>91</v>
      </c>
      <c r="C8" s="29">
        <v>48.663101604278076</v>
      </c>
      <c r="D8" s="77">
        <v>96</v>
      </c>
      <c r="E8" s="2">
        <v>51.336898395721931</v>
      </c>
      <c r="F8" s="45">
        <v>187</v>
      </c>
      <c r="G8" s="29">
        <v>1.8673252433214664</v>
      </c>
    </row>
    <row r="9" spans="1:7" x14ac:dyDescent="0.2">
      <c r="A9" s="1" t="s">
        <v>147</v>
      </c>
      <c r="B9" s="45">
        <v>26</v>
      </c>
      <c r="C9" s="29">
        <v>83.870967741935488</v>
      </c>
      <c r="D9" s="77">
        <v>5</v>
      </c>
      <c r="E9" s="2">
        <v>16.129032258064516</v>
      </c>
      <c r="F9" s="45">
        <v>31</v>
      </c>
      <c r="G9" s="29">
        <v>0.3095565911388527</v>
      </c>
    </row>
    <row r="10" spans="1:7" x14ac:dyDescent="0.2">
      <c r="A10" s="1" t="s">
        <v>146</v>
      </c>
      <c r="B10" s="45">
        <v>12371</v>
      </c>
      <c r="C10" s="29">
        <v>39.228183663115168</v>
      </c>
      <c r="D10" s="77">
        <v>19165</v>
      </c>
      <c r="E10" s="2">
        <v>60.771816336884832</v>
      </c>
      <c r="F10" s="45">
        <v>31536</v>
      </c>
      <c r="G10" s="29">
        <v>314.90892445660836</v>
      </c>
    </row>
    <row r="11" spans="1:7" x14ac:dyDescent="0.2">
      <c r="A11" s="1" t="s">
        <v>145</v>
      </c>
      <c r="B11" s="45">
        <v>11372</v>
      </c>
      <c r="C11" s="29">
        <v>26.744432162931258</v>
      </c>
      <c r="D11" s="77">
        <v>31149</v>
      </c>
      <c r="E11" s="2">
        <v>73.255567837068753</v>
      </c>
      <c r="F11" s="45">
        <v>42521</v>
      </c>
      <c r="G11" s="29">
        <v>424.60180038113407</v>
      </c>
    </row>
    <row r="12" spans="1:7" x14ac:dyDescent="0.2">
      <c r="A12" s="1" t="s">
        <v>144</v>
      </c>
      <c r="B12" s="45">
        <v>2529</v>
      </c>
      <c r="C12" s="29">
        <v>35.321229050279328</v>
      </c>
      <c r="D12" s="77">
        <v>4631</v>
      </c>
      <c r="E12" s="2">
        <v>64.678770949720672</v>
      </c>
      <c r="F12" s="45">
        <v>7160</v>
      </c>
      <c r="G12" s="29">
        <v>71.497586856586622</v>
      </c>
    </row>
    <row r="13" spans="1:7" x14ac:dyDescent="0.2">
      <c r="A13" s="1" t="s">
        <v>143</v>
      </c>
      <c r="B13" s="45">
        <v>1343</v>
      </c>
      <c r="C13" s="29">
        <v>34.937565036420395</v>
      </c>
      <c r="D13" s="77">
        <v>2501</v>
      </c>
      <c r="E13" s="2">
        <v>65.062434963579605</v>
      </c>
      <c r="F13" s="45">
        <v>3844</v>
      </c>
      <c r="G13" s="29">
        <v>38.385017301217736</v>
      </c>
    </row>
    <row r="14" spans="1:7" x14ac:dyDescent="0.2">
      <c r="A14" s="1" t="s">
        <v>142</v>
      </c>
      <c r="B14" s="45">
        <v>7569</v>
      </c>
      <c r="C14" s="29">
        <v>28.716139312542683</v>
      </c>
      <c r="D14" s="77">
        <v>18789</v>
      </c>
      <c r="E14" s="2">
        <v>71.28386068745732</v>
      </c>
      <c r="F14" s="45">
        <v>26358</v>
      </c>
      <c r="G14" s="29">
        <v>263.2029880399316</v>
      </c>
    </row>
    <row r="15" spans="1:7" x14ac:dyDescent="0.2">
      <c r="A15" s="1" t="s">
        <v>141</v>
      </c>
      <c r="B15" s="45">
        <v>303</v>
      </c>
      <c r="C15" s="29">
        <v>41.393442622950822</v>
      </c>
      <c r="D15" s="77">
        <v>429</v>
      </c>
      <c r="E15" s="2">
        <v>58.606557377049185</v>
      </c>
      <c r="F15" s="45">
        <v>732</v>
      </c>
      <c r="G15" s="29">
        <v>7.3095298294722637</v>
      </c>
    </row>
    <row r="16" spans="1:7" x14ac:dyDescent="0.2">
      <c r="A16" s="1" t="s">
        <v>140</v>
      </c>
      <c r="B16" s="45">
        <v>1545</v>
      </c>
      <c r="C16" s="29">
        <v>46.452194828622972</v>
      </c>
      <c r="D16" s="77">
        <v>1781</v>
      </c>
      <c r="E16" s="2">
        <v>53.547805171377028</v>
      </c>
      <c r="F16" s="45">
        <v>3326</v>
      </c>
      <c r="G16" s="29">
        <v>33.212426520252386</v>
      </c>
    </row>
    <row r="17" spans="1:7" x14ac:dyDescent="0.2">
      <c r="A17" s="1" t="s">
        <v>139</v>
      </c>
      <c r="B17" s="45">
        <v>2481</v>
      </c>
      <c r="C17" s="29">
        <v>52.319696330662168</v>
      </c>
      <c r="D17" s="77">
        <v>2261</v>
      </c>
      <c r="E17" s="2">
        <v>47.680303669337832</v>
      </c>
      <c r="F17" s="45">
        <v>4742</v>
      </c>
      <c r="G17" s="29">
        <v>47.352172747756114</v>
      </c>
    </row>
    <row r="18" spans="1:7" x14ac:dyDescent="0.2">
      <c r="A18" s="1" t="s">
        <v>138</v>
      </c>
      <c r="B18" s="45">
        <v>163</v>
      </c>
      <c r="C18" s="29">
        <v>62.692307692307693</v>
      </c>
      <c r="D18" s="77">
        <v>97</v>
      </c>
      <c r="E18" s="2">
        <v>37.307692307692307</v>
      </c>
      <c r="F18" s="45">
        <v>260</v>
      </c>
      <c r="G18" s="29">
        <v>2.5962810869710227</v>
      </c>
    </row>
    <row r="19" spans="1:7" x14ac:dyDescent="0.2">
      <c r="A19" s="1" t="s">
        <v>137</v>
      </c>
      <c r="B19" s="45">
        <v>69</v>
      </c>
      <c r="C19" s="29">
        <v>44.230769230769226</v>
      </c>
      <c r="D19" s="77">
        <v>87</v>
      </c>
      <c r="E19" s="2">
        <v>55.769230769230774</v>
      </c>
      <c r="F19" s="45">
        <v>156</v>
      </c>
      <c r="G19" s="29">
        <v>1.5577686521826137</v>
      </c>
    </row>
    <row r="20" spans="1:7" x14ac:dyDescent="0.2">
      <c r="A20" s="1" t="s">
        <v>136</v>
      </c>
      <c r="B20" s="45">
        <v>152</v>
      </c>
      <c r="C20" s="29">
        <v>58.237547892720308</v>
      </c>
      <c r="D20" s="77">
        <v>109</v>
      </c>
      <c r="E20" s="2">
        <v>41.762452107279699</v>
      </c>
      <c r="F20" s="45">
        <v>261</v>
      </c>
      <c r="G20" s="29">
        <v>2.6062667834593727</v>
      </c>
    </row>
    <row r="21" spans="1:7" x14ac:dyDescent="0.2">
      <c r="A21" s="1" t="s">
        <v>135</v>
      </c>
      <c r="B21" s="45">
        <v>40</v>
      </c>
      <c r="C21" s="29">
        <v>41.237113402061851</v>
      </c>
      <c r="D21" s="77">
        <v>57</v>
      </c>
      <c r="E21" s="2">
        <v>58.762886597938149</v>
      </c>
      <c r="F21" s="45">
        <v>97</v>
      </c>
      <c r="G21" s="29">
        <v>0.96861255936995838</v>
      </c>
    </row>
    <row r="22" spans="1:7" x14ac:dyDescent="0.2">
      <c r="A22" s="1" t="s">
        <v>134</v>
      </c>
      <c r="B22" s="45">
        <v>61</v>
      </c>
      <c r="C22" s="29">
        <v>53.508771929824562</v>
      </c>
      <c r="D22" s="77">
        <v>53</v>
      </c>
      <c r="E22" s="2">
        <v>46.491228070175438</v>
      </c>
      <c r="F22" s="45">
        <v>114</v>
      </c>
      <c r="G22" s="29">
        <v>1.13836939967191</v>
      </c>
    </row>
    <row r="23" spans="1:7" s="42" customFormat="1" x14ac:dyDescent="0.2">
      <c r="A23" s="42" t="s">
        <v>26</v>
      </c>
      <c r="B23" s="41">
        <v>45799</v>
      </c>
      <c r="C23" s="43">
        <v>34.418258608510058</v>
      </c>
      <c r="D23" s="76">
        <v>87267</v>
      </c>
      <c r="E23" s="75">
        <v>65.581741391489928</v>
      </c>
      <c r="F23" s="41">
        <v>133066</v>
      </c>
      <c r="G23" s="43">
        <v>1328.7566889187926</v>
      </c>
    </row>
  </sheetData>
  <mergeCells count="5">
    <mergeCell ref="G2:G3"/>
    <mergeCell ref="D2:E2"/>
    <mergeCell ref="A2:A3"/>
    <mergeCell ref="F2:F3"/>
    <mergeCell ref="B2:C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817D4-4AED-480C-B4D3-0EF4363D831D}">
  <dimension ref="A1:G89"/>
  <sheetViews>
    <sheetView zoomScaleNormal="100" workbookViewId="0"/>
  </sheetViews>
  <sheetFormatPr defaultRowHeight="11.25" x14ac:dyDescent="0.2"/>
  <cols>
    <col min="1" max="1" width="43.5703125" style="1" customWidth="1"/>
    <col min="2" max="2" width="9.7109375" style="1" customWidth="1"/>
    <col min="3" max="3" width="9.42578125" style="1" customWidth="1"/>
    <col min="4" max="4" width="9.7109375" style="1" customWidth="1"/>
    <col min="5" max="5" width="10.5703125" style="1" customWidth="1"/>
    <col min="6" max="6" width="8.7109375" style="1" customWidth="1"/>
    <col min="7" max="7" width="10.140625" style="1" customWidth="1"/>
    <col min="8" max="16384" width="9.140625" style="1"/>
  </cols>
  <sheetData>
    <row r="1" spans="1:7" s="14" customFormat="1" x14ac:dyDescent="0.25">
      <c r="A1" s="15" t="s">
        <v>160</v>
      </c>
      <c r="B1" s="15"/>
      <c r="C1" s="15"/>
      <c r="D1" s="15"/>
      <c r="E1" s="15"/>
      <c r="F1" s="15"/>
      <c r="G1" s="15"/>
    </row>
    <row r="2" spans="1:7" s="88" customFormat="1" x14ac:dyDescent="0.25">
      <c r="A2" s="257" t="s">
        <v>154</v>
      </c>
      <c r="B2" s="13" t="s">
        <v>159</v>
      </c>
      <c r="C2" s="13" t="s">
        <v>127</v>
      </c>
      <c r="D2" s="13" t="s">
        <v>126</v>
      </c>
      <c r="E2" s="13" t="s">
        <v>125</v>
      </c>
      <c r="F2" s="13" t="s">
        <v>102</v>
      </c>
      <c r="G2" s="246" t="s">
        <v>26</v>
      </c>
    </row>
    <row r="3" spans="1:7" s="88" customFormat="1" x14ac:dyDescent="0.25">
      <c r="A3" s="258"/>
      <c r="B3" s="248" t="s">
        <v>158</v>
      </c>
      <c r="C3" s="249"/>
      <c r="D3" s="249"/>
      <c r="E3" s="249"/>
      <c r="F3" s="250"/>
      <c r="G3" s="263"/>
    </row>
    <row r="4" spans="1:7" s="87" customFormat="1" x14ac:dyDescent="0.25">
      <c r="A4" s="264" t="s">
        <v>132</v>
      </c>
      <c r="B4" s="264"/>
      <c r="C4" s="264"/>
      <c r="D4" s="264"/>
      <c r="E4" s="264"/>
      <c r="F4" s="264"/>
      <c r="G4" s="264"/>
    </row>
    <row r="5" spans="1:7" x14ac:dyDescent="0.2">
      <c r="A5" s="1" t="s">
        <v>152</v>
      </c>
      <c r="B5" s="83">
        <v>2</v>
      </c>
      <c r="C5" s="83">
        <v>22</v>
      </c>
      <c r="D5" s="83">
        <v>78</v>
      </c>
      <c r="E5" s="83">
        <v>155</v>
      </c>
      <c r="F5" s="83">
        <v>30</v>
      </c>
      <c r="G5" s="83">
        <f>SUM(B5:F5)</f>
        <v>287</v>
      </c>
    </row>
    <row r="6" spans="1:7" x14ac:dyDescent="0.2">
      <c r="A6" s="1" t="s">
        <v>151</v>
      </c>
      <c r="B6" s="83">
        <v>5</v>
      </c>
      <c r="C6" s="83">
        <v>103</v>
      </c>
      <c r="D6" s="83">
        <v>120</v>
      </c>
      <c r="E6" s="83">
        <v>174</v>
      </c>
      <c r="F6" s="83">
        <v>33</v>
      </c>
      <c r="G6" s="83">
        <f>SUM(B6:F6)</f>
        <v>435</v>
      </c>
    </row>
    <row r="7" spans="1:7" x14ac:dyDescent="0.2">
      <c r="A7" s="1" t="s">
        <v>150</v>
      </c>
      <c r="B7" s="83">
        <v>5</v>
      </c>
      <c r="C7" s="83">
        <v>195</v>
      </c>
      <c r="D7" s="83">
        <v>148</v>
      </c>
      <c r="E7" s="83">
        <v>50</v>
      </c>
      <c r="F7" s="83">
        <v>14</v>
      </c>
      <c r="G7" s="83">
        <f>SUM(B7:F7)</f>
        <v>412</v>
      </c>
    </row>
    <row r="8" spans="1:7" x14ac:dyDescent="0.2">
      <c r="A8" s="1" t="s">
        <v>149</v>
      </c>
      <c r="B8" s="46" t="s">
        <v>91</v>
      </c>
      <c r="C8" s="83">
        <v>11</v>
      </c>
      <c r="D8" s="83">
        <v>27</v>
      </c>
      <c r="E8" s="83">
        <v>7</v>
      </c>
      <c r="F8" s="83">
        <v>4</v>
      </c>
      <c r="G8" s="83">
        <f>SUM(B8:F8)</f>
        <v>49</v>
      </c>
    </row>
    <row r="9" spans="1:7" x14ac:dyDescent="0.2">
      <c r="A9" s="1" t="s">
        <v>148</v>
      </c>
      <c r="B9" s="46" t="s">
        <v>91</v>
      </c>
      <c r="C9" s="83">
        <v>8</v>
      </c>
      <c r="D9" s="46" t="s">
        <v>91</v>
      </c>
      <c r="E9" s="46" t="s">
        <v>91</v>
      </c>
      <c r="F9" s="46" t="s">
        <v>91</v>
      </c>
      <c r="G9" s="83">
        <f>SUM(B9:F9)</f>
        <v>8</v>
      </c>
    </row>
    <row r="10" spans="1:7" x14ac:dyDescent="0.2">
      <c r="A10" s="1" t="s">
        <v>147</v>
      </c>
      <c r="B10" s="46" t="s">
        <v>91</v>
      </c>
      <c r="C10" s="46" t="s">
        <v>91</v>
      </c>
      <c r="D10" s="46" t="s">
        <v>91</v>
      </c>
      <c r="E10" s="46" t="s">
        <v>91</v>
      </c>
      <c r="F10" s="46" t="s">
        <v>91</v>
      </c>
      <c r="G10" s="46" t="s">
        <v>91</v>
      </c>
    </row>
    <row r="11" spans="1:7" x14ac:dyDescent="0.2">
      <c r="A11" s="1" t="s">
        <v>146</v>
      </c>
      <c r="B11" s="83">
        <v>35</v>
      </c>
      <c r="C11" s="83">
        <v>626</v>
      </c>
      <c r="D11" s="83">
        <v>228</v>
      </c>
      <c r="E11" s="83">
        <v>108</v>
      </c>
      <c r="F11" s="83">
        <v>49</v>
      </c>
      <c r="G11" s="83">
        <f t="shared" ref="G11:G24" si="0">SUM(B11:F11)</f>
        <v>1046</v>
      </c>
    </row>
    <row r="12" spans="1:7" x14ac:dyDescent="0.2">
      <c r="A12" s="1" t="s">
        <v>145</v>
      </c>
      <c r="B12" s="83">
        <v>39</v>
      </c>
      <c r="C12" s="83">
        <v>949</v>
      </c>
      <c r="D12" s="83">
        <v>458</v>
      </c>
      <c r="E12" s="83">
        <v>230</v>
      </c>
      <c r="F12" s="83">
        <v>56</v>
      </c>
      <c r="G12" s="83">
        <f t="shared" si="0"/>
        <v>1732</v>
      </c>
    </row>
    <row r="13" spans="1:7" x14ac:dyDescent="0.2">
      <c r="A13" s="1" t="s">
        <v>144</v>
      </c>
      <c r="B13" s="83">
        <v>8</v>
      </c>
      <c r="C13" s="83">
        <v>117</v>
      </c>
      <c r="D13" s="83">
        <v>84</v>
      </c>
      <c r="E13" s="83">
        <v>77</v>
      </c>
      <c r="F13" s="83">
        <v>25</v>
      </c>
      <c r="G13" s="83">
        <f t="shared" si="0"/>
        <v>311</v>
      </c>
    </row>
    <row r="14" spans="1:7" x14ac:dyDescent="0.2">
      <c r="A14" s="1" t="s">
        <v>143</v>
      </c>
      <c r="B14" s="83">
        <v>28</v>
      </c>
      <c r="C14" s="83">
        <v>294</v>
      </c>
      <c r="D14" s="83">
        <v>61</v>
      </c>
      <c r="E14" s="83">
        <v>17</v>
      </c>
      <c r="F14" s="83">
        <v>9</v>
      </c>
      <c r="G14" s="83">
        <f t="shared" si="0"/>
        <v>409</v>
      </c>
    </row>
    <row r="15" spans="1:7" x14ac:dyDescent="0.2">
      <c r="A15" s="1" t="s">
        <v>142</v>
      </c>
      <c r="B15" s="83">
        <v>36</v>
      </c>
      <c r="C15" s="83">
        <v>771</v>
      </c>
      <c r="D15" s="83">
        <v>340</v>
      </c>
      <c r="E15" s="83">
        <v>157</v>
      </c>
      <c r="F15" s="83">
        <v>31</v>
      </c>
      <c r="G15" s="83">
        <f t="shared" si="0"/>
        <v>1335</v>
      </c>
    </row>
    <row r="16" spans="1:7" x14ac:dyDescent="0.2">
      <c r="A16" s="1" t="s">
        <v>141</v>
      </c>
      <c r="B16" s="83">
        <v>8</v>
      </c>
      <c r="C16" s="83">
        <v>43</v>
      </c>
      <c r="D16" s="83">
        <v>18</v>
      </c>
      <c r="E16" s="83">
        <v>7</v>
      </c>
      <c r="F16" s="83">
        <v>3</v>
      </c>
      <c r="G16" s="83">
        <f t="shared" si="0"/>
        <v>79</v>
      </c>
    </row>
    <row r="17" spans="1:7" x14ac:dyDescent="0.2">
      <c r="A17" s="1" t="s">
        <v>140</v>
      </c>
      <c r="B17" s="83">
        <v>12</v>
      </c>
      <c r="C17" s="83">
        <v>134</v>
      </c>
      <c r="D17" s="83">
        <v>43</v>
      </c>
      <c r="E17" s="83">
        <v>17</v>
      </c>
      <c r="F17" s="83">
        <v>7</v>
      </c>
      <c r="G17" s="83">
        <f t="shared" si="0"/>
        <v>213</v>
      </c>
    </row>
    <row r="18" spans="1:7" x14ac:dyDescent="0.2">
      <c r="A18" s="1" t="s">
        <v>139</v>
      </c>
      <c r="B18" s="83">
        <v>54</v>
      </c>
      <c r="C18" s="83">
        <v>227</v>
      </c>
      <c r="D18" s="83">
        <v>31</v>
      </c>
      <c r="E18" s="83">
        <v>7</v>
      </c>
      <c r="F18" s="46" t="s">
        <v>91</v>
      </c>
      <c r="G18" s="83">
        <f t="shared" si="0"/>
        <v>319</v>
      </c>
    </row>
    <row r="19" spans="1:7" x14ac:dyDescent="0.2">
      <c r="A19" s="1" t="s">
        <v>138</v>
      </c>
      <c r="B19" s="83">
        <v>37</v>
      </c>
      <c r="C19" s="46" t="s">
        <v>156</v>
      </c>
      <c r="D19" s="46" t="s">
        <v>156</v>
      </c>
      <c r="E19" s="46" t="s">
        <v>156</v>
      </c>
      <c r="F19" s="46" t="s">
        <v>156</v>
      </c>
      <c r="G19" s="83">
        <f t="shared" si="0"/>
        <v>37</v>
      </c>
    </row>
    <row r="20" spans="1:7" x14ac:dyDescent="0.2">
      <c r="A20" s="1" t="s">
        <v>137</v>
      </c>
      <c r="B20" s="83">
        <v>7</v>
      </c>
      <c r="C20" s="83">
        <v>14</v>
      </c>
      <c r="D20" s="83">
        <v>13</v>
      </c>
      <c r="E20" s="83">
        <v>6</v>
      </c>
      <c r="F20" s="46" t="s">
        <v>91</v>
      </c>
      <c r="G20" s="83">
        <f t="shared" si="0"/>
        <v>40</v>
      </c>
    </row>
    <row r="21" spans="1:7" x14ac:dyDescent="0.2">
      <c r="A21" s="1" t="s">
        <v>136</v>
      </c>
      <c r="B21" s="46" t="s">
        <v>91</v>
      </c>
      <c r="C21" s="83">
        <v>12</v>
      </c>
      <c r="D21" s="83">
        <v>1</v>
      </c>
      <c r="E21" s="46" t="s">
        <v>91</v>
      </c>
      <c r="F21" s="46" t="s">
        <v>91</v>
      </c>
      <c r="G21" s="83">
        <f t="shared" si="0"/>
        <v>13</v>
      </c>
    </row>
    <row r="22" spans="1:7" x14ac:dyDescent="0.2">
      <c r="A22" s="1" t="s">
        <v>135</v>
      </c>
      <c r="B22" s="46" t="s">
        <v>91</v>
      </c>
      <c r="C22" s="83">
        <v>16</v>
      </c>
      <c r="D22" s="83">
        <v>3</v>
      </c>
      <c r="E22" s="83">
        <v>1</v>
      </c>
      <c r="F22" s="46" t="s">
        <v>91</v>
      </c>
      <c r="G22" s="83">
        <f t="shared" si="0"/>
        <v>20</v>
      </c>
    </row>
    <row r="23" spans="1:7" x14ac:dyDescent="0.2">
      <c r="A23" s="1" t="s">
        <v>134</v>
      </c>
      <c r="B23" s="46" t="s">
        <v>91</v>
      </c>
      <c r="C23" s="83">
        <v>12</v>
      </c>
      <c r="D23" s="83">
        <v>3</v>
      </c>
      <c r="E23" s="46" t="s">
        <v>91</v>
      </c>
      <c r="F23" s="46" t="s">
        <v>91</v>
      </c>
      <c r="G23" s="83">
        <f t="shared" si="0"/>
        <v>15</v>
      </c>
    </row>
    <row r="24" spans="1:7" s="42" customFormat="1" x14ac:dyDescent="0.2">
      <c r="A24" s="85" t="s">
        <v>26</v>
      </c>
      <c r="B24" s="82">
        <v>276</v>
      </c>
      <c r="C24" s="82">
        <v>3554</v>
      </c>
      <c r="D24" s="82">
        <v>1656</v>
      </c>
      <c r="E24" s="82">
        <v>1013</v>
      </c>
      <c r="F24" s="82">
        <v>261</v>
      </c>
      <c r="G24" s="82">
        <f t="shared" si="0"/>
        <v>6760</v>
      </c>
    </row>
    <row r="25" spans="1:7" s="86" customFormat="1" x14ac:dyDescent="0.2">
      <c r="A25" s="265" t="s">
        <v>63</v>
      </c>
      <c r="B25" s="265"/>
      <c r="C25" s="265"/>
      <c r="D25" s="265"/>
      <c r="E25" s="265"/>
      <c r="F25" s="265"/>
      <c r="G25" s="265"/>
    </row>
    <row r="26" spans="1:7" s="84" customFormat="1" x14ac:dyDescent="0.2">
      <c r="A26" s="261" t="s">
        <v>132</v>
      </c>
      <c r="B26" s="261"/>
      <c r="C26" s="261"/>
      <c r="D26" s="261"/>
      <c r="E26" s="261"/>
      <c r="F26" s="261"/>
      <c r="G26" s="261"/>
    </row>
    <row r="27" spans="1:7" x14ac:dyDescent="0.2">
      <c r="A27" s="1" t="s">
        <v>152</v>
      </c>
      <c r="B27" s="79">
        <v>0.18651305451496814</v>
      </c>
      <c r="C27" s="79">
        <v>6.6479918531881657</v>
      </c>
      <c r="D27" s="79">
        <v>5.1606961382113825</v>
      </c>
      <c r="E27" s="79">
        <v>12.484736402913857</v>
      </c>
      <c r="F27" s="79">
        <v>4.9685573131367002</v>
      </c>
      <c r="G27" s="79">
        <v>6.0294434319507983</v>
      </c>
    </row>
    <row r="28" spans="1:7" x14ac:dyDescent="0.2">
      <c r="A28" s="1" t="s">
        <v>151</v>
      </c>
      <c r="B28" s="79">
        <v>0.46628263628742034</v>
      </c>
      <c r="C28" s="79">
        <v>31.124689130835502</v>
      </c>
      <c r="D28" s="79">
        <v>7.9395325203252032</v>
      </c>
      <c r="E28" s="79">
        <v>14.015123445851684</v>
      </c>
      <c r="F28" s="79">
        <v>5.4654130444503695</v>
      </c>
      <c r="G28" s="79">
        <v>9.1387034595769929</v>
      </c>
    </row>
    <row r="29" spans="1:7" x14ac:dyDescent="0.2">
      <c r="A29" s="1" t="s">
        <v>150</v>
      </c>
      <c r="B29" s="79">
        <v>0.46628263628742034</v>
      </c>
      <c r="C29" s="79">
        <v>58.925382335076918</v>
      </c>
      <c r="D29" s="79">
        <v>9.7920901084010836</v>
      </c>
      <c r="E29" s="79">
        <v>4.0273343235205994</v>
      </c>
      <c r="F29" s="79">
        <v>2.3186600794637933</v>
      </c>
      <c r="G29" s="79">
        <v>8.6555076444729231</v>
      </c>
    </row>
    <row r="30" spans="1:7" x14ac:dyDescent="0.2">
      <c r="A30" s="1" t="s">
        <v>157</v>
      </c>
      <c r="B30" s="46" t="s">
        <v>91</v>
      </c>
      <c r="C30" s="79">
        <v>3.3239959265940828</v>
      </c>
      <c r="D30" s="79">
        <v>1.7863948170731707</v>
      </c>
      <c r="E30" s="79">
        <v>0.56382680529288387</v>
      </c>
      <c r="F30" s="79">
        <v>0.66247430841822663</v>
      </c>
      <c r="G30" s="79">
        <v>1.0294171713086728</v>
      </c>
    </row>
    <row r="31" spans="1:7" x14ac:dyDescent="0.2">
      <c r="A31" s="1" t="s">
        <v>148</v>
      </c>
      <c r="B31" s="46" t="s">
        <v>91</v>
      </c>
      <c r="C31" s="79">
        <v>2.4174515829775145</v>
      </c>
      <c r="D31" s="46" t="s">
        <v>91</v>
      </c>
      <c r="E31" s="46" t="s">
        <v>91</v>
      </c>
      <c r="F31" s="46" t="s">
        <v>91</v>
      </c>
      <c r="G31" s="79">
        <v>0.16806810960141597</v>
      </c>
    </row>
    <row r="32" spans="1:7" x14ac:dyDescent="0.2">
      <c r="A32" s="1" t="s">
        <v>147</v>
      </c>
      <c r="B32" s="46" t="s">
        <v>91</v>
      </c>
      <c r="C32" s="46" t="s">
        <v>91</v>
      </c>
      <c r="D32" s="46" t="s">
        <v>91</v>
      </c>
      <c r="E32" s="46" t="s">
        <v>91</v>
      </c>
      <c r="F32" s="46" t="s">
        <v>91</v>
      </c>
      <c r="G32" s="46" t="s">
        <v>91</v>
      </c>
    </row>
    <row r="33" spans="1:7" x14ac:dyDescent="0.2">
      <c r="A33" s="1" t="s">
        <v>146</v>
      </c>
      <c r="B33" s="79">
        <v>3.2639784540119425</v>
      </c>
      <c r="C33" s="79">
        <v>189.16558636799053</v>
      </c>
      <c r="D33" s="79">
        <v>15.085111788617887</v>
      </c>
      <c r="E33" s="79">
        <v>8.6990421388044936</v>
      </c>
      <c r="F33" s="79">
        <v>8.1153102781232764</v>
      </c>
      <c r="G33" s="79">
        <v>21.974905330385138</v>
      </c>
    </row>
    <row r="34" spans="1:7" x14ac:dyDescent="0.2">
      <c r="A34" s="1" t="s">
        <v>145</v>
      </c>
      <c r="B34" s="79">
        <v>3.6370045630418786</v>
      </c>
      <c r="C34" s="79">
        <v>286.77019403070767</v>
      </c>
      <c r="D34" s="79">
        <v>30.302549119241196</v>
      </c>
      <c r="E34" s="79">
        <v>18.525737888194755</v>
      </c>
      <c r="F34" s="79">
        <v>9.2746403178551731</v>
      </c>
      <c r="G34" s="79">
        <v>36.386745728706558</v>
      </c>
    </row>
    <row r="35" spans="1:7" x14ac:dyDescent="0.2">
      <c r="A35" s="1" t="s">
        <v>144</v>
      </c>
      <c r="B35" s="79">
        <v>0.74605221805987254</v>
      </c>
      <c r="C35" s="79">
        <v>35.355229401046152</v>
      </c>
      <c r="D35" s="79">
        <v>5.5576727642276422</v>
      </c>
      <c r="E35" s="79">
        <v>6.2020948582217228</v>
      </c>
      <c r="F35" s="79">
        <v>4.1404644276139164</v>
      </c>
      <c r="G35" s="79">
        <v>6.5336477607550458</v>
      </c>
    </row>
    <row r="36" spans="1:7" x14ac:dyDescent="0.2">
      <c r="A36" s="1" t="s">
        <v>143</v>
      </c>
      <c r="B36" s="79">
        <v>2.6111827632095537</v>
      </c>
      <c r="C36" s="79">
        <v>88.841345674423664</v>
      </c>
      <c r="D36" s="79">
        <v>4.0359290311653115</v>
      </c>
      <c r="E36" s="79">
        <v>1.3692936699970037</v>
      </c>
      <c r="F36" s="79">
        <v>1.4905671939410101</v>
      </c>
      <c r="G36" s="79">
        <v>8.5924821033723919</v>
      </c>
    </row>
    <row r="37" spans="1:7" x14ac:dyDescent="0.2">
      <c r="A37" s="1" t="s">
        <v>142</v>
      </c>
      <c r="B37" s="79">
        <v>3.3572349812694262</v>
      </c>
      <c r="C37" s="79">
        <v>232.98189630945797</v>
      </c>
      <c r="D37" s="79">
        <v>22.495342140921409</v>
      </c>
      <c r="E37" s="79">
        <v>12.645829775854679</v>
      </c>
      <c r="F37" s="79">
        <v>5.1341758902412566</v>
      </c>
      <c r="G37" s="79">
        <v>28.046365789736289</v>
      </c>
    </row>
    <row r="38" spans="1:7" x14ac:dyDescent="0.2">
      <c r="A38" s="1" t="s">
        <v>141</v>
      </c>
      <c r="B38" s="79">
        <v>0.74605221805987254</v>
      </c>
      <c r="C38" s="79">
        <v>12.993802258504141</v>
      </c>
      <c r="D38" s="79">
        <v>1.1909298780487805</v>
      </c>
      <c r="E38" s="79">
        <v>0.56382680529288387</v>
      </c>
      <c r="F38" s="79">
        <v>0.49685573131367</v>
      </c>
      <c r="G38" s="79">
        <v>1.6596725823139826</v>
      </c>
    </row>
    <row r="39" spans="1:7" x14ac:dyDescent="0.2">
      <c r="A39" s="1" t="s">
        <v>140</v>
      </c>
      <c r="B39" s="79">
        <v>1.1190783270898088</v>
      </c>
      <c r="C39" s="79">
        <v>40.492314014873372</v>
      </c>
      <c r="D39" s="79">
        <v>2.8449991531165311</v>
      </c>
      <c r="E39" s="79">
        <v>1.3692936699970037</v>
      </c>
      <c r="F39" s="79">
        <v>1.1593300397318966</v>
      </c>
      <c r="G39" s="79">
        <v>4.4748134181376997</v>
      </c>
    </row>
    <row r="40" spans="1:7" x14ac:dyDescent="0.2">
      <c r="A40" s="1" t="s">
        <v>139</v>
      </c>
      <c r="B40" s="79">
        <v>5.03585247190414</v>
      </c>
      <c r="C40" s="79">
        <v>68.595188666986971</v>
      </c>
      <c r="D40" s="79">
        <v>2.0510459010840107</v>
      </c>
      <c r="E40" s="79">
        <v>0.56382680529288387</v>
      </c>
      <c r="F40" s="46" t="s">
        <v>91</v>
      </c>
      <c r="G40" s="79">
        <v>6.7017158703564625</v>
      </c>
    </row>
    <row r="41" spans="1:7" x14ac:dyDescent="0.2">
      <c r="A41" s="1" t="s">
        <v>138</v>
      </c>
      <c r="B41" s="79">
        <v>3.4504915085269103</v>
      </c>
      <c r="C41" s="46" t="s">
        <v>156</v>
      </c>
      <c r="D41" s="46" t="s">
        <v>156</v>
      </c>
      <c r="E41" s="46" t="s">
        <v>156</v>
      </c>
      <c r="F41" s="46" t="s">
        <v>156</v>
      </c>
      <c r="G41" s="79">
        <v>0.77731500690654898</v>
      </c>
    </row>
    <row r="42" spans="1:7" x14ac:dyDescent="0.2">
      <c r="A42" s="1" t="s">
        <v>137</v>
      </c>
      <c r="B42" s="79">
        <v>0.65279569080238842</v>
      </c>
      <c r="C42" s="79">
        <v>4.2305402702106507</v>
      </c>
      <c r="D42" s="79">
        <v>0.86011602303523027</v>
      </c>
      <c r="E42" s="79">
        <v>0.4832801188224719</v>
      </c>
      <c r="F42" s="46" t="s">
        <v>91</v>
      </c>
      <c r="G42" s="79">
        <v>0.84034054800707991</v>
      </c>
    </row>
    <row r="43" spans="1:7" x14ac:dyDescent="0.2">
      <c r="A43" s="1" t="s">
        <v>136</v>
      </c>
      <c r="B43" s="46" t="s">
        <v>91</v>
      </c>
      <c r="C43" s="79">
        <v>3.626177374466272</v>
      </c>
      <c r="D43" s="79">
        <v>6.6162771002710022E-2</v>
      </c>
      <c r="E43" s="46" t="s">
        <v>91</v>
      </c>
      <c r="F43" s="46" t="s">
        <v>91</v>
      </c>
      <c r="G43" s="79">
        <v>0.27311067810230094</v>
      </c>
    </row>
    <row r="44" spans="1:7" x14ac:dyDescent="0.2">
      <c r="A44" s="1" t="s">
        <v>135</v>
      </c>
      <c r="B44" s="46" t="s">
        <v>91</v>
      </c>
      <c r="C44" s="79">
        <v>4.834903165955029</v>
      </c>
      <c r="D44" s="79">
        <v>0.19848831300813011</v>
      </c>
      <c r="E44" s="79">
        <v>8.0546686470411979E-2</v>
      </c>
      <c r="F44" s="46" t="s">
        <v>91</v>
      </c>
      <c r="G44" s="79">
        <v>0.42017027400353996</v>
      </c>
    </row>
    <row r="45" spans="1:7" x14ac:dyDescent="0.2">
      <c r="A45" s="1" t="s">
        <v>134</v>
      </c>
      <c r="B45" s="46" t="s">
        <v>91</v>
      </c>
      <c r="C45" s="79">
        <v>3.626177374466272</v>
      </c>
      <c r="D45" s="79">
        <v>0.19848831300813011</v>
      </c>
      <c r="E45" s="46" t="s">
        <v>91</v>
      </c>
      <c r="F45" s="46" t="s">
        <v>91</v>
      </c>
      <c r="G45" s="79">
        <v>0.31512770550265495</v>
      </c>
    </row>
    <row r="46" spans="1:7" s="85" customFormat="1" x14ac:dyDescent="0.2">
      <c r="A46" s="85" t="s">
        <v>26</v>
      </c>
      <c r="B46" s="80">
        <v>25.738801523065604</v>
      </c>
      <c r="C46" s="80">
        <v>1073.9528657377609</v>
      </c>
      <c r="D46" s="80">
        <v>109.56554878048782</v>
      </c>
      <c r="E46" s="80">
        <v>81.593793394527324</v>
      </c>
      <c r="F46" s="80">
        <v>43.22644862428929</v>
      </c>
      <c r="G46" s="80">
        <v>142.0175526131965</v>
      </c>
    </row>
    <row r="47" spans="1:7" s="84" customFormat="1" x14ac:dyDescent="0.2">
      <c r="A47" s="261" t="s">
        <v>131</v>
      </c>
      <c r="B47" s="261"/>
      <c r="C47" s="261"/>
      <c r="D47" s="261"/>
      <c r="E47" s="261"/>
      <c r="F47" s="261"/>
      <c r="G47" s="261"/>
    </row>
    <row r="48" spans="1:7" x14ac:dyDescent="0.2">
      <c r="A48" s="1" t="s">
        <v>152</v>
      </c>
      <c r="B48" s="83">
        <v>1</v>
      </c>
      <c r="C48" s="83">
        <v>19</v>
      </c>
      <c r="D48" s="83">
        <v>60</v>
      </c>
      <c r="E48" s="83">
        <v>250</v>
      </c>
      <c r="F48" s="83">
        <v>53</v>
      </c>
      <c r="G48" s="83">
        <f>SUM(B48:F48)</f>
        <v>383</v>
      </c>
    </row>
    <row r="49" spans="1:7" x14ac:dyDescent="0.2">
      <c r="A49" s="1" t="s">
        <v>151</v>
      </c>
      <c r="B49" s="83">
        <v>1</v>
      </c>
      <c r="C49" s="83">
        <v>108</v>
      </c>
      <c r="D49" s="83">
        <v>108</v>
      </c>
      <c r="E49" s="83">
        <v>393</v>
      </c>
      <c r="F49" s="83">
        <v>72</v>
      </c>
      <c r="G49" s="83">
        <f>SUM(B49:F49)</f>
        <v>682</v>
      </c>
    </row>
    <row r="50" spans="1:7" x14ac:dyDescent="0.2">
      <c r="A50" s="1" t="s">
        <v>150</v>
      </c>
      <c r="B50" s="46" t="s">
        <v>91</v>
      </c>
      <c r="C50" s="83">
        <v>72</v>
      </c>
      <c r="D50" s="83">
        <v>47</v>
      </c>
      <c r="E50" s="83">
        <v>19</v>
      </c>
      <c r="F50" s="83">
        <v>3</v>
      </c>
      <c r="G50" s="83">
        <f>SUM(B50:F50)</f>
        <v>141</v>
      </c>
    </row>
    <row r="51" spans="1:7" x14ac:dyDescent="0.2">
      <c r="A51" s="1" t="s">
        <v>157</v>
      </c>
      <c r="B51" s="46" t="s">
        <v>91</v>
      </c>
      <c r="C51" s="83">
        <v>7</v>
      </c>
      <c r="D51" s="83">
        <v>9</v>
      </c>
      <c r="E51" s="83">
        <v>2</v>
      </c>
      <c r="F51" s="83">
        <v>1</v>
      </c>
      <c r="G51" s="83">
        <f>SUM(B51:F51)</f>
        <v>19</v>
      </c>
    </row>
    <row r="52" spans="1:7" x14ac:dyDescent="0.2">
      <c r="A52" s="1" t="s">
        <v>148</v>
      </c>
      <c r="B52" s="83">
        <v>2</v>
      </c>
      <c r="C52" s="83">
        <v>5</v>
      </c>
      <c r="D52" s="83">
        <v>3</v>
      </c>
      <c r="E52" s="46" t="s">
        <v>91</v>
      </c>
      <c r="F52" s="46" t="s">
        <v>91</v>
      </c>
      <c r="G52" s="83">
        <f>SUM(B52:F52)</f>
        <v>10</v>
      </c>
    </row>
    <row r="53" spans="1:7" x14ac:dyDescent="0.2">
      <c r="A53" s="1" t="s">
        <v>147</v>
      </c>
      <c r="B53" s="46" t="s">
        <v>91</v>
      </c>
      <c r="C53" s="46" t="s">
        <v>91</v>
      </c>
      <c r="D53" s="46" t="s">
        <v>91</v>
      </c>
      <c r="E53" s="46" t="s">
        <v>91</v>
      </c>
      <c r="F53" s="46" t="s">
        <v>91</v>
      </c>
      <c r="G53" s="46" t="s">
        <v>91</v>
      </c>
    </row>
    <row r="54" spans="1:7" x14ac:dyDescent="0.2">
      <c r="A54" s="1" t="s">
        <v>146</v>
      </c>
      <c r="B54" s="83">
        <v>28</v>
      </c>
      <c r="C54" s="83">
        <v>603</v>
      </c>
      <c r="D54" s="83">
        <v>348</v>
      </c>
      <c r="E54" s="83">
        <v>214</v>
      </c>
      <c r="F54" s="83">
        <v>83</v>
      </c>
      <c r="G54" s="83">
        <f t="shared" ref="G54:G67" si="1">SUM(B54:F54)</f>
        <v>1276</v>
      </c>
    </row>
    <row r="55" spans="1:7" x14ac:dyDescent="0.2">
      <c r="A55" s="1" t="s">
        <v>145</v>
      </c>
      <c r="B55" s="83">
        <v>57</v>
      </c>
      <c r="C55" s="83">
        <v>1800</v>
      </c>
      <c r="D55" s="83">
        <v>941</v>
      </c>
      <c r="E55" s="83">
        <v>620</v>
      </c>
      <c r="F55" s="83">
        <v>150</v>
      </c>
      <c r="G55" s="83">
        <f t="shared" si="1"/>
        <v>3568</v>
      </c>
    </row>
    <row r="56" spans="1:7" x14ac:dyDescent="0.2">
      <c r="A56" s="1" t="s">
        <v>144</v>
      </c>
      <c r="B56" s="83">
        <v>8</v>
      </c>
      <c r="C56" s="83">
        <v>188</v>
      </c>
      <c r="D56" s="83">
        <v>131</v>
      </c>
      <c r="E56" s="83">
        <v>150</v>
      </c>
      <c r="F56" s="83">
        <v>49</v>
      </c>
      <c r="G56" s="83">
        <f t="shared" si="1"/>
        <v>526</v>
      </c>
    </row>
    <row r="57" spans="1:7" x14ac:dyDescent="0.2">
      <c r="A57" s="1" t="s">
        <v>143</v>
      </c>
      <c r="B57" s="83">
        <v>58</v>
      </c>
      <c r="C57" s="83">
        <v>423</v>
      </c>
      <c r="D57" s="83">
        <v>80</v>
      </c>
      <c r="E57" s="83">
        <v>44</v>
      </c>
      <c r="F57" s="83">
        <v>11</v>
      </c>
      <c r="G57" s="83">
        <f t="shared" si="1"/>
        <v>616</v>
      </c>
    </row>
    <row r="58" spans="1:7" x14ac:dyDescent="0.2">
      <c r="A58" s="1" t="s">
        <v>142</v>
      </c>
      <c r="B58" s="83">
        <v>61</v>
      </c>
      <c r="C58" s="83">
        <v>1613</v>
      </c>
      <c r="D58" s="83">
        <v>553</v>
      </c>
      <c r="E58" s="83">
        <v>353</v>
      </c>
      <c r="F58" s="83">
        <v>117</v>
      </c>
      <c r="G58" s="83">
        <f t="shared" si="1"/>
        <v>2697</v>
      </c>
    </row>
    <row r="59" spans="1:7" x14ac:dyDescent="0.2">
      <c r="A59" s="1" t="s">
        <v>141</v>
      </c>
      <c r="B59" s="83">
        <v>6</v>
      </c>
      <c r="C59" s="83">
        <v>44</v>
      </c>
      <c r="D59" s="83">
        <v>13</v>
      </c>
      <c r="E59" s="83">
        <v>11</v>
      </c>
      <c r="F59" s="83">
        <v>4</v>
      </c>
      <c r="G59" s="83">
        <f t="shared" si="1"/>
        <v>78</v>
      </c>
    </row>
    <row r="60" spans="1:7" x14ac:dyDescent="0.2">
      <c r="A60" s="1" t="s">
        <v>140</v>
      </c>
      <c r="B60" s="83">
        <v>7</v>
      </c>
      <c r="C60" s="83">
        <v>114</v>
      </c>
      <c r="D60" s="83">
        <v>45</v>
      </c>
      <c r="E60" s="83">
        <v>34</v>
      </c>
      <c r="F60" s="83">
        <v>3</v>
      </c>
      <c r="G60" s="83">
        <f t="shared" si="1"/>
        <v>203</v>
      </c>
    </row>
    <row r="61" spans="1:7" x14ac:dyDescent="0.2">
      <c r="A61" s="1" t="s">
        <v>139</v>
      </c>
      <c r="B61" s="83">
        <v>57</v>
      </c>
      <c r="C61" s="83">
        <v>199</v>
      </c>
      <c r="D61" s="83">
        <v>48</v>
      </c>
      <c r="E61" s="83">
        <v>17</v>
      </c>
      <c r="F61" s="83">
        <v>4</v>
      </c>
      <c r="G61" s="83">
        <f t="shared" si="1"/>
        <v>325</v>
      </c>
    </row>
    <row r="62" spans="1:7" x14ac:dyDescent="0.2">
      <c r="A62" s="1" t="s">
        <v>138</v>
      </c>
      <c r="B62" s="83">
        <v>26</v>
      </c>
      <c r="C62" s="46" t="s">
        <v>156</v>
      </c>
      <c r="D62" s="46" t="s">
        <v>156</v>
      </c>
      <c r="E62" s="46" t="s">
        <v>156</v>
      </c>
      <c r="F62" s="46" t="s">
        <v>156</v>
      </c>
      <c r="G62" s="83">
        <f t="shared" si="1"/>
        <v>26</v>
      </c>
    </row>
    <row r="63" spans="1:7" x14ac:dyDescent="0.2">
      <c r="A63" s="1" t="s">
        <v>137</v>
      </c>
      <c r="B63" s="83">
        <v>5</v>
      </c>
      <c r="C63" s="83">
        <v>17</v>
      </c>
      <c r="D63" s="83">
        <v>17</v>
      </c>
      <c r="E63" s="83">
        <v>8</v>
      </c>
      <c r="F63" s="46" t="s">
        <v>91</v>
      </c>
      <c r="G63" s="83">
        <f t="shared" si="1"/>
        <v>47</v>
      </c>
    </row>
    <row r="64" spans="1:7" x14ac:dyDescent="0.2">
      <c r="A64" s="1" t="s">
        <v>136</v>
      </c>
      <c r="B64" s="83">
        <v>1</v>
      </c>
      <c r="C64" s="83">
        <v>9</v>
      </c>
      <c r="D64" s="83">
        <v>3</v>
      </c>
      <c r="E64" s="83">
        <v>2</v>
      </c>
      <c r="F64" s="46" t="s">
        <v>91</v>
      </c>
      <c r="G64" s="83">
        <f t="shared" si="1"/>
        <v>15</v>
      </c>
    </row>
    <row r="65" spans="1:7" x14ac:dyDescent="0.2">
      <c r="A65" s="1" t="s">
        <v>135</v>
      </c>
      <c r="B65" s="46" t="s">
        <v>91</v>
      </c>
      <c r="C65" s="83">
        <v>16</v>
      </c>
      <c r="D65" s="83">
        <v>3</v>
      </c>
      <c r="E65" s="46" t="s">
        <v>91</v>
      </c>
      <c r="F65" s="46" t="s">
        <v>91</v>
      </c>
      <c r="G65" s="83">
        <f t="shared" si="1"/>
        <v>19</v>
      </c>
    </row>
    <row r="66" spans="1:7" x14ac:dyDescent="0.2">
      <c r="A66" s="1" t="s">
        <v>134</v>
      </c>
      <c r="B66" s="46" t="s">
        <v>91</v>
      </c>
      <c r="C66" s="83">
        <v>15</v>
      </c>
      <c r="D66" s="83">
        <v>1</v>
      </c>
      <c r="E66" s="83">
        <v>1</v>
      </c>
      <c r="F66" s="46" t="s">
        <v>91</v>
      </c>
      <c r="G66" s="83">
        <f t="shared" si="1"/>
        <v>17</v>
      </c>
    </row>
    <row r="67" spans="1:7" s="42" customFormat="1" x14ac:dyDescent="0.2">
      <c r="A67" s="42" t="s">
        <v>26</v>
      </c>
      <c r="B67" s="82">
        <v>318</v>
      </c>
      <c r="C67" s="82">
        <v>5252</v>
      </c>
      <c r="D67" s="82">
        <v>2410</v>
      </c>
      <c r="E67" s="82">
        <v>2118</v>
      </c>
      <c r="F67" s="82">
        <v>550</v>
      </c>
      <c r="G67" s="82">
        <f t="shared" si="1"/>
        <v>10648</v>
      </c>
    </row>
    <row r="68" spans="1:7" s="81" customFormat="1" x14ac:dyDescent="0.2">
      <c r="A68" s="245" t="s">
        <v>63</v>
      </c>
      <c r="B68" s="245"/>
      <c r="C68" s="245"/>
      <c r="D68" s="245"/>
      <c r="E68" s="245"/>
      <c r="F68" s="245"/>
      <c r="G68" s="245"/>
    </row>
    <row r="69" spans="1:7" s="6" customFormat="1" x14ac:dyDescent="0.2">
      <c r="A69" s="261" t="s">
        <v>131</v>
      </c>
      <c r="B69" s="261"/>
      <c r="C69" s="261"/>
      <c r="D69" s="261"/>
      <c r="E69" s="261"/>
      <c r="F69" s="261"/>
      <c r="G69" s="261"/>
    </row>
    <row r="70" spans="1:7" x14ac:dyDescent="0.2">
      <c r="A70" s="1" t="s">
        <v>152</v>
      </c>
      <c r="B70" s="79">
        <v>9.8042724077871415E-2</v>
      </c>
      <c r="C70" s="79">
        <v>5.9714063919191158</v>
      </c>
      <c r="D70" s="79">
        <v>4.0979141958236109</v>
      </c>
      <c r="E70" s="79">
        <v>17.70180947896494</v>
      </c>
      <c r="F70" s="79">
        <v>5.0568490010576443</v>
      </c>
      <c r="G70" s="79">
        <v>7.2776684174558017</v>
      </c>
    </row>
    <row r="71" spans="1:7" x14ac:dyDescent="0.2">
      <c r="A71" s="1" t="s">
        <v>151</v>
      </c>
      <c r="B71" s="79">
        <v>9.8042724077871415E-2</v>
      </c>
      <c r="C71" s="79">
        <v>33.942731069856023</v>
      </c>
      <c r="D71" s="79">
        <v>7.3762455524824988</v>
      </c>
      <c r="E71" s="79">
        <v>27.827244500932885</v>
      </c>
      <c r="F71" s="79">
        <v>6.869681661814159</v>
      </c>
      <c r="G71" s="79">
        <v>12.9591902368273</v>
      </c>
    </row>
    <row r="72" spans="1:7" x14ac:dyDescent="0.2">
      <c r="A72" s="1" t="s">
        <v>150</v>
      </c>
      <c r="B72" s="46" t="s">
        <v>91</v>
      </c>
      <c r="C72" s="79">
        <v>22.628487379904016</v>
      </c>
      <c r="D72" s="79">
        <v>3.2100327867284952</v>
      </c>
      <c r="E72" s="79">
        <v>1.3453375204013354</v>
      </c>
      <c r="F72" s="79">
        <v>0.28623673590892329</v>
      </c>
      <c r="G72" s="79">
        <v>2.679246075355791</v>
      </c>
    </row>
    <row r="73" spans="1:7" x14ac:dyDescent="0.2">
      <c r="A73" s="1" t="s">
        <v>157</v>
      </c>
      <c r="B73" s="46" t="s">
        <v>91</v>
      </c>
      <c r="C73" s="79">
        <v>2.1999918286017794</v>
      </c>
      <c r="D73" s="79">
        <v>0.61468712937354164</v>
      </c>
      <c r="E73" s="79">
        <v>0.14161447583171952</v>
      </c>
      <c r="F73" s="79">
        <v>9.541224530297443E-2</v>
      </c>
      <c r="G73" s="79">
        <v>0.36103315909049666</v>
      </c>
    </row>
    <row r="74" spans="1:7" x14ac:dyDescent="0.2">
      <c r="A74" s="1" t="s">
        <v>148</v>
      </c>
      <c r="B74" s="79">
        <v>0.19608544815574283</v>
      </c>
      <c r="C74" s="79">
        <v>1.5714227347155569</v>
      </c>
      <c r="D74" s="79">
        <v>0.20489570979118055</v>
      </c>
      <c r="E74" s="46" t="s">
        <v>91</v>
      </c>
      <c r="F74" s="46" t="s">
        <v>91</v>
      </c>
      <c r="G74" s="79">
        <v>0.19001745215289298</v>
      </c>
    </row>
    <row r="75" spans="1:7" x14ac:dyDescent="0.2">
      <c r="A75" s="1" t="s">
        <v>147</v>
      </c>
      <c r="B75" s="46" t="s">
        <v>91</v>
      </c>
      <c r="C75" s="46" t="s">
        <v>91</v>
      </c>
      <c r="D75" s="46" t="s">
        <v>91</v>
      </c>
      <c r="E75" s="46" t="s">
        <v>91</v>
      </c>
      <c r="F75" s="46" t="s">
        <v>91</v>
      </c>
      <c r="G75" s="46" t="s">
        <v>91</v>
      </c>
    </row>
    <row r="76" spans="1:7" x14ac:dyDescent="0.2">
      <c r="A76" s="1" t="s">
        <v>146</v>
      </c>
      <c r="B76" s="79">
        <v>2.7451962741803992</v>
      </c>
      <c r="C76" s="79">
        <v>189.51358180669615</v>
      </c>
      <c r="D76" s="79">
        <v>23.767902335776942</v>
      </c>
      <c r="E76" s="79">
        <v>15.152748913993989</v>
      </c>
      <c r="F76" s="79">
        <v>7.9192163601468781</v>
      </c>
      <c r="G76" s="79">
        <v>24.246226894709146</v>
      </c>
    </row>
    <row r="77" spans="1:7" x14ac:dyDescent="0.2">
      <c r="A77" s="1" t="s">
        <v>145</v>
      </c>
      <c r="B77" s="79">
        <v>5.5884352724386712</v>
      </c>
      <c r="C77" s="79">
        <v>565.71218449760045</v>
      </c>
      <c r="D77" s="79">
        <v>64.268954304500298</v>
      </c>
      <c r="E77" s="79">
        <v>43.900487507833049</v>
      </c>
      <c r="F77" s="79">
        <v>14.311836795446165</v>
      </c>
      <c r="G77" s="79">
        <v>67.798226928152218</v>
      </c>
    </row>
    <row r="78" spans="1:7" x14ac:dyDescent="0.2">
      <c r="A78" s="1" t="s">
        <v>144</v>
      </c>
      <c r="B78" s="79">
        <v>0.78434179262297132</v>
      </c>
      <c r="C78" s="79">
        <v>59.085494825304934</v>
      </c>
      <c r="D78" s="79">
        <v>8.9471126608815492</v>
      </c>
      <c r="E78" s="79">
        <v>10.621085687378965</v>
      </c>
      <c r="F78" s="79">
        <v>4.6752000198457466</v>
      </c>
      <c r="G78" s="79">
        <v>9.9949179832421713</v>
      </c>
    </row>
    <row r="79" spans="1:7" x14ac:dyDescent="0.2">
      <c r="A79" s="1" t="s">
        <v>143</v>
      </c>
      <c r="B79" s="79">
        <v>5.6864779965165422</v>
      </c>
      <c r="C79" s="79">
        <v>132.94236335693608</v>
      </c>
      <c r="D79" s="79">
        <v>5.4638855944314813</v>
      </c>
      <c r="E79" s="79">
        <v>3.1155184682978296</v>
      </c>
      <c r="F79" s="79">
        <v>1.0495346983327187</v>
      </c>
      <c r="G79" s="79">
        <v>11.705075052618207</v>
      </c>
    </row>
    <row r="80" spans="1:7" x14ac:dyDescent="0.2">
      <c r="A80" s="1" t="s">
        <v>142</v>
      </c>
      <c r="B80" s="79">
        <v>5.9806061687501568</v>
      </c>
      <c r="C80" s="79">
        <v>506.94097421923863</v>
      </c>
      <c r="D80" s="79">
        <v>37.769109171507608</v>
      </c>
      <c r="E80" s="79">
        <v>24.994954984298495</v>
      </c>
      <c r="F80" s="79">
        <v>11.163232700448008</v>
      </c>
      <c r="G80" s="79">
        <v>51.247706845635236</v>
      </c>
    </row>
    <row r="81" spans="1:7" x14ac:dyDescent="0.2">
      <c r="A81" s="1" t="s">
        <v>141</v>
      </c>
      <c r="B81" s="79">
        <v>0.58825634446722852</v>
      </c>
      <c r="C81" s="79">
        <v>13.8285200654969</v>
      </c>
      <c r="D81" s="79">
        <v>0.88788140909511559</v>
      </c>
      <c r="E81" s="79">
        <v>0.77887961707445741</v>
      </c>
      <c r="F81" s="79">
        <v>0.38164898121189772</v>
      </c>
      <c r="G81" s="79">
        <v>1.4821361267925652</v>
      </c>
    </row>
    <row r="82" spans="1:7" x14ac:dyDescent="0.2">
      <c r="A82" s="1" t="s">
        <v>140</v>
      </c>
      <c r="B82" s="79">
        <v>0.68629906854509981</v>
      </c>
      <c r="C82" s="79">
        <v>35.828438351514691</v>
      </c>
      <c r="D82" s="79">
        <v>3.0734356468677082</v>
      </c>
      <c r="E82" s="79">
        <v>2.4074460891392317</v>
      </c>
      <c r="F82" s="79">
        <v>0.28623673590892329</v>
      </c>
      <c r="G82" s="79">
        <v>3.8573542787037272</v>
      </c>
    </row>
    <row r="83" spans="1:7" x14ac:dyDescent="0.2">
      <c r="A83" s="1" t="s">
        <v>139</v>
      </c>
      <c r="B83" s="79">
        <v>5.5884352724386712</v>
      </c>
      <c r="C83" s="79">
        <v>62.542624841679157</v>
      </c>
      <c r="D83" s="79">
        <v>3.2783313566588888</v>
      </c>
      <c r="E83" s="79">
        <v>1.2037230445696159</v>
      </c>
      <c r="F83" s="79">
        <v>0.38164898121189772</v>
      </c>
      <c r="G83" s="79">
        <v>6.1755671949690223</v>
      </c>
    </row>
    <row r="84" spans="1:7" x14ac:dyDescent="0.2">
      <c r="A84" s="1" t="s">
        <v>138</v>
      </c>
      <c r="B84" s="79">
        <v>2.5491108260246569</v>
      </c>
      <c r="C84" s="46" t="s">
        <v>156</v>
      </c>
      <c r="D84" s="46" t="s">
        <v>156</v>
      </c>
      <c r="E84" s="46" t="s">
        <v>156</v>
      </c>
      <c r="F84" s="46" t="s">
        <v>156</v>
      </c>
      <c r="G84" s="79">
        <v>0.49404537559752176</v>
      </c>
    </row>
    <row r="85" spans="1:7" x14ac:dyDescent="0.2">
      <c r="A85" s="1" t="s">
        <v>137</v>
      </c>
      <c r="B85" s="79">
        <v>0.49021362038935706</v>
      </c>
      <c r="C85" s="79">
        <v>5.3428372980328929</v>
      </c>
      <c r="D85" s="79">
        <v>1.1610756888166898</v>
      </c>
      <c r="E85" s="79">
        <v>0.56645790332687807</v>
      </c>
      <c r="F85" s="46" t="s">
        <v>91</v>
      </c>
      <c r="G85" s="79">
        <v>0.89308202511859691</v>
      </c>
    </row>
    <row r="86" spans="1:7" x14ac:dyDescent="0.2">
      <c r="A86" s="1" t="s">
        <v>136</v>
      </c>
      <c r="B86" s="79">
        <v>9.8042724077871415E-2</v>
      </c>
      <c r="C86" s="79">
        <v>2.8285609224880019</v>
      </c>
      <c r="D86" s="79">
        <v>0.20489570979118055</v>
      </c>
      <c r="E86" s="79">
        <v>0.14161447583171952</v>
      </c>
      <c r="F86" s="46" t="s">
        <v>91</v>
      </c>
      <c r="G86" s="79">
        <v>0.28502617822933946</v>
      </c>
    </row>
    <row r="87" spans="1:7" x14ac:dyDescent="0.2">
      <c r="A87" s="1" t="s">
        <v>135</v>
      </c>
      <c r="B87" s="46" t="s">
        <v>91</v>
      </c>
      <c r="C87" s="79">
        <v>5.0285527510897818</v>
      </c>
      <c r="D87" s="79">
        <v>0.20489570979118055</v>
      </c>
      <c r="E87" s="46" t="s">
        <v>91</v>
      </c>
      <c r="F87" s="46" t="s">
        <v>91</v>
      </c>
      <c r="G87" s="79">
        <v>0.36103315909049666</v>
      </c>
    </row>
    <row r="88" spans="1:7" x14ac:dyDescent="0.2">
      <c r="A88" s="1" t="s">
        <v>134</v>
      </c>
      <c r="B88" s="46" t="s">
        <v>91</v>
      </c>
      <c r="C88" s="79">
        <v>4.7142682041466708</v>
      </c>
      <c r="D88" s="79">
        <v>6.8298569930393502E-2</v>
      </c>
      <c r="E88" s="79">
        <v>7.0807237915859758E-2</v>
      </c>
      <c r="F88" s="46" t="s">
        <v>91</v>
      </c>
      <c r="G88" s="79">
        <v>0.32302966865991806</v>
      </c>
    </row>
    <row r="89" spans="1:7" s="42" customFormat="1" x14ac:dyDescent="0.2">
      <c r="A89" s="42" t="s">
        <v>26</v>
      </c>
      <c r="B89" s="80">
        <v>31.177586256763114</v>
      </c>
      <c r="C89" s="80">
        <v>1650.622440545221</v>
      </c>
      <c r="D89" s="80">
        <v>164.59955353224836</v>
      </c>
      <c r="E89" s="80">
        <v>149.96972990579096</v>
      </c>
      <c r="F89" s="80">
        <v>52.476734916635934</v>
      </c>
      <c r="G89" s="80">
        <v>202.33058305240047</v>
      </c>
    </row>
  </sheetData>
  <mergeCells count="9">
    <mergeCell ref="A47:G47"/>
    <mergeCell ref="A68:G68"/>
    <mergeCell ref="A69:G69"/>
    <mergeCell ref="G2:G3"/>
    <mergeCell ref="A4:G4"/>
    <mergeCell ref="A25:G25"/>
    <mergeCell ref="A26:G26"/>
    <mergeCell ref="B3:F3"/>
    <mergeCell ref="A2:A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6014D-234C-4A53-8E44-8D9DF69B2205}">
  <dimension ref="A1:D22"/>
  <sheetViews>
    <sheetView zoomScaleNormal="100" workbookViewId="0"/>
  </sheetViews>
  <sheetFormatPr defaultRowHeight="11.25" x14ac:dyDescent="0.2"/>
  <cols>
    <col min="1" max="1" width="41.140625" style="1" customWidth="1"/>
    <col min="2" max="4" width="16.85546875" style="1" customWidth="1"/>
    <col min="5" max="16384" width="9.140625" style="1"/>
  </cols>
  <sheetData>
    <row r="1" spans="1:4" s="14" customFormat="1" x14ac:dyDescent="0.25">
      <c r="A1" s="15" t="s">
        <v>161</v>
      </c>
      <c r="B1" s="15"/>
      <c r="C1" s="15"/>
      <c r="D1" s="15"/>
    </row>
    <row r="2" spans="1:4" x14ac:dyDescent="0.2">
      <c r="A2" s="23" t="s">
        <v>154</v>
      </c>
      <c r="B2" s="23" t="s">
        <v>132</v>
      </c>
      <c r="C2" s="23" t="s">
        <v>131</v>
      </c>
      <c r="D2" s="23" t="s">
        <v>130</v>
      </c>
    </row>
    <row r="3" spans="1:4" x14ac:dyDescent="0.2">
      <c r="A3" s="47" t="s">
        <v>152</v>
      </c>
      <c r="B3" s="91">
        <v>334</v>
      </c>
      <c r="C3" s="91">
        <v>552</v>
      </c>
      <c r="D3" s="91">
        <f t="shared" ref="D3:D17" si="0">SUM(B3:C3)</f>
        <v>886</v>
      </c>
    </row>
    <row r="4" spans="1:4" x14ac:dyDescent="0.2">
      <c r="A4" s="1" t="s">
        <v>151</v>
      </c>
      <c r="B4" s="64">
        <v>198</v>
      </c>
      <c r="C4" s="64">
        <v>207</v>
      </c>
      <c r="D4" s="64">
        <f t="shared" si="0"/>
        <v>405</v>
      </c>
    </row>
    <row r="5" spans="1:4" x14ac:dyDescent="0.2">
      <c r="A5" s="1" t="s">
        <v>150</v>
      </c>
      <c r="B5" s="64">
        <v>634</v>
      </c>
      <c r="C5" s="64">
        <v>159</v>
      </c>
      <c r="D5" s="64">
        <f t="shared" si="0"/>
        <v>793</v>
      </c>
    </row>
    <row r="6" spans="1:4" x14ac:dyDescent="0.2">
      <c r="A6" s="1" t="s">
        <v>149</v>
      </c>
      <c r="B6" s="64">
        <v>235</v>
      </c>
      <c r="C6" s="64">
        <v>86</v>
      </c>
      <c r="D6" s="64">
        <f t="shared" si="0"/>
        <v>321</v>
      </c>
    </row>
    <row r="7" spans="1:4" x14ac:dyDescent="0.2">
      <c r="A7" s="1" t="s">
        <v>148</v>
      </c>
      <c r="B7" s="64">
        <v>13</v>
      </c>
      <c r="C7" s="64">
        <v>10</v>
      </c>
      <c r="D7" s="64">
        <f t="shared" si="0"/>
        <v>23</v>
      </c>
    </row>
    <row r="8" spans="1:4" x14ac:dyDescent="0.2">
      <c r="A8" s="1" t="s">
        <v>147</v>
      </c>
      <c r="B8" s="64">
        <v>3</v>
      </c>
      <c r="C8" s="64">
        <v>1</v>
      </c>
      <c r="D8" s="64">
        <f t="shared" si="0"/>
        <v>4</v>
      </c>
    </row>
    <row r="9" spans="1:4" x14ac:dyDescent="0.2">
      <c r="A9" s="1" t="s">
        <v>146</v>
      </c>
      <c r="B9" s="64">
        <v>868</v>
      </c>
      <c r="C9" s="64">
        <v>966</v>
      </c>
      <c r="D9" s="64">
        <f t="shared" si="0"/>
        <v>1834</v>
      </c>
    </row>
    <row r="10" spans="1:4" x14ac:dyDescent="0.2">
      <c r="A10" s="1" t="s">
        <v>145</v>
      </c>
      <c r="B10" s="64">
        <v>535</v>
      </c>
      <c r="C10" s="64">
        <v>1053</v>
      </c>
      <c r="D10" s="64">
        <f t="shared" si="0"/>
        <v>1588</v>
      </c>
    </row>
    <row r="11" spans="1:4" x14ac:dyDescent="0.2">
      <c r="A11" s="1" t="s">
        <v>144</v>
      </c>
      <c r="B11" s="64">
        <v>75</v>
      </c>
      <c r="C11" s="64">
        <v>117</v>
      </c>
      <c r="D11" s="64">
        <f t="shared" si="0"/>
        <v>192</v>
      </c>
    </row>
    <row r="12" spans="1:4" x14ac:dyDescent="0.2">
      <c r="A12" s="1" t="s">
        <v>143</v>
      </c>
      <c r="B12" s="64">
        <v>40</v>
      </c>
      <c r="C12" s="64">
        <v>42</v>
      </c>
      <c r="D12" s="64">
        <f t="shared" si="0"/>
        <v>82</v>
      </c>
    </row>
    <row r="13" spans="1:4" x14ac:dyDescent="0.2">
      <c r="A13" s="1" t="s">
        <v>142</v>
      </c>
      <c r="B13" s="64">
        <v>112</v>
      </c>
      <c r="C13" s="64">
        <v>197</v>
      </c>
      <c r="D13" s="64">
        <f t="shared" si="0"/>
        <v>309</v>
      </c>
    </row>
    <row r="14" spans="1:4" x14ac:dyDescent="0.2">
      <c r="A14" s="1" t="s">
        <v>141</v>
      </c>
      <c r="B14" s="64">
        <v>4</v>
      </c>
      <c r="C14" s="64">
        <v>2</v>
      </c>
      <c r="D14" s="64">
        <f t="shared" si="0"/>
        <v>6</v>
      </c>
    </row>
    <row r="15" spans="1:4" x14ac:dyDescent="0.2">
      <c r="A15" s="1" t="s">
        <v>140</v>
      </c>
      <c r="B15" s="64">
        <v>106</v>
      </c>
      <c r="C15" s="64">
        <v>89</v>
      </c>
      <c r="D15" s="64">
        <f t="shared" si="0"/>
        <v>195</v>
      </c>
    </row>
    <row r="16" spans="1:4" x14ac:dyDescent="0.2">
      <c r="A16" s="1" t="s">
        <v>139</v>
      </c>
      <c r="B16" s="64">
        <v>92</v>
      </c>
      <c r="C16" s="64">
        <v>65</v>
      </c>
      <c r="D16" s="64">
        <f t="shared" si="0"/>
        <v>157</v>
      </c>
    </row>
    <row r="17" spans="1:4" x14ac:dyDescent="0.2">
      <c r="A17" s="1" t="s">
        <v>138</v>
      </c>
      <c r="B17" s="64">
        <v>78</v>
      </c>
      <c r="C17" s="64">
        <v>24</v>
      </c>
      <c r="D17" s="64">
        <f t="shared" si="0"/>
        <v>102</v>
      </c>
    </row>
    <row r="18" spans="1:4" x14ac:dyDescent="0.2">
      <c r="A18" s="1" t="s">
        <v>137</v>
      </c>
      <c r="B18" s="45" t="s">
        <v>91</v>
      </c>
      <c r="C18" s="45" t="s">
        <v>91</v>
      </c>
      <c r="D18" s="45" t="s">
        <v>91</v>
      </c>
    </row>
    <row r="19" spans="1:4" x14ac:dyDescent="0.2">
      <c r="A19" s="1" t="s">
        <v>136</v>
      </c>
      <c r="B19" s="64">
        <v>3</v>
      </c>
      <c r="C19" s="64">
        <v>1</v>
      </c>
      <c r="D19" s="64">
        <f>SUM(B19:C19)</f>
        <v>4</v>
      </c>
    </row>
    <row r="20" spans="1:4" x14ac:dyDescent="0.2">
      <c r="A20" s="1" t="s">
        <v>135</v>
      </c>
      <c r="B20" s="90">
        <v>1</v>
      </c>
      <c r="C20" s="64">
        <v>5</v>
      </c>
      <c r="D20" s="90">
        <f>SUM(B20:C20)</f>
        <v>6</v>
      </c>
    </row>
    <row r="21" spans="1:4" x14ac:dyDescent="0.2">
      <c r="A21" s="1" t="s">
        <v>134</v>
      </c>
      <c r="B21" s="45" t="s">
        <v>91</v>
      </c>
      <c r="C21" s="90">
        <v>1</v>
      </c>
      <c r="D21" s="90">
        <f>SUM(B21:C21)</f>
        <v>1</v>
      </c>
    </row>
    <row r="22" spans="1:4" s="42" customFormat="1" x14ac:dyDescent="0.2">
      <c r="A22" s="42" t="s">
        <v>26</v>
      </c>
      <c r="B22" s="89">
        <f>SUM(B3:B21)</f>
        <v>3331</v>
      </c>
      <c r="C22" s="89">
        <v>3577</v>
      </c>
      <c r="D22" s="89">
        <f>SUM(B22:C22)</f>
        <v>6908</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6AE75-7209-4C33-8F87-66DFC4D529D7}">
  <dimension ref="A1:J23"/>
  <sheetViews>
    <sheetView zoomScaleNormal="100" workbookViewId="0"/>
  </sheetViews>
  <sheetFormatPr defaultRowHeight="11.25" x14ac:dyDescent="0.2"/>
  <cols>
    <col min="1" max="1" width="55.140625" style="1" customWidth="1"/>
    <col min="2" max="2" width="6.7109375" style="1" customWidth="1"/>
    <col min="3" max="3" width="7.42578125" style="1" customWidth="1"/>
    <col min="4" max="6" width="6.5703125" style="1" customWidth="1"/>
    <col min="7" max="7" width="6.140625" style="1" customWidth="1"/>
    <col min="8" max="9" width="6.5703125" style="1" customWidth="1"/>
    <col min="10" max="10" width="6.85546875" style="1" customWidth="1"/>
    <col min="11" max="16384" width="9.140625" style="1"/>
  </cols>
  <sheetData>
    <row r="1" spans="1:10" s="14" customFormat="1" x14ac:dyDescent="0.25">
      <c r="A1" s="15" t="s">
        <v>181</v>
      </c>
      <c r="B1" s="15"/>
      <c r="C1" s="15"/>
      <c r="D1" s="15"/>
      <c r="E1" s="15"/>
      <c r="F1" s="15"/>
      <c r="G1" s="15"/>
      <c r="H1" s="15"/>
      <c r="I1" s="15"/>
      <c r="J1" s="15"/>
    </row>
    <row r="2" spans="1:10" s="14" customFormat="1" x14ac:dyDescent="0.25">
      <c r="A2" s="246" t="s">
        <v>154</v>
      </c>
      <c r="B2" s="251" t="s">
        <v>180</v>
      </c>
      <c r="C2" s="267"/>
      <c r="D2" s="251" t="s">
        <v>179</v>
      </c>
      <c r="E2" s="254"/>
      <c r="F2" s="251" t="s">
        <v>178</v>
      </c>
      <c r="G2" s="254"/>
      <c r="H2" s="251" t="s">
        <v>106</v>
      </c>
      <c r="I2" s="254"/>
      <c r="J2" s="246" t="s">
        <v>130</v>
      </c>
    </row>
    <row r="3" spans="1:10" s="28" customFormat="1" x14ac:dyDescent="0.25">
      <c r="A3" s="266"/>
      <c r="B3" s="248" t="s">
        <v>177</v>
      </c>
      <c r="C3" s="249"/>
      <c r="D3" s="249"/>
      <c r="E3" s="249"/>
      <c r="F3" s="249"/>
      <c r="G3" s="249"/>
      <c r="H3" s="249"/>
      <c r="I3" s="250"/>
      <c r="J3" s="266"/>
    </row>
    <row r="4" spans="1:10" s="28" customFormat="1" x14ac:dyDescent="0.25">
      <c r="A4" s="262"/>
      <c r="B4" s="23" t="s">
        <v>176</v>
      </c>
      <c r="C4" s="23" t="s">
        <v>175</v>
      </c>
      <c r="D4" s="23" t="s">
        <v>176</v>
      </c>
      <c r="E4" s="23" t="s">
        <v>175</v>
      </c>
      <c r="F4" s="23" t="s">
        <v>176</v>
      </c>
      <c r="G4" s="23" t="s">
        <v>175</v>
      </c>
      <c r="H4" s="23" t="s">
        <v>176</v>
      </c>
      <c r="I4" s="23" t="s">
        <v>175</v>
      </c>
      <c r="J4" s="262"/>
    </row>
    <row r="5" spans="1:10" x14ac:dyDescent="0.2">
      <c r="A5" s="92" t="s">
        <v>174</v>
      </c>
      <c r="B5" s="61">
        <v>19</v>
      </c>
      <c r="C5" s="61">
        <v>17</v>
      </c>
      <c r="D5" s="61">
        <v>25</v>
      </c>
      <c r="E5" s="61">
        <v>19</v>
      </c>
      <c r="F5" s="61">
        <v>13</v>
      </c>
      <c r="G5" s="61">
        <v>15</v>
      </c>
      <c r="H5" s="61">
        <v>22</v>
      </c>
      <c r="I5" s="61">
        <v>19</v>
      </c>
      <c r="J5" s="61">
        <v>149</v>
      </c>
    </row>
    <row r="6" spans="1:10" x14ac:dyDescent="0.2">
      <c r="A6" s="60" t="s">
        <v>173</v>
      </c>
      <c r="B6" s="45" t="s">
        <v>91</v>
      </c>
      <c r="C6" s="45" t="s">
        <v>91</v>
      </c>
      <c r="D6" s="45" t="s">
        <v>91</v>
      </c>
      <c r="E6" s="45" t="s">
        <v>91</v>
      </c>
      <c r="F6" s="45">
        <v>2</v>
      </c>
      <c r="G6" s="45" t="s">
        <v>91</v>
      </c>
      <c r="H6" s="45">
        <v>2</v>
      </c>
      <c r="I6" s="45">
        <v>2</v>
      </c>
      <c r="J6" s="45">
        <v>6</v>
      </c>
    </row>
    <row r="7" spans="1:10" x14ac:dyDescent="0.2">
      <c r="A7" s="1" t="s">
        <v>172</v>
      </c>
      <c r="B7" s="45" t="s">
        <v>91</v>
      </c>
      <c r="C7" s="45" t="s">
        <v>91</v>
      </c>
      <c r="D7" s="45" t="s">
        <v>91</v>
      </c>
      <c r="E7" s="45" t="s">
        <v>91</v>
      </c>
      <c r="F7" s="45">
        <v>22</v>
      </c>
      <c r="G7" s="45">
        <v>17</v>
      </c>
      <c r="H7" s="45">
        <v>132</v>
      </c>
      <c r="I7" s="45">
        <v>97</v>
      </c>
      <c r="J7" s="45">
        <v>268</v>
      </c>
    </row>
    <row r="8" spans="1:10" x14ac:dyDescent="0.2">
      <c r="A8" s="1" t="s">
        <v>145</v>
      </c>
      <c r="B8" s="45" t="s">
        <v>91</v>
      </c>
      <c r="C8" s="90">
        <v>1</v>
      </c>
      <c r="D8" s="45">
        <v>19</v>
      </c>
      <c r="E8" s="45">
        <v>21</v>
      </c>
      <c r="F8" s="45">
        <v>106</v>
      </c>
      <c r="G8" s="45">
        <v>108</v>
      </c>
      <c r="H8" s="45">
        <v>213</v>
      </c>
      <c r="I8" s="45">
        <v>396</v>
      </c>
      <c r="J8" s="45">
        <v>864</v>
      </c>
    </row>
    <row r="9" spans="1:10" x14ac:dyDescent="0.2">
      <c r="A9" s="60" t="s">
        <v>171</v>
      </c>
      <c r="B9" s="45">
        <v>35</v>
      </c>
      <c r="C9" s="45">
        <v>30</v>
      </c>
      <c r="D9" s="45">
        <v>113</v>
      </c>
      <c r="E9" s="45">
        <v>91</v>
      </c>
      <c r="F9" s="45">
        <v>266</v>
      </c>
      <c r="G9" s="45">
        <v>201</v>
      </c>
      <c r="H9" s="45">
        <v>165</v>
      </c>
      <c r="I9" s="45">
        <v>281</v>
      </c>
      <c r="J9" s="45">
        <v>1182</v>
      </c>
    </row>
    <row r="10" spans="1:10" x14ac:dyDescent="0.2">
      <c r="A10" s="60" t="s">
        <v>170</v>
      </c>
      <c r="B10" s="45">
        <v>74</v>
      </c>
      <c r="C10" s="45">
        <v>52</v>
      </c>
      <c r="D10" s="45">
        <v>309</v>
      </c>
      <c r="E10" s="45">
        <v>189</v>
      </c>
      <c r="F10" s="45">
        <v>268</v>
      </c>
      <c r="G10" s="45">
        <v>149</v>
      </c>
      <c r="H10" s="45">
        <v>110</v>
      </c>
      <c r="I10" s="45">
        <v>175</v>
      </c>
      <c r="J10" s="45">
        <v>1326</v>
      </c>
    </row>
    <row r="11" spans="1:10" x14ac:dyDescent="0.2">
      <c r="A11" s="1" t="s">
        <v>140</v>
      </c>
      <c r="B11" s="45" t="s">
        <v>91</v>
      </c>
      <c r="C11" s="45" t="s">
        <v>91</v>
      </c>
      <c r="D11" s="45">
        <v>3</v>
      </c>
      <c r="E11" s="45">
        <v>2</v>
      </c>
      <c r="F11" s="45">
        <v>11</v>
      </c>
      <c r="G11" s="45">
        <v>11</v>
      </c>
      <c r="H11" s="45">
        <v>46</v>
      </c>
      <c r="I11" s="45">
        <v>40</v>
      </c>
      <c r="J11" s="45">
        <v>113</v>
      </c>
    </row>
    <row r="12" spans="1:10" x14ac:dyDescent="0.2">
      <c r="A12" s="1" t="s">
        <v>139</v>
      </c>
      <c r="B12" s="45">
        <v>79</v>
      </c>
      <c r="C12" s="45">
        <v>49</v>
      </c>
      <c r="D12" s="45">
        <v>521</v>
      </c>
      <c r="E12" s="45">
        <v>209</v>
      </c>
      <c r="F12" s="45">
        <v>870</v>
      </c>
      <c r="G12" s="45">
        <v>400</v>
      </c>
      <c r="H12" s="45">
        <v>1015</v>
      </c>
      <c r="I12" s="45">
        <v>443</v>
      </c>
      <c r="J12" s="45">
        <v>3586</v>
      </c>
    </row>
    <row r="13" spans="1:10" x14ac:dyDescent="0.2">
      <c r="A13" s="1" t="s">
        <v>169</v>
      </c>
      <c r="B13" s="45">
        <v>161</v>
      </c>
      <c r="C13" s="45">
        <v>46</v>
      </c>
      <c r="D13" s="45">
        <v>286</v>
      </c>
      <c r="E13" s="45">
        <v>110</v>
      </c>
      <c r="F13" s="45">
        <v>184</v>
      </c>
      <c r="G13" s="45">
        <v>71</v>
      </c>
      <c r="H13" s="45">
        <v>75</v>
      </c>
      <c r="I13" s="45">
        <v>37</v>
      </c>
      <c r="J13" s="45">
        <v>970</v>
      </c>
    </row>
    <row r="14" spans="1:10" x14ac:dyDescent="0.2">
      <c r="A14" s="1" t="s">
        <v>168</v>
      </c>
      <c r="B14" s="45">
        <v>121</v>
      </c>
      <c r="C14" s="45">
        <v>35</v>
      </c>
      <c r="D14" s="45">
        <v>901</v>
      </c>
      <c r="E14" s="45">
        <v>189</v>
      </c>
      <c r="F14" s="45">
        <v>412</v>
      </c>
      <c r="G14" s="45">
        <v>135</v>
      </c>
      <c r="H14" s="45">
        <v>206</v>
      </c>
      <c r="I14" s="45">
        <v>88</v>
      </c>
      <c r="J14" s="45">
        <v>2087</v>
      </c>
    </row>
    <row r="15" spans="1:10" x14ac:dyDescent="0.2">
      <c r="A15" s="1" t="s">
        <v>167</v>
      </c>
      <c r="B15" s="45">
        <v>40</v>
      </c>
      <c r="C15" s="45">
        <v>23</v>
      </c>
      <c r="D15" s="45">
        <v>544</v>
      </c>
      <c r="E15" s="45">
        <v>96</v>
      </c>
      <c r="F15" s="45">
        <v>858</v>
      </c>
      <c r="G15" s="45">
        <v>145</v>
      </c>
      <c r="H15" s="45">
        <v>258</v>
      </c>
      <c r="I15" s="45">
        <v>40</v>
      </c>
      <c r="J15" s="45">
        <v>2004</v>
      </c>
    </row>
    <row r="16" spans="1:10" x14ac:dyDescent="0.2">
      <c r="A16" s="1" t="s">
        <v>166</v>
      </c>
      <c r="B16" s="45">
        <v>60</v>
      </c>
      <c r="C16" s="45">
        <v>49</v>
      </c>
      <c r="D16" s="45">
        <v>331</v>
      </c>
      <c r="E16" s="45">
        <v>116</v>
      </c>
      <c r="F16" s="45">
        <v>465</v>
      </c>
      <c r="G16" s="45">
        <v>186</v>
      </c>
      <c r="H16" s="45">
        <v>304</v>
      </c>
      <c r="I16" s="45">
        <v>195</v>
      </c>
      <c r="J16" s="45">
        <v>1706</v>
      </c>
    </row>
    <row r="17" spans="1:10" x14ac:dyDescent="0.2">
      <c r="A17" s="1" t="s">
        <v>165</v>
      </c>
      <c r="B17" s="45">
        <v>68</v>
      </c>
      <c r="C17" s="83">
        <v>71</v>
      </c>
      <c r="D17" s="45">
        <v>368</v>
      </c>
      <c r="E17" s="83">
        <v>296</v>
      </c>
      <c r="F17" s="45">
        <v>513</v>
      </c>
      <c r="G17" s="45">
        <v>498</v>
      </c>
      <c r="H17" s="45">
        <v>386</v>
      </c>
      <c r="I17" s="45">
        <v>557</v>
      </c>
      <c r="J17" s="45">
        <v>2757</v>
      </c>
    </row>
    <row r="18" spans="1:10" x14ac:dyDescent="0.2">
      <c r="A18" s="60" t="s">
        <v>164</v>
      </c>
      <c r="B18" s="45">
        <v>38</v>
      </c>
      <c r="C18" s="45">
        <v>34</v>
      </c>
      <c r="D18" s="45">
        <v>56</v>
      </c>
      <c r="E18" s="45">
        <v>47</v>
      </c>
      <c r="F18" s="45">
        <v>87</v>
      </c>
      <c r="G18" s="45">
        <v>82</v>
      </c>
      <c r="H18" s="45">
        <v>58</v>
      </c>
      <c r="I18" s="45">
        <v>133</v>
      </c>
      <c r="J18" s="45">
        <v>535</v>
      </c>
    </row>
    <row r="19" spans="1:10" x14ac:dyDescent="0.2">
      <c r="A19" s="1" t="s">
        <v>136</v>
      </c>
      <c r="B19" s="45">
        <v>52</v>
      </c>
      <c r="C19" s="45">
        <v>56</v>
      </c>
      <c r="D19" s="45">
        <v>128</v>
      </c>
      <c r="E19" s="45">
        <v>104</v>
      </c>
      <c r="F19" s="45">
        <v>162</v>
      </c>
      <c r="G19" s="45">
        <v>139</v>
      </c>
      <c r="H19" s="45">
        <v>190</v>
      </c>
      <c r="I19" s="45">
        <v>181</v>
      </c>
      <c r="J19" s="45">
        <v>1012</v>
      </c>
    </row>
    <row r="20" spans="1:10" x14ac:dyDescent="0.2">
      <c r="A20" s="60" t="s">
        <v>163</v>
      </c>
      <c r="B20" s="45">
        <v>10</v>
      </c>
      <c r="C20" s="45">
        <v>12</v>
      </c>
      <c r="D20" s="45">
        <v>25</v>
      </c>
      <c r="E20" s="45">
        <v>20</v>
      </c>
      <c r="F20" s="45">
        <v>33</v>
      </c>
      <c r="G20" s="45">
        <v>29</v>
      </c>
      <c r="H20" s="45">
        <v>19</v>
      </c>
      <c r="I20" s="45">
        <v>20</v>
      </c>
      <c r="J20" s="45">
        <v>168</v>
      </c>
    </row>
    <row r="21" spans="1:10" x14ac:dyDescent="0.2">
      <c r="A21" s="1" t="s">
        <v>135</v>
      </c>
      <c r="B21" s="45" t="s">
        <v>91</v>
      </c>
      <c r="C21" s="45" t="s">
        <v>91</v>
      </c>
      <c r="D21" s="45" t="s">
        <v>91</v>
      </c>
      <c r="E21" s="45" t="s">
        <v>91</v>
      </c>
      <c r="F21" s="90">
        <v>1</v>
      </c>
      <c r="G21" s="45">
        <v>6</v>
      </c>
      <c r="H21" s="45">
        <v>14</v>
      </c>
      <c r="I21" s="45">
        <v>34</v>
      </c>
      <c r="J21" s="45">
        <v>55</v>
      </c>
    </row>
    <row r="22" spans="1:10" x14ac:dyDescent="0.2">
      <c r="A22" s="1" t="s">
        <v>162</v>
      </c>
      <c r="B22" s="45">
        <v>4</v>
      </c>
      <c r="C22" s="45">
        <v>2</v>
      </c>
      <c r="D22" s="45">
        <v>5</v>
      </c>
      <c r="E22" s="45">
        <v>6</v>
      </c>
      <c r="F22" s="45">
        <v>11</v>
      </c>
      <c r="G22" s="45">
        <v>9</v>
      </c>
      <c r="H22" s="45">
        <v>19</v>
      </c>
      <c r="I22" s="45">
        <v>27</v>
      </c>
      <c r="J22" s="45">
        <v>83</v>
      </c>
    </row>
    <row r="23" spans="1:10" s="42" customFormat="1" x14ac:dyDescent="0.2">
      <c r="A23" s="42" t="s">
        <v>26</v>
      </c>
      <c r="B23" s="59">
        <v>761</v>
      </c>
      <c r="C23" s="59">
        <v>477</v>
      </c>
      <c r="D23" s="59">
        <v>3634</v>
      </c>
      <c r="E23" s="59">
        <v>1515</v>
      </c>
      <c r="F23" s="59">
        <v>4284</v>
      </c>
      <c r="G23" s="59">
        <v>2201</v>
      </c>
      <c r="H23" s="59">
        <v>3234</v>
      </c>
      <c r="I23" s="59">
        <v>2765</v>
      </c>
      <c r="J23" s="59">
        <v>18871</v>
      </c>
    </row>
  </sheetData>
  <mergeCells count="7">
    <mergeCell ref="A2:A4"/>
    <mergeCell ref="J2:J4"/>
    <mergeCell ref="B3:I3"/>
    <mergeCell ref="H2:I2"/>
    <mergeCell ref="B2:C2"/>
    <mergeCell ref="D2:E2"/>
    <mergeCell ref="F2:G2"/>
  </mergeCells>
  <printOptions horizontalCentered="1"/>
  <pageMargins left="0.39370078740157483" right="0.39370078740157483" top="1.1811023622047245" bottom="0.86614173228346458"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35F12-DCE6-4DA8-9EEA-7096083A55BE}">
  <dimension ref="A1:E25"/>
  <sheetViews>
    <sheetView zoomScaleNormal="100" workbookViewId="0"/>
  </sheetViews>
  <sheetFormatPr defaultRowHeight="11.25" x14ac:dyDescent="0.2"/>
  <cols>
    <col min="1" max="1" width="15.42578125" style="1" customWidth="1"/>
    <col min="2" max="2" width="18.85546875" style="1" customWidth="1"/>
    <col min="3" max="3" width="22" style="1" customWidth="1"/>
    <col min="4" max="4" width="16.7109375" style="1" customWidth="1"/>
    <col min="5" max="5" width="18.28515625" style="1" customWidth="1"/>
    <col min="6" max="16384" width="9.140625" style="1"/>
  </cols>
  <sheetData>
    <row r="1" spans="1:5" x14ac:dyDescent="0.2">
      <c r="A1" s="95" t="s">
        <v>184</v>
      </c>
      <c r="B1" s="94"/>
      <c r="C1" s="94"/>
      <c r="D1" s="94"/>
      <c r="E1" s="94"/>
    </row>
    <row r="2" spans="1:5" x14ac:dyDescent="0.2">
      <c r="A2" s="268" t="s">
        <v>23</v>
      </c>
      <c r="B2" s="260" t="s">
        <v>183</v>
      </c>
      <c r="C2" s="260"/>
      <c r="D2" s="260"/>
      <c r="E2" s="269"/>
    </row>
    <row r="3" spans="1:5" x14ac:dyDescent="0.2">
      <c r="A3" s="258"/>
      <c r="B3" s="23" t="s">
        <v>80</v>
      </c>
      <c r="C3" s="23" t="s">
        <v>79</v>
      </c>
      <c r="D3" s="23" t="s">
        <v>182</v>
      </c>
      <c r="E3" s="93" t="s">
        <v>78</v>
      </c>
    </row>
    <row r="4" spans="1:5" x14ac:dyDescent="0.2">
      <c r="A4" s="270" t="s">
        <v>70</v>
      </c>
      <c r="B4" s="270"/>
      <c r="C4" s="270"/>
      <c r="D4" s="270"/>
      <c r="E4" s="270"/>
    </row>
    <row r="5" spans="1:5" x14ac:dyDescent="0.2">
      <c r="A5" s="16">
        <v>2000</v>
      </c>
      <c r="B5" s="4">
        <v>33030</v>
      </c>
      <c r="C5" s="45">
        <v>10289</v>
      </c>
      <c r="D5" s="45" t="s">
        <v>91</v>
      </c>
      <c r="E5" s="45">
        <v>43319</v>
      </c>
    </row>
    <row r="6" spans="1:5" x14ac:dyDescent="0.2">
      <c r="A6" s="16">
        <v>2001</v>
      </c>
      <c r="B6" s="4">
        <v>31237</v>
      </c>
      <c r="C6" s="45">
        <v>9534</v>
      </c>
      <c r="D6" s="45" t="s">
        <v>91</v>
      </c>
      <c r="E6" s="45">
        <v>40771</v>
      </c>
    </row>
    <row r="7" spans="1:5" x14ac:dyDescent="0.2">
      <c r="A7" s="16">
        <v>2002</v>
      </c>
      <c r="B7" s="4">
        <v>27400</v>
      </c>
      <c r="C7" s="45">
        <v>9518</v>
      </c>
      <c r="D7" s="45" t="s">
        <v>91</v>
      </c>
      <c r="E7" s="45">
        <v>36918</v>
      </c>
    </row>
    <row r="8" spans="1:5" x14ac:dyDescent="0.2">
      <c r="A8" s="16">
        <v>2003</v>
      </c>
      <c r="B8" s="4">
        <v>27050</v>
      </c>
      <c r="C8" s="45">
        <v>9380</v>
      </c>
      <c r="D8" s="45" t="s">
        <v>91</v>
      </c>
      <c r="E8" s="45">
        <v>36430</v>
      </c>
    </row>
    <row r="9" spans="1:5" x14ac:dyDescent="0.2">
      <c r="A9" s="16">
        <v>2004</v>
      </c>
      <c r="B9" s="4">
        <v>24989</v>
      </c>
      <c r="C9" s="45">
        <v>9539</v>
      </c>
      <c r="D9" s="45" t="s">
        <v>91</v>
      </c>
      <c r="E9" s="45">
        <v>34528</v>
      </c>
    </row>
    <row r="10" spans="1:5" x14ac:dyDescent="0.2">
      <c r="A10" s="16">
        <v>2005</v>
      </c>
      <c r="B10" s="4">
        <v>24995</v>
      </c>
      <c r="C10" s="45">
        <v>8858</v>
      </c>
      <c r="D10" s="45" t="s">
        <v>91</v>
      </c>
      <c r="E10" s="45">
        <v>33853</v>
      </c>
    </row>
    <row r="11" spans="1:5" x14ac:dyDescent="0.2">
      <c r="A11" s="16">
        <v>2006</v>
      </c>
      <c r="B11" s="4">
        <v>21818</v>
      </c>
      <c r="C11" s="45">
        <v>7630</v>
      </c>
      <c r="D11" s="45" t="s">
        <v>91</v>
      </c>
      <c r="E11" s="45">
        <v>29448</v>
      </c>
    </row>
    <row r="12" spans="1:5" x14ac:dyDescent="0.2">
      <c r="A12" s="16">
        <v>2007</v>
      </c>
      <c r="B12" s="4">
        <v>18875</v>
      </c>
      <c r="C12" s="45">
        <v>7317</v>
      </c>
      <c r="D12" s="45" t="s">
        <v>91</v>
      </c>
      <c r="E12" s="45">
        <v>26192</v>
      </c>
    </row>
    <row r="13" spans="1:5" x14ac:dyDescent="0.2">
      <c r="A13" s="16">
        <v>2008</v>
      </c>
      <c r="B13" s="4">
        <v>14187</v>
      </c>
      <c r="C13" s="45">
        <v>5637</v>
      </c>
      <c r="D13" s="45">
        <v>139</v>
      </c>
      <c r="E13" s="45">
        <v>19963</v>
      </c>
    </row>
    <row r="14" spans="1:5" x14ac:dyDescent="0.2">
      <c r="A14" s="16">
        <v>2009</v>
      </c>
      <c r="B14" s="4">
        <v>9419</v>
      </c>
      <c r="C14" s="45">
        <v>3318</v>
      </c>
      <c r="D14" s="45" t="s">
        <v>91</v>
      </c>
      <c r="E14" s="45">
        <v>12737</v>
      </c>
    </row>
    <row r="15" spans="1:5" x14ac:dyDescent="0.2">
      <c r="A15" s="245" t="s">
        <v>63</v>
      </c>
      <c r="B15" s="245"/>
      <c r="C15" s="245"/>
      <c r="D15" s="245"/>
      <c r="E15" s="245"/>
    </row>
    <row r="16" spans="1:5" x14ac:dyDescent="0.2">
      <c r="A16" s="16">
        <v>2000</v>
      </c>
      <c r="B16" s="29">
        <v>680.88885370722642</v>
      </c>
      <c r="C16" s="29">
        <v>192.34342676760974</v>
      </c>
      <c r="D16" s="45" t="s">
        <v>91</v>
      </c>
      <c r="E16" s="29">
        <v>424.68367100647453</v>
      </c>
    </row>
    <row r="17" spans="1:5" x14ac:dyDescent="0.2">
      <c r="A17" s="16">
        <v>2001</v>
      </c>
      <c r="B17" s="29">
        <v>645.7955170374903</v>
      </c>
      <c r="C17" s="29">
        <v>178.61046900141685</v>
      </c>
      <c r="D17" s="45" t="s">
        <v>91</v>
      </c>
      <c r="E17" s="29">
        <v>400.70357773227784</v>
      </c>
    </row>
    <row r="18" spans="1:5" x14ac:dyDescent="0.2">
      <c r="A18" s="16">
        <v>2002</v>
      </c>
      <c r="B18" s="29">
        <v>568.64688605644631</v>
      </c>
      <c r="C18" s="29">
        <v>178.7785133696951</v>
      </c>
      <c r="D18" s="45" t="s">
        <v>91</v>
      </c>
      <c r="E18" s="29">
        <v>363.99805094710678</v>
      </c>
    </row>
    <row r="19" spans="1:5" x14ac:dyDescent="0.2">
      <c r="A19" s="16">
        <v>2003</v>
      </c>
      <c r="B19" s="29">
        <v>563.05919531867789</v>
      </c>
      <c r="C19" s="29">
        <v>176.56041857995353</v>
      </c>
      <c r="D19" s="45" t="s">
        <v>91</v>
      </c>
      <c r="E19" s="29">
        <v>360.09616534651178</v>
      </c>
    </row>
    <row r="20" spans="1:5" x14ac:dyDescent="0.2">
      <c r="A20" s="16">
        <v>2004</v>
      </c>
      <c r="B20" s="29">
        <v>521.35198091429061</v>
      </c>
      <c r="C20" s="29">
        <v>179.83068504575607</v>
      </c>
      <c r="D20" s="45" t="s">
        <v>91</v>
      </c>
      <c r="E20" s="29">
        <v>341.94436689537235</v>
      </c>
    </row>
    <row r="21" spans="1:5" x14ac:dyDescent="0.2">
      <c r="A21" s="16">
        <v>2005</v>
      </c>
      <c r="B21" s="29">
        <v>522.40750962623872</v>
      </c>
      <c r="C21" s="29">
        <v>167.3846684109341</v>
      </c>
      <c r="D21" s="45" t="s">
        <v>91</v>
      </c>
      <c r="E21" s="29">
        <v>335.95720611981386</v>
      </c>
    </row>
    <row r="22" spans="1:5" x14ac:dyDescent="0.2">
      <c r="A22" s="16">
        <v>2006</v>
      </c>
      <c r="B22" s="29">
        <v>456.53157366337189</v>
      </c>
      <c r="C22" s="29">
        <v>144.31406371759081</v>
      </c>
      <c r="D22" s="45" t="s">
        <v>91</v>
      </c>
      <c r="E22" s="29">
        <v>292.54458354418836</v>
      </c>
    </row>
    <row r="23" spans="1:5" x14ac:dyDescent="0.2">
      <c r="A23" s="16">
        <v>2007</v>
      </c>
      <c r="B23" s="29">
        <v>395.73864434512012</v>
      </c>
      <c r="C23" s="29">
        <v>138.68884171787653</v>
      </c>
      <c r="D23" s="45" t="s">
        <v>91</v>
      </c>
      <c r="E23" s="29">
        <v>260.73623143565896</v>
      </c>
    </row>
    <row r="24" spans="1:5" x14ac:dyDescent="0.2">
      <c r="A24" s="16">
        <v>2008</v>
      </c>
      <c r="B24" s="29">
        <v>297.85536578452883</v>
      </c>
      <c r="C24" s="29">
        <v>107.006079243725</v>
      </c>
      <c r="D24" s="45" t="s">
        <v>91</v>
      </c>
      <c r="E24" s="29">
        <v>199.0135555118022</v>
      </c>
    </row>
    <row r="25" spans="1:5" x14ac:dyDescent="0.2">
      <c r="A25" s="16">
        <v>2009</v>
      </c>
      <c r="B25" s="29">
        <v>198.00710546784669</v>
      </c>
      <c r="C25" s="29">
        <v>63.110755381342656</v>
      </c>
      <c r="D25" s="45" t="s">
        <v>91</v>
      </c>
      <c r="E25" s="29">
        <v>127.18781617211505</v>
      </c>
    </row>
  </sheetData>
  <mergeCells count="4">
    <mergeCell ref="A2:A3"/>
    <mergeCell ref="B2:E2"/>
    <mergeCell ref="A4:E4"/>
    <mergeCell ref="A15:E15"/>
  </mergeCells>
  <pageMargins left="0.75" right="0.75" top="1" bottom="1" header="0.5" footer="0.5"/>
  <pageSetup paperSize="9" scale="9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36049-B1BD-497A-8F75-82E3E2A52FD2}">
  <dimension ref="A1:H13"/>
  <sheetViews>
    <sheetView zoomScaleNormal="100" workbookViewId="0"/>
  </sheetViews>
  <sheetFormatPr defaultRowHeight="11.25" x14ac:dyDescent="0.2"/>
  <cols>
    <col min="1" max="1" width="10.7109375" style="1" customWidth="1"/>
    <col min="2" max="2" width="14.140625" style="1" customWidth="1"/>
    <col min="3" max="3" width="14.28515625" style="1" customWidth="1"/>
    <col min="4" max="4" width="11.7109375" style="1" customWidth="1"/>
    <col min="5" max="5" width="14.42578125" style="1" customWidth="1"/>
    <col min="6" max="6" width="9.5703125" style="1" customWidth="1"/>
    <col min="7" max="7" width="11" style="1" customWidth="1"/>
    <col min="8" max="8" width="10" style="1" customWidth="1"/>
    <col min="9" max="16384" width="9.140625" style="1"/>
  </cols>
  <sheetData>
    <row r="1" spans="1:8" s="14" customFormat="1" x14ac:dyDescent="0.25">
      <c r="A1" s="15" t="s">
        <v>188</v>
      </c>
      <c r="B1" s="15"/>
      <c r="C1" s="15"/>
      <c r="D1" s="15"/>
      <c r="E1" s="15"/>
      <c r="F1" s="15"/>
      <c r="G1" s="15"/>
      <c r="H1" s="15"/>
    </row>
    <row r="2" spans="1:8" x14ac:dyDescent="0.2">
      <c r="A2" s="246" t="s">
        <v>23</v>
      </c>
      <c r="B2" s="260" t="s">
        <v>187</v>
      </c>
      <c r="C2" s="260" t="s">
        <v>186</v>
      </c>
      <c r="D2" s="246" t="s">
        <v>130</v>
      </c>
      <c r="E2" s="246" t="s">
        <v>63</v>
      </c>
      <c r="F2" s="251" t="s">
        <v>185</v>
      </c>
      <c r="G2" s="271"/>
      <c r="H2" s="272"/>
    </row>
    <row r="3" spans="1:8" x14ac:dyDescent="0.2">
      <c r="A3" s="247"/>
      <c r="B3" s="260"/>
      <c r="C3" s="260"/>
      <c r="D3" s="247"/>
      <c r="E3" s="247"/>
      <c r="F3" s="23" t="s">
        <v>80</v>
      </c>
      <c r="G3" s="23" t="s">
        <v>79</v>
      </c>
      <c r="H3" s="23" t="s">
        <v>78</v>
      </c>
    </row>
    <row r="4" spans="1:8" x14ac:dyDescent="0.2">
      <c r="A4" s="16">
        <v>2000</v>
      </c>
      <c r="B4" s="4">
        <v>41067</v>
      </c>
      <c r="C4" s="4">
        <v>1205</v>
      </c>
      <c r="D4" s="4">
        <v>42272</v>
      </c>
      <c r="E4" s="29">
        <v>414.4</v>
      </c>
      <c r="F4" s="4">
        <v>229</v>
      </c>
      <c r="G4" s="4">
        <v>113</v>
      </c>
      <c r="H4" s="4">
        <v>342</v>
      </c>
    </row>
    <row r="5" spans="1:8" x14ac:dyDescent="0.2">
      <c r="A5" s="16">
        <v>2001</v>
      </c>
      <c r="B5" s="4">
        <v>38433</v>
      </c>
      <c r="C5" s="4">
        <v>931</v>
      </c>
      <c r="D5" s="4">
        <v>39364</v>
      </c>
      <c r="E5" s="29">
        <v>386.9</v>
      </c>
      <c r="F5" s="4">
        <v>190</v>
      </c>
      <c r="G5" s="4">
        <v>77</v>
      </c>
      <c r="H5" s="4">
        <v>267</v>
      </c>
    </row>
    <row r="6" spans="1:8" x14ac:dyDescent="0.2">
      <c r="A6" s="16">
        <v>2002</v>
      </c>
      <c r="B6" s="4">
        <v>34483</v>
      </c>
      <c r="C6" s="4">
        <v>1044</v>
      </c>
      <c r="D6" s="4">
        <v>35527</v>
      </c>
      <c r="E6" s="29">
        <v>338.2</v>
      </c>
      <c r="F6" s="4">
        <v>187</v>
      </c>
      <c r="G6" s="4">
        <v>83</v>
      </c>
      <c r="H6" s="4">
        <v>270</v>
      </c>
    </row>
    <row r="7" spans="1:8" x14ac:dyDescent="0.2">
      <c r="A7" s="16">
        <v>2003</v>
      </c>
      <c r="B7" s="4">
        <v>33647</v>
      </c>
      <c r="C7" s="4">
        <v>1425</v>
      </c>
      <c r="D7" s="4">
        <v>35072</v>
      </c>
      <c r="E7" s="29">
        <v>346.6</v>
      </c>
      <c r="F7" s="4">
        <v>169</v>
      </c>
      <c r="G7" s="4">
        <v>54</v>
      </c>
      <c r="H7" s="4">
        <v>223</v>
      </c>
    </row>
    <row r="8" spans="1:8" x14ac:dyDescent="0.2">
      <c r="A8" s="16">
        <v>2004</v>
      </c>
      <c r="B8" s="4">
        <v>31465</v>
      </c>
      <c r="C8" s="4">
        <v>1754</v>
      </c>
      <c r="D8" s="4">
        <v>33219</v>
      </c>
      <c r="E8" s="29">
        <v>328.98082495068854</v>
      </c>
      <c r="F8" s="4">
        <v>197</v>
      </c>
      <c r="G8" s="4">
        <v>49</v>
      </c>
      <c r="H8" s="4">
        <v>246</v>
      </c>
    </row>
    <row r="9" spans="1:8" x14ac:dyDescent="0.2">
      <c r="A9" s="16">
        <v>2005</v>
      </c>
      <c r="B9" s="4">
        <v>30989</v>
      </c>
      <c r="C9" s="4">
        <v>1899</v>
      </c>
      <c r="D9" s="4">
        <v>32888</v>
      </c>
      <c r="E9" s="29">
        <v>326.38054514720818</v>
      </c>
      <c r="F9" s="4">
        <v>223</v>
      </c>
      <c r="G9" s="4">
        <v>78</v>
      </c>
      <c r="H9" s="4">
        <v>301</v>
      </c>
    </row>
    <row r="10" spans="1:8" x14ac:dyDescent="0.2">
      <c r="A10" s="16">
        <v>2006</v>
      </c>
      <c r="B10" s="4">
        <v>27112</v>
      </c>
      <c r="C10" s="4">
        <v>1910</v>
      </c>
      <c r="D10" s="4">
        <v>29022</v>
      </c>
      <c r="E10" s="29">
        <v>288.31258162250185</v>
      </c>
      <c r="F10" s="4">
        <v>176</v>
      </c>
      <c r="G10" s="4">
        <v>65</v>
      </c>
      <c r="H10" s="4">
        <v>241</v>
      </c>
    </row>
    <row r="11" spans="1:8" x14ac:dyDescent="0.2">
      <c r="A11" s="16">
        <v>2007</v>
      </c>
      <c r="B11" s="4">
        <v>24347</v>
      </c>
      <c r="C11" s="4">
        <v>1693</v>
      </c>
      <c r="D11" s="4">
        <v>26040</v>
      </c>
      <c r="E11" s="29">
        <v>259.22310119824982</v>
      </c>
      <c r="F11" s="4">
        <v>159</v>
      </c>
      <c r="G11" s="4">
        <v>56</v>
      </c>
      <c r="H11" s="4">
        <v>215</v>
      </c>
    </row>
    <row r="12" spans="1:8" x14ac:dyDescent="0.2">
      <c r="A12" s="16">
        <v>2008</v>
      </c>
      <c r="B12" s="4">
        <v>18364</v>
      </c>
      <c r="C12" s="4">
        <v>1788</v>
      </c>
      <c r="D12" s="4">
        <v>20152</v>
      </c>
      <c r="E12" s="29">
        <v>200.89771931442357</v>
      </c>
      <c r="F12" s="4">
        <v>123</v>
      </c>
      <c r="G12" s="4">
        <v>42</v>
      </c>
      <c r="H12" s="4">
        <v>165</v>
      </c>
    </row>
    <row r="13" spans="1:8" x14ac:dyDescent="0.2">
      <c r="A13" s="16">
        <v>2009</v>
      </c>
      <c r="B13" s="4">
        <v>11897</v>
      </c>
      <c r="C13" s="4">
        <v>3174</v>
      </c>
      <c r="D13" s="4">
        <v>15071</v>
      </c>
      <c r="E13" s="29">
        <v>150.5</v>
      </c>
      <c r="F13" s="4">
        <v>269</v>
      </c>
      <c r="G13" s="4">
        <v>94</v>
      </c>
      <c r="H13" s="4">
        <v>363</v>
      </c>
    </row>
  </sheetData>
  <mergeCells count="6">
    <mergeCell ref="F2:H2"/>
    <mergeCell ref="B2:B3"/>
    <mergeCell ref="C2:C3"/>
    <mergeCell ref="A2:A3"/>
    <mergeCell ref="D2:D3"/>
    <mergeCell ref="E2:E3"/>
  </mergeCells>
  <printOptions horizontalCentered="1"/>
  <pageMargins left="0.39370078740157483" right="0.39370078740157483" top="1.1811023622047245" bottom="0.86614173228346458" header="0.51181102362204722" footer="0.51181102362204722"/>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DD9D-B1B3-488A-895D-71C4C7442BC2}">
  <dimension ref="A1:D16"/>
  <sheetViews>
    <sheetView zoomScaleNormal="100" workbookViewId="0"/>
  </sheetViews>
  <sheetFormatPr defaultRowHeight="11.25" x14ac:dyDescent="0.2"/>
  <cols>
    <col min="1" max="1" width="32" style="1" customWidth="1"/>
    <col min="2" max="4" width="18.28515625" style="1" customWidth="1"/>
    <col min="5" max="16384" width="9.140625" style="1"/>
  </cols>
  <sheetData>
    <row r="1" spans="1:4" s="14" customFormat="1" x14ac:dyDescent="0.25">
      <c r="A1" s="15" t="s">
        <v>192</v>
      </c>
      <c r="B1" s="15"/>
      <c r="C1" s="15"/>
      <c r="D1" s="15"/>
    </row>
    <row r="2" spans="1:4" x14ac:dyDescent="0.2">
      <c r="A2" s="13" t="s">
        <v>191</v>
      </c>
      <c r="B2" s="13" t="s">
        <v>132</v>
      </c>
      <c r="C2" s="13" t="s">
        <v>131</v>
      </c>
      <c r="D2" s="13" t="s">
        <v>130</v>
      </c>
    </row>
    <row r="3" spans="1:4" x14ac:dyDescent="0.2">
      <c r="A3" s="244" t="s">
        <v>70</v>
      </c>
      <c r="B3" s="244"/>
      <c r="C3" s="244"/>
      <c r="D3" s="244"/>
    </row>
    <row r="4" spans="1:4" x14ac:dyDescent="0.2">
      <c r="A4" s="74" t="s">
        <v>128</v>
      </c>
      <c r="B4" s="51">
        <v>63</v>
      </c>
      <c r="C4" s="51">
        <v>17</v>
      </c>
      <c r="D4" s="51">
        <f>SUM(B4:C4)</f>
        <v>80</v>
      </c>
    </row>
    <row r="5" spans="1:4" x14ac:dyDescent="0.2">
      <c r="A5" s="99" t="s">
        <v>127</v>
      </c>
      <c r="B5" s="24">
        <v>1208</v>
      </c>
      <c r="C5" s="24">
        <v>389</v>
      </c>
      <c r="D5" s="51">
        <f>SUM(B5:C5)</f>
        <v>1597</v>
      </c>
    </row>
    <row r="6" spans="1:4" x14ac:dyDescent="0.2">
      <c r="A6" s="99" t="s">
        <v>126</v>
      </c>
      <c r="B6" s="51">
        <v>4955</v>
      </c>
      <c r="C6" s="51">
        <v>1675</v>
      </c>
      <c r="D6" s="51">
        <f>SUM(B6:C6)</f>
        <v>6630</v>
      </c>
    </row>
    <row r="7" spans="1:4" x14ac:dyDescent="0.2">
      <c r="A7" s="99" t="s">
        <v>125</v>
      </c>
      <c r="B7" s="51">
        <v>1991</v>
      </c>
      <c r="C7" s="51">
        <v>762</v>
      </c>
      <c r="D7" s="51">
        <f>SUM(B7:C7)</f>
        <v>2753</v>
      </c>
    </row>
    <row r="8" spans="1:4" x14ac:dyDescent="0.2">
      <c r="A8" s="73" t="s">
        <v>189</v>
      </c>
      <c r="B8" s="51">
        <v>614</v>
      </c>
      <c r="C8" s="51">
        <v>223</v>
      </c>
      <c r="D8" s="51">
        <f>SUM(B8:C8)</f>
        <v>837</v>
      </c>
    </row>
    <row r="9" spans="1:4" s="42" customFormat="1" x14ac:dyDescent="0.2">
      <c r="A9" s="96" t="s">
        <v>130</v>
      </c>
      <c r="B9" s="98">
        <f>SUM(B4:B8)</f>
        <v>8831</v>
      </c>
      <c r="C9" s="98">
        <f>SUM(C4:C8)</f>
        <v>3066</v>
      </c>
      <c r="D9" s="98">
        <f>SUM(D4:D8)</f>
        <v>11897</v>
      </c>
    </row>
    <row r="10" spans="1:4" x14ac:dyDescent="0.2">
      <c r="A10" s="245" t="s">
        <v>190</v>
      </c>
      <c r="B10" s="245"/>
      <c r="C10" s="245"/>
      <c r="D10" s="245"/>
    </row>
    <row r="11" spans="1:4" x14ac:dyDescent="0.2">
      <c r="A11" s="74" t="s">
        <v>128</v>
      </c>
      <c r="B11" s="29">
        <v>5.9078986729734266</v>
      </c>
      <c r="C11" s="29">
        <v>1.6760657806522854</v>
      </c>
      <c r="D11" s="46">
        <v>3.8449541465187065</v>
      </c>
    </row>
    <row r="12" spans="1:4" x14ac:dyDescent="0.2">
      <c r="A12" s="16" t="s">
        <v>127</v>
      </c>
      <c r="B12" s="29">
        <v>107.47168414712588</v>
      </c>
      <c r="C12" s="29">
        <v>36.107282254059747</v>
      </c>
      <c r="D12" s="46">
        <v>72.54599652397016</v>
      </c>
    </row>
    <row r="13" spans="1:4" x14ac:dyDescent="0.2">
      <c r="A13" s="16" t="s">
        <v>126</v>
      </c>
      <c r="B13" s="29">
        <v>365.44720633864677</v>
      </c>
      <c r="C13" s="29">
        <v>120.84430852165205</v>
      </c>
      <c r="D13" s="46">
        <v>241.79836714985007</v>
      </c>
    </row>
    <row r="14" spans="1:4" x14ac:dyDescent="0.2">
      <c r="A14" s="16" t="s">
        <v>125</v>
      </c>
      <c r="B14" s="29">
        <v>330.56287003616103</v>
      </c>
      <c r="C14" s="29">
        <v>105.16582248782035</v>
      </c>
      <c r="D14" s="46">
        <v>207.47982479146506</v>
      </c>
    </row>
    <row r="15" spans="1:4" x14ac:dyDescent="0.2">
      <c r="A15" s="73" t="s">
        <v>189</v>
      </c>
      <c r="B15" s="29">
        <v>100.93123032539637</v>
      </c>
      <c r="C15" s="29">
        <v>21.134475921861199</v>
      </c>
      <c r="D15" s="46">
        <v>50.316113840658424</v>
      </c>
    </row>
    <row r="16" spans="1:4" s="42" customFormat="1" x14ac:dyDescent="0.2">
      <c r="A16" s="96" t="s">
        <v>130</v>
      </c>
      <c r="B16" s="43">
        <v>185.64611406588324</v>
      </c>
      <c r="C16" s="43">
        <v>58.317533453645737</v>
      </c>
      <c r="D16" s="97">
        <v>118.79983112190099</v>
      </c>
    </row>
  </sheetData>
  <mergeCells count="2">
    <mergeCell ref="A3:D3"/>
    <mergeCell ref="A10:D10"/>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81BAD-41D1-4FC0-9829-103B93A08EA1}">
  <dimension ref="A1:G13"/>
  <sheetViews>
    <sheetView zoomScaleNormal="100" workbookViewId="0"/>
  </sheetViews>
  <sheetFormatPr defaultRowHeight="11.25" x14ac:dyDescent="0.2"/>
  <cols>
    <col min="1" max="1" width="9.85546875" style="1" customWidth="1"/>
    <col min="2" max="3" width="12.85546875" style="1" customWidth="1"/>
    <col min="4" max="4" width="12.28515625" style="1" customWidth="1"/>
    <col min="5" max="7" width="12.85546875" style="1" customWidth="1"/>
    <col min="8" max="16384" width="9.140625" style="1"/>
  </cols>
  <sheetData>
    <row r="1" spans="1:7" s="14" customFormat="1" x14ac:dyDescent="0.25">
      <c r="A1" s="15" t="s">
        <v>195</v>
      </c>
      <c r="B1" s="15"/>
      <c r="C1" s="15"/>
      <c r="D1" s="15"/>
      <c r="E1" s="15"/>
      <c r="F1" s="15"/>
      <c r="G1" s="15"/>
    </row>
    <row r="2" spans="1:7" s="28" customFormat="1" x14ac:dyDescent="0.25">
      <c r="A2" s="260" t="s">
        <v>23</v>
      </c>
      <c r="B2" s="260" t="s">
        <v>194</v>
      </c>
      <c r="C2" s="260"/>
      <c r="D2" s="260"/>
      <c r="E2" s="260" t="s">
        <v>193</v>
      </c>
      <c r="F2" s="260"/>
      <c r="G2" s="260"/>
    </row>
    <row r="3" spans="1:7" s="28" customFormat="1" x14ac:dyDescent="0.25">
      <c r="A3" s="260"/>
      <c r="B3" s="23" t="s">
        <v>80</v>
      </c>
      <c r="C3" s="23" t="s">
        <v>79</v>
      </c>
      <c r="D3" s="23" t="s">
        <v>78</v>
      </c>
      <c r="E3" s="13" t="s">
        <v>80</v>
      </c>
      <c r="F3" s="13" t="s">
        <v>79</v>
      </c>
      <c r="G3" s="23" t="s">
        <v>78</v>
      </c>
    </row>
    <row r="4" spans="1:7" s="54" customFormat="1" x14ac:dyDescent="0.25">
      <c r="A4" s="105">
        <v>2000</v>
      </c>
      <c r="B4" s="104">
        <v>4332</v>
      </c>
      <c r="C4" s="104">
        <v>1425</v>
      </c>
      <c r="D4" s="104">
        <v>5757</v>
      </c>
      <c r="E4" s="103">
        <v>623.80799999999999</v>
      </c>
      <c r="F4" s="103">
        <v>205.2</v>
      </c>
      <c r="G4" s="103">
        <v>829.00800000000004</v>
      </c>
    </row>
    <row r="5" spans="1:7" s="54" customFormat="1" x14ac:dyDescent="0.25">
      <c r="A5" s="102">
        <v>2001</v>
      </c>
      <c r="B5" s="100">
        <v>3850</v>
      </c>
      <c r="C5" s="100">
        <v>1395</v>
      </c>
      <c r="D5" s="100">
        <v>5245</v>
      </c>
      <c r="E5" s="101">
        <v>554.4</v>
      </c>
      <c r="F5" s="101">
        <v>200.88</v>
      </c>
      <c r="G5" s="101">
        <v>755.28</v>
      </c>
    </row>
    <row r="6" spans="1:7" s="54" customFormat="1" x14ac:dyDescent="0.25">
      <c r="A6" s="102">
        <v>2002</v>
      </c>
      <c r="B6" s="100">
        <v>3784</v>
      </c>
      <c r="C6" s="100">
        <v>1201</v>
      </c>
      <c r="D6" s="100">
        <v>4985</v>
      </c>
      <c r="E6" s="101">
        <v>544.89599999999996</v>
      </c>
      <c r="F6" s="101">
        <v>172.94399999999999</v>
      </c>
      <c r="G6" s="101">
        <v>717.84</v>
      </c>
    </row>
    <row r="7" spans="1:7" s="54" customFormat="1" x14ac:dyDescent="0.25">
      <c r="A7" s="102">
        <v>2003</v>
      </c>
      <c r="B7" s="100">
        <v>3663</v>
      </c>
      <c r="C7" s="100">
        <v>1323</v>
      </c>
      <c r="D7" s="100">
        <v>4986</v>
      </c>
      <c r="E7" s="101">
        <v>527.47199999999998</v>
      </c>
      <c r="F7" s="101">
        <v>190.512</v>
      </c>
      <c r="G7" s="101">
        <v>717.98399999999992</v>
      </c>
    </row>
    <row r="8" spans="1:7" s="54" customFormat="1" x14ac:dyDescent="0.25">
      <c r="A8" s="102">
        <v>2004</v>
      </c>
      <c r="B8" s="100">
        <v>3570</v>
      </c>
      <c r="C8" s="100">
        <v>1238</v>
      </c>
      <c r="D8" s="100">
        <v>4808</v>
      </c>
      <c r="E8" s="101">
        <v>514.08000000000004</v>
      </c>
      <c r="F8" s="101">
        <v>178.27199999999999</v>
      </c>
      <c r="G8" s="101">
        <v>692.35200000000009</v>
      </c>
    </row>
    <row r="9" spans="1:7" s="54" customFormat="1" x14ac:dyDescent="0.25">
      <c r="A9" s="102">
        <v>2005</v>
      </c>
      <c r="B9" s="104">
        <v>2252</v>
      </c>
      <c r="C9" s="104">
        <v>748</v>
      </c>
      <c r="D9" s="104">
        <v>3000</v>
      </c>
      <c r="E9" s="103">
        <v>324.28800000000001</v>
      </c>
      <c r="F9" s="103">
        <v>107.712</v>
      </c>
      <c r="G9" s="103">
        <v>432</v>
      </c>
    </row>
    <row r="10" spans="1:7" s="54" customFormat="1" x14ac:dyDescent="0.25">
      <c r="A10" s="102">
        <v>2006</v>
      </c>
      <c r="B10" s="100">
        <v>2577</v>
      </c>
      <c r="C10" s="100">
        <v>961</v>
      </c>
      <c r="D10" s="100">
        <v>3538</v>
      </c>
      <c r="E10" s="101">
        <v>371.08800000000002</v>
      </c>
      <c r="F10" s="101">
        <v>138.38399999999999</v>
      </c>
      <c r="G10" s="101">
        <v>509.47199999999998</v>
      </c>
    </row>
    <row r="11" spans="1:7" x14ac:dyDescent="0.2">
      <c r="A11" s="102">
        <v>2007</v>
      </c>
      <c r="B11" s="100">
        <v>2596</v>
      </c>
      <c r="C11" s="100">
        <v>809</v>
      </c>
      <c r="D11" s="100">
        <v>3405</v>
      </c>
      <c r="E11" s="101">
        <v>373.82400000000001</v>
      </c>
      <c r="F11" s="101">
        <v>116.496</v>
      </c>
      <c r="G11" s="101">
        <v>490.32</v>
      </c>
    </row>
    <row r="12" spans="1:7" x14ac:dyDescent="0.2">
      <c r="A12" s="102">
        <v>2008</v>
      </c>
      <c r="B12" s="100">
        <v>2817</v>
      </c>
      <c r="C12" s="100">
        <v>924</v>
      </c>
      <c r="D12" s="100">
        <v>3741</v>
      </c>
      <c r="E12" s="101">
        <v>406</v>
      </c>
      <c r="F12" s="101">
        <v>133</v>
      </c>
      <c r="G12" s="101">
        <v>539</v>
      </c>
    </row>
    <row r="13" spans="1:7" x14ac:dyDescent="0.2">
      <c r="A13" s="102">
        <v>2009</v>
      </c>
      <c r="B13" s="100">
        <v>2918</v>
      </c>
      <c r="C13" s="100">
        <v>967</v>
      </c>
      <c r="D13" s="100">
        <v>3885</v>
      </c>
      <c r="E13" s="101">
        <v>420.19200000000001</v>
      </c>
      <c r="F13" s="101">
        <v>139.24799999999999</v>
      </c>
      <c r="G13" s="101">
        <v>559.44000000000005</v>
      </c>
    </row>
  </sheetData>
  <mergeCells count="3">
    <mergeCell ref="B2:D2"/>
    <mergeCell ref="E2:G2"/>
    <mergeCell ref="A2:A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793C1-2BD3-4FF5-B2CE-82422582E633}">
  <dimension ref="A1:H22"/>
  <sheetViews>
    <sheetView zoomScaleNormal="100" workbookViewId="0"/>
  </sheetViews>
  <sheetFormatPr defaultRowHeight="11.25" x14ac:dyDescent="0.2"/>
  <cols>
    <col min="1" max="1" width="30.5703125" style="106" customWidth="1"/>
    <col min="2" max="5" width="7" style="106" customWidth="1"/>
    <col min="6" max="6" width="9.28515625" style="106" customWidth="1"/>
    <col min="7" max="16384" width="9.140625" style="106"/>
  </cols>
  <sheetData>
    <row r="1" spans="1:8" x14ac:dyDescent="0.2">
      <c r="A1" s="121" t="s">
        <v>211</v>
      </c>
      <c r="B1" s="120"/>
      <c r="C1" s="120"/>
      <c r="D1" s="120"/>
      <c r="E1" s="120"/>
    </row>
    <row r="2" spans="1:8" x14ac:dyDescent="0.2">
      <c r="A2" s="119" t="s">
        <v>14</v>
      </c>
      <c r="B2" s="119">
        <v>2003</v>
      </c>
      <c r="C2" s="119">
        <v>2004</v>
      </c>
      <c r="D2" s="119">
        <v>2005</v>
      </c>
      <c r="E2" s="119">
        <v>2006</v>
      </c>
      <c r="F2" s="119">
        <v>2007</v>
      </c>
      <c r="G2" s="119">
        <v>2008</v>
      </c>
      <c r="H2" s="119">
        <v>2009</v>
      </c>
    </row>
    <row r="3" spans="1:8" x14ac:dyDescent="0.2">
      <c r="A3" s="244" t="s">
        <v>210</v>
      </c>
      <c r="B3" s="244"/>
      <c r="C3" s="244"/>
      <c r="D3" s="244"/>
      <c r="E3" s="244"/>
      <c r="F3" s="244"/>
      <c r="G3" s="244"/>
      <c r="H3" s="244"/>
    </row>
    <row r="4" spans="1:8" s="115" customFormat="1" x14ac:dyDescent="0.2">
      <c r="A4" s="118" t="s">
        <v>26</v>
      </c>
      <c r="B4" s="112">
        <v>5958</v>
      </c>
      <c r="C4" s="112">
        <v>5655</v>
      </c>
      <c r="D4" s="112">
        <v>6319</v>
      </c>
      <c r="E4" s="112">
        <v>5673</v>
      </c>
      <c r="F4" s="117">
        <v>4050</v>
      </c>
      <c r="G4" s="116">
        <v>4635</v>
      </c>
      <c r="H4" s="116">
        <v>3802</v>
      </c>
    </row>
    <row r="5" spans="1:8" x14ac:dyDescent="0.2">
      <c r="A5" s="106" t="s">
        <v>208</v>
      </c>
      <c r="B5" s="109"/>
      <c r="C5" s="114"/>
      <c r="D5" s="114"/>
      <c r="E5" s="109"/>
      <c r="F5" s="18"/>
      <c r="G5" s="4"/>
      <c r="H5" s="1"/>
    </row>
    <row r="6" spans="1:8" x14ac:dyDescent="0.2">
      <c r="A6" s="110" t="s">
        <v>207</v>
      </c>
      <c r="B6" s="109">
        <v>4020</v>
      </c>
      <c r="C6" s="109">
        <v>4050</v>
      </c>
      <c r="D6" s="109">
        <v>4695</v>
      </c>
      <c r="E6" s="109">
        <v>4150</v>
      </c>
      <c r="F6" s="18">
        <v>2975</v>
      </c>
      <c r="G6" s="4">
        <v>3100</v>
      </c>
      <c r="H6" s="4">
        <v>2302</v>
      </c>
    </row>
    <row r="7" spans="1:8" x14ac:dyDescent="0.2">
      <c r="A7" s="110" t="s">
        <v>206</v>
      </c>
      <c r="B7" s="109">
        <v>1938</v>
      </c>
      <c r="C7" s="109">
        <v>1605</v>
      </c>
      <c r="D7" s="109">
        <v>1624</v>
      </c>
      <c r="E7" s="109">
        <v>1523</v>
      </c>
      <c r="F7" s="18">
        <v>1075</v>
      </c>
      <c r="G7" s="4">
        <v>1535</v>
      </c>
      <c r="H7" s="4">
        <v>1500</v>
      </c>
    </row>
    <row r="8" spans="1:8" x14ac:dyDescent="0.2">
      <c r="A8" s="261" t="s">
        <v>209</v>
      </c>
      <c r="B8" s="261"/>
      <c r="C8" s="261"/>
      <c r="D8" s="261"/>
      <c r="E8" s="261"/>
      <c r="F8" s="261"/>
      <c r="G8" s="261"/>
      <c r="H8" s="261"/>
    </row>
    <row r="9" spans="1:8" s="113" customFormat="1" x14ac:dyDescent="0.2">
      <c r="A9" s="113" t="s">
        <v>26</v>
      </c>
      <c r="B9" s="112">
        <v>14993</v>
      </c>
      <c r="C9" s="112">
        <v>14165</v>
      </c>
      <c r="D9" s="112">
        <v>14793</v>
      </c>
      <c r="E9" s="112">
        <v>15480</v>
      </c>
      <c r="F9" s="40">
        <v>13597</v>
      </c>
      <c r="G9" s="89">
        <v>14353</v>
      </c>
      <c r="H9" s="89">
        <v>13140</v>
      </c>
    </row>
    <row r="10" spans="1:8" x14ac:dyDescent="0.2">
      <c r="A10" s="106" t="s">
        <v>208</v>
      </c>
      <c r="B10" s="112"/>
      <c r="C10" s="112"/>
      <c r="D10" s="112"/>
      <c r="E10" s="112"/>
      <c r="F10" s="111"/>
      <c r="G10" s="1"/>
      <c r="H10" s="1"/>
    </row>
    <row r="11" spans="1:8" x14ac:dyDescent="0.2">
      <c r="A11" s="110" t="s">
        <v>207</v>
      </c>
      <c r="B11" s="109">
        <v>9267</v>
      </c>
      <c r="C11" s="109">
        <v>9477</v>
      </c>
      <c r="D11" s="109">
        <v>9931</v>
      </c>
      <c r="E11" s="109">
        <v>10477</v>
      </c>
      <c r="F11" s="18">
        <v>8942</v>
      </c>
      <c r="G11" s="4">
        <v>9264</v>
      </c>
      <c r="H11" s="1">
        <v>7996</v>
      </c>
    </row>
    <row r="12" spans="1:8" x14ac:dyDescent="0.2">
      <c r="A12" s="110" t="s">
        <v>206</v>
      </c>
      <c r="B12" s="109">
        <v>5726</v>
      </c>
      <c r="C12" s="109">
        <v>4688</v>
      </c>
      <c r="D12" s="109">
        <v>4862</v>
      </c>
      <c r="E12" s="109">
        <v>5003</v>
      </c>
      <c r="F12" s="18">
        <v>4655</v>
      </c>
      <c r="G12" s="4">
        <v>5089</v>
      </c>
      <c r="H12" s="1">
        <v>5144</v>
      </c>
    </row>
    <row r="13" spans="1:8" x14ac:dyDescent="0.2">
      <c r="A13" s="261" t="s">
        <v>205</v>
      </c>
      <c r="B13" s="261"/>
      <c r="C13" s="261"/>
      <c r="D13" s="261"/>
      <c r="E13" s="261"/>
      <c r="F13" s="261"/>
      <c r="G13" s="261"/>
      <c r="H13" s="261"/>
    </row>
    <row r="14" spans="1:8" x14ac:dyDescent="0.2">
      <c r="A14" s="106" t="s">
        <v>204</v>
      </c>
      <c r="B14" s="107">
        <v>17.100000000000001</v>
      </c>
      <c r="C14" s="107">
        <v>14.4</v>
      </c>
      <c r="D14" s="107">
        <v>14.4</v>
      </c>
      <c r="E14" s="107">
        <v>15</v>
      </c>
      <c r="F14" s="26">
        <v>15.8</v>
      </c>
      <c r="G14" s="17">
        <v>11.326860841423949</v>
      </c>
      <c r="H14" s="17">
        <v>18.021308980213092</v>
      </c>
    </row>
    <row r="15" spans="1:8" x14ac:dyDescent="0.2">
      <c r="A15" s="106" t="s">
        <v>203</v>
      </c>
      <c r="B15" s="107">
        <v>0.9</v>
      </c>
      <c r="C15" s="107">
        <v>0.8</v>
      </c>
      <c r="D15" s="107">
        <v>0.9</v>
      </c>
      <c r="E15" s="107">
        <v>1.3</v>
      </c>
      <c r="F15" s="26">
        <v>1.6</v>
      </c>
      <c r="G15" s="17">
        <v>2.1143473570658036</v>
      </c>
      <c r="H15" s="17">
        <v>1.2328767123287672</v>
      </c>
    </row>
    <row r="16" spans="1:8" x14ac:dyDescent="0.2">
      <c r="A16" s="106" t="s">
        <v>202</v>
      </c>
      <c r="B16" s="107">
        <v>25.2</v>
      </c>
      <c r="C16" s="107">
        <v>32.299999999999997</v>
      </c>
      <c r="D16" s="107">
        <v>35.700000000000003</v>
      </c>
      <c r="E16" s="107">
        <v>37.700000000000003</v>
      </c>
      <c r="F16" s="26">
        <v>34</v>
      </c>
      <c r="G16" s="17">
        <v>35.426105717367854</v>
      </c>
      <c r="H16" s="17">
        <v>22.952815829528159</v>
      </c>
    </row>
    <row r="17" spans="1:8" x14ac:dyDescent="0.2">
      <c r="A17" s="106" t="s">
        <v>201</v>
      </c>
      <c r="B17" s="107">
        <v>0.6</v>
      </c>
      <c r="C17" s="107">
        <v>0.5</v>
      </c>
      <c r="D17" s="107">
        <v>0.9</v>
      </c>
      <c r="E17" s="107">
        <v>0.5</v>
      </c>
      <c r="F17" s="108">
        <v>0.5</v>
      </c>
      <c r="G17" s="17">
        <v>0.28047464940668826</v>
      </c>
      <c r="H17" s="17">
        <v>0.38812785388127852</v>
      </c>
    </row>
    <row r="18" spans="1:8" x14ac:dyDescent="0.2">
      <c r="A18" s="106" t="s">
        <v>200</v>
      </c>
      <c r="B18" s="107">
        <v>8.1999999999999993</v>
      </c>
      <c r="C18" s="107">
        <v>8.6999999999999993</v>
      </c>
      <c r="D18" s="107">
        <v>10.4</v>
      </c>
      <c r="E18" s="107">
        <v>8.6</v>
      </c>
      <c r="F18" s="26">
        <v>8.5</v>
      </c>
      <c r="G18" s="17">
        <v>10.895361380798274</v>
      </c>
      <c r="H18" s="17">
        <v>10.045662100456621</v>
      </c>
    </row>
    <row r="19" spans="1:8" x14ac:dyDescent="0.2">
      <c r="A19" s="106" t="s">
        <v>199</v>
      </c>
      <c r="B19" s="107">
        <v>33.5</v>
      </c>
      <c r="C19" s="107">
        <v>28.2</v>
      </c>
      <c r="D19" s="107">
        <v>25.1</v>
      </c>
      <c r="E19" s="107">
        <v>24.6</v>
      </c>
      <c r="F19" s="26">
        <v>27.5</v>
      </c>
      <c r="G19" s="17">
        <v>29.104638619201729</v>
      </c>
      <c r="H19" s="17">
        <v>35.745814307458147</v>
      </c>
    </row>
    <row r="20" spans="1:8" x14ac:dyDescent="0.2">
      <c r="A20" s="106" t="s">
        <v>198</v>
      </c>
      <c r="B20" s="107">
        <v>10.5</v>
      </c>
      <c r="C20" s="107">
        <v>12.4</v>
      </c>
      <c r="D20" s="107">
        <v>10.7</v>
      </c>
      <c r="E20" s="107">
        <v>10.7</v>
      </c>
      <c r="F20" s="26">
        <v>10.4</v>
      </c>
      <c r="G20" s="17">
        <v>5.825242718446602</v>
      </c>
      <c r="H20" s="17">
        <v>6.8493150684931505</v>
      </c>
    </row>
    <row r="21" spans="1:8" x14ac:dyDescent="0.2">
      <c r="A21" s="106" t="s">
        <v>197</v>
      </c>
      <c r="B21" s="107">
        <v>2</v>
      </c>
      <c r="C21" s="107">
        <v>1.6</v>
      </c>
      <c r="D21" s="107">
        <v>1.2</v>
      </c>
      <c r="E21" s="107">
        <v>1</v>
      </c>
      <c r="F21" s="26">
        <v>0.9</v>
      </c>
      <c r="G21" s="17">
        <v>1.7475728155339807</v>
      </c>
      <c r="H21" s="17">
        <v>3.9345509893455102</v>
      </c>
    </row>
    <row r="22" spans="1:8" x14ac:dyDescent="0.2">
      <c r="A22" s="106" t="s">
        <v>196</v>
      </c>
      <c r="B22" s="107">
        <v>2.1</v>
      </c>
      <c r="C22" s="107">
        <v>1.2</v>
      </c>
      <c r="D22" s="107">
        <v>0.7</v>
      </c>
      <c r="E22" s="107">
        <v>0.6</v>
      </c>
      <c r="F22" s="26">
        <v>0.8</v>
      </c>
      <c r="G22" s="17">
        <v>3.2793959007551243</v>
      </c>
      <c r="H22" s="17">
        <v>0.82952815829528159</v>
      </c>
    </row>
  </sheetData>
  <mergeCells count="3">
    <mergeCell ref="A3:H3"/>
    <mergeCell ref="A8:H8"/>
    <mergeCell ref="A13:H13"/>
  </mergeCells>
  <printOptions horizontalCentered="1"/>
  <pageMargins left="0.78740157480314965" right="0.78740157480314965" top="1.1811023622047245" bottom="0.86614173228346458" header="0.51181102362204722" footer="0.51181102362204722"/>
  <pageSetup paperSize="9" scale="95" orientation="landscape" r:id="rId1"/>
  <headerFooter alignWithMargins="0"/>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0B782-2084-4603-A98E-48D55A801809}">
  <dimension ref="A1:J36"/>
  <sheetViews>
    <sheetView showZeros="0" zoomScaleNormal="100" workbookViewId="0"/>
  </sheetViews>
  <sheetFormatPr defaultRowHeight="11.25" x14ac:dyDescent="0.2"/>
  <cols>
    <col min="1" max="1" width="34.85546875" style="122" customWidth="1"/>
    <col min="2" max="8" width="9.140625" style="122"/>
    <col min="9" max="9" width="12.42578125" style="122" customWidth="1"/>
    <col min="10" max="16384" width="9.140625" style="122"/>
  </cols>
  <sheetData>
    <row r="1" spans="1:10" s="133" customFormat="1" x14ac:dyDescent="0.25">
      <c r="A1" s="136" t="s">
        <v>222</v>
      </c>
    </row>
    <row r="2" spans="1:10" x14ac:dyDescent="0.2">
      <c r="A2" s="273" t="s">
        <v>221</v>
      </c>
      <c r="B2" s="246" t="s">
        <v>220</v>
      </c>
      <c r="C2" s="135" t="s">
        <v>106</v>
      </c>
      <c r="D2" s="135" t="s">
        <v>105</v>
      </c>
      <c r="E2" s="135" t="s">
        <v>219</v>
      </c>
      <c r="F2" s="135" t="s">
        <v>218</v>
      </c>
      <c r="G2" s="135" t="s">
        <v>217</v>
      </c>
      <c r="H2" s="135" t="s">
        <v>216</v>
      </c>
      <c r="I2" s="246" t="s">
        <v>215</v>
      </c>
      <c r="J2" s="246" t="s">
        <v>26</v>
      </c>
    </row>
    <row r="3" spans="1:10" x14ac:dyDescent="0.2">
      <c r="A3" s="255"/>
      <c r="B3" s="247"/>
      <c r="C3" s="248" t="s">
        <v>177</v>
      </c>
      <c r="D3" s="249"/>
      <c r="E3" s="249"/>
      <c r="F3" s="249"/>
      <c r="G3" s="249"/>
      <c r="H3" s="250"/>
      <c r="I3" s="247"/>
      <c r="J3" s="247"/>
    </row>
    <row r="4" spans="1:10" x14ac:dyDescent="0.2">
      <c r="A4" s="244" t="s">
        <v>132</v>
      </c>
      <c r="B4" s="244"/>
      <c r="C4" s="244"/>
      <c r="D4" s="244"/>
      <c r="E4" s="244"/>
      <c r="F4" s="244"/>
      <c r="G4" s="244"/>
      <c r="H4" s="244"/>
      <c r="I4" s="244"/>
      <c r="J4" s="244"/>
    </row>
    <row r="5" spans="1:10" s="134" customFormat="1" x14ac:dyDescent="0.2">
      <c r="A5" s="126" t="s">
        <v>214</v>
      </c>
      <c r="B5" s="132">
        <v>124</v>
      </c>
      <c r="C5" s="132">
        <v>58</v>
      </c>
      <c r="D5" s="132">
        <v>248</v>
      </c>
      <c r="E5" s="132">
        <v>523</v>
      </c>
      <c r="F5" s="132">
        <v>466</v>
      </c>
      <c r="G5" s="132">
        <v>228</v>
      </c>
      <c r="H5" s="132">
        <v>147</v>
      </c>
      <c r="I5" s="129" t="s">
        <v>91</v>
      </c>
      <c r="J5" s="132">
        <v>1794</v>
      </c>
    </row>
    <row r="6" spans="1:10" s="133" customFormat="1" x14ac:dyDescent="0.2">
      <c r="A6" s="124" t="s">
        <v>203</v>
      </c>
      <c r="B6" s="129" t="s">
        <v>91</v>
      </c>
      <c r="C6" s="38">
        <v>1</v>
      </c>
      <c r="D6" s="38">
        <v>19</v>
      </c>
      <c r="E6" s="38">
        <v>17</v>
      </c>
      <c r="F6" s="38">
        <v>34</v>
      </c>
      <c r="G6" s="38">
        <v>21</v>
      </c>
      <c r="H6" s="132">
        <v>11</v>
      </c>
      <c r="I6" s="129" t="s">
        <v>91</v>
      </c>
      <c r="J6" s="38">
        <v>103</v>
      </c>
    </row>
    <row r="7" spans="1:10" s="133" customFormat="1" x14ac:dyDescent="0.2">
      <c r="A7" s="124" t="s">
        <v>202</v>
      </c>
      <c r="B7" s="132">
        <v>7</v>
      </c>
      <c r="C7" s="38">
        <v>575</v>
      </c>
      <c r="D7" s="38">
        <v>986</v>
      </c>
      <c r="E7" s="38">
        <v>622</v>
      </c>
      <c r="F7" s="38">
        <v>296</v>
      </c>
      <c r="G7" s="38">
        <v>120</v>
      </c>
      <c r="H7" s="132">
        <v>59</v>
      </c>
      <c r="I7" s="38">
        <v>1</v>
      </c>
      <c r="J7" s="38">
        <v>2666</v>
      </c>
    </row>
    <row r="8" spans="1:10" s="133" customFormat="1" x14ac:dyDescent="0.2">
      <c r="A8" s="124" t="s">
        <v>201</v>
      </c>
      <c r="B8" s="129" t="s">
        <v>91</v>
      </c>
      <c r="C8" s="38">
        <v>8</v>
      </c>
      <c r="D8" s="38">
        <v>7</v>
      </c>
      <c r="E8" s="38">
        <v>8</v>
      </c>
      <c r="F8" s="38">
        <v>3</v>
      </c>
      <c r="G8" s="38">
        <v>3</v>
      </c>
      <c r="H8" s="132">
        <v>3</v>
      </c>
      <c r="I8" s="129" t="s">
        <v>91</v>
      </c>
      <c r="J8" s="38">
        <v>32</v>
      </c>
    </row>
    <row r="9" spans="1:10" s="133" customFormat="1" x14ac:dyDescent="0.2">
      <c r="A9" s="124" t="s">
        <v>200</v>
      </c>
      <c r="B9" s="129" t="s">
        <v>91</v>
      </c>
      <c r="C9" s="38">
        <v>61</v>
      </c>
      <c r="D9" s="38">
        <v>202</v>
      </c>
      <c r="E9" s="38">
        <v>187</v>
      </c>
      <c r="F9" s="38">
        <v>168</v>
      </c>
      <c r="G9" s="38">
        <v>55</v>
      </c>
      <c r="H9" s="132">
        <v>88</v>
      </c>
      <c r="I9" s="129" t="s">
        <v>91</v>
      </c>
      <c r="J9" s="38">
        <v>761</v>
      </c>
    </row>
    <row r="10" spans="1:10" s="133" customFormat="1" x14ac:dyDescent="0.2">
      <c r="A10" s="124" t="s">
        <v>199</v>
      </c>
      <c r="B10" s="132">
        <v>17</v>
      </c>
      <c r="C10" s="38">
        <v>137</v>
      </c>
      <c r="D10" s="38">
        <v>208</v>
      </c>
      <c r="E10" s="38">
        <v>166</v>
      </c>
      <c r="F10" s="38">
        <v>181</v>
      </c>
      <c r="G10" s="38">
        <v>188</v>
      </c>
      <c r="H10" s="132">
        <v>710</v>
      </c>
      <c r="I10" s="129" t="s">
        <v>91</v>
      </c>
      <c r="J10" s="38">
        <v>1607</v>
      </c>
    </row>
    <row r="11" spans="1:10" s="133" customFormat="1" x14ac:dyDescent="0.2">
      <c r="A11" s="124" t="s">
        <v>213</v>
      </c>
      <c r="B11" s="132">
        <v>0</v>
      </c>
      <c r="C11" s="38">
        <v>40</v>
      </c>
      <c r="D11" s="38">
        <v>102</v>
      </c>
      <c r="E11" s="38">
        <v>124</v>
      </c>
      <c r="F11" s="38">
        <v>96</v>
      </c>
      <c r="G11" s="38">
        <v>61</v>
      </c>
      <c r="H11" s="132">
        <v>115</v>
      </c>
      <c r="I11" s="129" t="s">
        <v>91</v>
      </c>
      <c r="J11" s="38">
        <v>538</v>
      </c>
    </row>
    <row r="12" spans="1:10" s="133" customFormat="1" x14ac:dyDescent="0.2">
      <c r="A12" s="124" t="s">
        <v>212</v>
      </c>
      <c r="B12" s="132">
        <v>14</v>
      </c>
      <c r="C12" s="38">
        <v>37</v>
      </c>
      <c r="D12" s="38">
        <v>27</v>
      </c>
      <c r="E12" s="38">
        <v>30</v>
      </c>
      <c r="F12" s="38">
        <v>68</v>
      </c>
      <c r="G12" s="38">
        <v>63</v>
      </c>
      <c r="H12" s="132">
        <v>224</v>
      </c>
      <c r="I12" s="129" t="s">
        <v>91</v>
      </c>
      <c r="J12" s="38">
        <v>463</v>
      </c>
    </row>
    <row r="13" spans="1:10" s="133" customFormat="1" x14ac:dyDescent="0.2">
      <c r="A13" s="124" t="s">
        <v>196</v>
      </c>
      <c r="B13" s="132">
        <v>1</v>
      </c>
      <c r="C13" s="38">
        <v>4</v>
      </c>
      <c r="D13" s="38">
        <v>8</v>
      </c>
      <c r="E13" s="38">
        <v>6</v>
      </c>
      <c r="F13" s="38">
        <v>8</v>
      </c>
      <c r="G13" s="38">
        <v>3</v>
      </c>
      <c r="H13" s="132">
        <v>2</v>
      </c>
      <c r="I13" s="129" t="s">
        <v>91</v>
      </c>
      <c r="J13" s="38">
        <v>32</v>
      </c>
    </row>
    <row r="14" spans="1:10" s="133" customFormat="1" x14ac:dyDescent="0.2">
      <c r="A14" s="128" t="s">
        <v>26</v>
      </c>
      <c r="B14" s="131">
        <v>163</v>
      </c>
      <c r="C14" s="131">
        <v>921</v>
      </c>
      <c r="D14" s="131">
        <v>1807</v>
      </c>
      <c r="E14" s="131">
        <v>1683</v>
      </c>
      <c r="F14" s="131">
        <v>1320</v>
      </c>
      <c r="G14" s="131">
        <v>742</v>
      </c>
      <c r="H14" s="131">
        <v>1359</v>
      </c>
      <c r="I14" s="131">
        <v>1</v>
      </c>
      <c r="J14" s="131">
        <v>7996</v>
      </c>
    </row>
    <row r="15" spans="1:10" x14ac:dyDescent="0.2">
      <c r="A15" s="245" t="s">
        <v>131</v>
      </c>
      <c r="B15" s="245"/>
      <c r="C15" s="245"/>
      <c r="D15" s="245"/>
      <c r="E15" s="245"/>
      <c r="F15" s="245"/>
      <c r="G15" s="245"/>
      <c r="H15" s="245"/>
      <c r="I15" s="245"/>
      <c r="J15" s="245"/>
    </row>
    <row r="16" spans="1:10" s="130" customFormat="1" x14ac:dyDescent="0.2">
      <c r="A16" s="126" t="s">
        <v>214</v>
      </c>
      <c r="B16" s="132">
        <v>1</v>
      </c>
      <c r="C16" s="132">
        <v>44</v>
      </c>
      <c r="D16" s="132">
        <v>148</v>
      </c>
      <c r="E16" s="132">
        <v>134</v>
      </c>
      <c r="F16" s="132">
        <v>144</v>
      </c>
      <c r="G16" s="132">
        <v>45</v>
      </c>
      <c r="H16" s="132">
        <v>58</v>
      </c>
      <c r="I16" s="129" t="s">
        <v>91</v>
      </c>
      <c r="J16" s="132">
        <v>574</v>
      </c>
    </row>
    <row r="17" spans="1:10" s="130" customFormat="1" x14ac:dyDescent="0.2">
      <c r="A17" s="124" t="s">
        <v>203</v>
      </c>
      <c r="B17" s="132">
        <v>1</v>
      </c>
      <c r="C17" s="38">
        <v>10</v>
      </c>
      <c r="D17" s="38">
        <v>18</v>
      </c>
      <c r="E17" s="38">
        <v>20</v>
      </c>
      <c r="F17" s="38">
        <v>5</v>
      </c>
      <c r="G17" s="38">
        <v>5</v>
      </c>
      <c r="H17" s="132">
        <v>0</v>
      </c>
      <c r="I17" s="129" t="s">
        <v>91</v>
      </c>
      <c r="J17" s="38">
        <v>59</v>
      </c>
    </row>
    <row r="18" spans="1:10" s="130" customFormat="1" x14ac:dyDescent="0.2">
      <c r="A18" s="124" t="s">
        <v>202</v>
      </c>
      <c r="B18" s="132">
        <v>17</v>
      </c>
      <c r="C18" s="38">
        <v>118</v>
      </c>
      <c r="D18" s="38">
        <v>112</v>
      </c>
      <c r="E18" s="38">
        <v>48</v>
      </c>
      <c r="F18" s="38">
        <v>35</v>
      </c>
      <c r="G18" s="38">
        <v>9</v>
      </c>
      <c r="H18" s="132">
        <v>11</v>
      </c>
      <c r="I18" s="129" t="s">
        <v>91</v>
      </c>
      <c r="J18" s="38">
        <v>350</v>
      </c>
    </row>
    <row r="19" spans="1:10" s="130" customFormat="1" x14ac:dyDescent="0.2">
      <c r="A19" s="124" t="s">
        <v>201</v>
      </c>
      <c r="B19" s="132">
        <v>0</v>
      </c>
      <c r="C19" s="38">
        <v>5</v>
      </c>
      <c r="D19" s="38">
        <v>5</v>
      </c>
      <c r="E19" s="38">
        <v>6</v>
      </c>
      <c r="F19" s="38">
        <v>2</v>
      </c>
      <c r="G19" s="38">
        <v>0</v>
      </c>
      <c r="H19" s="132">
        <v>1</v>
      </c>
      <c r="I19" s="129" t="s">
        <v>91</v>
      </c>
      <c r="J19" s="38">
        <v>19</v>
      </c>
    </row>
    <row r="20" spans="1:10" s="130" customFormat="1" x14ac:dyDescent="0.2">
      <c r="A20" s="124" t="s">
        <v>200</v>
      </c>
      <c r="B20" s="132">
        <v>4</v>
      </c>
      <c r="C20" s="38">
        <v>65</v>
      </c>
      <c r="D20" s="38">
        <v>92</v>
      </c>
      <c r="E20" s="38">
        <v>73</v>
      </c>
      <c r="F20" s="38">
        <v>76</v>
      </c>
      <c r="G20" s="38">
        <v>61</v>
      </c>
      <c r="H20" s="132">
        <v>188</v>
      </c>
      <c r="I20" s="129" t="s">
        <v>91</v>
      </c>
      <c r="J20" s="38">
        <v>559</v>
      </c>
    </row>
    <row r="21" spans="1:10" s="130" customFormat="1" x14ac:dyDescent="0.2">
      <c r="A21" s="124" t="s">
        <v>199</v>
      </c>
      <c r="B21" s="132">
        <v>29</v>
      </c>
      <c r="C21" s="38">
        <v>186</v>
      </c>
      <c r="D21" s="38">
        <v>292</v>
      </c>
      <c r="E21" s="38">
        <v>309</v>
      </c>
      <c r="F21" s="38">
        <v>413</v>
      </c>
      <c r="G21" s="38">
        <v>337</v>
      </c>
      <c r="H21" s="132">
        <v>1524</v>
      </c>
      <c r="I21" s="129" t="s">
        <v>91</v>
      </c>
      <c r="J21" s="38">
        <v>3090</v>
      </c>
    </row>
    <row r="22" spans="1:10" s="130" customFormat="1" x14ac:dyDescent="0.2">
      <c r="A22" s="124" t="s">
        <v>213</v>
      </c>
      <c r="B22" s="132">
        <v>4</v>
      </c>
      <c r="C22" s="38">
        <v>18</v>
      </c>
      <c r="D22" s="38">
        <v>45</v>
      </c>
      <c r="E22" s="38">
        <v>34</v>
      </c>
      <c r="F22" s="38">
        <v>55</v>
      </c>
      <c r="G22" s="38">
        <v>42</v>
      </c>
      <c r="H22" s="132">
        <v>164</v>
      </c>
      <c r="I22" s="129" t="s">
        <v>91</v>
      </c>
      <c r="J22" s="38">
        <v>362</v>
      </c>
    </row>
    <row r="23" spans="1:10" s="130" customFormat="1" x14ac:dyDescent="0.2">
      <c r="A23" s="124" t="s">
        <v>212</v>
      </c>
      <c r="B23" s="132">
        <v>4</v>
      </c>
      <c r="C23" s="38">
        <v>3</v>
      </c>
      <c r="D23" s="38">
        <v>5</v>
      </c>
      <c r="E23" s="38">
        <v>15</v>
      </c>
      <c r="F23" s="38">
        <v>15</v>
      </c>
      <c r="G23" s="38">
        <v>5</v>
      </c>
      <c r="H23" s="132">
        <v>7</v>
      </c>
      <c r="I23" s="129" t="s">
        <v>91</v>
      </c>
      <c r="J23" s="38">
        <v>54</v>
      </c>
    </row>
    <row r="24" spans="1:10" s="130" customFormat="1" x14ac:dyDescent="0.2">
      <c r="A24" s="124" t="s">
        <v>196</v>
      </c>
      <c r="B24" s="132">
        <v>0</v>
      </c>
      <c r="C24" s="38">
        <v>0</v>
      </c>
      <c r="D24" s="38">
        <v>2</v>
      </c>
      <c r="E24" s="38">
        <v>2</v>
      </c>
      <c r="F24" s="38">
        <v>9</v>
      </c>
      <c r="G24" s="38">
        <v>9</v>
      </c>
      <c r="H24" s="132">
        <v>55</v>
      </c>
      <c r="I24" s="129" t="s">
        <v>91</v>
      </c>
      <c r="J24" s="38">
        <v>77</v>
      </c>
    </row>
    <row r="25" spans="1:10" s="130" customFormat="1" x14ac:dyDescent="0.2">
      <c r="A25" s="128" t="s">
        <v>26</v>
      </c>
      <c r="B25" s="131">
        <v>60</v>
      </c>
      <c r="C25" s="131">
        <v>449</v>
      </c>
      <c r="D25" s="131">
        <v>719</v>
      </c>
      <c r="E25" s="131">
        <v>641</v>
      </c>
      <c r="F25" s="131">
        <v>754</v>
      </c>
      <c r="G25" s="131">
        <v>513</v>
      </c>
      <c r="H25" s="131">
        <v>2008</v>
      </c>
      <c r="I25" s="129" t="s">
        <v>91</v>
      </c>
      <c r="J25" s="131">
        <v>5144</v>
      </c>
    </row>
    <row r="26" spans="1:10" x14ac:dyDescent="0.2">
      <c r="A26" s="245" t="s">
        <v>130</v>
      </c>
      <c r="B26" s="245"/>
      <c r="C26" s="245"/>
      <c r="D26" s="245"/>
      <c r="E26" s="245"/>
      <c r="F26" s="245"/>
      <c r="G26" s="245"/>
      <c r="H26" s="245"/>
      <c r="I26" s="245"/>
      <c r="J26" s="245"/>
    </row>
    <row r="27" spans="1:10" x14ac:dyDescent="0.2">
      <c r="A27" s="126" t="s">
        <v>214</v>
      </c>
      <c r="B27" s="123">
        <f t="shared" ref="B27:H27" si="0">+B16+B5</f>
        <v>125</v>
      </c>
      <c r="C27" s="123">
        <f t="shared" si="0"/>
        <v>102</v>
      </c>
      <c r="D27" s="123">
        <f t="shared" si="0"/>
        <v>396</v>
      </c>
      <c r="E27" s="123">
        <f t="shared" si="0"/>
        <v>657</v>
      </c>
      <c r="F27" s="123">
        <f t="shared" si="0"/>
        <v>610</v>
      </c>
      <c r="G27" s="123">
        <f t="shared" si="0"/>
        <v>273</v>
      </c>
      <c r="H27" s="123">
        <f t="shared" si="0"/>
        <v>205</v>
      </c>
      <c r="I27" s="129" t="s">
        <v>91</v>
      </c>
      <c r="J27" s="123">
        <f t="shared" ref="J27:J35" si="1">+J16+J5</f>
        <v>2368</v>
      </c>
    </row>
    <row r="28" spans="1:10" x14ac:dyDescent="0.2">
      <c r="A28" s="124" t="s">
        <v>203</v>
      </c>
      <c r="B28" s="129" t="s">
        <v>91</v>
      </c>
      <c r="C28" s="123">
        <f t="shared" ref="C28:H36" si="2">+C17+C6</f>
        <v>11</v>
      </c>
      <c r="D28" s="123">
        <f t="shared" si="2"/>
        <v>37</v>
      </c>
      <c r="E28" s="123">
        <f t="shared" si="2"/>
        <v>37</v>
      </c>
      <c r="F28" s="123">
        <f t="shared" si="2"/>
        <v>39</v>
      </c>
      <c r="G28" s="123">
        <f t="shared" si="2"/>
        <v>26</v>
      </c>
      <c r="H28" s="123">
        <f t="shared" si="2"/>
        <v>11</v>
      </c>
      <c r="I28" s="129" t="s">
        <v>91</v>
      </c>
      <c r="J28" s="123">
        <f t="shared" si="1"/>
        <v>162</v>
      </c>
    </row>
    <row r="29" spans="1:10" x14ac:dyDescent="0.2">
      <c r="A29" s="124" t="s">
        <v>202</v>
      </c>
      <c r="B29" s="123">
        <f>+B18+B7</f>
        <v>24</v>
      </c>
      <c r="C29" s="123">
        <f t="shared" si="2"/>
        <v>693</v>
      </c>
      <c r="D29" s="123">
        <f t="shared" si="2"/>
        <v>1098</v>
      </c>
      <c r="E29" s="123">
        <f t="shared" si="2"/>
        <v>670</v>
      </c>
      <c r="F29" s="123">
        <f t="shared" si="2"/>
        <v>331</v>
      </c>
      <c r="G29" s="123">
        <f t="shared" si="2"/>
        <v>129</v>
      </c>
      <c r="H29" s="123">
        <f t="shared" si="2"/>
        <v>70</v>
      </c>
      <c r="I29" s="129" t="s">
        <v>91</v>
      </c>
      <c r="J29" s="123">
        <f t="shared" si="1"/>
        <v>3016</v>
      </c>
    </row>
    <row r="30" spans="1:10" x14ac:dyDescent="0.2">
      <c r="A30" s="124" t="s">
        <v>201</v>
      </c>
      <c r="B30" s="129" t="s">
        <v>91</v>
      </c>
      <c r="C30" s="123">
        <f t="shared" si="2"/>
        <v>13</v>
      </c>
      <c r="D30" s="123">
        <f t="shared" si="2"/>
        <v>12</v>
      </c>
      <c r="E30" s="123">
        <f t="shared" si="2"/>
        <v>14</v>
      </c>
      <c r="F30" s="123">
        <f t="shared" si="2"/>
        <v>5</v>
      </c>
      <c r="G30" s="123">
        <f t="shared" si="2"/>
        <v>3</v>
      </c>
      <c r="H30" s="123">
        <f t="shared" si="2"/>
        <v>4</v>
      </c>
      <c r="I30" s="129" t="s">
        <v>91</v>
      </c>
      <c r="J30" s="123">
        <f t="shared" si="1"/>
        <v>51</v>
      </c>
    </row>
    <row r="31" spans="1:10" x14ac:dyDescent="0.2">
      <c r="A31" s="124" t="s">
        <v>200</v>
      </c>
      <c r="B31" s="129" t="s">
        <v>91</v>
      </c>
      <c r="C31" s="123">
        <f t="shared" si="2"/>
        <v>126</v>
      </c>
      <c r="D31" s="123">
        <f t="shared" si="2"/>
        <v>294</v>
      </c>
      <c r="E31" s="123">
        <f t="shared" si="2"/>
        <v>260</v>
      </c>
      <c r="F31" s="123">
        <f t="shared" si="2"/>
        <v>244</v>
      </c>
      <c r="G31" s="123">
        <f t="shared" si="2"/>
        <v>116</v>
      </c>
      <c r="H31" s="123">
        <f t="shared" si="2"/>
        <v>276</v>
      </c>
      <c r="I31" s="129" t="s">
        <v>91</v>
      </c>
      <c r="J31" s="123">
        <f t="shared" si="1"/>
        <v>1320</v>
      </c>
    </row>
    <row r="32" spans="1:10" x14ac:dyDescent="0.2">
      <c r="A32" s="124" t="s">
        <v>199</v>
      </c>
      <c r="B32" s="123">
        <f>+B21+B10</f>
        <v>46</v>
      </c>
      <c r="C32" s="123">
        <f t="shared" si="2"/>
        <v>323</v>
      </c>
      <c r="D32" s="123">
        <f t="shared" si="2"/>
        <v>500</v>
      </c>
      <c r="E32" s="123">
        <f t="shared" si="2"/>
        <v>475</v>
      </c>
      <c r="F32" s="123">
        <f t="shared" si="2"/>
        <v>594</v>
      </c>
      <c r="G32" s="123">
        <f t="shared" si="2"/>
        <v>525</v>
      </c>
      <c r="H32" s="123">
        <f t="shared" si="2"/>
        <v>2234</v>
      </c>
      <c r="I32" s="129" t="s">
        <v>91</v>
      </c>
      <c r="J32" s="123">
        <f t="shared" si="1"/>
        <v>4697</v>
      </c>
    </row>
    <row r="33" spans="1:10" x14ac:dyDescent="0.2">
      <c r="A33" s="124" t="s">
        <v>213</v>
      </c>
      <c r="B33" s="123">
        <f>+B22+B11</f>
        <v>4</v>
      </c>
      <c r="C33" s="123">
        <f t="shared" si="2"/>
        <v>58</v>
      </c>
      <c r="D33" s="123">
        <f t="shared" si="2"/>
        <v>147</v>
      </c>
      <c r="E33" s="123">
        <f t="shared" si="2"/>
        <v>158</v>
      </c>
      <c r="F33" s="123">
        <f t="shared" si="2"/>
        <v>151</v>
      </c>
      <c r="G33" s="123">
        <f t="shared" si="2"/>
        <v>103</v>
      </c>
      <c r="H33" s="123">
        <f t="shared" si="2"/>
        <v>279</v>
      </c>
      <c r="I33" s="129" t="s">
        <v>91</v>
      </c>
      <c r="J33" s="123">
        <f t="shared" si="1"/>
        <v>900</v>
      </c>
    </row>
    <row r="34" spans="1:10" x14ac:dyDescent="0.2">
      <c r="A34" s="124" t="s">
        <v>212</v>
      </c>
      <c r="B34" s="123">
        <f>+B23+B12</f>
        <v>18</v>
      </c>
      <c r="C34" s="123">
        <f t="shared" si="2"/>
        <v>40</v>
      </c>
      <c r="D34" s="123">
        <f t="shared" si="2"/>
        <v>32</v>
      </c>
      <c r="E34" s="123">
        <f t="shared" si="2"/>
        <v>45</v>
      </c>
      <c r="F34" s="123">
        <f t="shared" si="2"/>
        <v>83</v>
      </c>
      <c r="G34" s="123">
        <f t="shared" si="2"/>
        <v>68</v>
      </c>
      <c r="H34" s="123">
        <f t="shared" si="2"/>
        <v>231</v>
      </c>
      <c r="I34" s="129" t="s">
        <v>91</v>
      </c>
      <c r="J34" s="123">
        <f t="shared" si="1"/>
        <v>517</v>
      </c>
    </row>
    <row r="35" spans="1:10" x14ac:dyDescent="0.2">
      <c r="A35" s="124" t="s">
        <v>196</v>
      </c>
      <c r="B35" s="123">
        <f>+B24+B13</f>
        <v>1</v>
      </c>
      <c r="C35" s="123">
        <f t="shared" si="2"/>
        <v>4</v>
      </c>
      <c r="D35" s="123">
        <f t="shared" si="2"/>
        <v>10</v>
      </c>
      <c r="E35" s="123">
        <f t="shared" si="2"/>
        <v>8</v>
      </c>
      <c r="F35" s="123">
        <f t="shared" si="2"/>
        <v>17</v>
      </c>
      <c r="G35" s="123">
        <f t="shared" si="2"/>
        <v>12</v>
      </c>
      <c r="H35" s="123">
        <f t="shared" si="2"/>
        <v>57</v>
      </c>
      <c r="I35" s="129" t="s">
        <v>91</v>
      </c>
      <c r="J35" s="123">
        <f t="shared" si="1"/>
        <v>109</v>
      </c>
    </row>
    <row r="36" spans="1:10" x14ac:dyDescent="0.2">
      <c r="A36" s="128" t="s">
        <v>26</v>
      </c>
      <c r="B36" s="127">
        <f>+B25+B14</f>
        <v>223</v>
      </c>
      <c r="C36" s="127">
        <f t="shared" si="2"/>
        <v>1370</v>
      </c>
      <c r="D36" s="127">
        <f t="shared" si="2"/>
        <v>2526</v>
      </c>
      <c r="E36" s="127">
        <f t="shared" si="2"/>
        <v>2324</v>
      </c>
      <c r="F36" s="127">
        <f t="shared" si="2"/>
        <v>2074</v>
      </c>
      <c r="G36" s="127">
        <f t="shared" si="2"/>
        <v>1255</v>
      </c>
      <c r="H36" s="127">
        <f t="shared" si="2"/>
        <v>3367</v>
      </c>
      <c r="I36" s="127">
        <v>1</v>
      </c>
      <c r="J36" s="127">
        <v>13140</v>
      </c>
    </row>
  </sheetData>
  <mergeCells count="8">
    <mergeCell ref="A15:J15"/>
    <mergeCell ref="A26:J26"/>
    <mergeCell ref="A2:A3"/>
    <mergeCell ref="I2:I3"/>
    <mergeCell ref="J2:J3"/>
    <mergeCell ref="B2:B3"/>
    <mergeCell ref="C3:H3"/>
    <mergeCell ref="A4:J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B994-ADFC-453B-BF97-18E9364F672D}">
  <dimension ref="A1:I36"/>
  <sheetViews>
    <sheetView showZeros="0" zoomScaleNormal="100" workbookViewId="0"/>
  </sheetViews>
  <sheetFormatPr defaultRowHeight="11.25" x14ac:dyDescent="0.2"/>
  <cols>
    <col min="1" max="1" width="29.5703125" style="122" customWidth="1"/>
    <col min="2" max="9" width="9.5703125" style="122" customWidth="1"/>
    <col min="10" max="16384" width="9.140625" style="122"/>
  </cols>
  <sheetData>
    <row r="1" spans="1:9" s="133" customFormat="1" x14ac:dyDescent="0.25">
      <c r="A1" s="136" t="s">
        <v>223</v>
      </c>
      <c r="B1" s="136"/>
      <c r="C1" s="136"/>
      <c r="D1" s="136"/>
      <c r="E1" s="136"/>
      <c r="F1" s="121"/>
      <c r="G1" s="121"/>
      <c r="H1" s="121"/>
      <c r="I1" s="121"/>
    </row>
    <row r="2" spans="1:9" x14ac:dyDescent="0.2">
      <c r="A2" s="273" t="s">
        <v>221</v>
      </c>
      <c r="B2" s="246" t="s">
        <v>220</v>
      </c>
      <c r="C2" s="135" t="s">
        <v>106</v>
      </c>
      <c r="D2" s="135" t="s">
        <v>105</v>
      </c>
      <c r="E2" s="135" t="s">
        <v>219</v>
      </c>
      <c r="F2" s="135" t="s">
        <v>218</v>
      </c>
      <c r="G2" s="135" t="s">
        <v>217</v>
      </c>
      <c r="H2" s="135" t="s">
        <v>216</v>
      </c>
      <c r="I2" s="246" t="s">
        <v>26</v>
      </c>
    </row>
    <row r="3" spans="1:9" x14ac:dyDescent="0.2">
      <c r="A3" s="255"/>
      <c r="B3" s="247"/>
      <c r="C3" s="248" t="s">
        <v>177</v>
      </c>
      <c r="D3" s="249"/>
      <c r="E3" s="249"/>
      <c r="F3" s="249"/>
      <c r="G3" s="249"/>
      <c r="H3" s="250"/>
      <c r="I3" s="247"/>
    </row>
    <row r="4" spans="1:9" x14ac:dyDescent="0.2">
      <c r="A4" s="244" t="s">
        <v>132</v>
      </c>
      <c r="B4" s="244"/>
      <c r="C4" s="244"/>
      <c r="D4" s="244"/>
      <c r="E4" s="244"/>
      <c r="F4" s="244"/>
      <c r="G4" s="244"/>
      <c r="H4" s="244"/>
      <c r="I4" s="244"/>
    </row>
    <row r="5" spans="1:9" s="126" customFormat="1" x14ac:dyDescent="0.2">
      <c r="A5" s="126" t="s">
        <v>214</v>
      </c>
      <c r="B5" s="129" t="s">
        <v>91</v>
      </c>
      <c r="C5" s="138">
        <v>11</v>
      </c>
      <c r="D5" s="138">
        <v>31</v>
      </c>
      <c r="E5" s="138">
        <v>62</v>
      </c>
      <c r="F5" s="138">
        <v>67</v>
      </c>
      <c r="G5" s="132">
        <v>30</v>
      </c>
      <c r="H5" s="132">
        <v>13</v>
      </c>
      <c r="I5" s="132">
        <v>214</v>
      </c>
    </row>
    <row r="6" spans="1:9" s="124" customFormat="1" x14ac:dyDescent="0.2">
      <c r="A6" s="126" t="s">
        <v>203</v>
      </c>
      <c r="B6" s="129" t="s">
        <v>91</v>
      </c>
      <c r="C6" s="129" t="s">
        <v>91</v>
      </c>
      <c r="D6" s="55">
        <v>13</v>
      </c>
      <c r="E6" s="55">
        <v>10</v>
      </c>
      <c r="F6" s="55">
        <v>14</v>
      </c>
      <c r="G6" s="38">
        <v>10</v>
      </c>
      <c r="H6" s="132">
        <v>3</v>
      </c>
      <c r="I6" s="38">
        <v>50</v>
      </c>
    </row>
    <row r="7" spans="1:9" s="124" customFormat="1" x14ac:dyDescent="0.2">
      <c r="A7" s="126" t="s">
        <v>202</v>
      </c>
      <c r="B7" s="55">
        <v>2</v>
      </c>
      <c r="C7" s="55">
        <v>263</v>
      </c>
      <c r="D7" s="55">
        <v>419</v>
      </c>
      <c r="E7" s="55">
        <v>226</v>
      </c>
      <c r="F7" s="55">
        <v>117</v>
      </c>
      <c r="G7" s="38">
        <v>53</v>
      </c>
      <c r="H7" s="132">
        <v>23</v>
      </c>
      <c r="I7" s="38">
        <v>1103</v>
      </c>
    </row>
    <row r="8" spans="1:9" s="124" customFormat="1" x14ac:dyDescent="0.2">
      <c r="A8" s="126" t="s">
        <v>201</v>
      </c>
      <c r="B8" s="129" t="s">
        <v>91</v>
      </c>
      <c r="C8" s="55">
        <v>3</v>
      </c>
      <c r="D8" s="55">
        <v>3</v>
      </c>
      <c r="E8" s="55">
        <v>4</v>
      </c>
      <c r="F8" s="129" t="s">
        <v>91</v>
      </c>
      <c r="G8" s="129" t="s">
        <v>91</v>
      </c>
      <c r="H8" s="129" t="s">
        <v>91</v>
      </c>
      <c r="I8" s="38">
        <v>10</v>
      </c>
    </row>
    <row r="9" spans="1:9" s="124" customFormat="1" x14ac:dyDescent="0.2">
      <c r="A9" s="126" t="s">
        <v>200</v>
      </c>
      <c r="B9" s="129" t="s">
        <v>91</v>
      </c>
      <c r="C9" s="55">
        <v>21</v>
      </c>
      <c r="D9" s="55">
        <v>51</v>
      </c>
      <c r="E9" s="55">
        <v>56</v>
      </c>
      <c r="F9" s="55">
        <v>57</v>
      </c>
      <c r="G9" s="38">
        <v>25</v>
      </c>
      <c r="H9" s="132">
        <v>41</v>
      </c>
      <c r="I9" s="38">
        <v>251</v>
      </c>
    </row>
    <row r="10" spans="1:9" s="124" customFormat="1" x14ac:dyDescent="0.2">
      <c r="A10" s="126" t="s">
        <v>199</v>
      </c>
      <c r="B10" s="55">
        <v>3</v>
      </c>
      <c r="C10" s="55">
        <v>43</v>
      </c>
      <c r="D10" s="55">
        <v>59</v>
      </c>
      <c r="E10" s="55">
        <v>49</v>
      </c>
      <c r="F10" s="55">
        <v>55</v>
      </c>
      <c r="G10" s="38">
        <v>51</v>
      </c>
      <c r="H10" s="132">
        <v>199</v>
      </c>
      <c r="I10" s="38">
        <v>459</v>
      </c>
    </row>
    <row r="11" spans="1:9" s="124" customFormat="1" x14ac:dyDescent="0.2">
      <c r="A11" s="126" t="s">
        <v>213</v>
      </c>
      <c r="B11" s="129" t="s">
        <v>91</v>
      </c>
      <c r="C11" s="55">
        <v>20</v>
      </c>
      <c r="D11" s="55">
        <v>34</v>
      </c>
      <c r="E11" s="55">
        <v>33</v>
      </c>
      <c r="F11" s="55">
        <v>25</v>
      </c>
      <c r="G11" s="38">
        <v>18</v>
      </c>
      <c r="H11" s="132">
        <v>25</v>
      </c>
      <c r="I11" s="38">
        <v>155</v>
      </c>
    </row>
    <row r="12" spans="1:9" s="124" customFormat="1" x14ac:dyDescent="0.2">
      <c r="A12" s="126" t="s">
        <v>212</v>
      </c>
      <c r="B12" s="55">
        <v>7</v>
      </c>
      <c r="C12" s="55">
        <v>9</v>
      </c>
      <c r="D12" s="55">
        <v>9</v>
      </c>
      <c r="E12" s="55">
        <v>4</v>
      </c>
      <c r="F12" s="55">
        <v>8</v>
      </c>
      <c r="G12" s="38">
        <v>10</v>
      </c>
      <c r="H12" s="132">
        <v>5</v>
      </c>
      <c r="I12" s="38">
        <v>52</v>
      </c>
    </row>
    <row r="13" spans="1:9" s="124" customFormat="1" x14ac:dyDescent="0.2">
      <c r="A13" s="126" t="s">
        <v>196</v>
      </c>
      <c r="B13" s="129" t="s">
        <v>91</v>
      </c>
      <c r="C13" s="129" t="s">
        <v>91</v>
      </c>
      <c r="D13" s="55">
        <v>6</v>
      </c>
      <c r="E13" s="129" t="s">
        <v>91</v>
      </c>
      <c r="F13" s="55">
        <v>2</v>
      </c>
      <c r="G13" s="129" t="s">
        <v>91</v>
      </c>
      <c r="H13" s="129" t="s">
        <v>91</v>
      </c>
      <c r="I13" s="38">
        <v>8</v>
      </c>
    </row>
    <row r="14" spans="1:9" s="130" customFormat="1" x14ac:dyDescent="0.2">
      <c r="A14" s="134" t="s">
        <v>26</v>
      </c>
      <c r="B14" s="85">
        <v>12</v>
      </c>
      <c r="C14" s="85">
        <v>370</v>
      </c>
      <c r="D14" s="85">
        <v>625</v>
      </c>
      <c r="E14" s="85">
        <v>444</v>
      </c>
      <c r="F14" s="85">
        <v>345</v>
      </c>
      <c r="G14" s="131">
        <v>197</v>
      </c>
      <c r="H14" s="131">
        <v>309</v>
      </c>
      <c r="I14" s="131">
        <v>2302</v>
      </c>
    </row>
    <row r="15" spans="1:9" x14ac:dyDescent="0.2">
      <c r="A15" s="245" t="s">
        <v>131</v>
      </c>
      <c r="B15" s="245"/>
      <c r="C15" s="245"/>
      <c r="D15" s="245"/>
      <c r="E15" s="245"/>
      <c r="F15" s="245"/>
      <c r="G15" s="245"/>
      <c r="H15" s="245"/>
      <c r="I15" s="245"/>
    </row>
    <row r="16" spans="1:9" s="124" customFormat="1" x14ac:dyDescent="0.2">
      <c r="A16" s="126" t="s">
        <v>214</v>
      </c>
      <c r="B16" s="138">
        <v>1</v>
      </c>
      <c r="C16" s="138">
        <v>4</v>
      </c>
      <c r="D16" s="138">
        <v>32</v>
      </c>
      <c r="E16" s="138">
        <v>27</v>
      </c>
      <c r="F16" s="138">
        <v>20</v>
      </c>
      <c r="G16" s="132">
        <v>8</v>
      </c>
      <c r="H16" s="137">
        <v>14</v>
      </c>
      <c r="I16" s="132">
        <v>106</v>
      </c>
    </row>
    <row r="17" spans="1:9" s="124" customFormat="1" x14ac:dyDescent="0.2">
      <c r="A17" s="126" t="s">
        <v>203</v>
      </c>
      <c r="B17" s="129" t="s">
        <v>91</v>
      </c>
      <c r="C17" s="55">
        <v>3</v>
      </c>
      <c r="D17" s="55">
        <v>9</v>
      </c>
      <c r="E17" s="55">
        <v>11</v>
      </c>
      <c r="F17" s="129" t="s">
        <v>91</v>
      </c>
      <c r="G17" s="38">
        <v>2</v>
      </c>
      <c r="H17" s="129" t="s">
        <v>91</v>
      </c>
      <c r="I17" s="38">
        <v>25</v>
      </c>
    </row>
    <row r="18" spans="1:9" s="124" customFormat="1" x14ac:dyDescent="0.2">
      <c r="A18" s="126" t="s">
        <v>202</v>
      </c>
      <c r="B18" s="138">
        <v>9</v>
      </c>
      <c r="C18" s="55">
        <v>61</v>
      </c>
      <c r="D18" s="55">
        <v>41</v>
      </c>
      <c r="E18" s="55">
        <v>18</v>
      </c>
      <c r="F18" s="55">
        <v>14</v>
      </c>
      <c r="G18" s="38">
        <v>1</v>
      </c>
      <c r="H18" s="137">
        <v>8</v>
      </c>
      <c r="I18" s="38">
        <v>152</v>
      </c>
    </row>
    <row r="19" spans="1:9" s="124" customFormat="1" x14ac:dyDescent="0.2">
      <c r="A19" s="126" t="s">
        <v>201</v>
      </c>
      <c r="B19" s="129" t="s">
        <v>91</v>
      </c>
      <c r="C19" s="55">
        <v>3</v>
      </c>
      <c r="D19" s="55">
        <v>2</v>
      </c>
      <c r="E19" s="55">
        <v>5</v>
      </c>
      <c r="F19" s="55">
        <v>1</v>
      </c>
      <c r="G19" s="129" t="s">
        <v>91</v>
      </c>
      <c r="H19" s="129" t="s">
        <v>91</v>
      </c>
      <c r="I19" s="38">
        <v>11</v>
      </c>
    </row>
    <row r="20" spans="1:9" s="124" customFormat="1" x14ac:dyDescent="0.2">
      <c r="A20" s="126" t="s">
        <v>200</v>
      </c>
      <c r="B20" s="138">
        <v>3</v>
      </c>
      <c r="C20" s="55">
        <v>30</v>
      </c>
      <c r="D20" s="55">
        <v>36</v>
      </c>
      <c r="E20" s="55">
        <v>25</v>
      </c>
      <c r="F20" s="55">
        <v>36</v>
      </c>
      <c r="G20" s="38">
        <v>27</v>
      </c>
      <c r="H20" s="137">
        <v>78</v>
      </c>
      <c r="I20" s="38">
        <v>235</v>
      </c>
    </row>
    <row r="21" spans="1:9" s="124" customFormat="1" x14ac:dyDescent="0.2">
      <c r="A21" s="126" t="s">
        <v>199</v>
      </c>
      <c r="B21" s="138">
        <v>19</v>
      </c>
      <c r="C21" s="55">
        <v>42</v>
      </c>
      <c r="D21" s="55">
        <v>91</v>
      </c>
      <c r="E21" s="55">
        <v>101</v>
      </c>
      <c r="F21" s="55">
        <v>108</v>
      </c>
      <c r="G21" s="38">
        <v>88</v>
      </c>
      <c r="H21" s="137">
        <v>428</v>
      </c>
      <c r="I21" s="38">
        <v>877</v>
      </c>
    </row>
    <row r="22" spans="1:9" s="124" customFormat="1" x14ac:dyDescent="0.2">
      <c r="A22" s="126" t="s">
        <v>213</v>
      </c>
      <c r="B22" s="129" t="s">
        <v>91</v>
      </c>
      <c r="C22" s="55">
        <v>1</v>
      </c>
      <c r="D22" s="55">
        <v>15</v>
      </c>
      <c r="E22" s="55">
        <v>5</v>
      </c>
      <c r="F22" s="55">
        <v>11</v>
      </c>
      <c r="G22" s="38">
        <v>18</v>
      </c>
      <c r="H22" s="132">
        <v>17</v>
      </c>
      <c r="I22" s="38">
        <v>67</v>
      </c>
    </row>
    <row r="23" spans="1:9" s="124" customFormat="1" x14ac:dyDescent="0.2">
      <c r="A23" s="126" t="s">
        <v>212</v>
      </c>
      <c r="B23" s="129" t="s">
        <v>91</v>
      </c>
      <c r="C23" s="129" t="s">
        <v>91</v>
      </c>
      <c r="D23" s="55">
        <v>1</v>
      </c>
      <c r="E23" s="55">
        <v>11</v>
      </c>
      <c r="F23" s="55">
        <v>9</v>
      </c>
      <c r="G23" s="38">
        <v>2</v>
      </c>
      <c r="H23" s="129" t="s">
        <v>91</v>
      </c>
      <c r="I23" s="38">
        <v>23</v>
      </c>
    </row>
    <row r="24" spans="1:9" x14ac:dyDescent="0.2">
      <c r="A24" s="126" t="s">
        <v>196</v>
      </c>
      <c r="B24" s="129" t="s">
        <v>91</v>
      </c>
      <c r="C24" s="129" t="s">
        <v>91</v>
      </c>
      <c r="D24" s="55">
        <v>2</v>
      </c>
      <c r="E24" s="129" t="s">
        <v>91</v>
      </c>
      <c r="F24" s="55">
        <v>1</v>
      </c>
      <c r="G24" s="38">
        <v>1</v>
      </c>
      <c r="H24" s="129" t="s">
        <v>91</v>
      </c>
      <c r="I24" s="38">
        <v>4</v>
      </c>
    </row>
    <row r="25" spans="1:9" s="134" customFormat="1" x14ac:dyDescent="0.2">
      <c r="A25" s="134" t="s">
        <v>26</v>
      </c>
      <c r="B25" s="85">
        <v>32</v>
      </c>
      <c r="C25" s="85">
        <v>144</v>
      </c>
      <c r="D25" s="85">
        <v>229</v>
      </c>
      <c r="E25" s="85">
        <v>203</v>
      </c>
      <c r="F25" s="85">
        <v>200</v>
      </c>
      <c r="G25" s="131">
        <v>147</v>
      </c>
      <c r="H25" s="131">
        <v>545</v>
      </c>
      <c r="I25" s="131">
        <v>1500</v>
      </c>
    </row>
    <row r="26" spans="1:9" x14ac:dyDescent="0.2">
      <c r="A26" s="245" t="s">
        <v>130</v>
      </c>
      <c r="B26" s="245"/>
      <c r="C26" s="245"/>
      <c r="D26" s="245"/>
      <c r="E26" s="245"/>
      <c r="F26" s="245"/>
      <c r="G26" s="245"/>
      <c r="H26" s="245"/>
      <c r="I26" s="245"/>
    </row>
    <row r="27" spans="1:9" x14ac:dyDescent="0.2">
      <c r="A27" s="126" t="s">
        <v>214</v>
      </c>
      <c r="B27" s="123">
        <v>1</v>
      </c>
      <c r="C27" s="123">
        <v>15</v>
      </c>
      <c r="D27" s="123">
        <v>63</v>
      </c>
      <c r="E27" s="123">
        <v>89</v>
      </c>
      <c r="F27" s="123">
        <v>87</v>
      </c>
      <c r="G27" s="123">
        <v>38</v>
      </c>
      <c r="H27" s="123">
        <v>27</v>
      </c>
      <c r="I27" s="123">
        <v>320</v>
      </c>
    </row>
    <row r="28" spans="1:9" x14ac:dyDescent="0.2">
      <c r="A28" s="126" t="s">
        <v>203</v>
      </c>
      <c r="B28" s="129" t="s">
        <v>91</v>
      </c>
      <c r="C28" s="123">
        <v>3</v>
      </c>
      <c r="D28" s="123">
        <v>22</v>
      </c>
      <c r="E28" s="123">
        <v>21</v>
      </c>
      <c r="F28" s="123">
        <v>14</v>
      </c>
      <c r="G28" s="123">
        <v>12</v>
      </c>
      <c r="H28" s="123">
        <v>3</v>
      </c>
      <c r="I28" s="123">
        <v>75</v>
      </c>
    </row>
    <row r="29" spans="1:9" x14ac:dyDescent="0.2">
      <c r="A29" s="126" t="s">
        <v>202</v>
      </c>
      <c r="B29" s="123">
        <v>11</v>
      </c>
      <c r="C29" s="123">
        <v>324</v>
      </c>
      <c r="D29" s="123">
        <v>460</v>
      </c>
      <c r="E29" s="123">
        <v>244</v>
      </c>
      <c r="F29" s="123">
        <v>131</v>
      </c>
      <c r="G29" s="123">
        <v>54</v>
      </c>
      <c r="H29" s="123">
        <v>31</v>
      </c>
      <c r="I29" s="123">
        <v>1255</v>
      </c>
    </row>
    <row r="30" spans="1:9" x14ac:dyDescent="0.2">
      <c r="A30" s="126" t="s">
        <v>201</v>
      </c>
      <c r="B30" s="129" t="s">
        <v>91</v>
      </c>
      <c r="C30" s="123">
        <v>6</v>
      </c>
      <c r="D30" s="123">
        <v>5</v>
      </c>
      <c r="E30" s="123">
        <v>9</v>
      </c>
      <c r="F30" s="123">
        <v>1</v>
      </c>
      <c r="G30" s="129" t="s">
        <v>91</v>
      </c>
      <c r="H30" s="129" t="s">
        <v>91</v>
      </c>
      <c r="I30" s="123">
        <v>21</v>
      </c>
    </row>
    <row r="31" spans="1:9" x14ac:dyDescent="0.2">
      <c r="A31" s="126" t="s">
        <v>200</v>
      </c>
      <c r="B31" s="123">
        <v>3</v>
      </c>
      <c r="C31" s="123">
        <v>51</v>
      </c>
      <c r="D31" s="123">
        <v>87</v>
      </c>
      <c r="E31" s="123">
        <v>81</v>
      </c>
      <c r="F31" s="123">
        <v>93</v>
      </c>
      <c r="G31" s="123">
        <v>52</v>
      </c>
      <c r="H31" s="123">
        <v>119</v>
      </c>
      <c r="I31" s="123">
        <v>486</v>
      </c>
    </row>
    <row r="32" spans="1:9" x14ac:dyDescent="0.2">
      <c r="A32" s="126" t="s">
        <v>199</v>
      </c>
      <c r="B32" s="123">
        <v>22</v>
      </c>
      <c r="C32" s="123">
        <v>85</v>
      </c>
      <c r="D32" s="123">
        <v>150</v>
      </c>
      <c r="E32" s="123">
        <v>150</v>
      </c>
      <c r="F32" s="123">
        <v>163</v>
      </c>
      <c r="G32" s="123">
        <v>139</v>
      </c>
      <c r="H32" s="123">
        <v>627</v>
      </c>
      <c r="I32" s="123">
        <v>1336</v>
      </c>
    </row>
    <row r="33" spans="1:9" x14ac:dyDescent="0.2">
      <c r="A33" s="126" t="s">
        <v>213</v>
      </c>
      <c r="B33" s="129" t="s">
        <v>91</v>
      </c>
      <c r="C33" s="123">
        <v>21</v>
      </c>
      <c r="D33" s="123">
        <v>49</v>
      </c>
      <c r="E33" s="123">
        <v>38</v>
      </c>
      <c r="F33" s="123">
        <v>36</v>
      </c>
      <c r="G33" s="123">
        <v>36</v>
      </c>
      <c r="H33" s="123">
        <v>42</v>
      </c>
      <c r="I33" s="123">
        <v>222</v>
      </c>
    </row>
    <row r="34" spans="1:9" x14ac:dyDescent="0.2">
      <c r="A34" s="126" t="s">
        <v>212</v>
      </c>
      <c r="B34" s="123">
        <v>7</v>
      </c>
      <c r="C34" s="123">
        <v>9</v>
      </c>
      <c r="D34" s="123">
        <v>10</v>
      </c>
      <c r="E34" s="123">
        <v>15</v>
      </c>
      <c r="F34" s="123">
        <v>17</v>
      </c>
      <c r="G34" s="123">
        <v>12</v>
      </c>
      <c r="H34" s="123">
        <v>5</v>
      </c>
      <c r="I34" s="123">
        <v>75</v>
      </c>
    </row>
    <row r="35" spans="1:9" x14ac:dyDescent="0.2">
      <c r="A35" s="126" t="s">
        <v>196</v>
      </c>
      <c r="B35" s="129" t="s">
        <v>91</v>
      </c>
      <c r="C35" s="129" t="s">
        <v>91</v>
      </c>
      <c r="D35" s="123">
        <v>8</v>
      </c>
      <c r="E35" s="129" t="s">
        <v>91</v>
      </c>
      <c r="F35" s="123">
        <v>3</v>
      </c>
      <c r="G35" s="123">
        <v>1</v>
      </c>
      <c r="H35" s="129" t="s">
        <v>91</v>
      </c>
      <c r="I35" s="123">
        <v>12</v>
      </c>
    </row>
    <row r="36" spans="1:9" x14ac:dyDescent="0.2">
      <c r="A36" s="134" t="s">
        <v>26</v>
      </c>
      <c r="B36" s="127">
        <v>44</v>
      </c>
      <c r="C36" s="127">
        <v>514</v>
      </c>
      <c r="D36" s="127">
        <v>854</v>
      </c>
      <c r="E36" s="127">
        <v>647</v>
      </c>
      <c r="F36" s="127">
        <v>545</v>
      </c>
      <c r="G36" s="127">
        <v>344</v>
      </c>
      <c r="H36" s="127">
        <v>854</v>
      </c>
      <c r="I36" s="127">
        <v>3802</v>
      </c>
    </row>
  </sheetData>
  <mergeCells count="7">
    <mergeCell ref="A26:I26"/>
    <mergeCell ref="B2:B3"/>
    <mergeCell ref="I2:I3"/>
    <mergeCell ref="A2:A3"/>
    <mergeCell ref="C3:H3"/>
    <mergeCell ref="A4:I4"/>
    <mergeCell ref="A15:I15"/>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39039-CC3F-4C69-B72B-30BC0E3CC490}">
  <dimension ref="A1:F25"/>
  <sheetViews>
    <sheetView zoomScaleNormal="100" workbookViewId="0"/>
  </sheetViews>
  <sheetFormatPr defaultRowHeight="11.25" x14ac:dyDescent="0.2"/>
  <cols>
    <col min="1" max="1" width="24" style="122" customWidth="1"/>
    <col min="2" max="2" width="12.7109375" style="122" customWidth="1"/>
    <col min="3" max="4" width="9.85546875" style="122" customWidth="1"/>
    <col min="5" max="5" width="10" style="122" customWidth="1"/>
    <col min="6" max="6" width="9.7109375" style="122" customWidth="1"/>
    <col min="7" max="16384" width="9.140625" style="122"/>
  </cols>
  <sheetData>
    <row r="1" spans="1:6" s="133" customFormat="1" x14ac:dyDescent="0.25">
      <c r="A1" s="136" t="s">
        <v>231</v>
      </c>
      <c r="B1" s="145"/>
      <c r="C1" s="145"/>
      <c r="D1" s="145"/>
      <c r="E1" s="145"/>
    </row>
    <row r="2" spans="1:6" s="124" customFormat="1" x14ac:dyDescent="0.25">
      <c r="A2" s="274" t="s">
        <v>221</v>
      </c>
      <c r="B2" s="246" t="s">
        <v>230</v>
      </c>
      <c r="C2" s="248" t="s">
        <v>229</v>
      </c>
      <c r="D2" s="249"/>
      <c r="E2" s="249"/>
      <c r="F2" s="144"/>
    </row>
    <row r="3" spans="1:6" s="124" customFormat="1" ht="22.5" x14ac:dyDescent="0.25">
      <c r="A3" s="275"/>
      <c r="B3" s="262"/>
      <c r="C3" s="143" t="s">
        <v>228</v>
      </c>
      <c r="D3" s="143" t="s">
        <v>227</v>
      </c>
      <c r="E3" s="143" t="s">
        <v>226</v>
      </c>
      <c r="F3" s="142" t="s">
        <v>225</v>
      </c>
    </row>
    <row r="4" spans="1:6" s="124" customFormat="1" x14ac:dyDescent="0.25">
      <c r="A4" s="244" t="s">
        <v>70</v>
      </c>
      <c r="B4" s="244"/>
      <c r="C4" s="244"/>
      <c r="D4" s="244"/>
      <c r="E4" s="244"/>
      <c r="F4" s="244"/>
    </row>
    <row r="5" spans="1:6" s="130" customFormat="1" x14ac:dyDescent="0.2">
      <c r="A5" s="122" t="s">
        <v>214</v>
      </c>
      <c r="B5" s="122">
        <v>2368</v>
      </c>
      <c r="C5" s="18">
        <v>1336</v>
      </c>
      <c r="D5" s="18">
        <v>82</v>
      </c>
      <c r="E5" s="18">
        <v>196</v>
      </c>
      <c r="F5" s="18">
        <v>754</v>
      </c>
    </row>
    <row r="6" spans="1:6" s="130" customFormat="1" x14ac:dyDescent="0.2">
      <c r="A6" s="122" t="s">
        <v>203</v>
      </c>
      <c r="B6" s="122">
        <v>162</v>
      </c>
      <c r="C6" s="18">
        <v>38</v>
      </c>
      <c r="D6" s="18">
        <v>28</v>
      </c>
      <c r="E6" s="18">
        <v>31</v>
      </c>
      <c r="F6" s="18">
        <v>65</v>
      </c>
    </row>
    <row r="7" spans="1:6" s="130" customFormat="1" x14ac:dyDescent="0.2">
      <c r="A7" s="122" t="s">
        <v>202</v>
      </c>
      <c r="B7" s="122">
        <v>3016</v>
      </c>
      <c r="C7" s="18">
        <v>741</v>
      </c>
      <c r="D7" s="18">
        <v>716</v>
      </c>
      <c r="E7" s="18">
        <v>1325</v>
      </c>
      <c r="F7" s="18">
        <v>234</v>
      </c>
    </row>
    <row r="8" spans="1:6" s="130" customFormat="1" x14ac:dyDescent="0.2">
      <c r="A8" s="122" t="s">
        <v>201</v>
      </c>
      <c r="B8" s="122">
        <v>51</v>
      </c>
      <c r="C8" s="18">
        <v>1</v>
      </c>
      <c r="D8" s="18">
        <v>5</v>
      </c>
      <c r="E8" s="18">
        <v>4</v>
      </c>
      <c r="F8" s="18">
        <v>41</v>
      </c>
    </row>
    <row r="9" spans="1:6" s="130" customFormat="1" x14ac:dyDescent="0.2">
      <c r="A9" s="122" t="s">
        <v>200</v>
      </c>
      <c r="B9" s="122">
        <v>1320</v>
      </c>
      <c r="C9" s="18">
        <v>170</v>
      </c>
      <c r="D9" s="18">
        <v>214</v>
      </c>
      <c r="E9" s="18">
        <v>251</v>
      </c>
      <c r="F9" s="18">
        <v>685</v>
      </c>
    </row>
    <row r="10" spans="1:6" s="130" customFormat="1" x14ac:dyDescent="0.2">
      <c r="A10" s="122" t="s">
        <v>199</v>
      </c>
      <c r="B10" s="122">
        <v>4697</v>
      </c>
      <c r="C10" s="18">
        <v>402</v>
      </c>
      <c r="D10" s="18">
        <v>50</v>
      </c>
      <c r="E10" s="18">
        <v>56</v>
      </c>
      <c r="F10" s="18">
        <v>4189</v>
      </c>
    </row>
    <row r="11" spans="1:6" s="130" customFormat="1" x14ac:dyDescent="0.2">
      <c r="A11" s="122" t="s">
        <v>213</v>
      </c>
      <c r="B11" s="122">
        <v>900</v>
      </c>
      <c r="C11" s="18">
        <v>490</v>
      </c>
      <c r="D11" s="18">
        <v>60</v>
      </c>
      <c r="E11" s="18">
        <v>67</v>
      </c>
      <c r="F11" s="18">
        <v>283</v>
      </c>
    </row>
    <row r="12" spans="1:6" s="130" customFormat="1" x14ac:dyDescent="0.2">
      <c r="A12" s="141" t="s">
        <v>212</v>
      </c>
      <c r="B12" s="122">
        <v>517</v>
      </c>
      <c r="C12" s="18">
        <v>41</v>
      </c>
      <c r="D12" s="18">
        <v>22</v>
      </c>
      <c r="E12" s="18">
        <v>16</v>
      </c>
      <c r="F12" s="18">
        <v>438</v>
      </c>
    </row>
    <row r="13" spans="1:6" s="130" customFormat="1" x14ac:dyDescent="0.2">
      <c r="A13" s="122" t="s">
        <v>196</v>
      </c>
      <c r="B13" s="122">
        <v>109</v>
      </c>
      <c r="C13" s="18">
        <v>27</v>
      </c>
      <c r="D13" s="18">
        <v>5</v>
      </c>
      <c r="E13" s="18">
        <v>10</v>
      </c>
      <c r="F13" s="18">
        <v>67</v>
      </c>
    </row>
    <row r="14" spans="1:6" s="130" customFormat="1" x14ac:dyDescent="0.2">
      <c r="A14" s="130" t="s">
        <v>26</v>
      </c>
      <c r="B14" s="127">
        <v>13140</v>
      </c>
      <c r="C14" s="40">
        <v>3246</v>
      </c>
      <c r="D14" s="40">
        <v>1182</v>
      </c>
      <c r="E14" s="40">
        <v>1956</v>
      </c>
      <c r="F14" s="40">
        <v>6756</v>
      </c>
    </row>
    <row r="15" spans="1:6" x14ac:dyDescent="0.2">
      <c r="A15" s="245" t="s">
        <v>224</v>
      </c>
      <c r="B15" s="245"/>
      <c r="C15" s="245"/>
      <c r="D15" s="245"/>
      <c r="E15" s="245"/>
      <c r="F15" s="245"/>
    </row>
    <row r="16" spans="1:6" s="130" customFormat="1" x14ac:dyDescent="0.2">
      <c r="A16" s="122" t="s">
        <v>214</v>
      </c>
      <c r="B16" s="140">
        <v>100</v>
      </c>
      <c r="C16" s="140">
        <v>56.418918918918912</v>
      </c>
      <c r="D16" s="140">
        <v>3.4628378378378377</v>
      </c>
      <c r="E16" s="140">
        <v>8.2770270270270263</v>
      </c>
      <c r="F16" s="140">
        <v>31.841216216216218</v>
      </c>
    </row>
    <row r="17" spans="1:6" s="130" customFormat="1" x14ac:dyDescent="0.2">
      <c r="A17" s="122" t="s">
        <v>203</v>
      </c>
      <c r="B17" s="140">
        <v>100</v>
      </c>
      <c r="C17" s="140">
        <v>23.456790123456788</v>
      </c>
      <c r="D17" s="140">
        <v>17.283950617283949</v>
      </c>
      <c r="E17" s="140">
        <v>19.1358024691358</v>
      </c>
      <c r="F17" s="140">
        <v>40.123456790123456</v>
      </c>
    </row>
    <row r="18" spans="1:6" s="130" customFormat="1" x14ac:dyDescent="0.2">
      <c r="A18" s="122" t="s">
        <v>202</v>
      </c>
      <c r="B18" s="140">
        <v>100</v>
      </c>
      <c r="C18" s="140">
        <v>24.568965517241377</v>
      </c>
      <c r="D18" s="140">
        <v>23.740053050397876</v>
      </c>
      <c r="E18" s="140">
        <v>43.932360742705576</v>
      </c>
      <c r="F18" s="140">
        <v>7.7586206896551726</v>
      </c>
    </row>
    <row r="19" spans="1:6" s="130" customFormat="1" x14ac:dyDescent="0.2">
      <c r="A19" s="122" t="s">
        <v>201</v>
      </c>
      <c r="B19" s="140">
        <v>100</v>
      </c>
      <c r="C19" s="140">
        <v>1.9607843137254901</v>
      </c>
      <c r="D19" s="140">
        <v>9.8039215686274517</v>
      </c>
      <c r="E19" s="140">
        <v>7.8431372549019605</v>
      </c>
      <c r="F19" s="140">
        <v>80.392156862745097</v>
      </c>
    </row>
    <row r="20" spans="1:6" s="130" customFormat="1" x14ac:dyDescent="0.2">
      <c r="A20" s="122" t="s">
        <v>200</v>
      </c>
      <c r="B20" s="140">
        <v>100</v>
      </c>
      <c r="C20" s="140">
        <v>12.878787878787879</v>
      </c>
      <c r="D20" s="140">
        <v>16.212121212121211</v>
      </c>
      <c r="E20" s="140">
        <v>19.015151515151516</v>
      </c>
      <c r="F20" s="140">
        <v>51.893939393939391</v>
      </c>
    </row>
    <row r="21" spans="1:6" s="130" customFormat="1" x14ac:dyDescent="0.2">
      <c r="A21" s="122" t="s">
        <v>199</v>
      </c>
      <c r="B21" s="140">
        <v>100</v>
      </c>
      <c r="C21" s="140">
        <v>8.5586544602938055</v>
      </c>
      <c r="D21" s="140">
        <v>1.0645092612305727</v>
      </c>
      <c r="E21" s="140">
        <v>1.1922503725782414</v>
      </c>
      <c r="F21" s="140">
        <v>89.184585905897379</v>
      </c>
    </row>
    <row r="22" spans="1:6" s="130" customFormat="1" x14ac:dyDescent="0.2">
      <c r="A22" s="122" t="s">
        <v>213</v>
      </c>
      <c r="B22" s="140">
        <v>100</v>
      </c>
      <c r="C22" s="140">
        <v>54.444444444444443</v>
      </c>
      <c r="D22" s="140">
        <v>6.666666666666667</v>
      </c>
      <c r="E22" s="140">
        <v>7.4444444444444438</v>
      </c>
      <c r="F22" s="140">
        <v>31.444444444444446</v>
      </c>
    </row>
    <row r="23" spans="1:6" s="130" customFormat="1" x14ac:dyDescent="0.2">
      <c r="A23" s="141" t="s">
        <v>212</v>
      </c>
      <c r="B23" s="140">
        <v>100</v>
      </c>
      <c r="C23" s="140">
        <v>7.9303675048355888</v>
      </c>
      <c r="D23" s="140">
        <v>4.2553191489361701</v>
      </c>
      <c r="E23" s="140">
        <v>3.0947775628626695</v>
      </c>
      <c r="F23" s="140">
        <v>84.719535783365572</v>
      </c>
    </row>
    <row r="24" spans="1:6" s="130" customFormat="1" x14ac:dyDescent="0.2">
      <c r="A24" s="122" t="s">
        <v>196</v>
      </c>
      <c r="B24" s="140">
        <v>100</v>
      </c>
      <c r="C24" s="140">
        <v>24.770642201834864</v>
      </c>
      <c r="D24" s="140">
        <v>4.5871559633027523</v>
      </c>
      <c r="E24" s="140">
        <v>9.1743119266055047</v>
      </c>
      <c r="F24" s="140">
        <v>61.467889908256879</v>
      </c>
    </row>
    <row r="25" spans="1:6" s="130" customFormat="1" x14ac:dyDescent="0.2">
      <c r="A25" s="130" t="s">
        <v>26</v>
      </c>
      <c r="B25" s="139">
        <v>100</v>
      </c>
      <c r="C25" s="139">
        <v>24.703196347031962</v>
      </c>
      <c r="D25" s="139">
        <v>8.9954337899543386</v>
      </c>
      <c r="E25" s="139">
        <v>14.885844748858448</v>
      </c>
      <c r="F25" s="139">
        <v>51.415525114155244</v>
      </c>
    </row>
  </sheetData>
  <mergeCells count="5">
    <mergeCell ref="A15:F15"/>
    <mergeCell ref="A2:A3"/>
    <mergeCell ref="C2:E2"/>
    <mergeCell ref="B2:B3"/>
    <mergeCell ref="A4:F4"/>
  </mergeCells>
  <printOptions horizontalCentered="1"/>
  <pageMargins left="0.78740157480314965" right="0.78740157480314965" top="1.1811023622047245" bottom="0.86614173228346458" header="0.51181102362204722" footer="0.51181102362204722"/>
  <pageSetup paperSize="9" scale="75" pageOrder="overThenDown" orientation="portrait" r:id="rId1"/>
  <headerFooter alignWithMargins="0">
    <oddFooter>&amp;R&amp;P</oddFooter>
  </headerFooter>
  <rowBreaks count="1" manualBreakCount="1">
    <brk id="14"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D1915-41F2-44E8-B71C-8D2F76DAEBC4}">
  <dimension ref="A1:I23"/>
  <sheetViews>
    <sheetView showZeros="0" zoomScaleNormal="100" workbookViewId="0"/>
  </sheetViews>
  <sheetFormatPr defaultRowHeight="11.25" x14ac:dyDescent="0.2"/>
  <cols>
    <col min="1" max="1" width="19" style="122" customWidth="1"/>
    <col min="2" max="2" width="9.7109375" style="122" customWidth="1"/>
    <col min="3" max="3" width="8.140625" style="147" customWidth="1"/>
    <col min="4" max="4" width="9.42578125" style="122" customWidth="1"/>
    <col min="5" max="5" width="7.85546875" style="122" customWidth="1"/>
    <col min="6" max="6" width="10.42578125" style="122" customWidth="1"/>
    <col min="7" max="7" width="8.140625" style="122" customWidth="1"/>
    <col min="8" max="8" width="9.42578125" style="146" customWidth="1"/>
    <col min="9" max="16384" width="9.140625" style="122"/>
  </cols>
  <sheetData>
    <row r="1" spans="1:9" s="133" customFormat="1" x14ac:dyDescent="0.25">
      <c r="A1" s="121" t="s">
        <v>239</v>
      </c>
      <c r="B1" s="121"/>
      <c r="C1" s="152"/>
      <c r="D1" s="121"/>
      <c r="E1" s="121"/>
      <c r="F1" s="121"/>
      <c r="G1" s="121"/>
      <c r="H1" s="121"/>
    </row>
    <row r="2" spans="1:9" s="150" customFormat="1" ht="22.5" x14ac:dyDescent="0.25">
      <c r="A2" s="151" t="s">
        <v>221</v>
      </c>
      <c r="B2" s="143" t="s">
        <v>238</v>
      </c>
      <c r="C2" s="143" t="s">
        <v>237</v>
      </c>
      <c r="D2" s="143" t="s">
        <v>236</v>
      </c>
      <c r="E2" s="143" t="s">
        <v>235</v>
      </c>
      <c r="F2" s="143" t="s">
        <v>234</v>
      </c>
      <c r="G2" s="143" t="s">
        <v>233</v>
      </c>
      <c r="H2" s="143" t="s">
        <v>232</v>
      </c>
      <c r="I2" s="143" t="s">
        <v>26</v>
      </c>
    </row>
    <row r="3" spans="1:9" s="150" customFormat="1" x14ac:dyDescent="0.25">
      <c r="A3" s="264" t="s">
        <v>70</v>
      </c>
      <c r="B3" s="264"/>
      <c r="C3" s="264"/>
      <c r="D3" s="264"/>
      <c r="E3" s="264"/>
      <c r="F3" s="264"/>
      <c r="G3" s="264"/>
      <c r="H3" s="264"/>
      <c r="I3" s="264"/>
    </row>
    <row r="4" spans="1:9" s="133" customFormat="1" x14ac:dyDescent="0.2">
      <c r="A4" s="124" t="s">
        <v>214</v>
      </c>
      <c r="B4" s="18">
        <v>250</v>
      </c>
      <c r="C4" s="18">
        <v>1319</v>
      </c>
      <c r="D4" s="18">
        <v>575</v>
      </c>
      <c r="E4" s="18">
        <v>26</v>
      </c>
      <c r="F4" s="18">
        <v>84</v>
      </c>
      <c r="G4" s="18">
        <v>3</v>
      </c>
      <c r="H4" s="18">
        <v>111</v>
      </c>
      <c r="I4" s="18">
        <v>2368</v>
      </c>
    </row>
    <row r="5" spans="1:9" s="133" customFormat="1" x14ac:dyDescent="0.2">
      <c r="A5" s="124" t="s">
        <v>203</v>
      </c>
      <c r="B5" s="18">
        <v>4</v>
      </c>
      <c r="C5" s="18">
        <v>22</v>
      </c>
      <c r="D5" s="18">
        <v>11</v>
      </c>
      <c r="E5" s="18">
        <v>52</v>
      </c>
      <c r="F5" s="18">
        <v>70</v>
      </c>
      <c r="G5" s="129" t="s">
        <v>91</v>
      </c>
      <c r="H5" s="18">
        <v>3</v>
      </c>
      <c r="I5" s="18">
        <v>162</v>
      </c>
    </row>
    <row r="6" spans="1:9" s="133" customFormat="1" x14ac:dyDescent="0.2">
      <c r="A6" s="124" t="s">
        <v>202</v>
      </c>
      <c r="B6" s="18">
        <v>51</v>
      </c>
      <c r="C6" s="129" t="s">
        <v>91</v>
      </c>
      <c r="D6" s="18">
        <v>36</v>
      </c>
      <c r="E6" s="18">
        <v>2920</v>
      </c>
      <c r="F6" s="18">
        <v>7</v>
      </c>
      <c r="G6" s="18">
        <v>2</v>
      </c>
      <c r="H6" s="129" t="s">
        <v>91</v>
      </c>
      <c r="I6" s="18">
        <v>3016</v>
      </c>
    </row>
    <row r="7" spans="1:9" s="133" customFormat="1" x14ac:dyDescent="0.2">
      <c r="A7" s="124" t="s">
        <v>201</v>
      </c>
      <c r="B7" s="129" t="s">
        <v>91</v>
      </c>
      <c r="C7" s="129" t="s">
        <v>91</v>
      </c>
      <c r="D7" s="18">
        <v>46</v>
      </c>
      <c r="E7" s="18">
        <v>1</v>
      </c>
      <c r="F7" s="18">
        <v>2</v>
      </c>
      <c r="G7" s="129" t="s">
        <v>91</v>
      </c>
      <c r="H7" s="18">
        <v>2</v>
      </c>
      <c r="I7" s="18">
        <v>51</v>
      </c>
    </row>
    <row r="8" spans="1:9" s="133" customFormat="1" x14ac:dyDescent="0.2">
      <c r="A8" s="124" t="s">
        <v>200</v>
      </c>
      <c r="B8" s="18">
        <v>10</v>
      </c>
      <c r="C8" s="18">
        <v>182</v>
      </c>
      <c r="D8" s="18">
        <v>854</v>
      </c>
      <c r="E8" s="18">
        <v>17</v>
      </c>
      <c r="F8" s="18">
        <v>248</v>
      </c>
      <c r="G8" s="18">
        <v>8</v>
      </c>
      <c r="H8" s="18">
        <v>1</v>
      </c>
      <c r="I8" s="18">
        <v>1320</v>
      </c>
    </row>
    <row r="9" spans="1:9" s="133" customFormat="1" x14ac:dyDescent="0.2">
      <c r="A9" s="124" t="s">
        <v>199</v>
      </c>
      <c r="B9" s="18">
        <v>2</v>
      </c>
      <c r="C9" s="18">
        <v>23</v>
      </c>
      <c r="D9" s="18">
        <v>4670</v>
      </c>
      <c r="E9" s="129" t="s">
        <v>91</v>
      </c>
      <c r="F9" s="18">
        <v>1</v>
      </c>
      <c r="G9" s="18">
        <v>1</v>
      </c>
      <c r="H9" s="129" t="s">
        <v>91</v>
      </c>
      <c r="I9" s="18">
        <v>4697</v>
      </c>
    </row>
    <row r="10" spans="1:9" s="133" customFormat="1" x14ac:dyDescent="0.2">
      <c r="A10" s="124" t="s">
        <v>213</v>
      </c>
      <c r="B10" s="18">
        <v>16</v>
      </c>
      <c r="C10" s="18">
        <v>21</v>
      </c>
      <c r="D10" s="18">
        <v>650</v>
      </c>
      <c r="E10" s="18">
        <v>49</v>
      </c>
      <c r="F10" s="18">
        <v>113</v>
      </c>
      <c r="G10" s="18">
        <v>51</v>
      </c>
      <c r="H10" s="129" t="s">
        <v>91</v>
      </c>
      <c r="I10" s="18">
        <v>900</v>
      </c>
    </row>
    <row r="11" spans="1:9" s="133" customFormat="1" x14ac:dyDescent="0.2">
      <c r="A11" s="125" t="s">
        <v>197</v>
      </c>
      <c r="B11" s="18">
        <v>232</v>
      </c>
      <c r="C11" s="129" t="s">
        <v>91</v>
      </c>
      <c r="D11" s="18">
        <v>4</v>
      </c>
      <c r="E11" s="129" t="s">
        <v>91</v>
      </c>
      <c r="F11" s="18">
        <v>4</v>
      </c>
      <c r="G11" s="129" t="s">
        <v>91</v>
      </c>
      <c r="H11" s="18">
        <v>277</v>
      </c>
      <c r="I11" s="18">
        <v>517</v>
      </c>
    </row>
    <row r="12" spans="1:9" s="133" customFormat="1" x14ac:dyDescent="0.2">
      <c r="A12" s="124" t="s">
        <v>196</v>
      </c>
      <c r="B12" s="18">
        <v>2</v>
      </c>
      <c r="C12" s="18">
        <v>1</v>
      </c>
      <c r="D12" s="18">
        <v>13</v>
      </c>
      <c r="E12" s="18">
        <v>2</v>
      </c>
      <c r="F12" s="18">
        <v>2</v>
      </c>
      <c r="G12" s="18">
        <v>22</v>
      </c>
      <c r="H12" s="18">
        <v>67</v>
      </c>
      <c r="I12" s="18">
        <v>109</v>
      </c>
    </row>
    <row r="13" spans="1:9" s="133" customFormat="1" x14ac:dyDescent="0.2">
      <c r="A13" s="133" t="s">
        <v>26</v>
      </c>
      <c r="B13" s="40">
        <v>567</v>
      </c>
      <c r="C13" s="40">
        <v>1568</v>
      </c>
      <c r="D13" s="40">
        <v>6859</v>
      </c>
      <c r="E13" s="40">
        <v>3067</v>
      </c>
      <c r="F13" s="40">
        <v>531</v>
      </c>
      <c r="G13" s="40">
        <v>87</v>
      </c>
      <c r="H13" s="40">
        <v>461</v>
      </c>
      <c r="I13" s="40">
        <v>13140</v>
      </c>
    </row>
    <row r="14" spans="1:9" x14ac:dyDescent="0.2">
      <c r="A14" s="245" t="s">
        <v>224</v>
      </c>
      <c r="B14" s="245"/>
      <c r="C14" s="245"/>
      <c r="D14" s="245"/>
      <c r="E14" s="245"/>
      <c r="F14" s="245"/>
      <c r="G14" s="245"/>
      <c r="H14" s="245"/>
      <c r="I14" s="245"/>
    </row>
    <row r="15" spans="1:9" s="133" customFormat="1" x14ac:dyDescent="0.25">
      <c r="A15" s="124" t="s">
        <v>214</v>
      </c>
      <c r="B15" s="149">
        <f t="shared" ref="B15:H15" si="0">+B4/$I4*100</f>
        <v>10.557432432432433</v>
      </c>
      <c r="C15" s="149">
        <f t="shared" si="0"/>
        <v>55.701013513513509</v>
      </c>
      <c r="D15" s="149">
        <f t="shared" si="0"/>
        <v>24.282094594594593</v>
      </c>
      <c r="E15" s="149">
        <f t="shared" si="0"/>
        <v>1.097972972972973</v>
      </c>
      <c r="F15" s="149">
        <f t="shared" si="0"/>
        <v>3.5472972972972974</v>
      </c>
      <c r="G15" s="149">
        <f t="shared" si="0"/>
        <v>0.1266891891891892</v>
      </c>
      <c r="H15" s="149">
        <f t="shared" si="0"/>
        <v>4.6875</v>
      </c>
      <c r="I15" s="148">
        <v>100</v>
      </c>
    </row>
    <row r="16" spans="1:9" s="133" customFormat="1" x14ac:dyDescent="0.25">
      <c r="A16" s="124" t="s">
        <v>203</v>
      </c>
      <c r="B16" s="149">
        <f>+B5/$I5*100</f>
        <v>2.4691358024691357</v>
      </c>
      <c r="C16" s="149">
        <f>+C5/$I5*100</f>
        <v>13.580246913580247</v>
      </c>
      <c r="D16" s="149">
        <f>+D5/$I5*100</f>
        <v>6.7901234567901234</v>
      </c>
      <c r="E16" s="149">
        <f>+E5/$I5*100</f>
        <v>32.098765432098766</v>
      </c>
      <c r="F16" s="149">
        <f>+F5/$I5*100</f>
        <v>43.209876543209873</v>
      </c>
      <c r="G16" s="129" t="s">
        <v>91</v>
      </c>
      <c r="H16" s="149">
        <f>+H5/$I5*100</f>
        <v>1.8518518518518516</v>
      </c>
      <c r="I16" s="148">
        <v>100</v>
      </c>
    </row>
    <row r="17" spans="1:9" s="133" customFormat="1" x14ac:dyDescent="0.25">
      <c r="A17" s="124" t="s">
        <v>202</v>
      </c>
      <c r="B17" s="149">
        <f>+B6/$I6*100</f>
        <v>1.6909814323607428</v>
      </c>
      <c r="C17" s="129" t="s">
        <v>91</v>
      </c>
      <c r="D17" s="149">
        <f>+D6/$I6*100</f>
        <v>1.1936339522546418</v>
      </c>
      <c r="E17" s="149">
        <f>+E6/$I6*100</f>
        <v>96.816976127320956</v>
      </c>
      <c r="F17" s="149">
        <f>+F6/$I6*100</f>
        <v>0.23209549071618035</v>
      </c>
      <c r="G17" s="149">
        <f>+G6/$I6*100</f>
        <v>6.6312997347480099E-2</v>
      </c>
      <c r="H17" s="129" t="s">
        <v>91</v>
      </c>
      <c r="I17" s="148">
        <v>100</v>
      </c>
    </row>
    <row r="18" spans="1:9" s="133" customFormat="1" x14ac:dyDescent="0.25">
      <c r="A18" s="124" t="s">
        <v>201</v>
      </c>
      <c r="B18" s="129" t="s">
        <v>91</v>
      </c>
      <c r="C18" s="129" t="s">
        <v>91</v>
      </c>
      <c r="D18" s="149">
        <f t="shared" ref="D18:F19" si="1">+D7/$I7*100</f>
        <v>90.196078431372555</v>
      </c>
      <c r="E18" s="149">
        <f t="shared" si="1"/>
        <v>1.9607843137254901</v>
      </c>
      <c r="F18" s="149">
        <f t="shared" si="1"/>
        <v>3.9215686274509802</v>
      </c>
      <c r="G18" s="129" t="s">
        <v>91</v>
      </c>
      <c r="H18" s="149">
        <f>+H7/$I7*100</f>
        <v>3.9215686274509802</v>
      </c>
      <c r="I18" s="148">
        <v>100</v>
      </c>
    </row>
    <row r="19" spans="1:9" s="133" customFormat="1" x14ac:dyDescent="0.25">
      <c r="A19" s="124" t="s">
        <v>200</v>
      </c>
      <c r="B19" s="149">
        <f t="shared" ref="B19:C21" si="2">+B8/$I8*100</f>
        <v>0.75757575757575757</v>
      </c>
      <c r="C19" s="149">
        <f t="shared" si="2"/>
        <v>13.787878787878787</v>
      </c>
      <c r="D19" s="149">
        <f t="shared" si="1"/>
        <v>64.696969696969703</v>
      </c>
      <c r="E19" s="149">
        <f t="shared" si="1"/>
        <v>1.2878787878787878</v>
      </c>
      <c r="F19" s="149">
        <f t="shared" si="1"/>
        <v>18.787878787878785</v>
      </c>
      <c r="G19" s="149">
        <f>+G8/$I8*100</f>
        <v>0.60606060606060608</v>
      </c>
      <c r="H19" s="149">
        <f>+H8/$I8*100</f>
        <v>7.575757575757576E-2</v>
      </c>
      <c r="I19" s="148">
        <v>100</v>
      </c>
    </row>
    <row r="20" spans="1:9" s="133" customFormat="1" x14ac:dyDescent="0.25">
      <c r="A20" s="124" t="s">
        <v>199</v>
      </c>
      <c r="B20" s="149">
        <f t="shared" si="2"/>
        <v>4.2580370449222908E-2</v>
      </c>
      <c r="C20" s="149">
        <f t="shared" si="2"/>
        <v>0.48967426016606347</v>
      </c>
      <c r="D20" s="149">
        <f>+D9/$I9*100</f>
        <v>99.425164998935486</v>
      </c>
      <c r="E20" s="129" t="s">
        <v>91</v>
      </c>
      <c r="F20" s="149">
        <f>+F9/$I9*100</f>
        <v>2.1290185224611454E-2</v>
      </c>
      <c r="G20" s="149">
        <f>+G9/$I9*100</f>
        <v>2.1290185224611454E-2</v>
      </c>
      <c r="H20" s="129" t="s">
        <v>91</v>
      </c>
      <c r="I20" s="148">
        <v>100</v>
      </c>
    </row>
    <row r="21" spans="1:9" s="133" customFormat="1" x14ac:dyDescent="0.25">
      <c r="A21" s="124" t="s">
        <v>213</v>
      </c>
      <c r="B21" s="149">
        <f t="shared" si="2"/>
        <v>1.7777777777777777</v>
      </c>
      <c r="C21" s="149">
        <f t="shared" si="2"/>
        <v>2.3333333333333335</v>
      </c>
      <c r="D21" s="149">
        <f>+D10/$I10*100</f>
        <v>72.222222222222214</v>
      </c>
      <c r="E21" s="149">
        <f>+E10/$I10*100</f>
        <v>5.4444444444444438</v>
      </c>
      <c r="F21" s="149">
        <f>+F10/$I10*100</f>
        <v>12.555555555555555</v>
      </c>
      <c r="G21" s="149">
        <f>+G10/$I10*100</f>
        <v>5.6666666666666661</v>
      </c>
      <c r="H21" s="129" t="s">
        <v>91</v>
      </c>
      <c r="I21" s="148">
        <v>100</v>
      </c>
    </row>
    <row r="22" spans="1:9" s="133" customFormat="1" x14ac:dyDescent="0.25">
      <c r="A22" s="125" t="s">
        <v>197</v>
      </c>
      <c r="B22" s="149">
        <f>+B11/$I11*100</f>
        <v>44.874274661508707</v>
      </c>
      <c r="C22" s="129" t="s">
        <v>91</v>
      </c>
      <c r="D22" s="149">
        <f>+D11/$I11*100</f>
        <v>0.77369439071566737</v>
      </c>
      <c r="E22" s="129" t="s">
        <v>91</v>
      </c>
      <c r="F22" s="149">
        <f>+F11/$I11*100</f>
        <v>0.77369439071566737</v>
      </c>
      <c r="G22" s="129" t="s">
        <v>91</v>
      </c>
      <c r="H22" s="149">
        <f>+H11/$I11*100</f>
        <v>53.578336557059956</v>
      </c>
      <c r="I22" s="148">
        <v>100</v>
      </c>
    </row>
    <row r="23" spans="1:9" s="133" customFormat="1" x14ac:dyDescent="0.25">
      <c r="A23" s="124" t="s">
        <v>196</v>
      </c>
      <c r="B23" s="149">
        <f>+B12/$I12*100</f>
        <v>1.834862385321101</v>
      </c>
      <c r="C23" s="149">
        <f>+C12/$I12*100</f>
        <v>0.91743119266055051</v>
      </c>
      <c r="D23" s="149">
        <f>+D12/$I12*100</f>
        <v>11.926605504587156</v>
      </c>
      <c r="E23" s="149">
        <f>+E12/$I12*100</f>
        <v>1.834862385321101</v>
      </c>
      <c r="F23" s="149">
        <f>+F12/$I12*100</f>
        <v>1.834862385321101</v>
      </c>
      <c r="G23" s="149">
        <f>+G12/$I12*100</f>
        <v>20.183486238532112</v>
      </c>
      <c r="H23" s="149">
        <f>+H12/$I12*100</f>
        <v>61.467889908256879</v>
      </c>
      <c r="I23" s="148">
        <v>100</v>
      </c>
    </row>
  </sheetData>
  <mergeCells count="2">
    <mergeCell ref="A3:I3"/>
    <mergeCell ref="A14:I1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87ECE-D470-4563-B707-D2E2800BF50B}">
  <dimension ref="A1:D12"/>
  <sheetViews>
    <sheetView showZeros="0" zoomScaleNormal="100" workbookViewId="0"/>
  </sheetViews>
  <sheetFormatPr defaultRowHeight="11.25" x14ac:dyDescent="0.2"/>
  <cols>
    <col min="1" max="1" width="31.5703125" style="122" customWidth="1"/>
    <col min="2" max="2" width="12.140625" style="122" customWidth="1"/>
    <col min="3" max="3" width="12.140625" style="147" customWidth="1"/>
    <col min="4" max="4" width="12.140625" style="122" customWidth="1"/>
    <col min="5" max="16384" width="9.140625" style="122"/>
  </cols>
  <sheetData>
    <row r="1" spans="1:4" x14ac:dyDescent="0.2">
      <c r="A1" s="136" t="s">
        <v>242</v>
      </c>
      <c r="B1" s="121"/>
      <c r="C1" s="155"/>
      <c r="D1" s="155"/>
    </row>
    <row r="2" spans="1:4" ht="22.5" x14ac:dyDescent="0.2">
      <c r="A2" s="151" t="s">
        <v>221</v>
      </c>
      <c r="B2" s="143" t="s">
        <v>132</v>
      </c>
      <c r="C2" s="143" t="s">
        <v>131</v>
      </c>
      <c r="D2" s="154" t="s">
        <v>241</v>
      </c>
    </row>
    <row r="3" spans="1:4" x14ac:dyDescent="0.2">
      <c r="A3" s="153" t="s">
        <v>214</v>
      </c>
      <c r="B3" s="122">
        <v>26</v>
      </c>
      <c r="C3" s="122">
        <v>6</v>
      </c>
      <c r="D3" s="153">
        <f>SUM(B3:C3)</f>
        <v>32</v>
      </c>
    </row>
    <row r="4" spans="1:4" x14ac:dyDescent="0.2">
      <c r="A4" s="122" t="s">
        <v>203</v>
      </c>
      <c r="B4" s="129" t="s">
        <v>91</v>
      </c>
      <c r="C4" s="129" t="s">
        <v>91</v>
      </c>
      <c r="D4" s="129" t="s">
        <v>91</v>
      </c>
    </row>
    <row r="5" spans="1:4" x14ac:dyDescent="0.2">
      <c r="A5" s="122" t="s">
        <v>202</v>
      </c>
      <c r="B5" s="129" t="s">
        <v>91</v>
      </c>
      <c r="C5" s="129" t="s">
        <v>91</v>
      </c>
      <c r="D5" s="129" t="s">
        <v>91</v>
      </c>
    </row>
    <row r="6" spans="1:4" x14ac:dyDescent="0.2">
      <c r="A6" s="122" t="s">
        <v>201</v>
      </c>
      <c r="B6" s="129" t="s">
        <v>91</v>
      </c>
      <c r="C6" s="129" t="s">
        <v>91</v>
      </c>
      <c r="D6" s="129" t="s">
        <v>91</v>
      </c>
    </row>
    <row r="7" spans="1:4" x14ac:dyDescent="0.2">
      <c r="A7" s="122" t="s">
        <v>200</v>
      </c>
      <c r="B7" s="122">
        <v>1</v>
      </c>
      <c r="C7" s="129" t="s">
        <v>91</v>
      </c>
      <c r="D7" s="122">
        <f>SUM(B7:C7)</f>
        <v>1</v>
      </c>
    </row>
    <row r="8" spans="1:4" x14ac:dyDescent="0.2">
      <c r="A8" s="122" t="s">
        <v>199</v>
      </c>
      <c r="B8" s="122">
        <v>84</v>
      </c>
      <c r="C8" s="122">
        <v>111</v>
      </c>
      <c r="D8" s="122">
        <f>SUM(B8:C8)</f>
        <v>195</v>
      </c>
    </row>
    <row r="9" spans="1:4" x14ac:dyDescent="0.2">
      <c r="A9" s="122" t="s">
        <v>213</v>
      </c>
      <c r="B9" s="129" t="s">
        <v>91</v>
      </c>
      <c r="C9" s="129" t="s">
        <v>91</v>
      </c>
      <c r="D9" s="129" t="s">
        <v>91</v>
      </c>
    </row>
    <row r="10" spans="1:4" x14ac:dyDescent="0.2">
      <c r="A10" s="141" t="s">
        <v>240</v>
      </c>
      <c r="B10" s="122">
        <v>3</v>
      </c>
      <c r="C10" s="122">
        <v>1</v>
      </c>
      <c r="D10" s="122">
        <f>SUM(B10:C10)</f>
        <v>4</v>
      </c>
    </row>
    <row r="11" spans="1:4" x14ac:dyDescent="0.2">
      <c r="A11" s="122" t="s">
        <v>196</v>
      </c>
      <c r="B11" s="122">
        <v>1</v>
      </c>
      <c r="C11" s="129" t="s">
        <v>91</v>
      </c>
      <c r="D11" s="122">
        <f>SUM(B11:C11)</f>
        <v>1</v>
      </c>
    </row>
    <row r="12" spans="1:4" x14ac:dyDescent="0.2">
      <c r="A12" s="130" t="s">
        <v>26</v>
      </c>
      <c r="B12" s="127">
        <f>SUM(B3:B11)</f>
        <v>115</v>
      </c>
      <c r="C12" s="130">
        <f>SUM(C3:C11)</f>
        <v>118</v>
      </c>
      <c r="D12" s="130">
        <f>SUM(D3:D11)</f>
        <v>233</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EFEF-6BFE-4510-B0A7-E58D7A7498A4}">
  <dimension ref="A1:G13"/>
  <sheetViews>
    <sheetView zoomScaleNormal="100" workbookViewId="0"/>
  </sheetViews>
  <sheetFormatPr defaultRowHeight="11.25" x14ac:dyDescent="0.2"/>
  <cols>
    <col min="1" max="1" width="6.42578125" style="24" customWidth="1"/>
    <col min="2" max="2" width="9.28515625" style="24" customWidth="1"/>
    <col min="3" max="7" width="12.7109375" style="24" customWidth="1"/>
    <col min="8" max="16384" width="9.140625" style="24"/>
  </cols>
  <sheetData>
    <row r="1" spans="1:7" x14ac:dyDescent="0.2">
      <c r="A1" s="95" t="s">
        <v>245</v>
      </c>
      <c r="B1" s="156"/>
      <c r="C1" s="156"/>
      <c r="D1" s="156"/>
      <c r="E1" s="156"/>
      <c r="F1" s="156"/>
      <c r="G1" s="156"/>
    </row>
    <row r="2" spans="1:7" x14ac:dyDescent="0.2">
      <c r="A2" s="273" t="s">
        <v>23</v>
      </c>
      <c r="B2" s="251" t="s">
        <v>244</v>
      </c>
      <c r="C2" s="253"/>
      <c r="D2" s="253"/>
      <c r="E2" s="253"/>
      <c r="F2" s="253"/>
      <c r="G2" s="254"/>
    </row>
    <row r="3" spans="1:7" x14ac:dyDescent="0.2">
      <c r="A3" s="276"/>
      <c r="B3" s="246" t="s">
        <v>80</v>
      </c>
      <c r="C3" s="246" t="s">
        <v>79</v>
      </c>
      <c r="D3" s="246" t="s">
        <v>109</v>
      </c>
      <c r="E3" s="251" t="s">
        <v>243</v>
      </c>
      <c r="F3" s="277"/>
      <c r="G3" s="278"/>
    </row>
    <row r="4" spans="1:7" x14ac:dyDescent="0.2">
      <c r="A4" s="255"/>
      <c r="B4" s="247"/>
      <c r="C4" s="247"/>
      <c r="D4" s="247"/>
      <c r="E4" s="23" t="s">
        <v>80</v>
      </c>
      <c r="F4" s="23" t="s">
        <v>79</v>
      </c>
      <c r="G4" s="23" t="s">
        <v>109</v>
      </c>
    </row>
    <row r="5" spans="1:7" x14ac:dyDescent="0.2">
      <c r="A5" s="22">
        <v>2001</v>
      </c>
      <c r="B5" s="21">
        <v>34144</v>
      </c>
      <c r="C5" s="21">
        <v>32622</v>
      </c>
      <c r="D5" s="21">
        <v>66766</v>
      </c>
      <c r="E5" s="20">
        <v>703.9</v>
      </c>
      <c r="F5" s="20">
        <v>609.4</v>
      </c>
      <c r="G5" s="20">
        <v>654.5</v>
      </c>
    </row>
    <row r="6" spans="1:7" x14ac:dyDescent="0.2">
      <c r="A6" s="16">
        <v>2002</v>
      </c>
      <c r="B6" s="4">
        <v>33414</v>
      </c>
      <c r="C6" s="4">
        <v>32862</v>
      </c>
      <c r="D6" s="4">
        <v>66276</v>
      </c>
      <c r="E6" s="2">
        <v>692.1</v>
      </c>
      <c r="F6" s="2">
        <v>616.4</v>
      </c>
      <c r="G6" s="2">
        <v>651.70000000000005</v>
      </c>
    </row>
    <row r="7" spans="1:7" x14ac:dyDescent="0.2">
      <c r="A7" s="16">
        <v>2003</v>
      </c>
      <c r="B7" s="4">
        <v>33659</v>
      </c>
      <c r="C7" s="4">
        <v>32549</v>
      </c>
      <c r="D7" s="4">
        <v>66208</v>
      </c>
      <c r="E7" s="2">
        <v>699.6</v>
      </c>
      <c r="F7" s="2">
        <v>612</v>
      </c>
      <c r="G7" s="2">
        <v>652.4</v>
      </c>
    </row>
    <row r="8" spans="1:7" x14ac:dyDescent="0.2">
      <c r="A8" s="16">
        <v>2004</v>
      </c>
      <c r="B8" s="4">
        <v>33251</v>
      </c>
      <c r="C8" s="4">
        <v>32011</v>
      </c>
      <c r="D8" s="4">
        <v>65262</v>
      </c>
      <c r="E8" s="2">
        <v>692.9</v>
      </c>
      <c r="F8" s="2">
        <v>603</v>
      </c>
      <c r="G8" s="2">
        <v>645.70000000000005</v>
      </c>
    </row>
    <row r="9" spans="1:7" x14ac:dyDescent="0.2">
      <c r="A9" s="16">
        <v>2005</v>
      </c>
      <c r="B9" s="4">
        <v>34008</v>
      </c>
      <c r="C9" s="4">
        <v>32394</v>
      </c>
      <c r="D9" s="4">
        <v>66402</v>
      </c>
      <c r="E9" s="2">
        <v>710.2</v>
      </c>
      <c r="F9" s="2">
        <v>611.4</v>
      </c>
      <c r="G9" s="2">
        <v>658.3</v>
      </c>
    </row>
    <row r="10" spans="1:7" x14ac:dyDescent="0.2">
      <c r="A10" s="16">
        <v>2006</v>
      </c>
      <c r="B10" s="4">
        <v>33964</v>
      </c>
      <c r="C10" s="4">
        <v>32345</v>
      </c>
      <c r="D10" s="4">
        <v>66309</v>
      </c>
      <c r="E10" s="2">
        <v>710.3</v>
      </c>
      <c r="F10" s="2">
        <v>611.5</v>
      </c>
      <c r="G10" s="2">
        <v>658.4</v>
      </c>
    </row>
    <row r="11" spans="1:7" x14ac:dyDescent="0.2">
      <c r="A11" s="16">
        <v>2007</v>
      </c>
      <c r="B11" s="4">
        <v>33136</v>
      </c>
      <c r="C11" s="4">
        <v>32141</v>
      </c>
      <c r="D11" s="18">
        <v>65277</v>
      </c>
      <c r="E11" s="17">
        <v>694</v>
      </c>
      <c r="F11" s="17">
        <v>608.6</v>
      </c>
      <c r="G11" s="17">
        <v>649.1</v>
      </c>
    </row>
    <row r="12" spans="1:7" x14ac:dyDescent="0.2">
      <c r="A12" s="16">
        <v>2008</v>
      </c>
      <c r="B12" s="18">
        <v>36190</v>
      </c>
      <c r="C12" s="18">
        <v>34337</v>
      </c>
      <c r="D12" s="18">
        <v>70527</v>
      </c>
      <c r="E12" s="2">
        <v>759.3</v>
      </c>
      <c r="F12" s="2">
        <v>651.29999999999995</v>
      </c>
      <c r="G12" s="2">
        <v>702.6</v>
      </c>
    </row>
    <row r="13" spans="1:7" x14ac:dyDescent="0.2">
      <c r="A13" s="16">
        <v>2009</v>
      </c>
      <c r="B13" s="18">
        <v>35366</v>
      </c>
      <c r="C13" s="18">
        <v>34296</v>
      </c>
      <c r="D13" s="18">
        <v>69662</v>
      </c>
      <c r="E13" s="2">
        <v>744</v>
      </c>
      <c r="F13" s="2">
        <v>651.70000000000005</v>
      </c>
      <c r="G13" s="2">
        <v>695</v>
      </c>
    </row>
  </sheetData>
  <mergeCells count="6">
    <mergeCell ref="A2:A4"/>
    <mergeCell ref="B2:G2"/>
    <mergeCell ref="B3:B4"/>
    <mergeCell ref="C3:C4"/>
    <mergeCell ref="D3:D4"/>
    <mergeCell ref="E3:G3"/>
  </mergeCells>
  <pageMargins left="0.15748031496062992" right="0" top="0.98425196850393704" bottom="0.98425196850393704" header="0.51181102362204722" footer="0.51181102362204722"/>
  <pageSetup paperSize="9"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5BE8A-E278-414D-AA31-EAFDFDBD6199}">
  <dimension ref="A1:G75"/>
  <sheetViews>
    <sheetView zoomScaleNormal="100" workbookViewId="0"/>
  </sheetViews>
  <sheetFormatPr defaultRowHeight="11.25" x14ac:dyDescent="0.2"/>
  <cols>
    <col min="1" max="1" width="14.140625" style="24" customWidth="1"/>
    <col min="2" max="2" width="26.42578125" style="24" customWidth="1"/>
    <col min="3" max="6" width="9.28515625" style="24" bestFit="1" customWidth="1"/>
    <col min="7" max="7" width="10.7109375" style="24" bestFit="1" customWidth="1"/>
    <col min="8" max="16384" width="9.140625" style="24"/>
  </cols>
  <sheetData>
    <row r="1" spans="1:7" x14ac:dyDescent="0.2">
      <c r="A1" s="95" t="s">
        <v>274</v>
      </c>
      <c r="B1" s="156"/>
      <c r="C1" s="156"/>
      <c r="D1" s="156"/>
      <c r="E1" s="156"/>
      <c r="F1" s="156"/>
      <c r="G1" s="1"/>
    </row>
    <row r="2" spans="1:7" x14ac:dyDescent="0.2">
      <c r="A2" s="279" t="s">
        <v>273</v>
      </c>
      <c r="B2" s="246" t="s">
        <v>272</v>
      </c>
      <c r="C2" s="251" t="s">
        <v>107</v>
      </c>
      <c r="D2" s="253"/>
      <c r="E2" s="254"/>
      <c r="F2" s="1"/>
      <c r="G2" s="260" t="s">
        <v>26</v>
      </c>
    </row>
    <row r="3" spans="1:7" x14ac:dyDescent="0.2">
      <c r="A3" s="280"/>
      <c r="B3" s="280"/>
      <c r="C3" s="23" t="s">
        <v>180</v>
      </c>
      <c r="D3" s="23" t="s">
        <v>179</v>
      </c>
      <c r="E3" s="23" t="s">
        <v>178</v>
      </c>
      <c r="F3" s="23" t="s">
        <v>106</v>
      </c>
      <c r="G3" s="260"/>
    </row>
    <row r="4" spans="1:7" x14ac:dyDescent="0.2">
      <c r="A4" s="244" t="s">
        <v>271</v>
      </c>
      <c r="B4" s="244"/>
      <c r="C4" s="244"/>
      <c r="D4" s="244"/>
      <c r="E4" s="244"/>
      <c r="F4" s="244"/>
      <c r="G4" s="244"/>
    </row>
    <row r="5" spans="1:7" x14ac:dyDescent="0.2">
      <c r="A5" s="163" t="s">
        <v>26</v>
      </c>
      <c r="B5" s="169"/>
      <c r="C5" s="170">
        <v>88</v>
      </c>
      <c r="D5" s="170">
        <v>41</v>
      </c>
      <c r="E5" s="170">
        <v>59</v>
      </c>
      <c r="F5" s="170">
        <v>120</v>
      </c>
      <c r="G5" s="170">
        <v>308</v>
      </c>
    </row>
    <row r="6" spans="1:7" x14ac:dyDescent="0.2">
      <c r="A6" s="161" t="s">
        <v>208</v>
      </c>
      <c r="B6" s="169"/>
      <c r="C6" s="169"/>
      <c r="D6" s="169"/>
      <c r="E6" s="169"/>
      <c r="F6" s="169"/>
      <c r="G6" s="169"/>
    </row>
    <row r="7" spans="1:7" x14ac:dyDescent="0.2">
      <c r="A7" s="1" t="s">
        <v>261</v>
      </c>
      <c r="B7" s="1" t="s">
        <v>260</v>
      </c>
      <c r="C7" s="166">
        <v>1</v>
      </c>
      <c r="D7" s="166">
        <v>1</v>
      </c>
      <c r="E7" s="172" t="s">
        <v>91</v>
      </c>
      <c r="F7" s="173">
        <v>5</v>
      </c>
      <c r="G7" s="1">
        <v>7</v>
      </c>
    </row>
    <row r="8" spans="1:7" x14ac:dyDescent="0.2">
      <c r="A8" s="1" t="s">
        <v>259</v>
      </c>
      <c r="B8" s="1" t="s">
        <v>258</v>
      </c>
      <c r="C8" s="172" t="s">
        <v>91</v>
      </c>
      <c r="D8" s="166">
        <v>1</v>
      </c>
      <c r="E8" s="166">
        <v>2</v>
      </c>
      <c r="F8" s="172" t="s">
        <v>91</v>
      </c>
      <c r="G8" s="1">
        <v>3</v>
      </c>
    </row>
    <row r="9" spans="1:7" x14ac:dyDescent="0.2">
      <c r="A9" s="1" t="s">
        <v>257</v>
      </c>
      <c r="B9" s="1" t="s">
        <v>256</v>
      </c>
      <c r="C9" s="165">
        <v>3</v>
      </c>
      <c r="D9" s="172" t="s">
        <v>91</v>
      </c>
      <c r="E9" s="172" t="s">
        <v>91</v>
      </c>
      <c r="F9" s="165">
        <v>3</v>
      </c>
      <c r="G9" s="1">
        <v>6</v>
      </c>
    </row>
    <row r="10" spans="1:7" x14ac:dyDescent="0.2">
      <c r="A10" s="1" t="s">
        <v>255</v>
      </c>
      <c r="B10" s="1" t="s">
        <v>254</v>
      </c>
      <c r="C10" s="172" t="s">
        <v>91</v>
      </c>
      <c r="D10" s="172" t="s">
        <v>91</v>
      </c>
      <c r="E10" s="172" t="s">
        <v>91</v>
      </c>
      <c r="F10" s="165">
        <v>6</v>
      </c>
      <c r="G10" s="1">
        <v>6</v>
      </c>
    </row>
    <row r="11" spans="1:7" x14ac:dyDescent="0.2">
      <c r="A11" s="1" t="s">
        <v>253</v>
      </c>
      <c r="B11" s="1" t="s">
        <v>252</v>
      </c>
      <c r="C11" s="172" t="s">
        <v>91</v>
      </c>
      <c r="D11" s="172" t="s">
        <v>91</v>
      </c>
      <c r="E11" s="166">
        <v>2</v>
      </c>
      <c r="F11" s="55">
        <v>2</v>
      </c>
      <c r="G11" s="1">
        <v>4</v>
      </c>
    </row>
    <row r="12" spans="1:7" x14ac:dyDescent="0.2">
      <c r="A12" s="1" t="s">
        <v>270</v>
      </c>
      <c r="B12" s="1" t="s">
        <v>269</v>
      </c>
      <c r="C12" s="165">
        <v>4</v>
      </c>
      <c r="D12" s="166">
        <v>1</v>
      </c>
      <c r="E12" s="172" t="s">
        <v>91</v>
      </c>
      <c r="F12" s="55">
        <v>24</v>
      </c>
      <c r="G12" s="1">
        <v>29</v>
      </c>
    </row>
    <row r="13" spans="1:7" x14ac:dyDescent="0.2">
      <c r="A13" s="1" t="s">
        <v>251</v>
      </c>
      <c r="B13" s="55" t="s">
        <v>250</v>
      </c>
      <c r="C13" s="165">
        <v>2</v>
      </c>
      <c r="D13" s="165">
        <v>1</v>
      </c>
      <c r="E13" s="165">
        <v>1</v>
      </c>
      <c r="F13" s="172" t="s">
        <v>91</v>
      </c>
      <c r="G13" s="1">
        <v>4</v>
      </c>
    </row>
    <row r="14" spans="1:7" x14ac:dyDescent="0.2">
      <c r="A14" s="1" t="s">
        <v>249</v>
      </c>
      <c r="B14" s="1" t="s">
        <v>248</v>
      </c>
      <c r="C14" s="55">
        <v>13</v>
      </c>
      <c r="D14" s="165">
        <v>9</v>
      </c>
      <c r="E14" s="165">
        <v>8</v>
      </c>
      <c r="F14" s="55">
        <v>13</v>
      </c>
      <c r="G14" s="1">
        <v>43</v>
      </c>
    </row>
    <row r="15" spans="1:7" x14ac:dyDescent="0.2">
      <c r="A15" s="1" t="s">
        <v>247</v>
      </c>
      <c r="B15" s="1" t="s">
        <v>246</v>
      </c>
      <c r="C15" s="171">
        <v>21</v>
      </c>
      <c r="D15" s="171">
        <v>8</v>
      </c>
      <c r="E15" s="171">
        <v>6</v>
      </c>
      <c r="F15" s="171">
        <v>3</v>
      </c>
      <c r="G15" s="4">
        <v>38</v>
      </c>
    </row>
    <row r="16" spans="1:7" x14ac:dyDescent="0.2">
      <c r="A16" s="261" t="s">
        <v>101</v>
      </c>
      <c r="B16" s="261"/>
      <c r="C16" s="261"/>
      <c r="D16" s="261"/>
      <c r="E16" s="261"/>
      <c r="F16" s="261"/>
      <c r="G16" s="261"/>
    </row>
    <row r="17" spans="1:7" x14ac:dyDescent="0.2">
      <c r="A17" s="163" t="s">
        <v>26</v>
      </c>
      <c r="B17" s="169"/>
      <c r="C17" s="170">
        <v>35.1</v>
      </c>
      <c r="D17" s="170">
        <v>16.600000000000001</v>
      </c>
      <c r="E17" s="170">
        <v>22.3</v>
      </c>
      <c r="F17" s="170">
        <v>38.6</v>
      </c>
      <c r="G17" s="170">
        <v>28.7</v>
      </c>
    </row>
    <row r="18" spans="1:7" x14ac:dyDescent="0.2">
      <c r="A18" s="161" t="s">
        <v>208</v>
      </c>
      <c r="B18" s="169"/>
      <c r="C18" s="169"/>
      <c r="D18" s="169"/>
      <c r="E18" s="169"/>
      <c r="F18" s="169"/>
      <c r="G18" s="169"/>
    </row>
    <row r="19" spans="1:7" x14ac:dyDescent="0.2">
      <c r="A19" s="1" t="s">
        <v>261</v>
      </c>
      <c r="B19" s="1" t="s">
        <v>260</v>
      </c>
      <c r="C19" s="49">
        <v>0.39911874580925316</v>
      </c>
      <c r="D19" s="49">
        <v>0.40459866846578207</v>
      </c>
      <c r="E19" s="49" t="s">
        <v>91</v>
      </c>
      <c r="F19" s="168">
        <v>1.6098808044252404</v>
      </c>
      <c r="G19" s="2">
        <v>0.65279569080238842</v>
      </c>
    </row>
    <row r="20" spans="1:7" x14ac:dyDescent="0.2">
      <c r="A20" s="1" t="s">
        <v>259</v>
      </c>
      <c r="B20" s="1" t="s">
        <v>258</v>
      </c>
      <c r="C20" s="49" t="s">
        <v>91</v>
      </c>
      <c r="D20" s="49">
        <v>0.40459866846578207</v>
      </c>
      <c r="E20" s="49">
        <v>0.75752267360052417</v>
      </c>
      <c r="F20" s="49" t="s">
        <v>91</v>
      </c>
      <c r="G20" s="2">
        <v>0.2797695817724522</v>
      </c>
    </row>
    <row r="21" spans="1:7" x14ac:dyDescent="0.2">
      <c r="A21" s="1" t="s">
        <v>257</v>
      </c>
      <c r="B21" s="1" t="s">
        <v>256</v>
      </c>
      <c r="C21" s="49">
        <v>1.1973562374277595</v>
      </c>
      <c r="D21" s="49" t="s">
        <v>91</v>
      </c>
      <c r="E21" s="49" t="s">
        <v>91</v>
      </c>
      <c r="F21" s="168">
        <v>0.96592848265514419</v>
      </c>
      <c r="G21" s="2">
        <v>0.55953916354490441</v>
      </c>
    </row>
    <row r="22" spans="1:7" x14ac:dyDescent="0.2">
      <c r="A22" s="1" t="s">
        <v>255</v>
      </c>
      <c r="B22" s="1" t="s">
        <v>254</v>
      </c>
      <c r="C22" s="49" t="s">
        <v>91</v>
      </c>
      <c r="D22" s="49" t="s">
        <v>91</v>
      </c>
      <c r="E22" s="49" t="s">
        <v>91</v>
      </c>
      <c r="F22" s="168">
        <v>1.9318569653102884</v>
      </c>
      <c r="G22" s="2">
        <v>0.55953916354490441</v>
      </c>
    </row>
    <row r="23" spans="1:7" x14ac:dyDescent="0.2">
      <c r="A23" s="1" t="s">
        <v>253</v>
      </c>
      <c r="B23" s="1" t="s">
        <v>252</v>
      </c>
      <c r="C23" s="49" t="s">
        <v>91</v>
      </c>
      <c r="D23" s="49" t="s">
        <v>91</v>
      </c>
      <c r="E23" s="49">
        <v>0.75752267360052417</v>
      </c>
      <c r="F23" s="168">
        <v>0.64395232177009609</v>
      </c>
      <c r="G23" s="2">
        <v>0.37302610902993627</v>
      </c>
    </row>
    <row r="24" spans="1:7" x14ac:dyDescent="0.2">
      <c r="A24" s="1" t="s">
        <v>270</v>
      </c>
      <c r="B24" s="1" t="s">
        <v>269</v>
      </c>
      <c r="C24" s="49">
        <v>1.5964749832370126</v>
      </c>
      <c r="D24" s="49">
        <v>0.40459866846578207</v>
      </c>
      <c r="E24" s="49" t="s">
        <v>91</v>
      </c>
      <c r="F24" s="168">
        <v>7.7274278612411536</v>
      </c>
      <c r="G24" s="2">
        <v>2.7044392904670382</v>
      </c>
    </row>
    <row r="25" spans="1:7" x14ac:dyDescent="0.2">
      <c r="A25" s="1" t="s">
        <v>251</v>
      </c>
      <c r="B25" s="55" t="s">
        <v>250</v>
      </c>
      <c r="C25" s="49">
        <v>0.79823749161850632</v>
      </c>
      <c r="D25" s="49">
        <v>0.40459866846578207</v>
      </c>
      <c r="E25" s="49">
        <v>0.37876133680026208</v>
      </c>
      <c r="F25" s="49" t="s">
        <v>91</v>
      </c>
      <c r="G25" s="2">
        <v>0.37302610902993627</v>
      </c>
    </row>
    <row r="26" spans="1:7" x14ac:dyDescent="0.2">
      <c r="A26" s="1" t="s">
        <v>249</v>
      </c>
      <c r="B26" s="1" t="s">
        <v>248</v>
      </c>
      <c r="C26" s="49">
        <v>5.1885436955202913</v>
      </c>
      <c r="D26" s="49">
        <v>3.6413880161920389</v>
      </c>
      <c r="E26" s="49">
        <v>3.0300906944020967</v>
      </c>
      <c r="F26" s="168">
        <v>4.1856900915056245</v>
      </c>
      <c r="G26" s="2">
        <v>4.0100306720718155</v>
      </c>
    </row>
    <row r="27" spans="1:7" x14ac:dyDescent="0.2">
      <c r="A27" s="1" t="s">
        <v>247</v>
      </c>
      <c r="B27" s="1" t="s">
        <v>246</v>
      </c>
      <c r="C27" s="49">
        <v>8.3814936619943161</v>
      </c>
      <c r="D27" s="49">
        <v>3.2367893477262566</v>
      </c>
      <c r="E27" s="49">
        <v>2.2725680208015726</v>
      </c>
      <c r="F27" s="168">
        <v>0.96592848265514419</v>
      </c>
      <c r="G27" s="2">
        <v>3.5437480357843949</v>
      </c>
    </row>
    <row r="28" spans="1:7" x14ac:dyDescent="0.2">
      <c r="A28" s="245" t="s">
        <v>268</v>
      </c>
      <c r="B28" s="245"/>
      <c r="C28" s="245"/>
      <c r="D28" s="245"/>
      <c r="E28" s="245"/>
      <c r="F28" s="245"/>
      <c r="G28" s="245"/>
    </row>
    <row r="29" spans="1:7" x14ac:dyDescent="0.2">
      <c r="A29" s="163" t="s">
        <v>26</v>
      </c>
      <c r="B29" s="169"/>
      <c r="C29" s="170">
        <v>78</v>
      </c>
      <c r="D29" s="170">
        <v>32</v>
      </c>
      <c r="E29" s="170">
        <v>42</v>
      </c>
      <c r="F29" s="170">
        <v>67</v>
      </c>
      <c r="G29" s="170">
        <f>SUM(C29:F29)</f>
        <v>219</v>
      </c>
    </row>
    <row r="30" spans="1:7" x14ac:dyDescent="0.2">
      <c r="A30" s="161" t="s">
        <v>208</v>
      </c>
      <c r="B30" s="169"/>
      <c r="C30" s="169"/>
      <c r="D30" s="169"/>
      <c r="E30" s="169"/>
      <c r="F30" s="169"/>
      <c r="G30" s="169"/>
    </row>
    <row r="31" spans="1:7" x14ac:dyDescent="0.2">
      <c r="A31" s="1" t="s">
        <v>261</v>
      </c>
      <c r="B31" s="1" t="s">
        <v>260</v>
      </c>
      <c r="C31" s="166">
        <v>1</v>
      </c>
      <c r="D31" s="165">
        <v>2</v>
      </c>
      <c r="E31" s="166" t="s">
        <v>91</v>
      </c>
      <c r="F31" s="165">
        <v>2</v>
      </c>
      <c r="G31" s="1">
        <v>5</v>
      </c>
    </row>
    <row r="32" spans="1:7" x14ac:dyDescent="0.2">
      <c r="A32" s="1" t="s">
        <v>259</v>
      </c>
      <c r="B32" s="1" t="s">
        <v>258</v>
      </c>
      <c r="C32" s="166" t="s">
        <v>91</v>
      </c>
      <c r="D32" s="166" t="s">
        <v>91</v>
      </c>
      <c r="E32" s="166">
        <v>1</v>
      </c>
      <c r="F32" s="166" t="s">
        <v>91</v>
      </c>
      <c r="G32" s="1">
        <v>1</v>
      </c>
    </row>
    <row r="33" spans="1:7" x14ac:dyDescent="0.2">
      <c r="A33" s="1" t="s">
        <v>257</v>
      </c>
      <c r="B33" s="1" t="s">
        <v>256</v>
      </c>
      <c r="C33" s="165">
        <v>4</v>
      </c>
      <c r="D33" s="166">
        <v>1</v>
      </c>
      <c r="E33" s="165">
        <v>1</v>
      </c>
      <c r="F33" s="166" t="s">
        <v>91</v>
      </c>
      <c r="G33" s="1">
        <v>6</v>
      </c>
    </row>
    <row r="34" spans="1:7" x14ac:dyDescent="0.2">
      <c r="A34" s="1" t="s">
        <v>267</v>
      </c>
      <c r="B34" s="1" t="s">
        <v>254</v>
      </c>
      <c r="C34" s="166" t="s">
        <v>91</v>
      </c>
      <c r="D34" s="166" t="s">
        <v>91</v>
      </c>
      <c r="E34" s="165">
        <v>1</v>
      </c>
      <c r="F34" s="165">
        <v>1</v>
      </c>
      <c r="G34" s="1">
        <v>2</v>
      </c>
    </row>
    <row r="35" spans="1:7" x14ac:dyDescent="0.2">
      <c r="A35" s="1" t="s">
        <v>253</v>
      </c>
      <c r="B35" s="1" t="s">
        <v>252</v>
      </c>
      <c r="C35" s="166" t="s">
        <v>91</v>
      </c>
      <c r="D35" s="166" t="s">
        <v>91</v>
      </c>
      <c r="E35" s="55">
        <v>2</v>
      </c>
      <c r="F35" s="165">
        <v>9</v>
      </c>
      <c r="G35" s="1">
        <v>11</v>
      </c>
    </row>
    <row r="36" spans="1:7" x14ac:dyDescent="0.2">
      <c r="A36" s="1" t="s">
        <v>266</v>
      </c>
      <c r="B36" s="1" t="s">
        <v>265</v>
      </c>
      <c r="C36" s="166" t="s">
        <v>91</v>
      </c>
      <c r="D36" s="166" t="s">
        <v>91</v>
      </c>
      <c r="E36" s="166" t="s">
        <v>91</v>
      </c>
      <c r="F36" s="55">
        <v>3</v>
      </c>
      <c r="G36" s="1">
        <v>3</v>
      </c>
    </row>
    <row r="37" spans="1:7" x14ac:dyDescent="0.2">
      <c r="A37" s="1" t="s">
        <v>264</v>
      </c>
      <c r="B37" s="1" t="s">
        <v>263</v>
      </c>
      <c r="C37" s="166" t="s">
        <v>91</v>
      </c>
      <c r="D37" s="166" t="s">
        <v>91</v>
      </c>
      <c r="E37" s="55">
        <v>1</v>
      </c>
      <c r="F37" s="55">
        <v>5</v>
      </c>
      <c r="G37" s="1">
        <v>6</v>
      </c>
    </row>
    <row r="38" spans="1:7" x14ac:dyDescent="0.2">
      <c r="A38" s="1" t="s">
        <v>251</v>
      </c>
      <c r="B38" s="55" t="s">
        <v>250</v>
      </c>
      <c r="C38" s="165">
        <v>6</v>
      </c>
      <c r="D38" s="55">
        <v>2</v>
      </c>
      <c r="E38" s="55">
        <v>1</v>
      </c>
      <c r="F38" s="55">
        <v>2</v>
      </c>
      <c r="G38" s="1">
        <v>11</v>
      </c>
    </row>
    <row r="39" spans="1:7" x14ac:dyDescent="0.2">
      <c r="A39" s="1" t="s">
        <v>249</v>
      </c>
      <c r="B39" s="1" t="s">
        <v>248</v>
      </c>
      <c r="C39" s="165">
        <v>13</v>
      </c>
      <c r="D39" s="165">
        <v>6</v>
      </c>
      <c r="E39" s="55">
        <v>7</v>
      </c>
      <c r="F39" s="55">
        <v>8</v>
      </c>
      <c r="G39" s="1">
        <v>34</v>
      </c>
    </row>
    <row r="40" spans="1:7" x14ac:dyDescent="0.2">
      <c r="A40" s="1" t="s">
        <v>247</v>
      </c>
      <c r="B40" s="1" t="s">
        <v>246</v>
      </c>
      <c r="C40" s="171">
        <v>17</v>
      </c>
      <c r="D40" s="171">
        <v>9</v>
      </c>
      <c r="E40" s="171">
        <v>5</v>
      </c>
      <c r="F40" s="171">
        <v>2</v>
      </c>
      <c r="G40" s="171">
        <v>33</v>
      </c>
    </row>
    <row r="41" spans="1:7" x14ac:dyDescent="0.2">
      <c r="A41" s="261" t="s">
        <v>101</v>
      </c>
      <c r="B41" s="261"/>
      <c r="C41" s="261"/>
      <c r="D41" s="261"/>
      <c r="E41" s="261"/>
      <c r="F41" s="261"/>
      <c r="G41" s="261"/>
    </row>
    <row r="42" spans="1:7" x14ac:dyDescent="0.2">
      <c r="A42" s="163" t="s">
        <v>26</v>
      </c>
      <c r="B42" s="169"/>
      <c r="C42" s="170">
        <v>32.799999999999997</v>
      </c>
      <c r="D42" s="170">
        <v>13.7</v>
      </c>
      <c r="E42" s="170">
        <v>16.8</v>
      </c>
      <c r="F42" s="170">
        <v>22.6</v>
      </c>
      <c r="G42" s="170">
        <v>21.5</v>
      </c>
    </row>
    <row r="43" spans="1:7" x14ac:dyDescent="0.2">
      <c r="A43" s="161" t="s">
        <v>208</v>
      </c>
      <c r="B43" s="169"/>
      <c r="C43" s="169"/>
      <c r="D43" s="169"/>
      <c r="E43" s="169"/>
      <c r="F43" s="169"/>
      <c r="G43" s="169"/>
    </row>
    <row r="44" spans="1:7" x14ac:dyDescent="0.2">
      <c r="A44" s="1" t="s">
        <v>261</v>
      </c>
      <c r="B44" s="1" t="s">
        <v>260</v>
      </c>
      <c r="C44" s="49">
        <v>0.420410067980308</v>
      </c>
      <c r="D44" s="50">
        <v>0.853127672689037</v>
      </c>
      <c r="E44" s="49" t="s">
        <v>91</v>
      </c>
      <c r="F44" s="168">
        <v>0.67349024533565915</v>
      </c>
      <c r="G44" s="2">
        <v>0.49021362038935706</v>
      </c>
    </row>
    <row r="45" spans="1:7" x14ac:dyDescent="0.2">
      <c r="A45" s="1" t="s">
        <v>259</v>
      </c>
      <c r="B45" s="1" t="s">
        <v>258</v>
      </c>
      <c r="C45" s="49" t="s">
        <v>91</v>
      </c>
      <c r="D45" s="49" t="s">
        <v>91</v>
      </c>
      <c r="E45" s="49">
        <v>0.39886960354355755</v>
      </c>
      <c r="F45" s="49" t="s">
        <v>91</v>
      </c>
      <c r="G45" s="2">
        <v>9.8042724077871415E-2</v>
      </c>
    </row>
    <row r="46" spans="1:7" x14ac:dyDescent="0.2">
      <c r="A46" s="1" t="s">
        <v>257</v>
      </c>
      <c r="B46" s="1" t="s">
        <v>256</v>
      </c>
      <c r="C46" s="49">
        <v>1.681640271921232</v>
      </c>
      <c r="D46" s="50">
        <v>0.4265638363445185</v>
      </c>
      <c r="E46" s="49">
        <v>0.39886960354355755</v>
      </c>
      <c r="F46" s="49" t="s">
        <v>91</v>
      </c>
      <c r="G46" s="2">
        <v>0.58825634446722852</v>
      </c>
    </row>
    <row r="47" spans="1:7" x14ac:dyDescent="0.2">
      <c r="A47" s="1" t="s">
        <v>255</v>
      </c>
      <c r="B47" s="1" t="s">
        <v>254</v>
      </c>
      <c r="C47" s="49" t="s">
        <v>91</v>
      </c>
      <c r="D47" s="49" t="s">
        <v>91</v>
      </c>
      <c r="E47" s="49">
        <v>0.39886960354355755</v>
      </c>
      <c r="F47" s="168">
        <v>0.33674512266782958</v>
      </c>
      <c r="G47" s="2">
        <v>0.19608544815574283</v>
      </c>
    </row>
    <row r="48" spans="1:7" x14ac:dyDescent="0.2">
      <c r="A48" s="1" t="s">
        <v>253</v>
      </c>
      <c r="B48" s="1" t="s">
        <v>252</v>
      </c>
      <c r="C48" s="49" t="s">
        <v>91</v>
      </c>
      <c r="D48" s="49" t="s">
        <v>91</v>
      </c>
      <c r="E48" s="49">
        <v>0.7977392070871151</v>
      </c>
      <c r="F48" s="168">
        <v>3.0307061040104664</v>
      </c>
      <c r="G48" s="2">
        <v>1.0784699648565856</v>
      </c>
    </row>
    <row r="49" spans="1:7" x14ac:dyDescent="0.2">
      <c r="A49" s="1" t="s">
        <v>266</v>
      </c>
      <c r="B49" s="1" t="s">
        <v>265</v>
      </c>
      <c r="C49" s="49" t="s">
        <v>91</v>
      </c>
      <c r="D49" s="49" t="s">
        <v>91</v>
      </c>
      <c r="E49" s="49" t="s">
        <v>91</v>
      </c>
      <c r="F49" s="168">
        <v>1.0102353680034888</v>
      </c>
      <c r="G49" s="2">
        <v>0.29412817223361426</v>
      </c>
    </row>
    <row r="50" spans="1:7" x14ac:dyDescent="0.2">
      <c r="A50" s="1" t="s">
        <v>264</v>
      </c>
      <c r="B50" s="1" t="s">
        <v>263</v>
      </c>
      <c r="C50" s="49" t="s">
        <v>91</v>
      </c>
      <c r="D50" s="49" t="s">
        <v>91</v>
      </c>
      <c r="E50" s="49">
        <v>0.39886960354355755</v>
      </c>
      <c r="F50" s="168">
        <v>1.6837256133391478</v>
      </c>
      <c r="G50" s="2">
        <v>0.58825634446722852</v>
      </c>
    </row>
    <row r="51" spans="1:7" x14ac:dyDescent="0.2">
      <c r="A51" s="1" t="s">
        <v>251</v>
      </c>
      <c r="B51" s="55" t="s">
        <v>250</v>
      </c>
      <c r="C51" s="49">
        <v>2.522460407881848</v>
      </c>
      <c r="D51" s="50">
        <v>0.853127672689037</v>
      </c>
      <c r="E51" s="49">
        <v>0.39886960354355755</v>
      </c>
      <c r="F51" s="168">
        <v>0.67349024533565915</v>
      </c>
      <c r="G51" s="2">
        <v>1.0784699648565856</v>
      </c>
    </row>
    <row r="52" spans="1:7" x14ac:dyDescent="0.2">
      <c r="A52" s="1" t="s">
        <v>249</v>
      </c>
      <c r="B52" s="1" t="s">
        <v>248</v>
      </c>
      <c r="C52" s="49">
        <v>5.465330883744004</v>
      </c>
      <c r="D52" s="50">
        <v>2.5593830180671113</v>
      </c>
      <c r="E52" s="49">
        <v>2.7920872248049031</v>
      </c>
      <c r="F52" s="168">
        <v>2.6939609813426366</v>
      </c>
      <c r="G52" s="2">
        <v>3.3334526186476285</v>
      </c>
    </row>
    <row r="53" spans="1:7" x14ac:dyDescent="0.2">
      <c r="A53" s="1" t="s">
        <v>247</v>
      </c>
      <c r="B53" s="1" t="s">
        <v>246</v>
      </c>
      <c r="C53" s="49">
        <v>7.146971155665236</v>
      </c>
      <c r="D53" s="50">
        <v>3.8390745271006668</v>
      </c>
      <c r="E53" s="49">
        <v>1.9943480177177877</v>
      </c>
      <c r="F53" s="168">
        <v>0.67349024533565915</v>
      </c>
      <c r="G53" s="2">
        <v>3.2354098945697563</v>
      </c>
    </row>
    <row r="54" spans="1:7" x14ac:dyDescent="0.2">
      <c r="A54" s="261" t="s">
        <v>262</v>
      </c>
      <c r="B54" s="261"/>
      <c r="C54" s="261"/>
      <c r="D54" s="261"/>
      <c r="E54" s="261"/>
      <c r="F54" s="261"/>
      <c r="G54" s="261"/>
    </row>
    <row r="55" spans="1:7" x14ac:dyDescent="0.2">
      <c r="A55" s="163" t="s">
        <v>26</v>
      </c>
      <c r="B55" s="163"/>
      <c r="C55" s="167">
        <v>166</v>
      </c>
      <c r="D55" s="167">
        <v>73</v>
      </c>
      <c r="E55" s="167">
        <v>101</v>
      </c>
      <c r="F55" s="167">
        <v>187</v>
      </c>
      <c r="G55" s="167">
        <v>527</v>
      </c>
    </row>
    <row r="56" spans="1:7" x14ac:dyDescent="0.2">
      <c r="A56" s="161" t="s">
        <v>208</v>
      </c>
      <c r="B56" s="163"/>
      <c r="C56" s="163"/>
      <c r="D56" s="163"/>
      <c r="E56" s="163"/>
      <c r="F56" s="163"/>
      <c r="G56" s="163"/>
    </row>
    <row r="57" spans="1:7" x14ac:dyDescent="0.2">
      <c r="A57" s="55" t="s">
        <v>261</v>
      </c>
      <c r="B57" s="55" t="s">
        <v>260</v>
      </c>
      <c r="C57" s="166">
        <v>2</v>
      </c>
      <c r="D57" s="165">
        <v>3</v>
      </c>
      <c r="E57" s="159" t="s">
        <v>91</v>
      </c>
      <c r="F57" s="165">
        <v>7</v>
      </c>
      <c r="G57" s="1">
        <v>12</v>
      </c>
    </row>
    <row r="58" spans="1:7" x14ac:dyDescent="0.2">
      <c r="A58" s="55" t="s">
        <v>259</v>
      </c>
      <c r="B58" s="55" t="s">
        <v>258</v>
      </c>
      <c r="C58" s="166" t="s">
        <v>91</v>
      </c>
      <c r="D58" s="165">
        <v>1</v>
      </c>
      <c r="E58" s="166">
        <v>3</v>
      </c>
      <c r="F58" s="159" t="s">
        <v>91</v>
      </c>
      <c r="G58" s="1">
        <v>4</v>
      </c>
    </row>
    <row r="59" spans="1:7" x14ac:dyDescent="0.2">
      <c r="A59" s="55" t="s">
        <v>257</v>
      </c>
      <c r="B59" s="55" t="s">
        <v>256</v>
      </c>
      <c r="C59" s="165">
        <v>7</v>
      </c>
      <c r="D59" s="165">
        <v>1</v>
      </c>
      <c r="E59" s="165">
        <v>1</v>
      </c>
      <c r="F59" s="165">
        <v>3</v>
      </c>
      <c r="G59" s="1">
        <v>12</v>
      </c>
    </row>
    <row r="60" spans="1:7" x14ac:dyDescent="0.2">
      <c r="A60" s="55" t="s">
        <v>255</v>
      </c>
      <c r="B60" s="55" t="s">
        <v>254</v>
      </c>
      <c r="C60" s="159" t="s">
        <v>91</v>
      </c>
      <c r="D60" s="159" t="s">
        <v>91</v>
      </c>
      <c r="E60" s="165">
        <v>1</v>
      </c>
      <c r="F60" s="165">
        <v>7</v>
      </c>
      <c r="G60" s="1">
        <v>8</v>
      </c>
    </row>
    <row r="61" spans="1:7" x14ac:dyDescent="0.2">
      <c r="A61" s="55" t="s">
        <v>253</v>
      </c>
      <c r="B61" s="55" t="s">
        <v>252</v>
      </c>
      <c r="C61" s="159" t="s">
        <v>91</v>
      </c>
      <c r="D61" s="159" t="s">
        <v>91</v>
      </c>
      <c r="E61" s="166">
        <v>4</v>
      </c>
      <c r="F61" s="165">
        <v>11</v>
      </c>
      <c r="G61" s="1">
        <v>15</v>
      </c>
    </row>
    <row r="62" spans="1:7" x14ac:dyDescent="0.2">
      <c r="A62" s="55" t="s">
        <v>251</v>
      </c>
      <c r="B62" s="55" t="s">
        <v>250</v>
      </c>
      <c r="C62" s="165">
        <v>8</v>
      </c>
      <c r="D62" s="165">
        <v>3</v>
      </c>
      <c r="E62" s="164">
        <v>2</v>
      </c>
      <c r="F62" s="55">
        <v>2</v>
      </c>
      <c r="G62" s="1">
        <v>15</v>
      </c>
    </row>
    <row r="63" spans="1:7" x14ac:dyDescent="0.2">
      <c r="A63" s="55" t="s">
        <v>249</v>
      </c>
      <c r="B63" s="55" t="s">
        <v>248</v>
      </c>
      <c r="C63" s="55">
        <v>26</v>
      </c>
      <c r="D63" s="165">
        <v>15</v>
      </c>
      <c r="E63" s="164">
        <v>15</v>
      </c>
      <c r="F63" s="55">
        <v>21</v>
      </c>
      <c r="G63" s="1">
        <v>77</v>
      </c>
    </row>
    <row r="64" spans="1:7" x14ac:dyDescent="0.2">
      <c r="A64" s="1" t="s">
        <v>247</v>
      </c>
      <c r="B64" s="1" t="s">
        <v>246</v>
      </c>
      <c r="C64" s="55">
        <v>38</v>
      </c>
      <c r="D64" s="55">
        <v>17</v>
      </c>
      <c r="E64" s="164">
        <v>11</v>
      </c>
      <c r="F64" s="55">
        <v>5</v>
      </c>
      <c r="G64" s="1">
        <v>71</v>
      </c>
    </row>
    <row r="65" spans="1:7" x14ac:dyDescent="0.2">
      <c r="A65" s="261" t="s">
        <v>101</v>
      </c>
      <c r="B65" s="261"/>
      <c r="C65" s="261"/>
      <c r="D65" s="261"/>
      <c r="E65" s="261"/>
      <c r="F65" s="261"/>
      <c r="G65" s="261"/>
    </row>
    <row r="66" spans="1:7" x14ac:dyDescent="0.2">
      <c r="A66" s="163" t="s">
        <v>26</v>
      </c>
      <c r="B66" s="160"/>
      <c r="C66" s="162">
        <v>34</v>
      </c>
      <c r="D66" s="162">
        <v>15.2</v>
      </c>
      <c r="E66" s="162">
        <v>19.600000000000001</v>
      </c>
      <c r="F66" s="162">
        <v>30.8</v>
      </c>
      <c r="G66" s="162">
        <v>25.2</v>
      </c>
    </row>
    <row r="67" spans="1:7" x14ac:dyDescent="0.2">
      <c r="A67" s="161" t="s">
        <v>208</v>
      </c>
      <c r="B67" s="160"/>
      <c r="C67" s="160"/>
      <c r="D67" s="160"/>
      <c r="E67" s="160"/>
      <c r="F67" s="160"/>
      <c r="G67" s="160"/>
    </row>
    <row r="68" spans="1:7" x14ac:dyDescent="0.2">
      <c r="A68" s="55" t="s">
        <v>261</v>
      </c>
      <c r="B68" s="55" t="s">
        <v>260</v>
      </c>
      <c r="C68" s="158">
        <v>0.40948783309275921</v>
      </c>
      <c r="D68" s="157">
        <v>0.62293652276832989</v>
      </c>
      <c r="E68" s="158" t="s">
        <v>91</v>
      </c>
      <c r="F68" s="157">
        <v>1.1521827691066879</v>
      </c>
      <c r="G68" s="29">
        <v>0.57353851036276549</v>
      </c>
    </row>
    <row r="69" spans="1:7" x14ac:dyDescent="0.2">
      <c r="A69" s="55" t="s">
        <v>259</v>
      </c>
      <c r="B69" s="55" t="s">
        <v>258</v>
      </c>
      <c r="C69" s="158" t="s">
        <v>91</v>
      </c>
      <c r="D69" s="157">
        <v>0.20764550758944331</v>
      </c>
      <c r="E69" s="49">
        <v>0.58283323004233312</v>
      </c>
      <c r="F69" s="158" t="s">
        <v>91</v>
      </c>
      <c r="G69" s="29">
        <v>0.19117950345425516</v>
      </c>
    </row>
    <row r="70" spans="1:7" x14ac:dyDescent="0.2">
      <c r="A70" s="55" t="s">
        <v>257</v>
      </c>
      <c r="B70" s="55" t="s">
        <v>256</v>
      </c>
      <c r="C70" s="158">
        <v>1.4332074158246573</v>
      </c>
      <c r="D70" s="157">
        <v>0.20764550758944331</v>
      </c>
      <c r="E70" s="49">
        <v>0.19427774334744435</v>
      </c>
      <c r="F70" s="157">
        <v>0.4937926153314377</v>
      </c>
      <c r="G70" s="29">
        <v>0.57353851036276549</v>
      </c>
    </row>
    <row r="71" spans="1:7" x14ac:dyDescent="0.2">
      <c r="A71" s="55" t="s">
        <v>255</v>
      </c>
      <c r="B71" s="55" t="s">
        <v>254</v>
      </c>
      <c r="C71" s="158" t="s">
        <v>91</v>
      </c>
      <c r="D71" s="159" t="s">
        <v>91</v>
      </c>
      <c r="E71" s="49">
        <v>0.19427774334744435</v>
      </c>
      <c r="F71" s="157">
        <v>1.1521827691066879</v>
      </c>
      <c r="G71" s="29">
        <v>0.38235900690851032</v>
      </c>
    </row>
    <row r="72" spans="1:7" x14ac:dyDescent="0.2">
      <c r="A72" s="55" t="s">
        <v>253</v>
      </c>
      <c r="B72" s="55" t="s">
        <v>252</v>
      </c>
      <c r="C72" s="158" t="s">
        <v>91</v>
      </c>
      <c r="D72" s="159" t="s">
        <v>91</v>
      </c>
      <c r="E72" s="49">
        <v>0.8</v>
      </c>
      <c r="F72" s="157">
        <v>1.8</v>
      </c>
      <c r="G72" s="29">
        <v>0.7</v>
      </c>
    </row>
    <row r="73" spans="1:7" x14ac:dyDescent="0.2">
      <c r="A73" s="55" t="s">
        <v>251</v>
      </c>
      <c r="B73" s="55" t="s">
        <v>250</v>
      </c>
      <c r="C73" s="158">
        <v>1.6379513323710368</v>
      </c>
      <c r="D73" s="157">
        <v>0.62293652276832989</v>
      </c>
      <c r="E73" s="49">
        <v>0.38855548669488871</v>
      </c>
      <c r="F73" s="157">
        <v>0.32919507688762517</v>
      </c>
      <c r="G73" s="29">
        <v>0.71692313795345686</v>
      </c>
    </row>
    <row r="74" spans="1:7" x14ac:dyDescent="0.2">
      <c r="A74" s="55" t="s">
        <v>249</v>
      </c>
      <c r="B74" s="55" t="s">
        <v>248</v>
      </c>
      <c r="C74" s="158">
        <v>5.3233418302058695</v>
      </c>
      <c r="D74" s="157">
        <v>3.1146826138416497</v>
      </c>
      <c r="E74" s="49">
        <v>2.9141661502116656</v>
      </c>
      <c r="F74" s="157">
        <v>3.4565483073200642</v>
      </c>
      <c r="G74" s="29">
        <v>3.6802054414944121</v>
      </c>
    </row>
    <row r="75" spans="1:7" x14ac:dyDescent="0.2">
      <c r="A75" s="1" t="s">
        <v>247</v>
      </c>
      <c r="B75" s="1" t="s">
        <v>246</v>
      </c>
      <c r="C75" s="158">
        <v>7.7802688287624253</v>
      </c>
      <c r="D75" s="157">
        <v>3.5299736290205361</v>
      </c>
      <c r="E75" s="49">
        <v>2.1370551768218879</v>
      </c>
      <c r="F75" s="157">
        <v>0.82298769221906276</v>
      </c>
      <c r="G75" s="29">
        <v>3.3934361863130293</v>
      </c>
    </row>
  </sheetData>
  <mergeCells count="10">
    <mergeCell ref="A2:A3"/>
    <mergeCell ref="B2:B3"/>
    <mergeCell ref="C2:E2"/>
    <mergeCell ref="G2:G3"/>
    <mergeCell ref="A65:G65"/>
    <mergeCell ref="A54:G54"/>
    <mergeCell ref="A4:G4"/>
    <mergeCell ref="A28:G28"/>
    <mergeCell ref="A16:G16"/>
    <mergeCell ref="A41:G41"/>
  </mergeCells>
  <pageMargins left="0.15748031496062992" right="0" top="0.98425196850393704" bottom="0.98425196850393704" header="0.51181102362204722" footer="0.51181102362204722"/>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5FE8F-2FFF-46C3-9F07-3C1AA9C2D362}">
  <dimension ref="A1:J99"/>
  <sheetViews>
    <sheetView zoomScaleNormal="100" workbookViewId="0"/>
  </sheetViews>
  <sheetFormatPr defaultRowHeight="11.25" x14ac:dyDescent="0.2"/>
  <cols>
    <col min="1" max="1" width="6.42578125" style="24" customWidth="1"/>
    <col min="2" max="2" width="17.7109375" style="174" customWidth="1"/>
    <col min="3" max="3" width="9.28515625" style="24" bestFit="1" customWidth="1"/>
    <col min="4" max="7" width="10.7109375" style="24" bestFit="1" customWidth="1"/>
    <col min="8" max="9" width="9.28515625" style="24" bestFit="1" customWidth="1"/>
    <col min="10" max="10" width="10.7109375" style="24" bestFit="1" customWidth="1"/>
    <col min="11" max="16384" width="9.140625" style="24"/>
  </cols>
  <sheetData>
    <row r="1" spans="1:10" x14ac:dyDescent="0.2">
      <c r="A1" s="95" t="s">
        <v>297</v>
      </c>
      <c r="B1" s="182"/>
      <c r="C1" s="156"/>
      <c r="D1" s="156"/>
      <c r="E1" s="156"/>
      <c r="F1" s="156"/>
      <c r="G1" s="156"/>
      <c r="H1" s="156"/>
      <c r="I1" s="156"/>
      <c r="J1" s="156"/>
    </row>
    <row r="2" spans="1:10" x14ac:dyDescent="0.2">
      <c r="A2" s="281" t="s">
        <v>273</v>
      </c>
      <c r="B2" s="282" t="s">
        <v>272</v>
      </c>
      <c r="C2" s="259" t="s">
        <v>107</v>
      </c>
      <c r="D2" s="259"/>
      <c r="E2" s="259"/>
      <c r="F2" s="259"/>
      <c r="G2" s="259"/>
      <c r="H2" s="259"/>
      <c r="I2" s="259"/>
      <c r="J2" s="260" t="s">
        <v>26</v>
      </c>
    </row>
    <row r="3" spans="1:10" x14ac:dyDescent="0.2">
      <c r="A3" s="263"/>
      <c r="B3" s="262"/>
      <c r="C3" s="13" t="s">
        <v>105</v>
      </c>
      <c r="D3" s="13" t="s">
        <v>296</v>
      </c>
      <c r="E3" s="13" t="s">
        <v>295</v>
      </c>
      <c r="F3" s="13" t="s">
        <v>294</v>
      </c>
      <c r="G3" s="13" t="s">
        <v>125</v>
      </c>
      <c r="H3" s="13" t="s">
        <v>293</v>
      </c>
      <c r="I3" s="13" t="s">
        <v>292</v>
      </c>
      <c r="J3" s="260"/>
    </row>
    <row r="4" spans="1:10" x14ac:dyDescent="0.2">
      <c r="A4" s="244" t="s">
        <v>132</v>
      </c>
      <c r="B4" s="244"/>
      <c r="C4" s="244"/>
      <c r="D4" s="244"/>
      <c r="E4" s="244"/>
      <c r="F4" s="244"/>
      <c r="G4" s="244"/>
      <c r="H4" s="244"/>
      <c r="I4" s="244"/>
      <c r="J4" s="244"/>
    </row>
    <row r="5" spans="1:10" x14ac:dyDescent="0.2">
      <c r="A5" s="163" t="s">
        <v>26</v>
      </c>
      <c r="B5" s="53"/>
      <c r="C5" s="181">
        <v>179</v>
      </c>
      <c r="D5" s="181">
        <v>662</v>
      </c>
      <c r="E5" s="181">
        <v>1336</v>
      </c>
      <c r="F5" s="181">
        <v>4701</v>
      </c>
      <c r="G5" s="181">
        <v>10210</v>
      </c>
      <c r="H5" s="181">
        <v>10036</v>
      </c>
      <c r="I5" s="181">
        <v>7934</v>
      </c>
      <c r="J5" s="181">
        <f>SUM(C5:I5)</f>
        <v>35058</v>
      </c>
    </row>
    <row r="6" spans="1:10" x14ac:dyDescent="0.2">
      <c r="A6" s="161" t="s">
        <v>229</v>
      </c>
      <c r="B6" s="53"/>
      <c r="C6" s="160"/>
      <c r="D6" s="160"/>
      <c r="E6" s="160"/>
      <c r="F6" s="160"/>
      <c r="G6" s="160"/>
      <c r="H6" s="160"/>
      <c r="I6" s="160"/>
      <c r="J6" s="160"/>
    </row>
    <row r="7" spans="1:10" x14ac:dyDescent="0.2">
      <c r="A7" s="1" t="s">
        <v>261</v>
      </c>
      <c r="B7" s="6" t="s">
        <v>260</v>
      </c>
      <c r="C7" s="171">
        <v>2</v>
      </c>
      <c r="D7" s="171">
        <v>25</v>
      </c>
      <c r="E7" s="171">
        <v>122</v>
      </c>
      <c r="F7" s="171">
        <v>748</v>
      </c>
      <c r="G7" s="171">
        <v>1043</v>
      </c>
      <c r="H7" s="171">
        <v>472</v>
      </c>
      <c r="I7" s="171">
        <v>245</v>
      </c>
      <c r="J7" s="38">
        <v>2657</v>
      </c>
    </row>
    <row r="8" spans="1:10" x14ac:dyDescent="0.2">
      <c r="A8" s="1" t="s">
        <v>283</v>
      </c>
      <c r="B8" s="6" t="s">
        <v>282</v>
      </c>
      <c r="C8" s="52">
        <v>1</v>
      </c>
      <c r="D8" s="171">
        <v>2</v>
      </c>
      <c r="E8" s="171">
        <v>31</v>
      </c>
      <c r="F8" s="171">
        <v>143</v>
      </c>
      <c r="G8" s="171">
        <v>322</v>
      </c>
      <c r="H8" s="171">
        <v>402</v>
      </c>
      <c r="I8" s="171">
        <v>448</v>
      </c>
      <c r="J8" s="38">
        <v>1349</v>
      </c>
    </row>
    <row r="9" spans="1:10" x14ac:dyDescent="0.2">
      <c r="A9" s="1" t="s">
        <v>259</v>
      </c>
      <c r="B9" s="6" t="s">
        <v>258</v>
      </c>
      <c r="C9" s="171">
        <v>2</v>
      </c>
      <c r="D9" s="171">
        <v>8</v>
      </c>
      <c r="E9" s="171">
        <v>79</v>
      </c>
      <c r="F9" s="171">
        <v>223</v>
      </c>
      <c r="G9" s="171">
        <v>683</v>
      </c>
      <c r="H9" s="171">
        <v>883</v>
      </c>
      <c r="I9" s="171">
        <v>905</v>
      </c>
      <c r="J9" s="38">
        <v>2783</v>
      </c>
    </row>
    <row r="10" spans="1:10" x14ac:dyDescent="0.2">
      <c r="A10" s="1" t="s">
        <v>281</v>
      </c>
      <c r="B10" s="6" t="s">
        <v>280</v>
      </c>
      <c r="C10" s="52">
        <v>2</v>
      </c>
      <c r="D10" s="171">
        <v>12</v>
      </c>
      <c r="E10" s="171">
        <v>60</v>
      </c>
      <c r="F10" s="171">
        <v>233</v>
      </c>
      <c r="G10" s="171">
        <v>649</v>
      </c>
      <c r="H10" s="171">
        <v>726</v>
      </c>
      <c r="I10" s="171">
        <v>589</v>
      </c>
      <c r="J10" s="38">
        <v>2271</v>
      </c>
    </row>
    <row r="11" spans="1:10" x14ac:dyDescent="0.2">
      <c r="A11" s="1" t="s">
        <v>257</v>
      </c>
      <c r="B11" s="6" t="s">
        <v>256</v>
      </c>
      <c r="C11" s="52">
        <v>2</v>
      </c>
      <c r="D11" s="171">
        <v>5</v>
      </c>
      <c r="E11" s="171">
        <v>26</v>
      </c>
      <c r="F11" s="171">
        <v>107</v>
      </c>
      <c r="G11" s="171">
        <v>282</v>
      </c>
      <c r="H11" s="171">
        <v>295</v>
      </c>
      <c r="I11" s="171">
        <v>210</v>
      </c>
      <c r="J11" s="38">
        <v>927</v>
      </c>
    </row>
    <row r="12" spans="1:10" x14ac:dyDescent="0.2">
      <c r="A12" s="1" t="s">
        <v>279</v>
      </c>
      <c r="B12" s="6" t="s">
        <v>278</v>
      </c>
      <c r="C12" s="52" t="s">
        <v>91</v>
      </c>
      <c r="D12" s="171">
        <v>9</v>
      </c>
      <c r="E12" s="171">
        <v>36</v>
      </c>
      <c r="F12" s="171">
        <v>160</v>
      </c>
      <c r="G12" s="171">
        <v>331</v>
      </c>
      <c r="H12" s="171">
        <v>335</v>
      </c>
      <c r="I12" s="171">
        <v>275</v>
      </c>
      <c r="J12" s="38">
        <v>1146</v>
      </c>
    </row>
    <row r="13" spans="1:10" x14ac:dyDescent="0.2">
      <c r="A13" s="1" t="s">
        <v>277</v>
      </c>
      <c r="B13" s="6" t="s">
        <v>291</v>
      </c>
      <c r="C13" s="171">
        <v>9</v>
      </c>
      <c r="D13" s="171">
        <v>28</v>
      </c>
      <c r="E13" s="171">
        <v>155</v>
      </c>
      <c r="F13" s="171">
        <v>1036</v>
      </c>
      <c r="G13" s="171">
        <v>2384</v>
      </c>
      <c r="H13" s="171">
        <v>2012</v>
      </c>
      <c r="I13" s="171">
        <v>1255</v>
      </c>
      <c r="J13" s="38">
        <v>6879</v>
      </c>
    </row>
    <row r="14" spans="1:10" x14ac:dyDescent="0.2">
      <c r="A14" s="1" t="s">
        <v>253</v>
      </c>
      <c r="B14" s="6" t="s">
        <v>252</v>
      </c>
      <c r="C14" s="171">
        <v>12</v>
      </c>
      <c r="D14" s="171">
        <v>66</v>
      </c>
      <c r="E14" s="171">
        <v>98</v>
      </c>
      <c r="F14" s="171">
        <v>139</v>
      </c>
      <c r="G14" s="171">
        <v>279</v>
      </c>
      <c r="H14" s="171">
        <v>288</v>
      </c>
      <c r="I14" s="171">
        <v>221</v>
      </c>
      <c r="J14" s="38">
        <v>1103</v>
      </c>
    </row>
    <row r="15" spans="1:10" x14ac:dyDescent="0.2">
      <c r="A15" s="1" t="s">
        <v>290</v>
      </c>
      <c r="B15" s="6" t="s">
        <v>289</v>
      </c>
      <c r="C15" s="52" t="s">
        <v>91</v>
      </c>
      <c r="D15" s="171">
        <v>4</v>
      </c>
      <c r="E15" s="171">
        <v>4</v>
      </c>
      <c r="F15" s="171">
        <v>119</v>
      </c>
      <c r="G15" s="171">
        <v>822</v>
      </c>
      <c r="H15" s="171">
        <v>1354</v>
      </c>
      <c r="I15" s="171">
        <v>1238</v>
      </c>
      <c r="J15" s="38">
        <v>3541</v>
      </c>
    </row>
    <row r="16" spans="1:10" x14ac:dyDescent="0.2">
      <c r="A16" s="1" t="s">
        <v>270</v>
      </c>
      <c r="B16" s="6" t="s">
        <v>269</v>
      </c>
      <c r="C16" s="171">
        <v>63</v>
      </c>
      <c r="D16" s="171">
        <v>208</v>
      </c>
      <c r="E16" s="171">
        <v>150</v>
      </c>
      <c r="F16" s="171">
        <v>76</v>
      </c>
      <c r="G16" s="171">
        <v>61</v>
      </c>
      <c r="H16" s="171">
        <v>33</v>
      </c>
      <c r="I16" s="171">
        <v>20</v>
      </c>
      <c r="J16" s="38">
        <v>611</v>
      </c>
    </row>
    <row r="17" spans="1:10" x14ac:dyDescent="0.2">
      <c r="A17" s="1" t="s">
        <v>251</v>
      </c>
      <c r="B17" s="175" t="s">
        <v>250</v>
      </c>
      <c r="C17" s="171">
        <v>3</v>
      </c>
      <c r="D17" s="171">
        <v>16</v>
      </c>
      <c r="E17" s="171">
        <v>76</v>
      </c>
      <c r="F17" s="171">
        <v>196</v>
      </c>
      <c r="G17" s="171">
        <v>384</v>
      </c>
      <c r="H17" s="171">
        <v>379</v>
      </c>
      <c r="I17" s="171">
        <v>293</v>
      </c>
      <c r="J17" s="38">
        <v>1347</v>
      </c>
    </row>
    <row r="18" spans="1:10" x14ac:dyDescent="0.2">
      <c r="A18" s="1" t="s">
        <v>276</v>
      </c>
      <c r="B18" s="6" t="s">
        <v>275</v>
      </c>
      <c r="C18" s="171">
        <v>2</v>
      </c>
      <c r="D18" s="171">
        <v>16</v>
      </c>
      <c r="E18" s="171">
        <v>40</v>
      </c>
      <c r="F18" s="171">
        <v>155</v>
      </c>
      <c r="G18" s="171">
        <v>522</v>
      </c>
      <c r="H18" s="171">
        <v>634</v>
      </c>
      <c r="I18" s="171">
        <v>619</v>
      </c>
      <c r="J18" s="38">
        <v>1988</v>
      </c>
    </row>
    <row r="19" spans="1:10" x14ac:dyDescent="0.2">
      <c r="A19" s="1" t="s">
        <v>249</v>
      </c>
      <c r="B19" s="6" t="s">
        <v>248</v>
      </c>
      <c r="C19" s="171">
        <v>13</v>
      </c>
      <c r="D19" s="171">
        <v>38</v>
      </c>
      <c r="E19" s="171">
        <v>65</v>
      </c>
      <c r="F19" s="171">
        <v>130</v>
      </c>
      <c r="G19" s="171">
        <v>255</v>
      </c>
      <c r="H19" s="171">
        <v>238</v>
      </c>
      <c r="I19" s="171">
        <v>143</v>
      </c>
      <c r="J19" s="38">
        <v>882</v>
      </c>
    </row>
    <row r="20" spans="1:10" x14ac:dyDescent="0.2">
      <c r="A20" s="261" t="s">
        <v>101</v>
      </c>
      <c r="B20" s="261"/>
      <c r="C20" s="261"/>
      <c r="D20" s="261"/>
      <c r="E20" s="261"/>
      <c r="F20" s="261"/>
      <c r="G20" s="261"/>
      <c r="H20" s="261"/>
      <c r="I20" s="261"/>
      <c r="J20" s="261"/>
    </row>
    <row r="21" spans="1:10" x14ac:dyDescent="0.2">
      <c r="A21" s="163" t="s">
        <v>26</v>
      </c>
      <c r="B21" s="14"/>
      <c r="C21" s="176">
        <v>54.1</v>
      </c>
      <c r="D21" s="176">
        <v>82.5</v>
      </c>
      <c r="E21" s="176">
        <v>188.5</v>
      </c>
      <c r="F21" s="176">
        <v>725.7</v>
      </c>
      <c r="G21" s="176">
        <v>1719.7</v>
      </c>
      <c r="H21" s="176">
        <v>2731.4</v>
      </c>
      <c r="I21" s="176">
        <v>3356.7</v>
      </c>
      <c r="J21" s="176">
        <v>950.7</v>
      </c>
    </row>
    <row r="22" spans="1:10" x14ac:dyDescent="0.2">
      <c r="A22" s="161" t="s">
        <v>229</v>
      </c>
      <c r="B22" s="14"/>
      <c r="C22" s="169"/>
      <c r="D22" s="169"/>
      <c r="E22" s="169"/>
      <c r="F22" s="169"/>
      <c r="G22" s="169"/>
      <c r="H22" s="169"/>
      <c r="I22" s="169"/>
      <c r="J22" s="169"/>
    </row>
    <row r="23" spans="1:10" x14ac:dyDescent="0.2">
      <c r="A23" s="1" t="s">
        <v>261</v>
      </c>
      <c r="B23" s="6" t="s">
        <v>260</v>
      </c>
      <c r="C23" s="46">
        <v>0.60436289574437863</v>
      </c>
      <c r="D23" s="46">
        <v>3.11481455640057</v>
      </c>
      <c r="E23" s="46">
        <v>17.211995349939617</v>
      </c>
      <c r="F23" s="46">
        <v>115.46925206644423</v>
      </c>
      <c r="G23" s="46">
        <v>175.67070248911745</v>
      </c>
      <c r="H23" s="46">
        <v>128.45966788276965</v>
      </c>
      <c r="I23" s="46">
        <v>103.65259036284753</v>
      </c>
      <c r="J23" s="46">
        <v>72.05103284897973</v>
      </c>
    </row>
    <row r="24" spans="1:10" x14ac:dyDescent="0.2">
      <c r="A24" s="1" t="s">
        <v>283</v>
      </c>
      <c r="B24" s="6" t="s">
        <v>282</v>
      </c>
      <c r="C24" s="46">
        <v>0.30218144787218931</v>
      </c>
      <c r="D24" s="46">
        <v>0.24918516451204561</v>
      </c>
      <c r="E24" s="46">
        <v>4.3735398020338367</v>
      </c>
      <c r="F24" s="46">
        <v>22.075004071526099</v>
      </c>
      <c r="G24" s="46">
        <v>54.233908151002701</v>
      </c>
      <c r="H24" s="46">
        <v>109.40844595100297</v>
      </c>
      <c r="I24" s="46">
        <v>189.53616523492119</v>
      </c>
      <c r="J24" s="46">
        <v>36.581423904130091</v>
      </c>
    </row>
    <row r="25" spans="1:10" x14ac:dyDescent="0.2">
      <c r="A25" s="1" t="s">
        <v>259</v>
      </c>
      <c r="B25" s="6" t="s">
        <v>258</v>
      </c>
      <c r="C25" s="46">
        <v>0.60436289574437863</v>
      </c>
      <c r="D25" s="46">
        <v>0.99674065804818246</v>
      </c>
      <c r="E25" s="46">
        <v>11.145472398731391</v>
      </c>
      <c r="F25" s="46">
        <v>34.424656698953292</v>
      </c>
      <c r="G25" s="46">
        <v>115.03651946315168</v>
      </c>
      <c r="H25" s="46">
        <v>240.31755665357122</v>
      </c>
      <c r="I25" s="46">
        <v>382.87997664643683</v>
      </c>
      <c r="J25" s="46">
        <v>75.467830040914791</v>
      </c>
    </row>
    <row r="26" spans="1:10" x14ac:dyDescent="0.2">
      <c r="A26" s="1" t="s">
        <v>281</v>
      </c>
      <c r="B26" s="6" t="s">
        <v>280</v>
      </c>
      <c r="C26" s="46">
        <v>0.60436289574437863</v>
      </c>
      <c r="D26" s="46">
        <v>1.4951109870722736</v>
      </c>
      <c r="E26" s="46">
        <v>8.4649157458719433</v>
      </c>
      <c r="F26" s="46">
        <v>35.968363277381684</v>
      </c>
      <c r="G26" s="46">
        <v>109.30995773292159</v>
      </c>
      <c r="H26" s="46">
        <v>197.58838746375164</v>
      </c>
      <c r="I26" s="46">
        <v>249.18928866823342</v>
      </c>
      <c r="J26" s="46">
        <v>61.583701768924712</v>
      </c>
    </row>
    <row r="27" spans="1:10" x14ac:dyDescent="0.2">
      <c r="A27" s="1" t="s">
        <v>257</v>
      </c>
      <c r="B27" s="6" t="s">
        <v>256</v>
      </c>
      <c r="C27" s="46">
        <v>0.60436289574437863</v>
      </c>
      <c r="D27" s="46">
        <v>0.62296291128011405</v>
      </c>
      <c r="E27" s="46">
        <v>3.6681301565445086</v>
      </c>
      <c r="F27" s="46">
        <v>16.517660389183867</v>
      </c>
      <c r="G27" s="46">
        <v>47.49677670367317</v>
      </c>
      <c r="H27" s="46">
        <v>80.287292426731042</v>
      </c>
      <c r="I27" s="46">
        <v>88.845077453869308</v>
      </c>
      <c r="J27" s="46">
        <v>25.13786505495078</v>
      </c>
    </row>
    <row r="28" spans="1:10" x14ac:dyDescent="0.2">
      <c r="A28" s="1" t="s">
        <v>279</v>
      </c>
      <c r="B28" s="6" t="s">
        <v>278</v>
      </c>
      <c r="C28" s="46" t="s">
        <v>91</v>
      </c>
      <c r="D28" s="46">
        <v>1.1213332403042053</v>
      </c>
      <c r="E28" s="46">
        <v>5.0789494475231658</v>
      </c>
      <c r="F28" s="46">
        <v>24.69930525485438</v>
      </c>
      <c r="G28" s="46">
        <v>55.749762726651838</v>
      </c>
      <c r="H28" s="46">
        <v>91.173704959169143</v>
      </c>
      <c r="I28" s="46">
        <v>116.34474428482886</v>
      </c>
      <c r="J28" s="46">
        <v>31.076583983790279</v>
      </c>
    </row>
    <row r="29" spans="1:10" x14ac:dyDescent="0.2">
      <c r="A29" s="1" t="s">
        <v>277</v>
      </c>
      <c r="B29" s="6" t="s">
        <v>254</v>
      </c>
      <c r="C29" s="46">
        <v>2.7196330308497041</v>
      </c>
      <c r="D29" s="46">
        <v>3.4885923031686383</v>
      </c>
      <c r="E29" s="46">
        <v>21.867699010169186</v>
      </c>
      <c r="F29" s="46">
        <v>159.9</v>
      </c>
      <c r="G29" s="46">
        <v>401.5</v>
      </c>
      <c r="H29" s="46">
        <v>547.6</v>
      </c>
      <c r="I29" s="46">
        <v>531</v>
      </c>
      <c r="J29" s="46">
        <v>186.5</v>
      </c>
    </row>
    <row r="30" spans="1:10" x14ac:dyDescent="0.2">
      <c r="A30" s="1" t="s">
        <v>253</v>
      </c>
      <c r="B30" s="6" t="s">
        <v>252</v>
      </c>
      <c r="C30" s="46">
        <v>3.626177374466272</v>
      </c>
      <c r="D30" s="46">
        <v>8.2231104288975043</v>
      </c>
      <c r="E30" s="46">
        <v>13.826029051590838</v>
      </c>
      <c r="F30" s="46">
        <v>21.457521440154739</v>
      </c>
      <c r="G30" s="46">
        <v>46.991491845123456</v>
      </c>
      <c r="H30" s="46">
        <v>78.382170233554376</v>
      </c>
      <c r="I30" s="46">
        <v>93.498867225262458</v>
      </c>
      <c r="J30" s="46">
        <v>29.910534148447365</v>
      </c>
    </row>
    <row r="31" spans="1:10" x14ac:dyDescent="0.2">
      <c r="A31" s="1" t="s">
        <v>290</v>
      </c>
      <c r="B31" s="6" t="s">
        <v>289</v>
      </c>
      <c r="C31" s="46" t="s">
        <v>91</v>
      </c>
      <c r="D31" s="46">
        <v>0.5</v>
      </c>
      <c r="E31" s="46">
        <v>0.6</v>
      </c>
      <c r="F31" s="46">
        <v>18.399999999999999</v>
      </c>
      <c r="G31" s="46">
        <v>138.4</v>
      </c>
      <c r="H31" s="46">
        <v>368.5</v>
      </c>
      <c r="I31" s="46">
        <v>523.79999999999995</v>
      </c>
      <c r="J31" s="46">
        <v>96</v>
      </c>
    </row>
    <row r="32" spans="1:10" x14ac:dyDescent="0.2">
      <c r="A32" s="1" t="s">
        <v>270</v>
      </c>
      <c r="B32" s="6" t="s">
        <v>269</v>
      </c>
      <c r="C32" s="46">
        <v>9</v>
      </c>
      <c r="D32" s="46">
        <v>25.9</v>
      </c>
      <c r="E32" s="46">
        <v>21.2</v>
      </c>
      <c r="F32" s="46">
        <v>11.7</v>
      </c>
      <c r="G32" s="46">
        <v>10.3</v>
      </c>
      <c r="H32" s="46">
        <v>9</v>
      </c>
      <c r="I32" s="46">
        <v>8.5</v>
      </c>
      <c r="J32" s="46">
        <v>16.600000000000001</v>
      </c>
    </row>
    <row r="33" spans="1:10" x14ac:dyDescent="0.2">
      <c r="A33" s="1" t="s">
        <v>251</v>
      </c>
      <c r="B33" s="175" t="s">
        <v>250</v>
      </c>
      <c r="C33" s="46">
        <v>0.90654434361656799</v>
      </c>
      <c r="D33" s="46">
        <v>1.9934813160963649</v>
      </c>
      <c r="E33" s="46">
        <v>10.722226611437794</v>
      </c>
      <c r="F33" s="46">
        <v>30.256648937196612</v>
      </c>
      <c r="G33" s="46">
        <v>64.676461894363456</v>
      </c>
      <c r="H33" s="46">
        <v>103.14875874485107</v>
      </c>
      <c r="I33" s="46">
        <v>123.96003663801766</v>
      </c>
      <c r="J33" s="46">
        <v>36.527189028067632</v>
      </c>
    </row>
    <row r="34" spans="1:10" x14ac:dyDescent="0.2">
      <c r="A34" s="1" t="s">
        <v>276</v>
      </c>
      <c r="B34" s="6" t="s">
        <v>275</v>
      </c>
      <c r="C34" s="46">
        <v>0.60436289574437863</v>
      </c>
      <c r="D34" s="46">
        <v>1.9934813160963649</v>
      </c>
      <c r="E34" s="46">
        <v>5.6432771639146289</v>
      </c>
      <c r="F34" s="46">
        <v>23.927451965640181</v>
      </c>
      <c r="G34" s="46">
        <v>87.919565387650337</v>
      </c>
      <c r="H34" s="46">
        <v>172.54963863914401</v>
      </c>
      <c r="I34" s="46">
        <v>261.88144259021476</v>
      </c>
      <c r="J34" s="46">
        <v>53.909466806086449</v>
      </c>
    </row>
    <row r="35" spans="1:10" x14ac:dyDescent="0.2">
      <c r="A35" s="1" t="s">
        <v>249</v>
      </c>
      <c r="B35" s="6" t="s">
        <v>248</v>
      </c>
      <c r="C35" s="46">
        <v>3.9283588223384616</v>
      </c>
      <c r="D35" s="46">
        <v>4.7345181257288669</v>
      </c>
      <c r="E35" s="46">
        <v>9.1703253913612706</v>
      </c>
      <c r="F35" s="46">
        <v>20.068185519569184</v>
      </c>
      <c r="G35" s="46">
        <v>42.94921297672574</v>
      </c>
      <c r="H35" s="46">
        <v>64.774154568006736</v>
      </c>
      <c r="I35" s="46">
        <v>60.499267028111007</v>
      </c>
      <c r="J35" s="46">
        <v>23.917580343545399</v>
      </c>
    </row>
    <row r="36" spans="1:10" x14ac:dyDescent="0.2">
      <c r="A36" s="245" t="s">
        <v>131</v>
      </c>
      <c r="B36" s="245"/>
      <c r="C36" s="245"/>
      <c r="D36" s="245"/>
      <c r="E36" s="245"/>
      <c r="F36" s="245"/>
      <c r="G36" s="245"/>
      <c r="H36" s="245"/>
      <c r="I36" s="245"/>
      <c r="J36" s="245"/>
    </row>
    <row r="37" spans="1:10" x14ac:dyDescent="0.2">
      <c r="A37" s="163" t="s">
        <v>26</v>
      </c>
      <c r="B37" s="14"/>
      <c r="C37" s="180">
        <v>159</v>
      </c>
      <c r="D37" s="180">
        <v>827</v>
      </c>
      <c r="E37" s="180">
        <v>1956</v>
      </c>
      <c r="F37" s="180">
        <v>4984</v>
      </c>
      <c r="G37" s="180">
        <v>8639</v>
      </c>
      <c r="H37" s="180">
        <v>8555</v>
      </c>
      <c r="I37" s="180">
        <v>8957</v>
      </c>
      <c r="J37" s="180">
        <f>SUM(C37:I37)</f>
        <v>34077</v>
      </c>
    </row>
    <row r="38" spans="1:10" x14ac:dyDescent="0.2">
      <c r="A38" s="161" t="s">
        <v>229</v>
      </c>
      <c r="B38" s="14"/>
      <c r="C38" s="169"/>
      <c r="D38" s="169"/>
      <c r="E38" s="169"/>
      <c r="F38" s="169"/>
      <c r="G38" s="169"/>
      <c r="H38" s="169"/>
      <c r="I38" s="169"/>
      <c r="J38" s="169"/>
    </row>
    <row r="39" spans="1:10" x14ac:dyDescent="0.2">
      <c r="A39" s="1" t="s">
        <v>261</v>
      </c>
      <c r="B39" s="6" t="s">
        <v>260</v>
      </c>
      <c r="C39" s="171">
        <v>5</v>
      </c>
      <c r="D39" s="171">
        <v>22</v>
      </c>
      <c r="E39" s="171">
        <v>54</v>
      </c>
      <c r="F39" s="171">
        <v>164</v>
      </c>
      <c r="G39" s="171">
        <v>297</v>
      </c>
      <c r="H39" s="171">
        <v>173</v>
      </c>
      <c r="I39" s="171">
        <v>184</v>
      </c>
      <c r="J39" s="4">
        <v>899</v>
      </c>
    </row>
    <row r="40" spans="1:10" x14ac:dyDescent="0.2">
      <c r="A40" s="1" t="s">
        <v>283</v>
      </c>
      <c r="B40" s="6" t="s">
        <v>282</v>
      </c>
      <c r="C40" s="52">
        <v>3</v>
      </c>
      <c r="D40" s="171">
        <v>5</v>
      </c>
      <c r="E40" s="171">
        <v>18</v>
      </c>
      <c r="F40" s="171">
        <v>94</v>
      </c>
      <c r="G40" s="171">
        <v>165</v>
      </c>
      <c r="H40" s="171">
        <v>264</v>
      </c>
      <c r="I40" s="171">
        <v>469</v>
      </c>
      <c r="J40" s="4">
        <v>1018</v>
      </c>
    </row>
    <row r="41" spans="1:10" x14ac:dyDescent="0.2">
      <c r="A41" s="1" t="s">
        <v>259</v>
      </c>
      <c r="B41" s="6" t="s">
        <v>258</v>
      </c>
      <c r="C41" s="171">
        <v>1</v>
      </c>
      <c r="D41" s="171">
        <v>29</v>
      </c>
      <c r="E41" s="171">
        <v>80</v>
      </c>
      <c r="F41" s="171">
        <v>221</v>
      </c>
      <c r="G41" s="171">
        <v>524</v>
      </c>
      <c r="H41" s="171">
        <v>754</v>
      </c>
      <c r="I41" s="171">
        <v>1091</v>
      </c>
      <c r="J41" s="4">
        <v>2700</v>
      </c>
    </row>
    <row r="42" spans="1:10" x14ac:dyDescent="0.2">
      <c r="A42" s="1" t="s">
        <v>281</v>
      </c>
      <c r="B42" s="6" t="s">
        <v>280</v>
      </c>
      <c r="C42" s="171">
        <v>1</v>
      </c>
      <c r="D42" s="171">
        <v>15</v>
      </c>
      <c r="E42" s="171">
        <v>56</v>
      </c>
      <c r="F42" s="171">
        <v>149</v>
      </c>
      <c r="G42" s="171">
        <v>410</v>
      </c>
      <c r="H42" s="171">
        <v>526</v>
      </c>
      <c r="I42" s="171">
        <v>638</v>
      </c>
      <c r="J42" s="4">
        <v>1795</v>
      </c>
    </row>
    <row r="43" spans="1:10" x14ac:dyDescent="0.2">
      <c r="A43" s="1" t="s">
        <v>257</v>
      </c>
      <c r="B43" s="6" t="s">
        <v>256</v>
      </c>
      <c r="C43" s="52">
        <v>1</v>
      </c>
      <c r="D43" s="171">
        <v>3</v>
      </c>
      <c r="E43" s="171">
        <v>16</v>
      </c>
      <c r="F43" s="171">
        <v>77</v>
      </c>
      <c r="G43" s="171">
        <v>131</v>
      </c>
      <c r="H43" s="171">
        <v>175</v>
      </c>
      <c r="I43" s="171">
        <v>207</v>
      </c>
      <c r="J43" s="4">
        <v>610</v>
      </c>
    </row>
    <row r="44" spans="1:10" x14ac:dyDescent="0.2">
      <c r="A44" s="1" t="s">
        <v>279</v>
      </c>
      <c r="B44" s="6" t="s">
        <v>278</v>
      </c>
      <c r="C44" s="52">
        <v>2</v>
      </c>
      <c r="D44" s="52">
        <v>6</v>
      </c>
      <c r="E44" s="52">
        <v>25</v>
      </c>
      <c r="F44" s="52">
        <v>86</v>
      </c>
      <c r="G44" s="52">
        <v>232</v>
      </c>
      <c r="H44" s="52">
        <v>320</v>
      </c>
      <c r="I44" s="52">
        <v>469</v>
      </c>
      <c r="J44" s="4">
        <v>1140</v>
      </c>
    </row>
    <row r="45" spans="1:10" x14ac:dyDescent="0.2">
      <c r="A45" s="1" t="s">
        <v>277</v>
      </c>
      <c r="B45" s="6" t="s">
        <v>254</v>
      </c>
      <c r="C45" s="171">
        <v>6</v>
      </c>
      <c r="D45" s="171">
        <v>21</v>
      </c>
      <c r="E45" s="171">
        <v>141</v>
      </c>
      <c r="F45" s="171">
        <v>730</v>
      </c>
      <c r="G45" s="171">
        <v>1263</v>
      </c>
      <c r="H45" s="171">
        <v>998</v>
      </c>
      <c r="I45" s="171">
        <v>853</v>
      </c>
      <c r="J45" s="4">
        <v>4012</v>
      </c>
    </row>
    <row r="46" spans="1:10" x14ac:dyDescent="0.2">
      <c r="A46" s="1" t="s">
        <v>253</v>
      </c>
      <c r="B46" s="6" t="s">
        <v>252</v>
      </c>
      <c r="C46" s="171">
        <v>25</v>
      </c>
      <c r="D46" s="171">
        <v>121</v>
      </c>
      <c r="E46" s="171">
        <v>174</v>
      </c>
      <c r="F46" s="171">
        <v>185</v>
      </c>
      <c r="G46" s="171">
        <v>276</v>
      </c>
      <c r="H46" s="171">
        <v>271</v>
      </c>
      <c r="I46" s="171">
        <v>227</v>
      </c>
      <c r="J46" s="4">
        <v>1279</v>
      </c>
    </row>
    <row r="47" spans="1:10" x14ac:dyDescent="0.2">
      <c r="A47" s="1" t="s">
        <v>266</v>
      </c>
      <c r="B47" s="6" t="s">
        <v>265</v>
      </c>
      <c r="C47" s="171">
        <v>14</v>
      </c>
      <c r="D47" s="171">
        <v>172</v>
      </c>
      <c r="E47" s="171">
        <v>515</v>
      </c>
      <c r="F47" s="171">
        <v>1402</v>
      </c>
      <c r="G47" s="171">
        <v>2175</v>
      </c>
      <c r="H47" s="171">
        <v>1672</v>
      </c>
      <c r="I47" s="171">
        <v>1323</v>
      </c>
      <c r="J47" s="4">
        <v>7273</v>
      </c>
    </row>
    <row r="48" spans="1:10" x14ac:dyDescent="0.2">
      <c r="A48" s="1" t="s">
        <v>287</v>
      </c>
      <c r="B48" s="6" t="s">
        <v>286</v>
      </c>
      <c r="C48" s="171">
        <v>5</v>
      </c>
      <c r="D48" s="171">
        <v>77</v>
      </c>
      <c r="E48" s="171">
        <v>200</v>
      </c>
      <c r="F48" s="171">
        <v>266</v>
      </c>
      <c r="G48" s="171">
        <v>211</v>
      </c>
      <c r="H48" s="171">
        <v>162</v>
      </c>
      <c r="I48" s="171">
        <v>118</v>
      </c>
      <c r="J48" s="4">
        <v>1039</v>
      </c>
    </row>
    <row r="49" spans="1:10" x14ac:dyDescent="0.2">
      <c r="A49" s="1" t="s">
        <v>288</v>
      </c>
      <c r="B49" s="6" t="s">
        <v>284</v>
      </c>
      <c r="C49" s="52" t="s">
        <v>91</v>
      </c>
      <c r="D49" s="171">
        <v>22</v>
      </c>
      <c r="E49" s="171">
        <v>63</v>
      </c>
      <c r="F49" s="171">
        <v>189</v>
      </c>
      <c r="G49" s="171">
        <v>369</v>
      </c>
      <c r="H49" s="171">
        <v>397</v>
      </c>
      <c r="I49" s="171">
        <v>322</v>
      </c>
      <c r="J49" s="4">
        <v>1362</v>
      </c>
    </row>
    <row r="50" spans="1:10" x14ac:dyDescent="0.2">
      <c r="A50" s="1" t="s">
        <v>264</v>
      </c>
      <c r="B50" s="6" t="s">
        <v>263</v>
      </c>
      <c r="C50" s="171">
        <v>8</v>
      </c>
      <c r="D50" s="171">
        <v>37</v>
      </c>
      <c r="E50" s="171">
        <v>96</v>
      </c>
      <c r="F50" s="171">
        <v>228</v>
      </c>
      <c r="G50" s="171">
        <v>337</v>
      </c>
      <c r="H50" s="171">
        <v>350</v>
      </c>
      <c r="I50" s="171">
        <v>269</v>
      </c>
      <c r="J50" s="4">
        <v>1325</v>
      </c>
    </row>
    <row r="51" spans="1:10" x14ac:dyDescent="0.2">
      <c r="A51" s="1" t="s">
        <v>251</v>
      </c>
      <c r="B51" s="175" t="s">
        <v>250</v>
      </c>
      <c r="C51" s="171">
        <v>3</v>
      </c>
      <c r="D51" s="171">
        <v>19</v>
      </c>
      <c r="E51" s="171">
        <v>40</v>
      </c>
      <c r="F51" s="171">
        <v>143</v>
      </c>
      <c r="G51" s="171">
        <v>254</v>
      </c>
      <c r="H51" s="171">
        <v>335</v>
      </c>
      <c r="I51" s="171">
        <v>270</v>
      </c>
      <c r="J51" s="4">
        <v>1064</v>
      </c>
    </row>
    <row r="52" spans="1:10" x14ac:dyDescent="0.2">
      <c r="A52" s="1" t="s">
        <v>276</v>
      </c>
      <c r="B52" s="6" t="s">
        <v>275</v>
      </c>
      <c r="C52" s="52">
        <v>2</v>
      </c>
      <c r="D52" s="171">
        <v>6</v>
      </c>
      <c r="E52" s="171">
        <v>17</v>
      </c>
      <c r="F52" s="171">
        <v>91</v>
      </c>
      <c r="G52" s="171">
        <v>226</v>
      </c>
      <c r="H52" s="171">
        <v>272</v>
      </c>
      <c r="I52" s="171">
        <v>273</v>
      </c>
      <c r="J52" s="4">
        <v>887</v>
      </c>
    </row>
    <row r="53" spans="1:10" x14ac:dyDescent="0.2">
      <c r="A53" s="1" t="s">
        <v>249</v>
      </c>
      <c r="B53" s="6" t="s">
        <v>248</v>
      </c>
      <c r="C53" s="171">
        <v>8</v>
      </c>
      <c r="D53" s="171">
        <v>37</v>
      </c>
      <c r="E53" s="171">
        <v>58</v>
      </c>
      <c r="F53" s="171">
        <v>126</v>
      </c>
      <c r="G53" s="171">
        <v>223</v>
      </c>
      <c r="H53" s="171">
        <v>212</v>
      </c>
      <c r="I53" s="171">
        <v>190</v>
      </c>
      <c r="J53" s="4">
        <v>854</v>
      </c>
    </row>
    <row r="54" spans="1:10" x14ac:dyDescent="0.2">
      <c r="A54" s="261" t="s">
        <v>101</v>
      </c>
      <c r="B54" s="261"/>
      <c r="C54" s="261"/>
      <c r="D54" s="261"/>
      <c r="E54" s="261"/>
      <c r="F54" s="261"/>
      <c r="G54" s="261"/>
      <c r="H54" s="261"/>
      <c r="I54" s="261"/>
      <c r="J54" s="261"/>
    </row>
    <row r="55" spans="1:10" x14ac:dyDescent="0.2">
      <c r="A55" s="163" t="s">
        <v>26</v>
      </c>
      <c r="B55" s="14"/>
      <c r="C55" s="176">
        <v>50</v>
      </c>
      <c r="D55" s="176">
        <v>107.4</v>
      </c>
      <c r="E55" s="176">
        <v>281.8</v>
      </c>
      <c r="F55" s="176">
        <v>715.5</v>
      </c>
      <c r="G55" s="176">
        <v>1207</v>
      </c>
      <c r="H55" s="176">
        <v>1542.6</v>
      </c>
      <c r="I55" s="176">
        <v>1815</v>
      </c>
      <c r="J55" s="176">
        <v>803.2</v>
      </c>
    </row>
    <row r="56" spans="1:10" x14ac:dyDescent="0.2">
      <c r="A56" s="161" t="s">
        <v>229</v>
      </c>
      <c r="B56" s="14"/>
      <c r="C56" s="169"/>
      <c r="D56" s="169"/>
      <c r="E56" s="169"/>
      <c r="F56" s="169"/>
      <c r="G56" s="169"/>
      <c r="H56" s="169"/>
      <c r="I56" s="169"/>
      <c r="J56" s="169"/>
    </row>
    <row r="57" spans="1:10" x14ac:dyDescent="0.2">
      <c r="A57" s="1" t="s">
        <v>261</v>
      </c>
      <c r="B57" s="6" t="s">
        <v>260</v>
      </c>
      <c r="C57" s="179">
        <v>1.5714227347155569</v>
      </c>
      <c r="D57" s="179">
        <v>2.8568905603141541</v>
      </c>
      <c r="E57" s="179">
        <v>7.7799540838635828</v>
      </c>
      <c r="F57" s="179">
        <v>23.544038118371958</v>
      </c>
      <c r="G57" s="179">
        <v>41.49679063541786</v>
      </c>
      <c r="H57" s="179">
        <v>31.194946779256981</v>
      </c>
      <c r="I57" s="179">
        <v>37.284210035734077</v>
      </c>
      <c r="J57" s="179">
        <v>21.18928204160029</v>
      </c>
    </row>
    <row r="58" spans="1:10" x14ac:dyDescent="0.2">
      <c r="A58" s="1" t="s">
        <v>283</v>
      </c>
      <c r="B58" s="6" t="s">
        <v>282</v>
      </c>
      <c r="C58" s="179">
        <v>0.94285364082933409</v>
      </c>
      <c r="D58" s="179">
        <v>0.64929330916230776</v>
      </c>
      <c r="E58" s="179">
        <v>2.5933180279545276</v>
      </c>
      <c r="F58" s="179">
        <v>13.49475355565222</v>
      </c>
      <c r="G58" s="179">
        <v>23.053772575232145</v>
      </c>
      <c r="H58" s="179">
        <v>47.603849420369038</v>
      </c>
      <c r="I58" s="179">
        <v>95.034209275865663</v>
      </c>
      <c r="J58" s="179">
        <v>23.994092456450606</v>
      </c>
    </row>
    <row r="59" spans="1:10" x14ac:dyDescent="0.2">
      <c r="A59" s="1" t="s">
        <v>259</v>
      </c>
      <c r="B59" s="6" t="s">
        <v>258</v>
      </c>
      <c r="C59" s="179">
        <v>0.31428454694311136</v>
      </c>
      <c r="D59" s="179">
        <v>3.7659011931413851</v>
      </c>
      <c r="E59" s="179">
        <v>11.525857902020123</v>
      </c>
      <c r="F59" s="179">
        <v>31.727026976586604</v>
      </c>
      <c r="G59" s="179">
        <v>73.213192905585728</v>
      </c>
      <c r="H59" s="179">
        <v>135.95947902635703</v>
      </c>
      <c r="I59" s="179">
        <v>221.07104972274934</v>
      </c>
      <c r="J59" s="179">
        <v>63.638555631057599</v>
      </c>
    </row>
    <row r="60" spans="1:10" x14ac:dyDescent="0.2">
      <c r="A60" s="1" t="s">
        <v>281</v>
      </c>
      <c r="B60" s="6" t="s">
        <v>280</v>
      </c>
      <c r="C60" s="179">
        <v>0.31428454694311136</v>
      </c>
      <c r="D60" s="179">
        <v>1.9478799274869234</v>
      </c>
      <c r="E60" s="179">
        <v>8.0681005314140855</v>
      </c>
      <c r="F60" s="179">
        <v>21.390619997789155</v>
      </c>
      <c r="G60" s="179">
        <v>57.28513185360714</v>
      </c>
      <c r="H60" s="179">
        <v>94.847063617856492</v>
      </c>
      <c r="I60" s="179">
        <v>129.27894566738229</v>
      </c>
      <c r="J60" s="179">
        <v>42.307854576943846</v>
      </c>
    </row>
    <row r="61" spans="1:10" x14ac:dyDescent="0.2">
      <c r="A61" s="1" t="s">
        <v>257</v>
      </c>
      <c r="B61" s="6" t="s">
        <v>256</v>
      </c>
      <c r="C61" s="179">
        <v>0.31428454694311136</v>
      </c>
      <c r="D61" s="179">
        <v>0.3895759854973847</v>
      </c>
      <c r="E61" s="179">
        <v>2.3051715804040245</v>
      </c>
      <c r="F61" s="179">
        <v>11.054213018991712</v>
      </c>
      <c r="G61" s="179">
        <v>18.303298226396432</v>
      </c>
      <c r="H61" s="179">
        <v>31.555582002138568</v>
      </c>
      <c r="I61" s="179">
        <v>41.944736290200836</v>
      </c>
      <c r="J61" s="179">
        <v>14.377599605535233</v>
      </c>
    </row>
    <row r="62" spans="1:10" x14ac:dyDescent="0.2">
      <c r="A62" s="1" t="s">
        <v>279</v>
      </c>
      <c r="B62" s="6" t="s">
        <v>278</v>
      </c>
      <c r="C62" s="179">
        <v>0.62856909388622273</v>
      </c>
      <c r="D62" s="179">
        <v>0.77915197099476941</v>
      </c>
      <c r="E62" s="179">
        <v>3.6018305943812887</v>
      </c>
      <c r="F62" s="179">
        <v>12.346263891341392</v>
      </c>
      <c r="G62" s="179">
        <v>32.415001439114292</v>
      </c>
      <c r="H62" s="179">
        <v>57.70163566105338</v>
      </c>
      <c r="I62" s="179">
        <v>95.034209275865663</v>
      </c>
      <c r="J62" s="179">
        <v>26.869612377557651</v>
      </c>
    </row>
    <row r="63" spans="1:10" x14ac:dyDescent="0.2">
      <c r="A63" s="1" t="s">
        <v>277</v>
      </c>
      <c r="B63" s="6" t="s">
        <v>254</v>
      </c>
      <c r="C63" s="179">
        <v>1.8857072816586682</v>
      </c>
      <c r="D63" s="179">
        <v>2.7270318984816924</v>
      </c>
      <c r="E63" s="179">
        <v>20.3</v>
      </c>
      <c r="F63" s="179">
        <v>104.8</v>
      </c>
      <c r="G63" s="179">
        <v>176.5</v>
      </c>
      <c r="H63" s="179">
        <v>180</v>
      </c>
      <c r="I63" s="179">
        <v>172.8</v>
      </c>
      <c r="J63" s="179">
        <v>94.6</v>
      </c>
    </row>
    <row r="64" spans="1:10" x14ac:dyDescent="0.2">
      <c r="A64" s="1" t="s">
        <v>253</v>
      </c>
      <c r="B64" s="6" t="s">
        <v>252</v>
      </c>
      <c r="C64" s="179">
        <v>7.8571136735777838</v>
      </c>
      <c r="D64" s="179">
        <v>15.712898081727847</v>
      </c>
      <c r="E64" s="179">
        <v>25.068740936893764</v>
      </c>
      <c r="F64" s="179">
        <v>26.558823487187883</v>
      </c>
      <c r="G64" s="179">
        <v>38.562674125842861</v>
      </c>
      <c r="H64" s="179">
        <v>48.866072700454581</v>
      </c>
      <c r="I64" s="179">
        <v>45.997367815824106</v>
      </c>
      <c r="J64" s="179">
        <v>30.145819500786168</v>
      </c>
    </row>
    <row r="65" spans="1:10" x14ac:dyDescent="0.2">
      <c r="A65" s="1" t="s">
        <v>266</v>
      </c>
      <c r="B65" s="6" t="s">
        <v>265</v>
      </c>
      <c r="C65" s="179">
        <v>4.3999836572035589</v>
      </c>
      <c r="D65" s="179">
        <v>22.335689835183388</v>
      </c>
      <c r="E65" s="179">
        <v>74.197710244254537</v>
      </c>
      <c r="F65" s="179">
        <v>20.100000000000001</v>
      </c>
      <c r="G65" s="179">
        <v>303.89063849169645</v>
      </c>
      <c r="H65" s="179">
        <v>301.49104632900389</v>
      </c>
      <c r="I65" s="179">
        <v>268.08157541997929</v>
      </c>
      <c r="J65" s="179">
        <v>171.42341300173402</v>
      </c>
    </row>
    <row r="66" spans="1:10" x14ac:dyDescent="0.2">
      <c r="A66" s="1" t="s">
        <v>287</v>
      </c>
      <c r="B66" s="6" t="s">
        <v>286</v>
      </c>
      <c r="C66" s="179">
        <v>1.5714227347155569</v>
      </c>
      <c r="D66" s="179">
        <v>9.9991169610995385</v>
      </c>
      <c r="E66" s="179">
        <v>28.81464475505031</v>
      </c>
      <c r="F66" s="179">
        <v>38.187281338335005</v>
      </c>
      <c r="G66" s="179">
        <v>29.48088492953929</v>
      </c>
      <c r="H66" s="179">
        <v>29.211453053408277</v>
      </c>
      <c r="I66" s="179">
        <v>23.910526001177288</v>
      </c>
      <c r="J66" s="179">
        <v>24.489059000247721</v>
      </c>
    </row>
    <row r="67" spans="1:10" x14ac:dyDescent="0.2">
      <c r="A67" s="1" t="s">
        <v>285</v>
      </c>
      <c r="B67" s="6" t="s">
        <v>284</v>
      </c>
      <c r="C67" s="179" t="s">
        <v>91</v>
      </c>
      <c r="D67" s="179">
        <v>2.8568905603141541</v>
      </c>
      <c r="E67" s="179">
        <v>9.0766130978408466</v>
      </c>
      <c r="F67" s="179">
        <v>27.133068319343295</v>
      </c>
      <c r="G67" s="179">
        <v>51.556618668246436</v>
      </c>
      <c r="H67" s="179">
        <v>71.586091741994352</v>
      </c>
      <c r="I67" s="179">
        <v>65.247367562534635</v>
      </c>
      <c r="J67" s="179">
        <v>32.102115840555726</v>
      </c>
    </row>
    <row r="68" spans="1:10" x14ac:dyDescent="0.2">
      <c r="A68" s="1" t="s">
        <v>264</v>
      </c>
      <c r="B68" s="6" t="s">
        <v>263</v>
      </c>
      <c r="C68" s="179">
        <v>2.5142763755448909</v>
      </c>
      <c r="D68" s="179">
        <v>4.8047704878010773</v>
      </c>
      <c r="E68" s="179">
        <v>13.831029482424148</v>
      </c>
      <c r="F68" s="179">
        <v>32.731955432858577</v>
      </c>
      <c r="G68" s="179">
        <v>47.085583986989285</v>
      </c>
      <c r="H68" s="179">
        <v>63.111164004277136</v>
      </c>
      <c r="I68" s="179">
        <v>54.507894019632971</v>
      </c>
      <c r="J68" s="179">
        <v>31.230031930056043</v>
      </c>
    </row>
    <row r="69" spans="1:10" x14ac:dyDescent="0.2">
      <c r="A69" s="1" t="s">
        <v>251</v>
      </c>
      <c r="B69" s="175" t="s">
        <v>250</v>
      </c>
      <c r="C69" s="179">
        <v>0.94285364082933409</v>
      </c>
      <c r="D69" s="179">
        <v>2.4673145748167693</v>
      </c>
      <c r="E69" s="179">
        <v>5.7629289510100614</v>
      </c>
      <c r="F69" s="179">
        <v>20.529252749556036</v>
      </c>
      <c r="G69" s="179">
        <v>35.488837782478576</v>
      </c>
      <c r="H69" s="179">
        <v>60.406399832665251</v>
      </c>
      <c r="I69" s="179">
        <v>54.710525595914135</v>
      </c>
      <c r="J69" s="179">
        <v>25.078304885720478</v>
      </c>
    </row>
    <row r="70" spans="1:10" x14ac:dyDescent="0.2">
      <c r="A70" s="1" t="s">
        <v>276</v>
      </c>
      <c r="B70" s="6" t="s">
        <v>275</v>
      </c>
      <c r="C70" s="179">
        <v>0.62856909388622273</v>
      </c>
      <c r="D70" s="179">
        <v>0.77915197099476941</v>
      </c>
      <c r="E70" s="179">
        <v>2.4492448041792763</v>
      </c>
      <c r="F70" s="179">
        <v>13.064069931535661</v>
      </c>
      <c r="G70" s="179">
        <v>31.576682436378572</v>
      </c>
      <c r="H70" s="179">
        <v>49.046390311895379</v>
      </c>
      <c r="I70" s="179">
        <v>55.318420324757632</v>
      </c>
      <c r="J70" s="179">
        <v>20.906444016573367</v>
      </c>
    </row>
    <row r="71" spans="1:10" x14ac:dyDescent="0.2">
      <c r="A71" s="1" t="s">
        <v>249</v>
      </c>
      <c r="B71" s="6" t="s">
        <v>248</v>
      </c>
      <c r="C71" s="179">
        <v>2.5142763755448909</v>
      </c>
      <c r="D71" s="179">
        <v>4.8047704878010773</v>
      </c>
      <c r="E71" s="179">
        <v>8.3562469789645881</v>
      </c>
      <c r="F71" s="179">
        <v>18.08871221289553</v>
      </c>
      <c r="G71" s="179">
        <v>31.157522935010718</v>
      </c>
      <c r="H71" s="179">
        <v>38.227333625447869</v>
      </c>
      <c r="I71" s="179">
        <v>38.499999493421058</v>
      </c>
      <c r="J71" s="179">
        <v>20.128639447749325</v>
      </c>
    </row>
    <row r="72" spans="1:10" x14ac:dyDescent="0.2">
      <c r="A72" s="261" t="s">
        <v>241</v>
      </c>
      <c r="B72" s="261"/>
      <c r="C72" s="261"/>
      <c r="D72" s="261"/>
      <c r="E72" s="261"/>
      <c r="F72" s="261"/>
      <c r="G72" s="261"/>
      <c r="H72" s="261"/>
      <c r="I72" s="261"/>
      <c r="J72" s="261"/>
    </row>
    <row r="73" spans="1:10" x14ac:dyDescent="0.2">
      <c r="A73" s="163" t="s">
        <v>26</v>
      </c>
      <c r="B73" s="177"/>
      <c r="C73" s="178">
        <v>338</v>
      </c>
      <c r="D73" s="178">
        <v>1489</v>
      </c>
      <c r="E73" s="178">
        <v>3292</v>
      </c>
      <c r="F73" s="178">
        <v>9685</v>
      </c>
      <c r="G73" s="178">
        <v>18849</v>
      </c>
      <c r="H73" s="178">
        <v>18591</v>
      </c>
      <c r="I73" s="178">
        <v>16891</v>
      </c>
      <c r="J73" s="178">
        <f>SUM(C73:I73)</f>
        <v>69135</v>
      </c>
    </row>
    <row r="74" spans="1:10" x14ac:dyDescent="0.2">
      <c r="A74" s="161" t="s">
        <v>229</v>
      </c>
      <c r="B74" s="177"/>
      <c r="C74" s="163"/>
      <c r="D74" s="163"/>
      <c r="E74" s="163"/>
      <c r="F74" s="163"/>
      <c r="G74" s="163"/>
      <c r="H74" s="163"/>
      <c r="I74" s="163"/>
      <c r="J74" s="163"/>
    </row>
    <row r="75" spans="1:10" x14ac:dyDescent="0.2">
      <c r="A75" s="1" t="s">
        <v>261</v>
      </c>
      <c r="B75" s="6" t="s">
        <v>260</v>
      </c>
      <c r="C75" s="38">
        <v>7</v>
      </c>
      <c r="D75" s="38">
        <v>47</v>
      </c>
      <c r="E75" s="4">
        <v>176</v>
      </c>
      <c r="F75" s="4">
        <v>912</v>
      </c>
      <c r="G75" s="4">
        <v>1340</v>
      </c>
      <c r="H75" s="4">
        <v>645</v>
      </c>
      <c r="I75" s="4">
        <v>429</v>
      </c>
      <c r="J75" s="4">
        <v>3556</v>
      </c>
    </row>
    <row r="76" spans="1:10" x14ac:dyDescent="0.2">
      <c r="A76" s="1" t="s">
        <v>283</v>
      </c>
      <c r="B76" s="6" t="s">
        <v>282</v>
      </c>
      <c r="C76" s="38">
        <v>4</v>
      </c>
      <c r="D76" s="38">
        <v>7</v>
      </c>
      <c r="E76" s="4">
        <v>49</v>
      </c>
      <c r="F76" s="4">
        <v>237</v>
      </c>
      <c r="G76" s="4">
        <v>487</v>
      </c>
      <c r="H76" s="4">
        <v>666</v>
      </c>
      <c r="I76" s="4">
        <v>917</v>
      </c>
      <c r="J76" s="4">
        <v>2367</v>
      </c>
    </row>
    <row r="77" spans="1:10" x14ac:dyDescent="0.2">
      <c r="A77" s="1" t="s">
        <v>259</v>
      </c>
      <c r="B77" s="6" t="s">
        <v>258</v>
      </c>
      <c r="C77" s="38">
        <v>3</v>
      </c>
      <c r="D77" s="38">
        <v>37</v>
      </c>
      <c r="E77" s="4">
        <v>159</v>
      </c>
      <c r="F77" s="4">
        <v>444</v>
      </c>
      <c r="G77" s="4">
        <v>1207</v>
      </c>
      <c r="H77" s="4">
        <v>1637</v>
      </c>
      <c r="I77" s="4">
        <v>1996</v>
      </c>
      <c r="J77" s="4">
        <v>5483</v>
      </c>
    </row>
    <row r="78" spans="1:10" x14ac:dyDescent="0.2">
      <c r="A78" s="1" t="s">
        <v>281</v>
      </c>
      <c r="B78" s="6" t="s">
        <v>280</v>
      </c>
      <c r="C78" s="38">
        <v>3</v>
      </c>
      <c r="D78" s="38">
        <v>27</v>
      </c>
      <c r="E78" s="4">
        <v>116</v>
      </c>
      <c r="F78" s="4">
        <v>382</v>
      </c>
      <c r="G78" s="4">
        <v>1059</v>
      </c>
      <c r="H78" s="4">
        <v>1252</v>
      </c>
      <c r="I78" s="4">
        <v>1227</v>
      </c>
      <c r="J78" s="4">
        <v>4066</v>
      </c>
    </row>
    <row r="79" spans="1:10" x14ac:dyDescent="0.2">
      <c r="A79" s="1" t="s">
        <v>257</v>
      </c>
      <c r="B79" s="6" t="s">
        <v>256</v>
      </c>
      <c r="C79" s="51">
        <v>3</v>
      </c>
      <c r="D79" s="38">
        <v>8</v>
      </c>
      <c r="E79" s="4">
        <v>42</v>
      </c>
      <c r="F79" s="4">
        <v>184</v>
      </c>
      <c r="G79" s="4">
        <v>413</v>
      </c>
      <c r="H79" s="4">
        <v>470</v>
      </c>
      <c r="I79" s="4">
        <v>417</v>
      </c>
      <c r="J79" s="4">
        <v>1537</v>
      </c>
    </row>
    <row r="80" spans="1:10" x14ac:dyDescent="0.2">
      <c r="A80" s="1" t="s">
        <v>279</v>
      </c>
      <c r="B80" s="6" t="s">
        <v>278</v>
      </c>
      <c r="C80" s="51">
        <v>2</v>
      </c>
      <c r="D80" s="38">
        <v>15</v>
      </c>
      <c r="E80" s="4">
        <v>61</v>
      </c>
      <c r="F80" s="4">
        <v>246</v>
      </c>
      <c r="G80" s="4">
        <v>563</v>
      </c>
      <c r="H80" s="4">
        <v>655</v>
      </c>
      <c r="I80" s="4">
        <v>744</v>
      </c>
      <c r="J80" s="4">
        <v>2286</v>
      </c>
    </row>
    <row r="81" spans="1:10" x14ac:dyDescent="0.2">
      <c r="A81" s="1" t="s">
        <v>277</v>
      </c>
      <c r="B81" s="6" t="s">
        <v>254</v>
      </c>
      <c r="C81" s="38">
        <v>15</v>
      </c>
      <c r="D81" s="38">
        <v>49</v>
      </c>
      <c r="E81" s="4">
        <v>296</v>
      </c>
      <c r="F81" s="4">
        <v>1766</v>
      </c>
      <c r="G81" s="4">
        <v>3647</v>
      </c>
      <c r="H81" s="4">
        <v>3010</v>
      </c>
      <c r="I81" s="4">
        <v>2108</v>
      </c>
      <c r="J81" s="4">
        <v>10891</v>
      </c>
    </row>
    <row r="82" spans="1:10" x14ac:dyDescent="0.2">
      <c r="A82" s="1" t="s">
        <v>253</v>
      </c>
      <c r="B82" s="6" t="s">
        <v>252</v>
      </c>
      <c r="C82" s="38">
        <v>37</v>
      </c>
      <c r="D82" s="38">
        <v>187</v>
      </c>
      <c r="E82" s="4">
        <v>272</v>
      </c>
      <c r="F82" s="4">
        <v>324</v>
      </c>
      <c r="G82" s="4">
        <v>555</v>
      </c>
      <c r="H82" s="4">
        <v>559</v>
      </c>
      <c r="I82" s="4">
        <v>448</v>
      </c>
      <c r="J82" s="4">
        <v>2382</v>
      </c>
    </row>
    <row r="83" spans="1:10" x14ac:dyDescent="0.2">
      <c r="A83" s="1" t="s">
        <v>251</v>
      </c>
      <c r="B83" s="175" t="s">
        <v>250</v>
      </c>
      <c r="C83" s="38">
        <v>6</v>
      </c>
      <c r="D83" s="38">
        <v>35</v>
      </c>
      <c r="E83" s="4">
        <v>116</v>
      </c>
      <c r="F83" s="4">
        <v>339</v>
      </c>
      <c r="G83" s="4">
        <v>638</v>
      </c>
      <c r="H83" s="4">
        <v>714</v>
      </c>
      <c r="I83" s="4">
        <v>563</v>
      </c>
      <c r="J83" s="4">
        <v>2411</v>
      </c>
    </row>
    <row r="84" spans="1:10" x14ac:dyDescent="0.2">
      <c r="A84" s="1" t="s">
        <v>276</v>
      </c>
      <c r="B84" s="6" t="s">
        <v>275</v>
      </c>
      <c r="C84" s="38">
        <v>4</v>
      </c>
      <c r="D84" s="38">
        <v>22</v>
      </c>
      <c r="E84" s="4">
        <v>57</v>
      </c>
      <c r="F84" s="4">
        <v>246</v>
      </c>
      <c r="G84" s="4">
        <v>748</v>
      </c>
      <c r="H84" s="4">
        <v>906</v>
      </c>
      <c r="I84" s="4">
        <v>892</v>
      </c>
      <c r="J84" s="4">
        <v>2875</v>
      </c>
    </row>
    <row r="85" spans="1:10" x14ac:dyDescent="0.2">
      <c r="A85" s="1" t="s">
        <v>249</v>
      </c>
      <c r="B85" s="6" t="s">
        <v>248</v>
      </c>
      <c r="C85" s="38">
        <v>21</v>
      </c>
      <c r="D85" s="38">
        <v>75</v>
      </c>
      <c r="E85" s="4">
        <v>123</v>
      </c>
      <c r="F85" s="4">
        <v>256</v>
      </c>
      <c r="G85" s="4">
        <v>478</v>
      </c>
      <c r="H85" s="4">
        <v>450</v>
      </c>
      <c r="I85" s="4">
        <v>333</v>
      </c>
      <c r="J85" s="4">
        <v>1736</v>
      </c>
    </row>
    <row r="86" spans="1:10" x14ac:dyDescent="0.2">
      <c r="A86" s="261" t="s">
        <v>101</v>
      </c>
      <c r="B86" s="261"/>
      <c r="C86" s="261"/>
      <c r="D86" s="261"/>
      <c r="E86" s="261"/>
      <c r="F86" s="261"/>
      <c r="G86" s="261"/>
      <c r="H86" s="261"/>
      <c r="I86" s="261"/>
      <c r="J86" s="261"/>
    </row>
    <row r="87" spans="1:10" x14ac:dyDescent="0.2">
      <c r="A87" s="163" t="s">
        <v>26</v>
      </c>
      <c r="B87" s="14"/>
      <c r="C87" s="176">
        <v>52.1</v>
      </c>
      <c r="D87" s="176">
        <v>94.7</v>
      </c>
      <c r="E87" s="176">
        <v>234.7</v>
      </c>
      <c r="F87" s="176">
        <v>720.4</v>
      </c>
      <c r="G87" s="176">
        <v>1439.5</v>
      </c>
      <c r="H87" s="176">
        <v>2016.4</v>
      </c>
      <c r="I87" s="176">
        <v>2314.1999999999998</v>
      </c>
      <c r="J87" s="176">
        <v>871.8</v>
      </c>
    </row>
    <row r="88" spans="1:10" x14ac:dyDescent="0.2">
      <c r="A88" s="161" t="s">
        <v>229</v>
      </c>
      <c r="B88" s="14"/>
      <c r="C88" s="169"/>
      <c r="D88" s="169"/>
      <c r="E88" s="169"/>
      <c r="F88" s="169"/>
      <c r="G88" s="169"/>
      <c r="H88" s="169"/>
      <c r="I88" s="169"/>
      <c r="J88" s="169"/>
    </row>
    <row r="89" spans="1:10" x14ac:dyDescent="0.2">
      <c r="A89" s="1" t="s">
        <v>261</v>
      </c>
      <c r="B89" s="6" t="s">
        <v>260</v>
      </c>
      <c r="C89" s="31">
        <v>1.0783996549121104</v>
      </c>
      <c r="D89" s="31">
        <v>2.9885215338872908</v>
      </c>
      <c r="E89" s="31">
        <v>12.545446056542184</v>
      </c>
      <c r="F89" s="31">
        <v>67.839047396955493</v>
      </c>
      <c r="G89" s="31">
        <v>102.33362671518604</v>
      </c>
      <c r="H89" s="31">
        <v>69.956046995279323</v>
      </c>
      <c r="I89" s="31">
        <v>58.77734893604778</v>
      </c>
      <c r="J89" s="31">
        <v>44.840250303421968</v>
      </c>
    </row>
    <row r="90" spans="1:10" x14ac:dyDescent="0.2">
      <c r="A90" s="1" t="s">
        <v>283</v>
      </c>
      <c r="B90" s="6" t="s">
        <v>282</v>
      </c>
      <c r="C90" s="31">
        <v>0.6162283742354917</v>
      </c>
      <c r="D90" s="31">
        <v>0.44509895185555398</v>
      </c>
      <c r="E90" s="31">
        <v>3.4927662316509482</v>
      </c>
      <c r="F90" s="31">
        <v>17.629226132761463</v>
      </c>
      <c r="G90" s="31">
        <v>37.191400156937014</v>
      </c>
      <c r="H90" s="31">
        <v>72.233685734660511</v>
      </c>
      <c r="I90" s="31">
        <v>125.63829597751936</v>
      </c>
      <c r="J90" s="31">
        <v>29.847264473621991</v>
      </c>
    </row>
    <row r="91" spans="1:10" x14ac:dyDescent="0.2">
      <c r="A91" s="1" t="s">
        <v>259</v>
      </c>
      <c r="B91" s="6" t="s">
        <v>258</v>
      </c>
      <c r="C91" s="31">
        <v>0.46217128067661872</v>
      </c>
      <c r="D91" s="31">
        <v>2.3526658883793563</v>
      </c>
      <c r="E91" s="31">
        <v>11.333670016989814</v>
      </c>
      <c r="F91" s="31">
        <v>33.026904653780967</v>
      </c>
      <c r="G91" s="31">
        <v>92.17663242181311</v>
      </c>
      <c r="H91" s="31">
        <v>177.54736268414302</v>
      </c>
      <c r="I91" s="31">
        <v>273.47223421060926</v>
      </c>
      <c r="J91" s="31">
        <v>69.139227337925377</v>
      </c>
    </row>
    <row r="92" spans="1:10" x14ac:dyDescent="0.2">
      <c r="A92" s="1" t="s">
        <v>281</v>
      </c>
      <c r="B92" s="6" t="s">
        <v>280</v>
      </c>
      <c r="C92" s="31">
        <v>0.46217128067661872</v>
      </c>
      <c r="D92" s="31">
        <v>1.7168102428714225</v>
      </c>
      <c r="E92" s="31">
        <v>8.2685894463573479</v>
      </c>
      <c r="F92" s="31">
        <v>28.415039589514258</v>
      </c>
      <c r="G92" s="31">
        <v>80.874112456255247</v>
      </c>
      <c r="H92" s="31">
        <v>135.79065246215458</v>
      </c>
      <c r="I92" s="31">
        <v>168.11143856533945</v>
      </c>
      <c r="J92" s="31">
        <v>51.271219835127596</v>
      </c>
    </row>
    <row r="93" spans="1:10" x14ac:dyDescent="0.2">
      <c r="A93" s="1" t="s">
        <v>257</v>
      </c>
      <c r="B93" s="6" t="s">
        <v>256</v>
      </c>
      <c r="C93" s="31">
        <v>0.46217128067661872</v>
      </c>
      <c r="D93" s="31">
        <v>0.50868451640634738</v>
      </c>
      <c r="E93" s="31">
        <v>2.9937996271293845</v>
      </c>
      <c r="F93" s="31">
        <v>13.686825352017337</v>
      </c>
      <c r="G93" s="31">
        <v>31.540140174158086</v>
      </c>
      <c r="H93" s="31">
        <v>50.975724167102761</v>
      </c>
      <c r="I93" s="31">
        <v>57.133227287486996</v>
      </c>
      <c r="J93" s="31">
        <v>19.381176804375581</v>
      </c>
    </row>
    <row r="94" spans="1:10" x14ac:dyDescent="0.2">
      <c r="A94" s="1" t="s">
        <v>279</v>
      </c>
      <c r="B94" s="6" t="s">
        <v>278</v>
      </c>
      <c r="C94" s="31">
        <v>0.30811418711774585</v>
      </c>
      <c r="D94" s="31">
        <v>0.95378346826190119</v>
      </c>
      <c r="E94" s="31">
        <v>4.3481375536879154</v>
      </c>
      <c r="F94" s="31">
        <v>18.29869041628405</v>
      </c>
      <c r="G94" s="31">
        <v>42.995396896007271</v>
      </c>
      <c r="H94" s="31">
        <v>71.040636871175124</v>
      </c>
      <c r="I94" s="31">
        <v>101.93554221076818</v>
      </c>
      <c r="J94" s="31">
        <v>28.82587519505698</v>
      </c>
    </row>
    <row r="95" spans="1:10" x14ac:dyDescent="0.2">
      <c r="A95" s="1" t="s">
        <v>277</v>
      </c>
      <c r="B95" s="6" t="s">
        <v>254</v>
      </c>
      <c r="C95" s="31">
        <v>2.3108564033830938</v>
      </c>
      <c r="D95" s="31">
        <v>3.1156926629888777</v>
      </c>
      <c r="E95" s="31">
        <v>21.1</v>
      </c>
      <c r="F95" s="31">
        <v>131.4</v>
      </c>
      <c r="G95" s="31">
        <v>278.5</v>
      </c>
      <c r="H95" s="31">
        <v>326.5</v>
      </c>
      <c r="I95" s="31">
        <v>288.8</v>
      </c>
      <c r="J95" s="31">
        <v>137.30000000000001</v>
      </c>
    </row>
    <row r="96" spans="1:10" x14ac:dyDescent="0.2">
      <c r="A96" s="1" t="s">
        <v>253</v>
      </c>
      <c r="B96" s="6" t="s">
        <v>252</v>
      </c>
      <c r="C96" s="31">
        <v>5.7</v>
      </c>
      <c r="D96" s="31">
        <v>11.9</v>
      </c>
      <c r="E96" s="31">
        <v>19.399999999999999</v>
      </c>
      <c r="F96" s="31">
        <v>24.1</v>
      </c>
      <c r="G96" s="31">
        <v>42.4</v>
      </c>
      <c r="H96" s="31">
        <v>60.6</v>
      </c>
      <c r="I96" s="31">
        <v>61.4</v>
      </c>
      <c r="J96" s="31">
        <v>30</v>
      </c>
    </row>
    <row r="97" spans="1:10" x14ac:dyDescent="0.2">
      <c r="A97" s="1" t="s">
        <v>251</v>
      </c>
      <c r="B97" s="175" t="s">
        <v>250</v>
      </c>
      <c r="C97" s="31">
        <v>0.92434256135323745</v>
      </c>
      <c r="D97" s="31">
        <v>2.2254947592777699</v>
      </c>
      <c r="E97" s="31">
        <v>8.2685894463573479</v>
      </c>
      <c r="F97" s="31">
        <v>25.216488012684117</v>
      </c>
      <c r="G97" s="31">
        <v>48.723025256931862</v>
      </c>
      <c r="H97" s="31">
        <v>77.439717138960376</v>
      </c>
      <c r="I97" s="31">
        <v>77.136707344976458</v>
      </c>
      <c r="J97" s="31">
        <v>30.402093217533849</v>
      </c>
    </row>
    <row r="98" spans="1:10" x14ac:dyDescent="0.2">
      <c r="A98" s="1" t="s">
        <v>276</v>
      </c>
      <c r="B98" s="6" t="s">
        <v>275</v>
      </c>
      <c r="C98" s="31">
        <v>0.6162283742354917</v>
      </c>
      <c r="D98" s="31">
        <v>1.3988824201174552</v>
      </c>
      <c r="E98" s="31">
        <v>4.0630137796755932</v>
      </c>
      <c r="F98" s="31">
        <v>18.29869041628405</v>
      </c>
      <c r="G98" s="31">
        <v>57.123546852954604</v>
      </c>
      <c r="H98" s="31">
        <v>98.263842756159804</v>
      </c>
      <c r="I98" s="31">
        <v>122.21304254301775</v>
      </c>
      <c r="J98" s="31">
        <v>36.253014516967987</v>
      </c>
    </row>
    <row r="99" spans="1:10" x14ac:dyDescent="0.2">
      <c r="A99" s="1" t="s">
        <v>249</v>
      </c>
      <c r="B99" s="6" t="s">
        <v>248</v>
      </c>
      <c r="C99" s="31">
        <v>3.2351989647363317</v>
      </c>
      <c r="D99" s="31">
        <v>4.7689173413095061</v>
      </c>
      <c r="E99" s="31">
        <v>8.7675560508789108</v>
      </c>
      <c r="F99" s="31">
        <v>19.042539620198035</v>
      </c>
      <c r="G99" s="31">
        <v>36.504084753626067</v>
      </c>
      <c r="H99" s="31">
        <v>48.806544415311159</v>
      </c>
      <c r="I99" s="31">
        <v>45.624375747561558</v>
      </c>
      <c r="J99" s="31">
        <v>21.890515896158757</v>
      </c>
    </row>
  </sheetData>
  <mergeCells count="10">
    <mergeCell ref="J2:J3"/>
    <mergeCell ref="A2:A3"/>
    <mergeCell ref="B2:B3"/>
    <mergeCell ref="C2:I2"/>
    <mergeCell ref="A72:J72"/>
    <mergeCell ref="A86:J86"/>
    <mergeCell ref="A4:J4"/>
    <mergeCell ref="A20:J20"/>
    <mergeCell ref="A36:J36"/>
    <mergeCell ref="A54:J54"/>
  </mergeCells>
  <pageMargins left="0.15748031496062992" right="0" top="0.98425196850393704" bottom="0.98425196850393704" header="0.51181102362204722" footer="0.51181102362204722"/>
  <pageSetup paperSize="9" orientation="portrait" r:id="rId1"/>
  <headerFooter alignWithMargins="0"/>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CE13-CC32-4918-8F6E-2238E1AE9B86}">
  <sheetPr>
    <tabColor indexed="10"/>
  </sheetPr>
  <dimension ref="A1:H33"/>
  <sheetViews>
    <sheetView zoomScaleNormal="100" workbookViewId="0"/>
  </sheetViews>
  <sheetFormatPr defaultRowHeight="11.25" x14ac:dyDescent="0.2"/>
  <cols>
    <col min="1" max="1" width="20.7109375" style="1" customWidth="1"/>
    <col min="2" max="2" width="11.42578125" style="1" customWidth="1"/>
    <col min="3" max="3" width="12.140625" style="1" customWidth="1"/>
    <col min="4" max="4" width="10.140625" style="1" customWidth="1"/>
    <col min="5" max="5" width="12.42578125" style="1" customWidth="1"/>
    <col min="6" max="6" width="10.140625" style="1" customWidth="1"/>
    <col min="7" max="7" width="11.85546875" style="1" customWidth="1"/>
    <col min="8" max="8" width="12.42578125" style="1" customWidth="1"/>
    <col min="9" max="16384" width="9.140625" style="1"/>
  </cols>
  <sheetData>
    <row r="1" spans="1:8" x14ac:dyDescent="0.2">
      <c r="A1" s="15" t="s">
        <v>330</v>
      </c>
      <c r="B1" s="15"/>
      <c r="C1" s="15"/>
      <c r="D1" s="15"/>
      <c r="E1" s="15"/>
      <c r="F1" s="15"/>
      <c r="G1" s="15"/>
      <c r="H1" s="15"/>
    </row>
    <row r="2" spans="1:8" x14ac:dyDescent="0.2">
      <c r="A2" s="246" t="s">
        <v>329</v>
      </c>
      <c r="B2" s="251" t="s">
        <v>328</v>
      </c>
      <c r="C2" s="250"/>
      <c r="D2" s="251" t="s">
        <v>22</v>
      </c>
      <c r="E2" s="250"/>
      <c r="F2" s="251" t="s">
        <v>21</v>
      </c>
      <c r="G2" s="249"/>
      <c r="H2" s="250"/>
    </row>
    <row r="3" spans="1:8" ht="33.75" x14ac:dyDescent="0.2">
      <c r="A3" s="255"/>
      <c r="B3" s="57" t="s">
        <v>19</v>
      </c>
      <c r="C3" s="23" t="s">
        <v>3</v>
      </c>
      <c r="D3" s="23" t="s">
        <v>19</v>
      </c>
      <c r="E3" s="23" t="s">
        <v>3</v>
      </c>
      <c r="F3" s="23" t="s">
        <v>19</v>
      </c>
      <c r="G3" s="23" t="s">
        <v>327</v>
      </c>
      <c r="H3" s="23" t="s">
        <v>3</v>
      </c>
    </row>
    <row r="4" spans="1:8" x14ac:dyDescent="0.2">
      <c r="A4" s="47" t="s">
        <v>111</v>
      </c>
      <c r="B4" s="198">
        <v>228</v>
      </c>
      <c r="C4" s="50">
        <v>13.243832904651374</v>
      </c>
      <c r="D4" s="197">
        <v>321</v>
      </c>
      <c r="E4" s="50">
        <v>18.69667298237562</v>
      </c>
      <c r="F4" s="196">
        <v>187</v>
      </c>
      <c r="G4" s="189">
        <v>58.3</v>
      </c>
      <c r="H4" s="50">
        <v>10.891831301259318</v>
      </c>
    </row>
    <row r="5" spans="1:8" x14ac:dyDescent="0.2">
      <c r="A5" s="1" t="s">
        <v>326</v>
      </c>
      <c r="B5" s="192">
        <v>139</v>
      </c>
      <c r="C5" s="50">
        <v>11.301915634045599</v>
      </c>
      <c r="D5" s="191">
        <v>177</v>
      </c>
      <c r="E5" s="50">
        <v>14.48937241370842</v>
      </c>
      <c r="F5" s="190">
        <v>69</v>
      </c>
      <c r="G5" s="189">
        <v>39</v>
      </c>
      <c r="H5" s="50">
        <v>5.6483994155134516</v>
      </c>
    </row>
    <row r="6" spans="1:8" x14ac:dyDescent="0.2">
      <c r="A6" s="195" t="s">
        <v>325</v>
      </c>
      <c r="B6" s="188">
        <v>367</v>
      </c>
      <c r="C6" s="183">
        <v>12.434625043538128</v>
      </c>
      <c r="D6" s="185">
        <v>498</v>
      </c>
      <c r="E6" s="183">
        <v>16.94760671206901</v>
      </c>
      <c r="F6" s="185">
        <v>256</v>
      </c>
      <c r="G6" s="184">
        <v>51.4</v>
      </c>
      <c r="H6" s="183">
        <v>8.7120227274892912</v>
      </c>
    </row>
    <row r="7" spans="1:8" x14ac:dyDescent="0.2">
      <c r="A7" s="1" t="s">
        <v>324</v>
      </c>
      <c r="B7" s="192">
        <v>28</v>
      </c>
      <c r="C7" s="50">
        <v>6.5509948153555317</v>
      </c>
      <c r="D7" s="191">
        <v>33</v>
      </c>
      <c r="E7" s="50">
        <v>7.7128843733456742</v>
      </c>
      <c r="F7" s="190">
        <v>23</v>
      </c>
      <c r="G7" s="189">
        <v>69.7</v>
      </c>
      <c r="H7" s="50">
        <v>5.3756466844530451</v>
      </c>
    </row>
    <row r="8" spans="1:8" x14ac:dyDescent="0.2">
      <c r="A8" s="1" t="s">
        <v>323</v>
      </c>
      <c r="B8" s="192">
        <v>19</v>
      </c>
      <c r="C8" s="50">
        <v>6.0813427604815145</v>
      </c>
      <c r="D8" s="191">
        <v>17</v>
      </c>
      <c r="E8" s="50">
        <v>5.423676901995754</v>
      </c>
      <c r="F8" s="190">
        <v>11</v>
      </c>
      <c r="G8" s="189">
        <v>64.7</v>
      </c>
      <c r="H8" s="50">
        <v>3.5094379954090171</v>
      </c>
    </row>
    <row r="9" spans="1:8" x14ac:dyDescent="0.2">
      <c r="A9" s="1" t="s">
        <v>322</v>
      </c>
      <c r="B9" s="192">
        <v>29</v>
      </c>
      <c r="C9" s="50">
        <v>8.0823395307226438</v>
      </c>
      <c r="D9" s="191">
        <v>30</v>
      </c>
      <c r="E9" s="50">
        <v>8.3426724917059936</v>
      </c>
      <c r="F9" s="190">
        <v>21</v>
      </c>
      <c r="G9" s="189">
        <v>70</v>
      </c>
      <c r="H9" s="50">
        <v>5.8398707441941955</v>
      </c>
    </row>
    <row r="10" spans="1:8" x14ac:dyDescent="0.2">
      <c r="A10" s="42" t="s">
        <v>321</v>
      </c>
      <c r="B10" s="188">
        <v>76</v>
      </c>
      <c r="C10" s="183">
        <v>6.917555481525576</v>
      </c>
      <c r="D10" s="185">
        <v>80</v>
      </c>
      <c r="E10" s="183">
        <v>7.2668279296898062</v>
      </c>
      <c r="F10" s="185">
        <v>55</v>
      </c>
      <c r="G10" s="184">
        <v>68.8</v>
      </c>
      <c r="H10" s="183">
        <v>4.9959442016617421</v>
      </c>
    </row>
    <row r="11" spans="1:8" x14ac:dyDescent="0.2">
      <c r="A11" s="1" t="s">
        <v>320</v>
      </c>
      <c r="B11" s="192">
        <v>27</v>
      </c>
      <c r="C11" s="50">
        <v>6.0209394895581303</v>
      </c>
      <c r="D11" s="191">
        <v>33</v>
      </c>
      <c r="E11" s="50">
        <v>7.3704476318528416</v>
      </c>
      <c r="F11" s="190">
        <v>16</v>
      </c>
      <c r="G11" s="189">
        <v>48.5</v>
      </c>
      <c r="H11" s="50">
        <v>3.573550366958953</v>
      </c>
    </row>
    <row r="12" spans="1:8" x14ac:dyDescent="0.2">
      <c r="A12" s="1" t="s">
        <v>319</v>
      </c>
      <c r="B12" s="192">
        <v>25</v>
      </c>
      <c r="C12" s="50">
        <v>9.638963001804413</v>
      </c>
      <c r="D12" s="191">
        <v>35</v>
      </c>
      <c r="E12" s="50">
        <v>13.453414668834588</v>
      </c>
      <c r="F12" s="190">
        <v>16</v>
      </c>
      <c r="G12" s="189">
        <v>45.7</v>
      </c>
      <c r="H12" s="50">
        <v>6.1501324200386689</v>
      </c>
    </row>
    <row r="13" spans="1:8" x14ac:dyDescent="0.2">
      <c r="A13" s="1" t="s">
        <v>318</v>
      </c>
      <c r="B13" s="192">
        <v>33</v>
      </c>
      <c r="C13" s="50">
        <v>11.434868031227586</v>
      </c>
      <c r="D13" s="191">
        <v>39</v>
      </c>
      <c r="E13" s="50">
        <v>13.476273983016439</v>
      </c>
      <c r="F13" s="190">
        <v>21</v>
      </c>
      <c r="G13" s="189">
        <v>53.8</v>
      </c>
      <c r="H13" s="50">
        <v>7.2564552216242371</v>
      </c>
    </row>
    <row r="14" spans="1:8" x14ac:dyDescent="0.2">
      <c r="A14" s="42" t="s">
        <v>317</v>
      </c>
      <c r="B14" s="188">
        <v>85</v>
      </c>
      <c r="C14" s="183">
        <v>8.5307961741888203</v>
      </c>
      <c r="D14" s="185">
        <v>107</v>
      </c>
      <c r="E14" s="183">
        <v>10.729091932775722</v>
      </c>
      <c r="F14" s="185">
        <v>53</v>
      </c>
      <c r="G14" s="184">
        <v>49.5</v>
      </c>
      <c r="H14" s="183">
        <v>5.3144100227767588</v>
      </c>
    </row>
    <row r="15" spans="1:8" x14ac:dyDescent="0.2">
      <c r="A15" s="1" t="s">
        <v>316</v>
      </c>
      <c r="B15" s="192">
        <v>24</v>
      </c>
      <c r="C15" s="50">
        <v>6.0951142579960287</v>
      </c>
      <c r="D15" s="191">
        <v>31</v>
      </c>
      <c r="E15" s="50">
        <v>7.8613461414104018</v>
      </c>
      <c r="F15" s="190">
        <v>17</v>
      </c>
      <c r="G15" s="189">
        <v>54.8</v>
      </c>
      <c r="H15" s="50">
        <v>4.3110607872250588</v>
      </c>
    </row>
    <row r="16" spans="1:8" x14ac:dyDescent="0.2">
      <c r="A16" s="1" t="s">
        <v>315</v>
      </c>
      <c r="B16" s="192">
        <v>28</v>
      </c>
      <c r="C16" s="50">
        <v>8.7342238082463552</v>
      </c>
      <c r="D16" s="191">
        <v>33</v>
      </c>
      <c r="E16" s="50">
        <v>10.267978686165455</v>
      </c>
      <c r="F16" s="190">
        <v>22</v>
      </c>
      <c r="G16" s="189">
        <v>66.7</v>
      </c>
      <c r="H16" s="50">
        <v>6.8453191241103033</v>
      </c>
    </row>
    <row r="17" spans="1:8" x14ac:dyDescent="0.2">
      <c r="A17" s="1" t="s">
        <v>314</v>
      </c>
      <c r="B17" s="192">
        <v>22</v>
      </c>
      <c r="C17" s="50">
        <v>9.4157928525572441</v>
      </c>
      <c r="D17" s="191">
        <v>33</v>
      </c>
      <c r="E17" s="50">
        <v>14.05678942929435</v>
      </c>
      <c r="F17" s="190">
        <v>21</v>
      </c>
      <c r="G17" s="189">
        <v>63.6</v>
      </c>
      <c r="H17" s="50">
        <v>8.9452296368236759</v>
      </c>
    </row>
    <row r="18" spans="1:8" x14ac:dyDescent="0.2">
      <c r="A18" s="42" t="s">
        <v>313</v>
      </c>
      <c r="B18" s="188">
        <v>74</v>
      </c>
      <c r="C18" s="183">
        <v>7.8060224518083601</v>
      </c>
      <c r="D18" s="185">
        <v>97</v>
      </c>
      <c r="E18" s="183">
        <v>10.205326970259362</v>
      </c>
      <c r="F18" s="185">
        <v>60</v>
      </c>
      <c r="G18" s="184">
        <v>61.9</v>
      </c>
      <c r="H18" s="183">
        <v>6.3125733836655851</v>
      </c>
    </row>
    <row r="19" spans="1:8" x14ac:dyDescent="0.2">
      <c r="A19" s="187" t="s">
        <v>312</v>
      </c>
      <c r="B19" s="42">
        <v>235</v>
      </c>
      <c r="C19" s="183">
        <v>7.7225659950772751</v>
      </c>
      <c r="D19" s="41">
        <v>284</v>
      </c>
      <c r="E19" s="183">
        <v>9.3155513453345407</v>
      </c>
      <c r="F19" s="41">
        <v>168</v>
      </c>
      <c r="G19" s="184">
        <v>59.154929577464785</v>
      </c>
      <c r="H19" s="183">
        <v>5.510607838085221</v>
      </c>
    </row>
    <row r="20" spans="1:8" x14ac:dyDescent="0.2">
      <c r="A20" s="1" t="s">
        <v>311</v>
      </c>
      <c r="B20" s="192">
        <v>161</v>
      </c>
      <c r="C20" s="50">
        <v>23.240002829217737</v>
      </c>
      <c r="D20" s="1">
        <v>214</v>
      </c>
      <c r="E20" s="50">
        <v>30.704532720773123</v>
      </c>
      <c r="F20" s="190">
        <v>134</v>
      </c>
      <c r="G20" s="189">
        <v>62.6</v>
      </c>
      <c r="H20" s="50">
        <v>19.226202731699058</v>
      </c>
    </row>
    <row r="21" spans="1:8" x14ac:dyDescent="0.2">
      <c r="A21" s="1" t="s">
        <v>310</v>
      </c>
      <c r="B21" s="192">
        <v>20</v>
      </c>
      <c r="C21" s="50">
        <v>6.4214940247998102</v>
      </c>
      <c r="D21" s="194">
        <v>29</v>
      </c>
      <c r="E21" s="50">
        <v>9.2667300425790273</v>
      </c>
      <c r="F21" s="190">
        <v>15</v>
      </c>
      <c r="G21" s="189">
        <v>51.7</v>
      </c>
      <c r="H21" s="50">
        <v>4.7931362289201864</v>
      </c>
    </row>
    <row r="22" spans="1:8" x14ac:dyDescent="0.2">
      <c r="A22" s="1" t="s">
        <v>309</v>
      </c>
      <c r="B22" s="192">
        <v>15</v>
      </c>
      <c r="C22" s="50">
        <v>7.3200368929859403</v>
      </c>
      <c r="D22" s="191">
        <v>19</v>
      </c>
      <c r="E22" s="50">
        <v>9.2109154195571961</v>
      </c>
      <c r="F22" s="190">
        <v>11</v>
      </c>
      <c r="G22" s="189">
        <v>57.9</v>
      </c>
      <c r="H22" s="50">
        <v>5.3326352429015351</v>
      </c>
    </row>
    <row r="23" spans="1:8" x14ac:dyDescent="0.2">
      <c r="A23" s="42" t="s">
        <v>308</v>
      </c>
      <c r="B23" s="188">
        <v>196</v>
      </c>
      <c r="C23" s="183">
        <v>16.209841358583194</v>
      </c>
      <c r="D23" s="193">
        <v>262</v>
      </c>
      <c r="E23" s="183">
        <v>21.542686586799761</v>
      </c>
      <c r="F23" s="185">
        <v>160</v>
      </c>
      <c r="G23" s="184">
        <v>60.4</v>
      </c>
      <c r="H23" s="183">
        <v>13.155839136976953</v>
      </c>
    </row>
    <row r="24" spans="1:8" x14ac:dyDescent="0.2">
      <c r="A24" s="1" t="s">
        <v>307</v>
      </c>
      <c r="B24" s="192">
        <v>80</v>
      </c>
      <c r="C24" s="50">
        <v>14.779289781229565</v>
      </c>
      <c r="D24" s="191">
        <v>90</v>
      </c>
      <c r="E24" s="50">
        <v>16.612982122585347</v>
      </c>
      <c r="F24" s="190">
        <v>50</v>
      </c>
      <c r="G24" s="189">
        <v>55.6</v>
      </c>
      <c r="H24" s="50">
        <v>9.2294345125474155</v>
      </c>
    </row>
    <row r="25" spans="1:8" x14ac:dyDescent="0.2">
      <c r="A25" s="1" t="s">
        <v>306</v>
      </c>
      <c r="B25" s="192">
        <v>48</v>
      </c>
      <c r="C25" s="50">
        <v>12.283283219243812</v>
      </c>
      <c r="D25" s="191">
        <v>63</v>
      </c>
      <c r="E25" s="50">
        <v>16.037349204369288</v>
      </c>
      <c r="F25" s="190">
        <v>23</v>
      </c>
      <c r="G25" s="189">
        <v>36.5</v>
      </c>
      <c r="H25" s="50">
        <v>5.8549052650871998</v>
      </c>
    </row>
    <row r="26" spans="1:8" x14ac:dyDescent="0.2">
      <c r="A26" s="1" t="s">
        <v>305</v>
      </c>
      <c r="B26" s="192">
        <v>118</v>
      </c>
      <c r="C26" s="50">
        <v>21.055298708667824</v>
      </c>
      <c r="D26" s="191">
        <v>146</v>
      </c>
      <c r="E26" s="50">
        <v>25.938148176112918</v>
      </c>
      <c r="F26" s="190">
        <v>52</v>
      </c>
      <c r="G26" s="189">
        <v>35.6</v>
      </c>
      <c r="H26" s="50">
        <v>9.2382445558758342</v>
      </c>
    </row>
    <row r="27" spans="1:8" x14ac:dyDescent="0.2">
      <c r="A27" s="42" t="s">
        <v>304</v>
      </c>
      <c r="B27" s="188">
        <v>246</v>
      </c>
      <c r="C27" s="183">
        <v>16.48238997334677</v>
      </c>
      <c r="D27" s="185">
        <v>299</v>
      </c>
      <c r="E27" s="183">
        <v>19.967204367675702</v>
      </c>
      <c r="F27" s="185">
        <v>125</v>
      </c>
      <c r="G27" s="184">
        <v>42.2</v>
      </c>
      <c r="H27" s="183">
        <v>8.347493464747366</v>
      </c>
    </row>
    <row r="28" spans="1:8" x14ac:dyDescent="0.2">
      <c r="A28" s="1" t="s">
        <v>303</v>
      </c>
      <c r="B28" s="192">
        <v>40</v>
      </c>
      <c r="C28" s="50">
        <v>7.569764845255083</v>
      </c>
      <c r="D28" s="191">
        <v>47</v>
      </c>
      <c r="E28" s="50">
        <v>8.8780002210055375</v>
      </c>
      <c r="F28" s="190">
        <v>19</v>
      </c>
      <c r="G28" s="189">
        <v>40.4</v>
      </c>
      <c r="H28" s="50">
        <v>3.5889788127469191</v>
      </c>
    </row>
    <row r="29" spans="1:8" x14ac:dyDescent="0.2">
      <c r="A29" s="1" t="s">
        <v>302</v>
      </c>
      <c r="B29" s="192">
        <v>16</v>
      </c>
      <c r="C29" s="50">
        <v>4.3649537860517897</v>
      </c>
      <c r="D29" s="191">
        <v>29</v>
      </c>
      <c r="E29" s="50">
        <v>7.8603780028676828</v>
      </c>
      <c r="F29" s="190">
        <v>18</v>
      </c>
      <c r="G29" s="189">
        <v>62.1</v>
      </c>
      <c r="H29" s="50">
        <v>4.8788553121247684</v>
      </c>
    </row>
    <row r="30" spans="1:8" x14ac:dyDescent="0.2">
      <c r="A30" s="1" t="s">
        <v>301</v>
      </c>
      <c r="B30" s="192">
        <v>20</v>
      </c>
      <c r="C30" s="50">
        <v>4.725451280597297</v>
      </c>
      <c r="D30" s="191">
        <v>29</v>
      </c>
      <c r="E30" s="50">
        <v>6.8471642115254312</v>
      </c>
      <c r="F30" s="190">
        <v>17</v>
      </c>
      <c r="G30" s="189">
        <v>58.6</v>
      </c>
      <c r="H30" s="50">
        <v>4.0138548826183555</v>
      </c>
    </row>
    <row r="31" spans="1:8" x14ac:dyDescent="0.2">
      <c r="A31" s="42" t="s">
        <v>300</v>
      </c>
      <c r="B31" s="188">
        <v>76</v>
      </c>
      <c r="C31" s="183">
        <v>5.7653764866706014</v>
      </c>
      <c r="D31" s="185">
        <v>105</v>
      </c>
      <c r="E31" s="183">
        <v>7.9432894523328867</v>
      </c>
      <c r="F31" s="185">
        <v>54</v>
      </c>
      <c r="G31" s="184">
        <v>51.4</v>
      </c>
      <c r="H31" s="183">
        <v>4.0851202897711989</v>
      </c>
    </row>
    <row r="32" spans="1:8" x14ac:dyDescent="0.2">
      <c r="A32" s="187" t="s">
        <v>299</v>
      </c>
      <c r="B32" s="41">
        <v>518</v>
      </c>
      <c r="C32" s="183">
        <v>12.886027317382855</v>
      </c>
      <c r="D32" s="41">
        <v>666</v>
      </c>
      <c r="E32" s="183">
        <v>16.503465727802837</v>
      </c>
      <c r="F32" s="41">
        <v>339</v>
      </c>
      <c r="G32" s="184">
        <v>50.900900900900901</v>
      </c>
      <c r="H32" s="183">
        <v>8.4004127353230675</v>
      </c>
    </row>
    <row r="33" spans="1:8" x14ac:dyDescent="0.2">
      <c r="A33" s="42" t="s">
        <v>298</v>
      </c>
      <c r="B33" s="186">
        <v>1120</v>
      </c>
      <c r="C33" s="183">
        <v>11.183980066952099</v>
      </c>
      <c r="D33" s="185">
        <v>1448</v>
      </c>
      <c r="E33" s="183">
        <v>14.44727763851265</v>
      </c>
      <c r="F33" s="185">
        <v>763</v>
      </c>
      <c r="G33" s="184">
        <v>52.7</v>
      </c>
      <c r="H33" s="183">
        <v>7.6127574849344972</v>
      </c>
    </row>
  </sheetData>
  <mergeCells count="4">
    <mergeCell ref="A2:A3"/>
    <mergeCell ref="B2:C2"/>
    <mergeCell ref="D2:E2"/>
    <mergeCell ref="F2:H2"/>
  </mergeCells>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ECD59-EFE8-4931-AB2B-3CF2A2C5F661}">
  <sheetPr>
    <tabColor indexed="10"/>
  </sheetPr>
  <dimension ref="A1:I34"/>
  <sheetViews>
    <sheetView zoomScaleNormal="100" workbookViewId="0"/>
  </sheetViews>
  <sheetFormatPr defaultRowHeight="11.25" x14ac:dyDescent="0.2"/>
  <cols>
    <col min="1" max="1" width="23.5703125" style="1" customWidth="1"/>
    <col min="2" max="2" width="11.85546875" style="1" customWidth="1"/>
    <col min="3" max="3" width="12.85546875" style="1" customWidth="1"/>
    <col min="4" max="6" width="10.7109375" style="1" customWidth="1"/>
    <col min="7" max="7" width="13" style="1" customWidth="1"/>
    <col min="8" max="9" width="10.7109375" style="1" customWidth="1"/>
    <col min="10" max="16384" width="9.140625" style="24"/>
  </cols>
  <sheetData>
    <row r="1" spans="1:9" x14ac:dyDescent="0.2">
      <c r="A1" s="15" t="s">
        <v>333</v>
      </c>
      <c r="B1" s="15"/>
      <c r="C1" s="15"/>
      <c r="D1" s="15"/>
      <c r="E1" s="15"/>
      <c r="F1" s="15"/>
      <c r="G1" s="15"/>
      <c r="H1" s="15"/>
      <c r="I1" s="15"/>
    </row>
    <row r="2" spans="1:9" x14ac:dyDescent="0.2">
      <c r="A2" s="246" t="s">
        <v>329</v>
      </c>
      <c r="B2" s="248" t="s">
        <v>76</v>
      </c>
      <c r="C2" s="250"/>
      <c r="D2" s="248" t="s">
        <v>75</v>
      </c>
      <c r="E2" s="250"/>
      <c r="F2" s="248" t="s">
        <v>76</v>
      </c>
      <c r="G2" s="250"/>
      <c r="H2" s="248" t="s">
        <v>75</v>
      </c>
      <c r="I2" s="250"/>
    </row>
    <row r="3" spans="1:9" x14ac:dyDescent="0.2">
      <c r="A3" s="252"/>
      <c r="B3" s="251" t="s">
        <v>332</v>
      </c>
      <c r="C3" s="253"/>
      <c r="D3" s="253"/>
      <c r="E3" s="254"/>
      <c r="F3" s="251" t="s">
        <v>331</v>
      </c>
      <c r="G3" s="253"/>
      <c r="H3" s="253"/>
      <c r="I3" s="254"/>
    </row>
    <row r="4" spans="1:9" ht="33.75" x14ac:dyDescent="0.2">
      <c r="A4" s="247"/>
      <c r="B4" s="23" t="s">
        <v>19</v>
      </c>
      <c r="C4" s="23" t="s">
        <v>3</v>
      </c>
      <c r="D4" s="23" t="s">
        <v>19</v>
      </c>
      <c r="E4" s="23" t="s">
        <v>3</v>
      </c>
      <c r="F4" s="23" t="s">
        <v>19</v>
      </c>
      <c r="G4" s="23" t="s">
        <v>3</v>
      </c>
      <c r="H4" s="23" t="s">
        <v>19</v>
      </c>
      <c r="I4" s="23" t="s">
        <v>3</v>
      </c>
    </row>
    <row r="5" spans="1:9" x14ac:dyDescent="0.2">
      <c r="A5" s="47" t="s">
        <v>111</v>
      </c>
      <c r="B5" s="4">
        <v>43933</v>
      </c>
      <c r="C5" s="67">
        <v>2551.9355745616172</v>
      </c>
      <c r="D5" s="4">
        <v>2988</v>
      </c>
      <c r="E5" s="65">
        <v>174.03632047145902</v>
      </c>
      <c r="F5" s="194">
        <v>23957</v>
      </c>
      <c r="G5" s="67">
        <v>1391.5899337576006</v>
      </c>
      <c r="H5" s="194">
        <v>4158</v>
      </c>
      <c r="I5" s="31">
        <v>242.18307246329542</v>
      </c>
    </row>
    <row r="6" spans="1:9" x14ac:dyDescent="0.2">
      <c r="A6" s="1" t="s">
        <v>326</v>
      </c>
      <c r="B6" s="4">
        <v>18523</v>
      </c>
      <c r="C6" s="67">
        <v>1506.0818941685368</v>
      </c>
      <c r="D6" s="4">
        <v>1700</v>
      </c>
      <c r="E6" s="65">
        <v>139.16346386047636</v>
      </c>
      <c r="F6" s="202">
        <v>11491</v>
      </c>
      <c r="G6" s="67">
        <v>934.31879532962569</v>
      </c>
      <c r="H6" s="202">
        <v>1811</v>
      </c>
      <c r="I6" s="31">
        <v>148.25001944195449</v>
      </c>
    </row>
    <row r="7" spans="1:9" x14ac:dyDescent="0.2">
      <c r="A7" s="195" t="s">
        <v>325</v>
      </c>
      <c r="B7" s="41">
        <v>62456</v>
      </c>
      <c r="C7" s="200">
        <v>2116.1224570005925</v>
      </c>
      <c r="D7" s="41">
        <v>4688</v>
      </c>
      <c r="E7" s="201">
        <v>159.53891619714764</v>
      </c>
      <c r="F7" s="41">
        <v>35448</v>
      </c>
      <c r="G7" s="200">
        <v>1201.0424755949307</v>
      </c>
      <c r="H7" s="41">
        <v>5969</v>
      </c>
      <c r="I7" s="199">
        <v>203.13306117337336</v>
      </c>
    </row>
    <row r="8" spans="1:9" x14ac:dyDescent="0.2">
      <c r="A8" s="1" t="s">
        <v>324</v>
      </c>
      <c r="B8" s="4">
        <v>12279</v>
      </c>
      <c r="C8" s="67">
        <v>2872.8451906339492</v>
      </c>
      <c r="D8" s="4">
        <v>644</v>
      </c>
      <c r="E8" s="65">
        <v>150.51810716468526</v>
      </c>
      <c r="F8" s="202">
        <v>4882</v>
      </c>
      <c r="G8" s="67">
        <v>1142.2127388773467</v>
      </c>
      <c r="H8" s="202">
        <v>674</v>
      </c>
      <c r="I8" s="31">
        <v>157.52982023136315</v>
      </c>
    </row>
    <row r="9" spans="1:9" x14ac:dyDescent="0.2">
      <c r="A9" s="1" t="s">
        <v>323</v>
      </c>
      <c r="B9" s="4">
        <v>8535</v>
      </c>
      <c r="C9" s="67">
        <v>2731.8031821426171</v>
      </c>
      <c r="D9" s="4">
        <v>658</v>
      </c>
      <c r="E9" s="65">
        <v>209.92820008901208</v>
      </c>
      <c r="F9" s="202">
        <v>4908</v>
      </c>
      <c r="G9" s="67">
        <v>1570.9068562338564</v>
      </c>
      <c r="H9" s="202">
        <v>760</v>
      </c>
      <c r="I9" s="31">
        <v>242.47026150098662</v>
      </c>
    </row>
    <row r="10" spans="1:9" x14ac:dyDescent="0.2">
      <c r="A10" s="1" t="s">
        <v>322</v>
      </c>
      <c r="B10" s="4">
        <v>8872</v>
      </c>
      <c r="C10" s="67">
        <v>2472.6384936748723</v>
      </c>
      <c r="D10" s="4">
        <v>623</v>
      </c>
      <c r="E10" s="65">
        <v>173.24949874442777</v>
      </c>
      <c r="F10" s="202">
        <v>4091</v>
      </c>
      <c r="G10" s="67">
        <v>1140.1672765581495</v>
      </c>
      <c r="H10" s="202">
        <v>676</v>
      </c>
      <c r="I10" s="31">
        <v>187.98822014644171</v>
      </c>
    </row>
    <row r="11" spans="1:9" x14ac:dyDescent="0.2">
      <c r="A11" s="42" t="s">
        <v>321</v>
      </c>
      <c r="B11" s="41">
        <v>29686</v>
      </c>
      <c r="C11" s="200">
        <v>2702.0335792706346</v>
      </c>
      <c r="D11" s="41">
        <v>1925</v>
      </c>
      <c r="E11" s="201">
        <v>174.85804705816096</v>
      </c>
      <c r="F11" s="41">
        <v>13881</v>
      </c>
      <c r="G11" s="200">
        <v>1263.4551005139015</v>
      </c>
      <c r="H11" s="41">
        <v>2110</v>
      </c>
      <c r="I11" s="199">
        <v>191.66258664556864</v>
      </c>
    </row>
    <row r="12" spans="1:9" x14ac:dyDescent="0.2">
      <c r="A12" s="1" t="s">
        <v>320</v>
      </c>
      <c r="B12" s="4">
        <v>13327</v>
      </c>
      <c r="C12" s="67">
        <v>2971.8911324941187</v>
      </c>
      <c r="D12" s="4">
        <v>2403</v>
      </c>
      <c r="E12" s="65">
        <v>536.70259573764781</v>
      </c>
      <c r="F12" s="202">
        <v>3993</v>
      </c>
      <c r="G12" s="67">
        <v>890.43005117798566</v>
      </c>
      <c r="H12" s="202">
        <v>496</v>
      </c>
      <c r="I12" s="31">
        <v>110.78006137572756</v>
      </c>
    </row>
    <row r="13" spans="1:9" x14ac:dyDescent="0.2">
      <c r="A13" s="1" t="s">
        <v>319</v>
      </c>
      <c r="B13" s="4">
        <v>5836</v>
      </c>
      <c r="C13" s="67">
        <v>2250.1195231412225</v>
      </c>
      <c r="D13" s="4">
        <v>284</v>
      </c>
      <c r="E13" s="65">
        <v>109.16485045568638</v>
      </c>
      <c r="F13" s="202">
        <v>3240</v>
      </c>
      <c r="G13" s="67">
        <v>1249.2096050338521</v>
      </c>
      <c r="H13" s="202">
        <v>444</v>
      </c>
      <c r="I13" s="31">
        <v>170.66617465607308</v>
      </c>
    </row>
    <row r="14" spans="1:9" x14ac:dyDescent="0.2">
      <c r="A14" s="1" t="s">
        <v>318</v>
      </c>
      <c r="B14" s="4">
        <v>6815</v>
      </c>
      <c r="C14" s="67">
        <v>2361.4735040247274</v>
      </c>
      <c r="D14" s="4">
        <v>299</v>
      </c>
      <c r="E14" s="65">
        <v>103.31810053645937</v>
      </c>
      <c r="F14" s="202">
        <v>3785</v>
      </c>
      <c r="G14" s="67">
        <v>1311.5447120665578</v>
      </c>
      <c r="H14" s="202">
        <v>435</v>
      </c>
      <c r="I14" s="31">
        <v>150.3122867336449</v>
      </c>
    </row>
    <row r="15" spans="1:9" x14ac:dyDescent="0.2">
      <c r="A15" s="42" t="s">
        <v>317</v>
      </c>
      <c r="B15" s="41">
        <v>25978</v>
      </c>
      <c r="C15" s="200">
        <v>2607.2120354479671</v>
      </c>
      <c r="D15" s="41">
        <v>2986</v>
      </c>
      <c r="E15" s="201">
        <v>299.41185524549815</v>
      </c>
      <c r="F15" s="41">
        <v>11018</v>
      </c>
      <c r="G15" s="200">
        <v>1105.7919087907346</v>
      </c>
      <c r="H15" s="41">
        <v>1375</v>
      </c>
      <c r="I15" s="199">
        <v>137.87384493052915</v>
      </c>
    </row>
    <row r="16" spans="1:9" x14ac:dyDescent="0.2">
      <c r="A16" s="1" t="s">
        <v>316</v>
      </c>
      <c r="B16" s="4">
        <v>9455</v>
      </c>
      <c r="C16" s="67">
        <v>2401.2210545563516</v>
      </c>
      <c r="D16" s="4">
        <v>482</v>
      </c>
      <c r="E16" s="65">
        <v>122.23125290838108</v>
      </c>
      <c r="F16" s="202">
        <v>6546</v>
      </c>
      <c r="G16" s="67">
        <v>1662.4424138684167</v>
      </c>
      <c r="H16" s="202">
        <v>860</v>
      </c>
      <c r="I16" s="31">
        <v>218.08895747138536</v>
      </c>
    </row>
    <row r="17" spans="1:9" x14ac:dyDescent="0.2">
      <c r="A17" s="1" t="s">
        <v>315</v>
      </c>
      <c r="B17" s="4">
        <v>10417</v>
      </c>
      <c r="C17" s="67">
        <v>3249.4431932322245</v>
      </c>
      <c r="D17" s="4">
        <v>374</v>
      </c>
      <c r="E17" s="65">
        <v>116.37042510987516</v>
      </c>
      <c r="F17" s="202">
        <v>5169</v>
      </c>
      <c r="G17" s="67">
        <v>1612.4001023151932</v>
      </c>
      <c r="H17" s="202">
        <v>623</v>
      </c>
      <c r="I17" s="31">
        <v>193.84699156003268</v>
      </c>
    </row>
    <row r="18" spans="1:9" x14ac:dyDescent="0.2">
      <c r="A18" s="1" t="s">
        <v>314</v>
      </c>
      <c r="B18" s="4">
        <v>5918</v>
      </c>
      <c r="C18" s="67">
        <v>2532.8482773378987</v>
      </c>
      <c r="D18" s="4">
        <v>365</v>
      </c>
      <c r="E18" s="65">
        <v>155.47661035431631</v>
      </c>
      <c r="F18" s="202">
        <v>4070</v>
      </c>
      <c r="G18" s="67">
        <v>1741.9216777230902</v>
      </c>
      <c r="H18" s="202">
        <v>640</v>
      </c>
      <c r="I18" s="31">
        <v>272.6165222651025</v>
      </c>
    </row>
    <row r="19" spans="1:9" x14ac:dyDescent="0.2">
      <c r="A19" s="42" t="s">
        <v>313</v>
      </c>
      <c r="B19" s="41">
        <v>25790</v>
      </c>
      <c r="C19" s="200">
        <v>2720.5043112451031</v>
      </c>
      <c r="D19" s="41">
        <v>1221</v>
      </c>
      <c r="E19" s="201">
        <v>128.46086835759465</v>
      </c>
      <c r="F19" s="41">
        <v>15785</v>
      </c>
      <c r="G19" s="200">
        <v>1665.1089784026344</v>
      </c>
      <c r="H19" s="41">
        <v>2123</v>
      </c>
      <c r="I19" s="199">
        <v>223.35988822536729</v>
      </c>
    </row>
    <row r="20" spans="1:9" x14ac:dyDescent="0.2">
      <c r="A20" s="187" t="s">
        <v>312</v>
      </c>
      <c r="B20" s="41">
        <v>81454</v>
      </c>
      <c r="C20" s="200">
        <v>2676.7399598426568</v>
      </c>
      <c r="D20" s="41">
        <v>6132</v>
      </c>
      <c r="E20" s="201">
        <v>201.13718609011056</v>
      </c>
      <c r="F20" s="41">
        <v>40684</v>
      </c>
      <c r="G20" s="200">
        <v>1336.9569146541439</v>
      </c>
      <c r="H20" s="41">
        <v>5608</v>
      </c>
      <c r="I20" s="199">
        <v>183.94933783322571</v>
      </c>
    </row>
    <row r="21" spans="1:9" x14ac:dyDescent="0.2">
      <c r="A21" s="1" t="s">
        <v>311</v>
      </c>
      <c r="B21" s="4">
        <v>16481</v>
      </c>
      <c r="C21" s="67">
        <v>2378.9968113561335</v>
      </c>
      <c r="D21" s="4">
        <v>1371</v>
      </c>
      <c r="E21" s="65">
        <v>196.7098801877568</v>
      </c>
      <c r="F21" s="202">
        <v>11618</v>
      </c>
      <c r="G21" s="67">
        <v>1677.0332476388303</v>
      </c>
      <c r="H21" s="202">
        <v>1566</v>
      </c>
      <c r="I21" s="31">
        <v>224.68830953612482</v>
      </c>
    </row>
    <row r="22" spans="1:9" x14ac:dyDescent="0.2">
      <c r="A22" s="1" t="s">
        <v>310</v>
      </c>
      <c r="B22" s="4">
        <v>8244</v>
      </c>
      <c r="C22" s="200">
        <v>2646.9398370224817</v>
      </c>
      <c r="D22" s="4">
        <v>795</v>
      </c>
      <c r="E22" s="65">
        <v>254.0362201327699</v>
      </c>
      <c r="F22" s="202">
        <v>6854</v>
      </c>
      <c r="G22" s="67">
        <v>2200.6460022988949</v>
      </c>
      <c r="H22" s="202">
        <v>1255</v>
      </c>
      <c r="I22" s="31">
        <v>401.02573115298895</v>
      </c>
    </row>
    <row r="23" spans="1:9" x14ac:dyDescent="0.2">
      <c r="A23" s="1" t="s">
        <v>309</v>
      </c>
      <c r="B23" s="4">
        <v>6689</v>
      </c>
      <c r="C23" s="67">
        <v>3264.2484518121969</v>
      </c>
      <c r="D23" s="4">
        <v>672</v>
      </c>
      <c r="E23" s="65">
        <v>325.77553483907559</v>
      </c>
      <c r="F23" s="202">
        <v>2661</v>
      </c>
      <c r="G23" s="67">
        <v>1298.5745448157058</v>
      </c>
      <c r="H23" s="202">
        <v>491</v>
      </c>
      <c r="I23" s="31">
        <v>238.02944584224127</v>
      </c>
    </row>
    <row r="24" spans="1:9" x14ac:dyDescent="0.2">
      <c r="A24" s="42" t="s">
        <v>308</v>
      </c>
      <c r="B24" s="41">
        <v>31414</v>
      </c>
      <c r="C24" s="200">
        <v>2598.0405940741452</v>
      </c>
      <c r="D24" s="41">
        <v>2838</v>
      </c>
      <c r="E24" s="201">
        <v>233.35169669212868</v>
      </c>
      <c r="F24" s="41">
        <v>21133</v>
      </c>
      <c r="G24" s="67">
        <v>1747.7682521986665</v>
      </c>
      <c r="H24" s="41">
        <v>3312</v>
      </c>
      <c r="I24" s="31">
        <v>272.32587013542292</v>
      </c>
    </row>
    <row r="25" spans="1:9" x14ac:dyDescent="0.2">
      <c r="A25" s="1" t="s">
        <v>307</v>
      </c>
      <c r="B25" s="4">
        <v>10676</v>
      </c>
      <c r="C25" s="67">
        <v>1972.2962213050851</v>
      </c>
      <c r="D25" s="4">
        <v>567</v>
      </c>
      <c r="E25" s="65">
        <v>104.66178737228769</v>
      </c>
      <c r="F25" s="202">
        <v>5850</v>
      </c>
      <c r="G25" s="67">
        <v>1080.7355652524118</v>
      </c>
      <c r="H25" s="202">
        <v>564</v>
      </c>
      <c r="I25" s="31">
        <v>104.10802130153486</v>
      </c>
    </row>
    <row r="26" spans="1:9" x14ac:dyDescent="0.2">
      <c r="A26" s="1" t="s">
        <v>306</v>
      </c>
      <c r="B26" s="4">
        <v>13271</v>
      </c>
      <c r="C26" s="67">
        <v>3396.0719083871791</v>
      </c>
      <c r="D26" s="4">
        <v>782</v>
      </c>
      <c r="E26" s="65">
        <v>199.06677901296482</v>
      </c>
      <c r="F26" s="202">
        <v>8119</v>
      </c>
      <c r="G26" s="67">
        <v>2077.6661761883438</v>
      </c>
      <c r="H26" s="202">
        <v>1071</v>
      </c>
      <c r="I26" s="31">
        <v>272.63493647427788</v>
      </c>
    </row>
    <row r="27" spans="1:9" x14ac:dyDescent="0.2">
      <c r="A27" s="1" t="s">
        <v>305</v>
      </c>
      <c r="B27" s="4">
        <v>20699</v>
      </c>
      <c r="C27" s="67">
        <v>3693.4205760230111</v>
      </c>
      <c r="D27" s="4">
        <v>1220</v>
      </c>
      <c r="E27" s="65">
        <v>216.74342996477921</v>
      </c>
      <c r="F27" s="202">
        <v>11253</v>
      </c>
      <c r="G27" s="67">
        <v>2007.9260709206699</v>
      </c>
      <c r="H27" s="202">
        <v>1852</v>
      </c>
      <c r="I27" s="31">
        <v>329.02363302850085</v>
      </c>
    </row>
    <row r="28" spans="1:9" x14ac:dyDescent="0.2">
      <c r="A28" s="42" t="s">
        <v>304</v>
      </c>
      <c r="B28" s="41">
        <v>44646</v>
      </c>
      <c r="C28" s="200">
        <v>2991.3527754066663</v>
      </c>
      <c r="D28" s="41">
        <v>2569</v>
      </c>
      <c r="E28" s="201">
        <v>171.55768568748786</v>
      </c>
      <c r="F28" s="41">
        <v>25222</v>
      </c>
      <c r="G28" s="200">
        <v>1689.9139833648462</v>
      </c>
      <c r="H28" s="41">
        <v>3487</v>
      </c>
      <c r="I28" s="199">
        <v>232.86167769259254</v>
      </c>
    </row>
    <row r="29" spans="1:9" x14ac:dyDescent="0.2">
      <c r="A29" s="1" t="s">
        <v>303</v>
      </c>
      <c r="B29" s="4">
        <v>11823</v>
      </c>
      <c r="C29" s="67">
        <v>2237.4332441362712</v>
      </c>
      <c r="D29" s="4">
        <v>640</v>
      </c>
      <c r="E29" s="65">
        <v>120.89191790305412</v>
      </c>
      <c r="F29" s="202">
        <v>6468</v>
      </c>
      <c r="G29" s="67">
        <v>1224.0309754777468</v>
      </c>
      <c r="H29" s="202">
        <v>781</v>
      </c>
      <c r="I29" s="31">
        <v>147.52591856607074</v>
      </c>
    </row>
    <row r="30" spans="1:9" x14ac:dyDescent="0.2">
      <c r="A30" s="1" t="s">
        <v>302</v>
      </c>
      <c r="B30" s="4">
        <v>9716</v>
      </c>
      <c r="C30" s="67">
        <v>2650.6181865799495</v>
      </c>
      <c r="D30" s="4">
        <v>481</v>
      </c>
      <c r="E30" s="65">
        <v>130.37385584066743</v>
      </c>
      <c r="F30" s="202">
        <v>5172</v>
      </c>
      <c r="G30" s="67">
        <v>1410.9713113412413</v>
      </c>
      <c r="H30" s="202">
        <v>637</v>
      </c>
      <c r="I30" s="31">
        <v>172.65726854574876</v>
      </c>
    </row>
    <row r="31" spans="1:9" x14ac:dyDescent="0.2">
      <c r="A31" s="1" t="s">
        <v>301</v>
      </c>
      <c r="B31" s="4">
        <v>8597</v>
      </c>
      <c r="C31" s="67">
        <v>2031.2352329647481</v>
      </c>
      <c r="D31" s="4">
        <v>354</v>
      </c>
      <c r="E31" s="65">
        <v>83.582625202758692</v>
      </c>
      <c r="F31" s="202">
        <v>5509</v>
      </c>
      <c r="G31" s="67">
        <v>1301.6255552405255</v>
      </c>
      <c r="H31" s="202">
        <v>388</v>
      </c>
      <c r="I31" s="31">
        <v>91.610334967995414</v>
      </c>
    </row>
    <row r="32" spans="1:9" x14ac:dyDescent="0.2">
      <c r="A32" s="42" t="s">
        <v>300</v>
      </c>
      <c r="B32" s="41">
        <v>30136</v>
      </c>
      <c r="C32" s="200">
        <v>2286.123497398753</v>
      </c>
      <c r="D32" s="41">
        <v>1475</v>
      </c>
      <c r="E32" s="201">
        <v>111.58430421134294</v>
      </c>
      <c r="F32" s="41">
        <v>17149</v>
      </c>
      <c r="G32" s="200">
        <v>1300.9268601304491</v>
      </c>
      <c r="H32" s="41">
        <v>1806</v>
      </c>
      <c r="I32" s="199">
        <v>136.62457858012567</v>
      </c>
    </row>
    <row r="33" spans="1:9" x14ac:dyDescent="0.2">
      <c r="A33" s="187" t="s">
        <v>299</v>
      </c>
      <c r="B33" s="41">
        <v>106196</v>
      </c>
      <c r="C33" s="200">
        <v>2641.7848590671611</v>
      </c>
      <c r="D33" s="41">
        <v>6882</v>
      </c>
      <c r="E33" s="201">
        <v>170.53581252062935</v>
      </c>
      <c r="F33" s="41">
        <v>63504</v>
      </c>
      <c r="G33" s="200">
        <v>1579.7572949094222</v>
      </c>
      <c r="H33" s="41">
        <v>8605</v>
      </c>
      <c r="I33" s="199">
        <v>213.23171559721234</v>
      </c>
    </row>
    <row r="34" spans="1:9" x14ac:dyDescent="0.2">
      <c r="A34" s="42" t="s">
        <v>298</v>
      </c>
      <c r="B34" s="41">
        <v>250106</v>
      </c>
      <c r="C34" s="200">
        <v>2497.482605915287</v>
      </c>
      <c r="D34" s="41">
        <v>17702</v>
      </c>
      <c r="E34" s="201">
        <v>176.61996461115396</v>
      </c>
      <c r="F34" s="41">
        <v>139636</v>
      </c>
      <c r="G34" s="200">
        <v>1394.3627148472528</v>
      </c>
      <c r="H34" s="41">
        <v>20182</v>
      </c>
      <c r="I34" s="199">
        <v>201.3639207876121</v>
      </c>
    </row>
  </sheetData>
  <mergeCells count="7">
    <mergeCell ref="H2:I2"/>
    <mergeCell ref="B3:E3"/>
    <mergeCell ref="F3:I3"/>
    <mergeCell ref="A2:A4"/>
    <mergeCell ref="B2:C2"/>
    <mergeCell ref="D2:E2"/>
    <mergeCell ref="F2:G2"/>
  </mergeCells>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A595A-72EE-429B-85AF-977D4B60B04D}">
  <sheetPr>
    <tabColor indexed="10"/>
  </sheetPr>
  <dimension ref="A1:E33"/>
  <sheetViews>
    <sheetView zoomScaleNormal="100" workbookViewId="0"/>
  </sheetViews>
  <sheetFormatPr defaultRowHeight="11.25" x14ac:dyDescent="0.2"/>
  <cols>
    <col min="1" max="1" width="22.42578125" style="1" customWidth="1"/>
    <col min="2" max="5" width="17" style="1" customWidth="1"/>
    <col min="6" max="16384" width="9.140625" style="1"/>
  </cols>
  <sheetData>
    <row r="1" spans="1:5" x14ac:dyDescent="0.2">
      <c r="A1" s="15" t="s">
        <v>337</v>
      </c>
      <c r="B1" s="15"/>
      <c r="C1" s="15"/>
      <c r="D1" s="15"/>
      <c r="E1" s="15"/>
    </row>
    <row r="2" spans="1:5" x14ac:dyDescent="0.2">
      <c r="A2" s="246" t="s">
        <v>336</v>
      </c>
      <c r="B2" s="251" t="s">
        <v>335</v>
      </c>
      <c r="C2" s="254"/>
      <c r="D2" s="251" t="s">
        <v>334</v>
      </c>
      <c r="E2" s="254"/>
    </row>
    <row r="3" spans="1:5" ht="22.5" x14ac:dyDescent="0.2">
      <c r="A3" s="247"/>
      <c r="B3" s="23" t="s">
        <v>19</v>
      </c>
      <c r="C3" s="23" t="s">
        <v>3</v>
      </c>
      <c r="D3" s="23" t="s">
        <v>19</v>
      </c>
      <c r="E3" s="23" t="s">
        <v>3</v>
      </c>
    </row>
    <row r="4" spans="1:5" x14ac:dyDescent="0.2">
      <c r="A4" s="47" t="s">
        <v>111</v>
      </c>
      <c r="B4" s="4">
        <v>129722</v>
      </c>
      <c r="C4" s="67">
        <v>7535.1600528823919</v>
      </c>
      <c r="D4" s="205">
        <v>10701</v>
      </c>
      <c r="E4" s="206">
        <v>623.2806778330264</v>
      </c>
    </row>
    <row r="5" spans="1:5" x14ac:dyDescent="0.2">
      <c r="A5" s="1" t="s">
        <v>326</v>
      </c>
      <c r="B5" s="4">
        <v>60185</v>
      </c>
      <c r="C5" s="67">
        <v>4893.566852050606</v>
      </c>
      <c r="D5" s="205">
        <v>5766</v>
      </c>
      <c r="E5" s="204">
        <v>472.00972507029803</v>
      </c>
    </row>
    <row r="6" spans="1:5" x14ac:dyDescent="0.2">
      <c r="A6" s="195" t="s">
        <v>325</v>
      </c>
      <c r="B6" s="41">
        <v>189907</v>
      </c>
      <c r="C6" s="200">
        <v>6434.3932919433119</v>
      </c>
      <c r="D6" s="41">
        <v>16467</v>
      </c>
      <c r="E6" s="203">
        <v>560.39405567799281</v>
      </c>
    </row>
    <row r="7" spans="1:5" x14ac:dyDescent="0.2">
      <c r="A7" s="1" t="s">
        <v>324</v>
      </c>
      <c r="B7" s="4">
        <v>31650</v>
      </c>
      <c r="C7" s="67">
        <v>7404.9637823572348</v>
      </c>
      <c r="D7" s="205">
        <v>2332</v>
      </c>
      <c r="E7" s="204">
        <v>545.04382904976092</v>
      </c>
    </row>
    <row r="8" spans="1:5" x14ac:dyDescent="0.2">
      <c r="A8" s="1" t="s">
        <v>323</v>
      </c>
      <c r="B8" s="4">
        <v>34407</v>
      </c>
      <c r="C8" s="67">
        <v>11012.671597888813</v>
      </c>
      <c r="D8" s="205">
        <v>2686</v>
      </c>
      <c r="E8" s="204">
        <v>856.94095051532906</v>
      </c>
    </row>
    <row r="9" spans="1:5" x14ac:dyDescent="0.2">
      <c r="A9" s="1" t="s">
        <v>322</v>
      </c>
      <c r="B9" s="4">
        <v>31796</v>
      </c>
      <c r="C9" s="67">
        <v>8861.5885420295599</v>
      </c>
      <c r="D9" s="205">
        <v>2273</v>
      </c>
      <c r="E9" s="204">
        <v>632.09648578825738</v>
      </c>
    </row>
    <row r="10" spans="1:5" x14ac:dyDescent="0.2">
      <c r="A10" s="42" t="s">
        <v>321</v>
      </c>
      <c r="B10" s="41">
        <v>97853</v>
      </c>
      <c r="C10" s="200">
        <v>8906.6257438647663</v>
      </c>
      <c r="D10" s="41">
        <v>7291</v>
      </c>
      <c r="E10" s="203">
        <v>662.28053044210469</v>
      </c>
    </row>
    <row r="11" spans="1:5" x14ac:dyDescent="0.2">
      <c r="A11" s="1" t="s">
        <v>320</v>
      </c>
      <c r="B11" s="4">
        <v>37732</v>
      </c>
      <c r="C11" s="67">
        <v>8414.1514377780495</v>
      </c>
      <c r="D11" s="205">
        <v>5695</v>
      </c>
      <c r="E11" s="204">
        <v>1271.9605837394524</v>
      </c>
    </row>
    <row r="12" spans="1:5" x14ac:dyDescent="0.2">
      <c r="A12" s="1" t="s">
        <v>319</v>
      </c>
      <c r="B12" s="4">
        <v>18430</v>
      </c>
      <c r="C12" s="67">
        <v>7105.8435249302138</v>
      </c>
      <c r="D12" s="205">
        <v>1034</v>
      </c>
      <c r="E12" s="204">
        <v>397.452307644999</v>
      </c>
    </row>
    <row r="13" spans="1:5" x14ac:dyDescent="0.2">
      <c r="A13" s="1" t="s">
        <v>318</v>
      </c>
      <c r="B13" s="4">
        <v>26720</v>
      </c>
      <c r="C13" s="67">
        <v>9258.7779937697287</v>
      </c>
      <c r="D13" s="38">
        <v>1530</v>
      </c>
      <c r="E13" s="204">
        <v>528.68459471833728</v>
      </c>
    </row>
    <row r="14" spans="1:5" x14ac:dyDescent="0.2">
      <c r="A14" s="42" t="s">
        <v>317</v>
      </c>
      <c r="B14" s="41">
        <v>82882</v>
      </c>
      <c r="C14" s="200">
        <v>8318.2288059896218</v>
      </c>
      <c r="D14" s="41">
        <v>8259</v>
      </c>
      <c r="E14" s="203">
        <v>828.14551656817457</v>
      </c>
    </row>
    <row r="15" spans="1:5" x14ac:dyDescent="0.2">
      <c r="A15" s="1" t="s">
        <v>316</v>
      </c>
      <c r="B15" s="4">
        <v>33268</v>
      </c>
      <c r="C15" s="67">
        <v>8448.844213958826</v>
      </c>
      <c r="D15" s="205">
        <v>2063</v>
      </c>
      <c r="E15" s="204">
        <v>523.15990612031158</v>
      </c>
    </row>
    <row r="16" spans="1:5" x14ac:dyDescent="0.2">
      <c r="A16" s="1" t="s">
        <v>315</v>
      </c>
      <c r="B16" s="4">
        <v>25211</v>
      </c>
      <c r="C16" s="67">
        <v>7864.2327296321018</v>
      </c>
      <c r="D16" s="205">
        <v>1400</v>
      </c>
      <c r="E16" s="204">
        <v>435.6112169888375</v>
      </c>
    </row>
    <row r="17" spans="1:5" x14ac:dyDescent="0.2">
      <c r="A17" s="1" t="s">
        <v>314</v>
      </c>
      <c r="B17" s="4">
        <v>22864</v>
      </c>
      <c r="C17" s="67">
        <v>9785.5767173122185</v>
      </c>
      <c r="D17" s="205">
        <v>1336</v>
      </c>
      <c r="E17" s="204">
        <v>569.08699022840153</v>
      </c>
    </row>
    <row r="18" spans="1:5" x14ac:dyDescent="0.2">
      <c r="A18" s="42" t="s">
        <v>313</v>
      </c>
      <c r="B18" s="41">
        <v>81343</v>
      </c>
      <c r="C18" s="200">
        <v>8580.6119499655051</v>
      </c>
      <c r="D18" s="41">
        <v>4799</v>
      </c>
      <c r="E18" s="203">
        <v>504.90066113685236</v>
      </c>
    </row>
    <row r="19" spans="1:5" x14ac:dyDescent="0.2">
      <c r="A19" s="187" t="s">
        <v>312</v>
      </c>
      <c r="B19" s="41">
        <v>262078</v>
      </c>
      <c r="C19" s="200">
        <v>8612.4027696079247</v>
      </c>
      <c r="D19" s="41">
        <v>20349</v>
      </c>
      <c r="E19" s="203">
        <v>667.47237438807235</v>
      </c>
    </row>
    <row r="20" spans="1:5" x14ac:dyDescent="0.2">
      <c r="A20" s="1" t="s">
        <v>311</v>
      </c>
      <c r="B20" s="4">
        <v>41781</v>
      </c>
      <c r="C20" s="67">
        <v>6030.9972559474918</v>
      </c>
      <c r="D20" s="205">
        <v>4133</v>
      </c>
      <c r="E20" s="204">
        <v>592.99922306053884</v>
      </c>
    </row>
    <row r="21" spans="1:5" x14ac:dyDescent="0.2">
      <c r="A21" s="1" t="s">
        <v>310</v>
      </c>
      <c r="B21" s="4">
        <v>32212</v>
      </c>
      <c r="C21" s="67">
        <v>10342.458276342573</v>
      </c>
      <c r="D21" s="205">
        <v>3373</v>
      </c>
      <c r="E21" s="204">
        <v>1077.8165666765192</v>
      </c>
    </row>
    <row r="22" spans="1:5" x14ac:dyDescent="0.2">
      <c r="A22" s="1" t="s">
        <v>309</v>
      </c>
      <c r="B22" s="4">
        <v>17344</v>
      </c>
      <c r="C22" s="67">
        <v>8463.9146581298774</v>
      </c>
      <c r="D22" s="205">
        <v>1668</v>
      </c>
      <c r="E22" s="204">
        <v>808.62141683270545</v>
      </c>
    </row>
    <row r="23" spans="1:5" x14ac:dyDescent="0.2">
      <c r="A23" s="42" t="s">
        <v>308</v>
      </c>
      <c r="B23" s="41">
        <v>91337</v>
      </c>
      <c r="C23" s="200">
        <v>7553.8687763720054</v>
      </c>
      <c r="D23" s="41">
        <v>9174</v>
      </c>
      <c r="E23" s="203">
        <v>754.32292651641603</v>
      </c>
    </row>
    <row r="24" spans="1:5" x14ac:dyDescent="0.2">
      <c r="A24" s="1" t="s">
        <v>307</v>
      </c>
      <c r="B24" s="4">
        <v>24541</v>
      </c>
      <c r="C24" s="67">
        <v>4533.7318815144336</v>
      </c>
      <c r="D24" s="205">
        <v>1724</v>
      </c>
      <c r="E24" s="204">
        <v>318.23090199263493</v>
      </c>
    </row>
    <row r="25" spans="1:5" x14ac:dyDescent="0.2">
      <c r="A25" s="1" t="s">
        <v>306</v>
      </c>
      <c r="B25" s="4">
        <v>32007</v>
      </c>
      <c r="C25" s="67">
        <v>8190.6467916320125</v>
      </c>
      <c r="D25" s="205">
        <v>2856</v>
      </c>
      <c r="E25" s="204">
        <v>727.02649726474101</v>
      </c>
    </row>
    <row r="26" spans="1:5" x14ac:dyDescent="0.2">
      <c r="A26" s="1" t="s">
        <v>305</v>
      </c>
      <c r="B26" s="4">
        <v>51219</v>
      </c>
      <c r="C26" s="67">
        <v>9139.2486827055691</v>
      </c>
      <c r="D26" s="205">
        <v>5252</v>
      </c>
      <c r="E26" s="204">
        <v>933.06270014345932</v>
      </c>
    </row>
    <row r="27" spans="1:5" x14ac:dyDescent="0.2">
      <c r="A27" s="42" t="s">
        <v>304</v>
      </c>
      <c r="B27" s="41">
        <v>107767</v>
      </c>
      <c r="C27" s="200">
        <v>7220.559838445778</v>
      </c>
      <c r="D27" s="41">
        <v>9832</v>
      </c>
      <c r="E27" s="203">
        <v>656.58044596316881</v>
      </c>
    </row>
    <row r="28" spans="1:5" x14ac:dyDescent="0.2">
      <c r="A28" s="1" t="s">
        <v>303</v>
      </c>
      <c r="B28" s="4">
        <v>35456</v>
      </c>
      <c r="C28" s="67">
        <v>6709.8395588341045</v>
      </c>
      <c r="D28" s="205">
        <v>2301</v>
      </c>
      <c r="E28" s="204">
        <v>434.64422358582425</v>
      </c>
    </row>
    <row r="29" spans="1:5" x14ac:dyDescent="0.2">
      <c r="A29" s="1" t="s">
        <v>302</v>
      </c>
      <c r="B29" s="4">
        <v>23933</v>
      </c>
      <c r="C29" s="67">
        <v>6529.1524350985937</v>
      </c>
      <c r="D29" s="205">
        <v>1650</v>
      </c>
      <c r="E29" s="204">
        <v>447.2284036114371</v>
      </c>
    </row>
    <row r="30" spans="1:5" x14ac:dyDescent="0.2">
      <c r="A30" s="1" t="s">
        <v>301</v>
      </c>
      <c r="B30" s="4">
        <v>23688</v>
      </c>
      <c r="C30" s="67">
        <v>5596.8244967394385</v>
      </c>
      <c r="D30" s="205">
        <v>1334</v>
      </c>
      <c r="E30" s="204">
        <v>314.96955373016982</v>
      </c>
    </row>
    <row r="31" spans="1:5" x14ac:dyDescent="0.2">
      <c r="A31" s="42" t="s">
        <v>300</v>
      </c>
      <c r="B31" s="41">
        <v>83077</v>
      </c>
      <c r="C31" s="200">
        <v>6302.2392418833369</v>
      </c>
      <c r="D31" s="41">
        <v>5285</v>
      </c>
      <c r="E31" s="203">
        <v>399.81223576742201</v>
      </c>
    </row>
    <row r="32" spans="1:5" x14ac:dyDescent="0.2">
      <c r="A32" s="187" t="s">
        <v>299</v>
      </c>
      <c r="B32" s="41">
        <v>282181</v>
      </c>
      <c r="C32" s="200">
        <v>7019.6758193946152</v>
      </c>
      <c r="D32" s="41">
        <v>24291</v>
      </c>
      <c r="E32" s="203">
        <v>601.93045945053859</v>
      </c>
    </row>
    <row r="33" spans="1:5" x14ac:dyDescent="0.2">
      <c r="A33" s="42" t="s">
        <v>298</v>
      </c>
      <c r="B33" s="41">
        <v>734166</v>
      </c>
      <c r="C33" s="200">
        <v>7331.1588480660303</v>
      </c>
      <c r="D33" s="41">
        <v>61107</v>
      </c>
      <c r="E33" s="203">
        <v>609.68908470759152</v>
      </c>
    </row>
  </sheetData>
  <mergeCells count="3">
    <mergeCell ref="A2:A3"/>
    <mergeCell ref="B2:C2"/>
    <mergeCell ref="D2:E2"/>
  </mergeCells>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F646D-6CF3-4514-B4D5-088628ED9D4F}">
  <sheetPr>
    <tabColor indexed="10"/>
  </sheetPr>
  <dimension ref="A1:G33"/>
  <sheetViews>
    <sheetView zoomScaleNormal="100" workbookViewId="0"/>
  </sheetViews>
  <sheetFormatPr defaultRowHeight="11.25" x14ac:dyDescent="0.2"/>
  <cols>
    <col min="1" max="1" width="28.42578125" style="1" customWidth="1"/>
    <col min="2" max="6" width="11.42578125" style="1" customWidth="1"/>
    <col min="7" max="7" width="18.42578125" style="1" customWidth="1"/>
    <col min="8" max="16384" width="9.140625" style="1"/>
  </cols>
  <sheetData>
    <row r="1" spans="1:7" x14ac:dyDescent="0.2">
      <c r="A1" s="15" t="s">
        <v>342</v>
      </c>
      <c r="B1" s="15"/>
      <c r="C1" s="15"/>
      <c r="D1" s="15"/>
      <c r="E1" s="15"/>
      <c r="F1" s="15"/>
      <c r="G1" s="15"/>
    </row>
    <row r="2" spans="1:7" x14ac:dyDescent="0.2">
      <c r="A2" s="246" t="s">
        <v>336</v>
      </c>
      <c r="B2" s="251" t="s">
        <v>341</v>
      </c>
      <c r="C2" s="254"/>
      <c r="D2" s="251" t="s">
        <v>340</v>
      </c>
      <c r="E2" s="254"/>
      <c r="F2" s="251" t="s">
        <v>339</v>
      </c>
      <c r="G2" s="254"/>
    </row>
    <row r="3" spans="1:7" ht="33.75" x14ac:dyDescent="0.2">
      <c r="A3" s="247"/>
      <c r="B3" s="23" t="s">
        <v>19</v>
      </c>
      <c r="C3" s="23" t="s">
        <v>3</v>
      </c>
      <c r="D3" s="23" t="s">
        <v>19</v>
      </c>
      <c r="E3" s="23" t="s">
        <v>3</v>
      </c>
      <c r="F3" s="23" t="s">
        <v>19</v>
      </c>
      <c r="G3" s="23" t="s">
        <v>338</v>
      </c>
    </row>
    <row r="4" spans="1:7" x14ac:dyDescent="0.2">
      <c r="A4" s="47" t="s">
        <v>111</v>
      </c>
      <c r="B4" s="205">
        <v>4340</v>
      </c>
      <c r="C4" s="20">
        <v>252.09752107976735</v>
      </c>
      <c r="D4" s="197">
        <v>1178</v>
      </c>
      <c r="E4" s="50">
        <v>68.612712689216451</v>
      </c>
      <c r="F4" s="196">
        <v>363</v>
      </c>
      <c r="G4" s="208">
        <v>30.814940577249576</v>
      </c>
    </row>
    <row r="5" spans="1:7" x14ac:dyDescent="0.2">
      <c r="A5" s="1" t="s">
        <v>326</v>
      </c>
      <c r="B5" s="205">
        <v>1643</v>
      </c>
      <c r="C5" s="50">
        <v>133.59026896933034</v>
      </c>
      <c r="D5" s="191">
        <v>667</v>
      </c>
      <c r="E5" s="50">
        <v>54.601194349963365</v>
      </c>
      <c r="F5" s="190">
        <v>214</v>
      </c>
      <c r="G5" s="208">
        <v>32.083958020989506</v>
      </c>
    </row>
    <row r="6" spans="1:7" x14ac:dyDescent="0.2">
      <c r="A6" s="195" t="s">
        <v>325</v>
      </c>
      <c r="B6" s="186">
        <v>5983</v>
      </c>
      <c r="C6" s="183">
        <v>202.71488184056847</v>
      </c>
      <c r="D6" s="41">
        <v>1845</v>
      </c>
      <c r="E6" s="183">
        <v>62.787820047725546</v>
      </c>
      <c r="F6" s="41">
        <v>577</v>
      </c>
      <c r="G6" s="207">
        <v>31.273712737127372</v>
      </c>
    </row>
    <row r="7" spans="1:7" x14ac:dyDescent="0.2">
      <c r="A7" s="1" t="s">
        <v>324</v>
      </c>
      <c r="B7" s="205">
        <v>1159</v>
      </c>
      <c r="C7" s="50">
        <v>271.16439253560935</v>
      </c>
      <c r="D7" s="191">
        <v>297</v>
      </c>
      <c r="E7" s="50">
        <v>69.41595936011106</v>
      </c>
      <c r="F7" s="190">
        <v>14</v>
      </c>
      <c r="G7" s="208">
        <v>4.7138047138047137</v>
      </c>
    </row>
    <row r="8" spans="1:7" x14ac:dyDescent="0.2">
      <c r="A8" s="1" t="s">
        <v>323</v>
      </c>
      <c r="B8" s="205">
        <v>529</v>
      </c>
      <c r="C8" s="50">
        <v>169.31738527866952</v>
      </c>
      <c r="D8" s="191">
        <v>217</v>
      </c>
      <c r="E8" s="50">
        <v>69.231640454886971</v>
      </c>
      <c r="F8" s="190">
        <v>30</v>
      </c>
      <c r="G8" s="208">
        <v>13.82488479262673</v>
      </c>
    </row>
    <row r="9" spans="1:7" x14ac:dyDescent="0.2">
      <c r="A9" s="1" t="s">
        <v>322</v>
      </c>
      <c r="B9" s="205">
        <v>897</v>
      </c>
      <c r="C9" s="50">
        <v>249.99512272614524</v>
      </c>
      <c r="D9" s="191">
        <v>271</v>
      </c>
      <c r="E9" s="50">
        <v>75.362141508410801</v>
      </c>
      <c r="F9" s="190">
        <v>59</v>
      </c>
      <c r="G9" s="208">
        <v>21.771217712177123</v>
      </c>
    </row>
    <row r="10" spans="1:7" x14ac:dyDescent="0.2">
      <c r="A10" s="42" t="s">
        <v>321</v>
      </c>
      <c r="B10" s="186">
        <v>2585</v>
      </c>
      <c r="C10" s="183">
        <v>235.28790683873174</v>
      </c>
      <c r="D10" s="41">
        <v>785</v>
      </c>
      <c r="E10" s="183">
        <v>71.305749060081226</v>
      </c>
      <c r="F10" s="41">
        <v>103</v>
      </c>
      <c r="G10" s="207">
        <v>13.121019108280255</v>
      </c>
    </row>
    <row r="11" spans="1:7" x14ac:dyDescent="0.2">
      <c r="A11" s="1" t="s">
        <v>320</v>
      </c>
      <c r="B11" s="205">
        <v>692</v>
      </c>
      <c r="C11" s="50">
        <v>154.31444913978615</v>
      </c>
      <c r="D11" s="191">
        <v>278</v>
      </c>
      <c r="E11" s="50">
        <v>62.090437625911818</v>
      </c>
      <c r="F11" s="190">
        <v>51</v>
      </c>
      <c r="G11" s="208">
        <v>18.345323741007196</v>
      </c>
    </row>
    <row r="12" spans="1:7" x14ac:dyDescent="0.2">
      <c r="A12" s="1" t="s">
        <v>319</v>
      </c>
      <c r="B12" s="205">
        <v>410</v>
      </c>
      <c r="C12" s="50">
        <v>158.07899322959238</v>
      </c>
      <c r="D12" s="191">
        <v>136</v>
      </c>
      <c r="E12" s="50">
        <v>52.276125570328681</v>
      </c>
      <c r="F12" s="190">
        <v>31</v>
      </c>
      <c r="G12" s="208">
        <v>22.794117647058822</v>
      </c>
    </row>
    <row r="13" spans="1:7" x14ac:dyDescent="0.2">
      <c r="A13" s="1" t="s">
        <v>318</v>
      </c>
      <c r="B13" s="205">
        <v>497</v>
      </c>
      <c r="C13" s="50">
        <v>172.21604277333665</v>
      </c>
      <c r="D13" s="191">
        <v>179</v>
      </c>
      <c r="E13" s="50">
        <v>61.852642127178015</v>
      </c>
      <c r="F13" s="190">
        <v>25</v>
      </c>
      <c r="G13" s="208">
        <v>13.966480446927374</v>
      </c>
    </row>
    <row r="14" spans="1:7" x14ac:dyDescent="0.2">
      <c r="A14" s="42" t="s">
        <v>317</v>
      </c>
      <c r="B14" s="186">
        <v>1599</v>
      </c>
      <c r="C14" s="183">
        <v>160.47933038268147</v>
      </c>
      <c r="D14" s="41">
        <v>593</v>
      </c>
      <c r="E14" s="183">
        <v>59.461229122766383</v>
      </c>
      <c r="F14" s="41">
        <v>107</v>
      </c>
      <c r="G14" s="207">
        <v>18.043844856661046</v>
      </c>
    </row>
    <row r="15" spans="1:7" x14ac:dyDescent="0.2">
      <c r="A15" s="1" t="s">
        <v>316</v>
      </c>
      <c r="B15" s="205">
        <v>918</v>
      </c>
      <c r="C15" s="50">
        <v>233.13812036834807</v>
      </c>
      <c r="D15" s="191">
        <v>269</v>
      </c>
      <c r="E15" s="50">
        <v>68.21619716256123</v>
      </c>
      <c r="F15" s="190">
        <v>58</v>
      </c>
      <c r="G15" s="208">
        <v>21.561338289962826</v>
      </c>
    </row>
    <row r="16" spans="1:7" x14ac:dyDescent="0.2">
      <c r="A16" s="1" t="s">
        <v>315</v>
      </c>
      <c r="B16" s="205">
        <v>350</v>
      </c>
      <c r="C16" s="50">
        <v>109.17779760307943</v>
      </c>
      <c r="D16" s="191">
        <v>114</v>
      </c>
      <c r="E16" s="50">
        <v>35.471199097662478</v>
      </c>
      <c r="F16" s="190">
        <v>2</v>
      </c>
      <c r="G16" s="208">
        <v>1.7543859649122806</v>
      </c>
    </row>
    <row r="17" spans="1:7" x14ac:dyDescent="0.2">
      <c r="A17" s="1" t="s">
        <v>314</v>
      </c>
      <c r="B17" s="205">
        <v>452</v>
      </c>
      <c r="C17" s="50">
        <v>193.45174406163065</v>
      </c>
      <c r="D17" s="191">
        <v>181</v>
      </c>
      <c r="E17" s="50">
        <v>77.099360203099309</v>
      </c>
      <c r="F17" s="190">
        <v>22</v>
      </c>
      <c r="G17" s="208">
        <v>12.154696132596685</v>
      </c>
    </row>
    <row r="18" spans="1:7" x14ac:dyDescent="0.2">
      <c r="A18" s="42" t="s">
        <v>313</v>
      </c>
      <c r="B18" s="186">
        <v>1720</v>
      </c>
      <c r="C18" s="183">
        <v>181.43727860959973</v>
      </c>
      <c r="D18" s="41">
        <v>564</v>
      </c>
      <c r="E18" s="183">
        <v>59.338189806456505</v>
      </c>
      <c r="F18" s="41">
        <v>82</v>
      </c>
      <c r="G18" s="207">
        <v>14.539007092198581</v>
      </c>
    </row>
    <row r="19" spans="1:7" x14ac:dyDescent="0.2">
      <c r="A19" s="187" t="s">
        <v>312</v>
      </c>
      <c r="B19" s="41">
        <v>5904</v>
      </c>
      <c r="C19" s="183">
        <v>194.01714738270735</v>
      </c>
      <c r="D19" s="41">
        <v>1942</v>
      </c>
      <c r="E19" s="183">
        <v>63.700002509294634</v>
      </c>
      <c r="F19" s="41">
        <v>292</v>
      </c>
      <c r="G19" s="207">
        <v>15.036045314109167</v>
      </c>
    </row>
    <row r="20" spans="1:7" x14ac:dyDescent="0.2">
      <c r="A20" s="1" t="s">
        <v>311</v>
      </c>
      <c r="B20" s="205">
        <v>1290</v>
      </c>
      <c r="C20" s="50">
        <v>186.20871832106135</v>
      </c>
      <c r="D20" s="191">
        <v>409</v>
      </c>
      <c r="E20" s="50">
        <v>58.682962069141155</v>
      </c>
      <c r="F20" s="190">
        <v>90</v>
      </c>
      <c r="G20" s="208">
        <v>22.004889975550121</v>
      </c>
    </row>
    <row r="21" spans="1:7" x14ac:dyDescent="0.2">
      <c r="A21" s="1" t="s">
        <v>310</v>
      </c>
      <c r="B21" s="205">
        <v>746</v>
      </c>
      <c r="C21" s="50">
        <v>239.5217271250329</v>
      </c>
      <c r="D21" s="191">
        <v>249</v>
      </c>
      <c r="E21" s="50">
        <v>79.5660614000751</v>
      </c>
      <c r="F21" s="190">
        <v>71</v>
      </c>
      <c r="G21" s="208">
        <v>28.514056224899598</v>
      </c>
    </row>
    <row r="22" spans="1:7" x14ac:dyDescent="0.2">
      <c r="A22" s="1" t="s">
        <v>309</v>
      </c>
      <c r="B22" s="205">
        <v>280</v>
      </c>
      <c r="C22" s="50">
        <v>136.6406886690709</v>
      </c>
      <c r="D22" s="191">
        <v>91</v>
      </c>
      <c r="E22" s="50">
        <v>44.115437009458155</v>
      </c>
      <c r="F22" s="190">
        <v>14</v>
      </c>
      <c r="G22" s="208">
        <v>15.384615384615385</v>
      </c>
    </row>
    <row r="23" spans="1:7" x14ac:dyDescent="0.2">
      <c r="A23" s="42" t="s">
        <v>308</v>
      </c>
      <c r="B23" s="186">
        <v>2316</v>
      </c>
      <c r="C23" s="183">
        <v>191.54077850244224</v>
      </c>
      <c r="D23" s="41">
        <v>749</v>
      </c>
      <c r="E23" s="183">
        <v>61.585771959973357</v>
      </c>
      <c r="F23" s="41">
        <v>175</v>
      </c>
      <c r="G23" s="207">
        <v>23.364485981308412</v>
      </c>
    </row>
    <row r="24" spans="1:7" x14ac:dyDescent="0.2">
      <c r="A24" s="1" t="s">
        <v>307</v>
      </c>
      <c r="B24" s="205">
        <v>786</v>
      </c>
      <c r="C24" s="50">
        <v>145.20652210058046</v>
      </c>
      <c r="D24" s="191">
        <v>196</v>
      </c>
      <c r="E24" s="50">
        <v>36.179383289185871</v>
      </c>
      <c r="F24" s="190">
        <v>51</v>
      </c>
      <c r="G24" s="208">
        <v>26.020408163265309</v>
      </c>
    </row>
    <row r="25" spans="1:7" x14ac:dyDescent="0.2">
      <c r="A25" s="1" t="s">
        <v>306</v>
      </c>
      <c r="B25" s="205">
        <v>1083</v>
      </c>
      <c r="C25" s="50">
        <v>277.14157763418848</v>
      </c>
      <c r="D25" s="191">
        <v>346</v>
      </c>
      <c r="E25" s="50">
        <v>88.078140074790056</v>
      </c>
      <c r="F25" s="190">
        <v>178</v>
      </c>
      <c r="G25" s="208">
        <v>51.445086705202314</v>
      </c>
    </row>
    <row r="26" spans="1:7" x14ac:dyDescent="0.2">
      <c r="A26" s="1" t="s">
        <v>305</v>
      </c>
      <c r="B26" s="205">
        <v>1000</v>
      </c>
      <c r="C26" s="50">
        <v>178.43473481921885</v>
      </c>
      <c r="D26" s="191">
        <v>260</v>
      </c>
      <c r="E26" s="50">
        <v>46.191222779379174</v>
      </c>
      <c r="F26" s="190">
        <v>80</v>
      </c>
      <c r="G26" s="208">
        <v>30.76923076923077</v>
      </c>
    </row>
    <row r="27" spans="1:7" x14ac:dyDescent="0.2">
      <c r="A27" s="42" t="s">
        <v>304</v>
      </c>
      <c r="B27" s="186">
        <v>2869</v>
      </c>
      <c r="C27" s="183">
        <v>192.22754810378814</v>
      </c>
      <c r="D27" s="41">
        <v>802</v>
      </c>
      <c r="E27" s="183">
        <v>53.557518069819103</v>
      </c>
      <c r="F27" s="41">
        <v>309</v>
      </c>
      <c r="G27" s="207">
        <v>38.528678304239399</v>
      </c>
    </row>
    <row r="28" spans="1:7" x14ac:dyDescent="0.2">
      <c r="A28" s="1" t="s">
        <v>303</v>
      </c>
      <c r="B28" s="205">
        <v>1099</v>
      </c>
      <c r="C28" s="50">
        <v>207.97928912338338</v>
      </c>
      <c r="D28" s="191">
        <v>250</v>
      </c>
      <c r="E28" s="50">
        <v>47.223405430880518</v>
      </c>
      <c r="F28" s="190">
        <v>34</v>
      </c>
      <c r="G28" s="208">
        <v>13.6</v>
      </c>
    </row>
    <row r="29" spans="1:7" x14ac:dyDescent="0.2">
      <c r="A29" s="1" t="s">
        <v>302</v>
      </c>
      <c r="B29" s="205">
        <v>928</v>
      </c>
      <c r="C29" s="50">
        <v>253.1673195910038</v>
      </c>
      <c r="D29" s="191">
        <v>331</v>
      </c>
      <c r="E29" s="50">
        <v>89.716728239627685</v>
      </c>
      <c r="F29" s="190">
        <v>43</v>
      </c>
      <c r="G29" s="208">
        <v>12.990936555891238</v>
      </c>
    </row>
    <row r="30" spans="1:7" x14ac:dyDescent="0.2">
      <c r="A30" s="1" t="s">
        <v>301</v>
      </c>
      <c r="B30" s="205">
        <v>916</v>
      </c>
      <c r="C30" s="50">
        <v>216.4256686513562</v>
      </c>
      <c r="D30" s="191">
        <v>305</v>
      </c>
      <c r="E30" s="50">
        <v>72.013278776388148</v>
      </c>
      <c r="F30" s="190">
        <v>34</v>
      </c>
      <c r="G30" s="208">
        <v>11.147540983606557</v>
      </c>
    </row>
    <row r="31" spans="1:7" x14ac:dyDescent="0.2">
      <c r="A31" s="42" t="s">
        <v>300</v>
      </c>
      <c r="B31" s="186">
        <v>2943</v>
      </c>
      <c r="C31" s="183">
        <v>223.25661842462605</v>
      </c>
      <c r="D31" s="41">
        <v>886</v>
      </c>
      <c r="E31" s="183">
        <v>67.026232902542276</v>
      </c>
      <c r="F31" s="41">
        <v>111</v>
      </c>
      <c r="G31" s="207">
        <v>12.528216704288939</v>
      </c>
    </row>
    <row r="32" spans="1:7" x14ac:dyDescent="0.2">
      <c r="A32" s="187" t="s">
        <v>299</v>
      </c>
      <c r="B32" s="185">
        <v>8128</v>
      </c>
      <c r="C32" s="183">
        <v>202.19619698009231</v>
      </c>
      <c r="D32" s="41">
        <v>2437</v>
      </c>
      <c r="E32" s="183">
        <v>60.388807775759034</v>
      </c>
      <c r="F32" s="41">
        <v>595</v>
      </c>
      <c r="G32" s="207">
        <v>24.415264669675832</v>
      </c>
    </row>
    <row r="33" spans="1:7" x14ac:dyDescent="0.2">
      <c r="A33" s="42" t="s">
        <v>298</v>
      </c>
      <c r="B33" s="186">
        <v>20015</v>
      </c>
      <c r="C33" s="183">
        <v>199.86371521432699</v>
      </c>
      <c r="D33" s="41">
        <v>6224</v>
      </c>
      <c r="E33" s="183">
        <v>62.09934808156266</v>
      </c>
      <c r="F33" s="41">
        <v>1464</v>
      </c>
      <c r="G33" s="207">
        <v>23.52185089974293</v>
      </c>
    </row>
  </sheetData>
  <mergeCells count="4">
    <mergeCell ref="B2:C2"/>
    <mergeCell ref="D2:E2"/>
    <mergeCell ref="F2:G2"/>
    <mergeCell ref="A2:A3"/>
  </mergeCells>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0E928-30A4-403D-8604-205A930BA571}">
  <sheetPr>
    <tabColor indexed="10"/>
  </sheetPr>
  <dimension ref="A1:E33"/>
  <sheetViews>
    <sheetView zoomScaleNormal="100" workbookViewId="0"/>
  </sheetViews>
  <sheetFormatPr defaultRowHeight="11.25" x14ac:dyDescent="0.2"/>
  <cols>
    <col min="1" max="1" width="22.5703125" style="1" customWidth="1"/>
    <col min="2" max="5" width="17" style="1" customWidth="1"/>
    <col min="6" max="16384" width="9.140625" style="1"/>
  </cols>
  <sheetData>
    <row r="1" spans="1:5" x14ac:dyDescent="0.2">
      <c r="A1" s="15" t="s">
        <v>346</v>
      </c>
      <c r="B1" s="15"/>
      <c r="C1" s="15"/>
      <c r="D1" s="15"/>
      <c r="E1" s="15"/>
    </row>
    <row r="2" spans="1:5" x14ac:dyDescent="0.2">
      <c r="A2" s="246" t="s">
        <v>345</v>
      </c>
      <c r="B2" s="251" t="s">
        <v>344</v>
      </c>
      <c r="C2" s="254"/>
      <c r="D2" s="251" t="s">
        <v>343</v>
      </c>
      <c r="E2" s="254"/>
    </row>
    <row r="3" spans="1:5" ht="22.5" x14ac:dyDescent="0.2">
      <c r="A3" s="247"/>
      <c r="B3" s="23" t="s">
        <v>19</v>
      </c>
      <c r="C3" s="23" t="s">
        <v>3</v>
      </c>
      <c r="D3" s="23" t="s">
        <v>19</v>
      </c>
      <c r="E3" s="23" t="s">
        <v>3</v>
      </c>
    </row>
    <row r="4" spans="1:5" x14ac:dyDescent="0.2">
      <c r="A4" s="47" t="s">
        <v>111</v>
      </c>
      <c r="B4" s="52">
        <v>54033</v>
      </c>
      <c r="C4" s="30">
        <v>3138.614137443104</v>
      </c>
      <c r="D4" s="212">
        <v>2284</v>
      </c>
      <c r="E4" s="211">
        <v>133.03177910201219</v>
      </c>
    </row>
    <row r="5" spans="1:5" x14ac:dyDescent="0.2">
      <c r="A5" s="1" t="s">
        <v>326</v>
      </c>
      <c r="B5" s="52">
        <v>27596</v>
      </c>
      <c r="C5" s="67">
        <v>2243.7961427131099</v>
      </c>
      <c r="D5" s="52">
        <v>1485</v>
      </c>
      <c r="E5" s="210">
        <v>121.56337872518081</v>
      </c>
    </row>
    <row r="6" spans="1:5" x14ac:dyDescent="0.2">
      <c r="A6" s="195" t="s">
        <v>325</v>
      </c>
      <c r="B6" s="98">
        <v>81629</v>
      </c>
      <c r="C6" s="200">
        <v>2765.7384405421631</v>
      </c>
      <c r="D6" s="98">
        <v>3769</v>
      </c>
      <c r="E6" s="209">
        <v>128.26411585901226</v>
      </c>
    </row>
    <row r="7" spans="1:5" x14ac:dyDescent="0.2">
      <c r="A7" s="1" t="s">
        <v>324</v>
      </c>
      <c r="B7" s="52">
        <v>13478</v>
      </c>
      <c r="C7" s="67">
        <v>3153.3681471914952</v>
      </c>
      <c r="D7" s="52">
        <v>713</v>
      </c>
      <c r="E7" s="210">
        <v>166.64504721804443</v>
      </c>
    </row>
    <row r="8" spans="1:5" x14ac:dyDescent="0.2">
      <c r="A8" s="1" t="s">
        <v>323</v>
      </c>
      <c r="B8" s="52">
        <v>19958</v>
      </c>
      <c r="C8" s="67">
        <v>6387.9704638784242</v>
      </c>
      <c r="D8" s="52">
        <v>1020</v>
      </c>
      <c r="E8" s="210">
        <v>325.42061411974521</v>
      </c>
    </row>
    <row r="9" spans="1:5" x14ac:dyDescent="0.2">
      <c r="A9" s="1" t="s">
        <v>322</v>
      </c>
      <c r="B9" s="52">
        <v>17510</v>
      </c>
      <c r="C9" s="67">
        <v>4880.0608683777073</v>
      </c>
      <c r="D9" s="52">
        <v>471</v>
      </c>
      <c r="E9" s="210">
        <v>130.9799581197841</v>
      </c>
    </row>
    <row r="10" spans="1:5" x14ac:dyDescent="0.2">
      <c r="A10" s="42" t="s">
        <v>321</v>
      </c>
      <c r="B10" s="98">
        <v>50946</v>
      </c>
      <c r="C10" s="200">
        <v>4637.1287047605529</v>
      </c>
      <c r="D10" s="98">
        <v>2204</v>
      </c>
      <c r="E10" s="209">
        <v>200.20110946295418</v>
      </c>
    </row>
    <row r="11" spans="1:5" x14ac:dyDescent="0.2">
      <c r="A11" s="1" t="s">
        <v>320</v>
      </c>
      <c r="B11" s="52">
        <v>17516</v>
      </c>
      <c r="C11" s="67">
        <v>3906.0287444111186</v>
      </c>
      <c r="D11" s="52">
        <v>2495</v>
      </c>
      <c r="E11" s="210">
        <v>557.25051034766182</v>
      </c>
    </row>
    <row r="12" spans="1:5" x14ac:dyDescent="0.2">
      <c r="A12" s="1" t="s">
        <v>319</v>
      </c>
      <c r="B12" s="52">
        <v>8648</v>
      </c>
      <c r="C12" s="67">
        <v>3334.3100815841826</v>
      </c>
      <c r="D12" s="52">
        <v>184</v>
      </c>
      <c r="E12" s="210">
        <v>70.726522830444694</v>
      </c>
    </row>
    <row r="13" spans="1:5" x14ac:dyDescent="0.2">
      <c r="A13" s="1" t="s">
        <v>318</v>
      </c>
      <c r="B13" s="52">
        <v>15171</v>
      </c>
      <c r="C13" s="67">
        <v>5256.9206939925361</v>
      </c>
      <c r="D13" s="52">
        <v>572</v>
      </c>
      <c r="E13" s="210">
        <v>197.65201841757442</v>
      </c>
    </row>
    <row r="14" spans="1:5" x14ac:dyDescent="0.2">
      <c r="A14" s="42" t="s">
        <v>317</v>
      </c>
      <c r="B14" s="98">
        <v>41335</v>
      </c>
      <c r="C14" s="200">
        <v>4148.475998354058</v>
      </c>
      <c r="D14" s="98">
        <v>3251</v>
      </c>
      <c r="E14" s="209">
        <v>325.98390535938194</v>
      </c>
    </row>
    <row r="15" spans="1:5" x14ac:dyDescent="0.2">
      <c r="A15" s="1" t="s">
        <v>316</v>
      </c>
      <c r="B15" s="52">
        <v>11158</v>
      </c>
      <c r="C15" s="67">
        <v>2833.7202037799866</v>
      </c>
      <c r="D15" s="52">
        <v>343</v>
      </c>
      <c r="E15" s="210">
        <v>86.981991177540891</v>
      </c>
    </row>
    <row r="16" spans="1:5" x14ac:dyDescent="0.2">
      <c r="A16" s="1" t="s">
        <v>315</v>
      </c>
      <c r="B16" s="52">
        <v>8956</v>
      </c>
      <c r="C16" s="67">
        <v>2793.7038723805126</v>
      </c>
      <c r="D16" s="52">
        <v>271</v>
      </c>
      <c r="E16" s="210">
        <v>84.321885574267824</v>
      </c>
    </row>
    <row r="17" spans="1:5" x14ac:dyDescent="0.2">
      <c r="A17" s="1" t="s">
        <v>314</v>
      </c>
      <c r="B17" s="52">
        <v>11942</v>
      </c>
      <c r="C17" s="67">
        <v>5111.0635566017545</v>
      </c>
      <c r="D17" s="52">
        <v>136</v>
      </c>
      <c r="E17" s="210">
        <v>57.931010981334289</v>
      </c>
    </row>
    <row r="18" spans="1:5" x14ac:dyDescent="0.2">
      <c r="A18" s="42" t="s">
        <v>313</v>
      </c>
      <c r="B18" s="98">
        <v>32056</v>
      </c>
      <c r="C18" s="200">
        <v>3381.4845366914701</v>
      </c>
      <c r="D18" s="98">
        <v>750</v>
      </c>
      <c r="E18" s="209">
        <v>78.907167295819804</v>
      </c>
    </row>
    <row r="19" spans="1:5" x14ac:dyDescent="0.2">
      <c r="A19" s="187" t="s">
        <v>312</v>
      </c>
      <c r="B19" s="41">
        <v>124337</v>
      </c>
      <c r="C19" s="200">
        <v>4085.9603750209494</v>
      </c>
      <c r="D19" s="41">
        <v>6205</v>
      </c>
      <c r="E19" s="209">
        <v>203.53167640070714</v>
      </c>
    </row>
    <row r="20" spans="1:5" x14ac:dyDescent="0.2">
      <c r="A20" s="1" t="s">
        <v>311</v>
      </c>
      <c r="B20" s="52">
        <v>11548</v>
      </c>
      <c r="C20" s="67">
        <v>1666.9288985826483</v>
      </c>
      <c r="D20" s="52">
        <v>781</v>
      </c>
      <c r="E20" s="210">
        <v>112.05719651833557</v>
      </c>
    </row>
    <row r="21" spans="1:5" x14ac:dyDescent="0.2">
      <c r="A21" s="1" t="s">
        <v>310</v>
      </c>
      <c r="B21" s="52">
        <v>15938</v>
      </c>
      <c r="C21" s="67">
        <v>5117.2885883629688</v>
      </c>
      <c r="D21" s="52">
        <v>1040</v>
      </c>
      <c r="E21" s="210">
        <v>332.32411187179957</v>
      </c>
    </row>
    <row r="22" spans="1:5" x14ac:dyDescent="0.2">
      <c r="A22" s="1" t="s">
        <v>309</v>
      </c>
      <c r="B22" s="52">
        <v>7538</v>
      </c>
      <c r="C22" s="67">
        <v>3678.5625399552014</v>
      </c>
      <c r="D22" s="52">
        <v>405</v>
      </c>
      <c r="E22" s="210">
        <v>196.33793394319292</v>
      </c>
    </row>
    <row r="23" spans="1:5" x14ac:dyDescent="0.2">
      <c r="A23" s="42" t="s">
        <v>308</v>
      </c>
      <c r="B23" s="98">
        <v>35024</v>
      </c>
      <c r="C23" s="200">
        <v>2896.5994068521313</v>
      </c>
      <c r="D23" s="98">
        <v>2226</v>
      </c>
      <c r="E23" s="209">
        <v>183.03061199319185</v>
      </c>
    </row>
    <row r="24" spans="1:5" x14ac:dyDescent="0.2">
      <c r="A24" s="1" t="s">
        <v>307</v>
      </c>
      <c r="B24" s="52">
        <v>6315</v>
      </c>
      <c r="C24" s="67">
        <v>1166.6401871058088</v>
      </c>
      <c r="D24" s="52">
        <v>348</v>
      </c>
      <c r="E24" s="210">
        <v>64.236864207330015</v>
      </c>
    </row>
    <row r="25" spans="1:5" x14ac:dyDescent="0.2">
      <c r="A25" s="1" t="s">
        <v>306</v>
      </c>
      <c r="B25" s="52">
        <v>8899</v>
      </c>
      <c r="C25" s="67">
        <v>2277.2695285010554</v>
      </c>
      <c r="D25" s="52">
        <v>605</v>
      </c>
      <c r="E25" s="210">
        <v>154.00946458164157</v>
      </c>
    </row>
    <row r="26" spans="1:5" x14ac:dyDescent="0.2">
      <c r="A26" s="1" t="s">
        <v>305</v>
      </c>
      <c r="B26" s="52">
        <v>20590</v>
      </c>
      <c r="C26" s="67">
        <v>3673.9711899277163</v>
      </c>
      <c r="D26" s="52">
        <v>1876</v>
      </c>
      <c r="E26" s="210">
        <v>333.28743820813588</v>
      </c>
    </row>
    <row r="27" spans="1:5" x14ac:dyDescent="0.2">
      <c r="A27" s="42" t="s">
        <v>304</v>
      </c>
      <c r="B27" s="98">
        <v>35804</v>
      </c>
      <c r="C27" s="200">
        <v>2398.9247585597873</v>
      </c>
      <c r="D27" s="98">
        <v>2829</v>
      </c>
      <c r="E27" s="209">
        <v>188.92047209416239</v>
      </c>
    </row>
    <row r="28" spans="1:5" x14ac:dyDescent="0.2">
      <c r="A28" s="1" t="s">
        <v>303</v>
      </c>
      <c r="B28" s="52">
        <v>15519</v>
      </c>
      <c r="C28" s="67">
        <v>2936.8795158378402</v>
      </c>
      <c r="D28" s="52">
        <v>588</v>
      </c>
      <c r="E28" s="210">
        <v>111.06944957343097</v>
      </c>
    </row>
    <row r="29" spans="1:5" x14ac:dyDescent="0.2">
      <c r="A29" s="1" t="s">
        <v>302</v>
      </c>
      <c r="B29" s="52">
        <v>7725</v>
      </c>
      <c r="C29" s="67">
        <v>2107.4542498281298</v>
      </c>
      <c r="D29" s="52">
        <v>190</v>
      </c>
      <c r="E29" s="210">
        <v>51.499028294650337</v>
      </c>
    </row>
    <row r="30" spans="1:5" x14ac:dyDescent="0.2">
      <c r="A30" s="1" t="s">
        <v>301</v>
      </c>
      <c r="B30" s="52">
        <v>8160</v>
      </c>
      <c r="C30" s="67">
        <v>1927.9841224836971</v>
      </c>
      <c r="D30" s="52">
        <v>212</v>
      </c>
      <c r="E30" s="210">
        <v>50.055131477358316</v>
      </c>
    </row>
    <row r="31" spans="1:5" x14ac:dyDescent="0.2">
      <c r="A31" s="42" t="s">
        <v>300</v>
      </c>
      <c r="B31" s="98">
        <v>31404</v>
      </c>
      <c r="C31" s="200">
        <v>2382.3142524658365</v>
      </c>
      <c r="D31" s="98">
        <v>990</v>
      </c>
      <c r="E31" s="209">
        <v>74.893871979138652</v>
      </c>
    </row>
    <row r="32" spans="1:5" x14ac:dyDescent="0.2">
      <c r="A32" s="187" t="s">
        <v>299</v>
      </c>
      <c r="B32" s="185">
        <v>102232</v>
      </c>
      <c r="C32" s="200">
        <v>2543.1744106383858</v>
      </c>
      <c r="D32" s="185">
        <v>6045</v>
      </c>
      <c r="E32" s="209">
        <v>149.79497045730955</v>
      </c>
    </row>
    <row r="33" spans="1:5" x14ac:dyDescent="0.2">
      <c r="A33" s="42" t="s">
        <v>298</v>
      </c>
      <c r="B33" s="98">
        <v>308198</v>
      </c>
      <c r="C33" s="200">
        <v>3077.5716863165198</v>
      </c>
      <c r="D33" s="98">
        <v>16019</v>
      </c>
      <c r="E33" s="209">
        <v>159.82799757688824</v>
      </c>
    </row>
  </sheetData>
  <mergeCells count="3">
    <mergeCell ref="A2:A3"/>
    <mergeCell ref="B2:C2"/>
    <mergeCell ref="D2:E2"/>
  </mergeCells>
  <pageMargins left="0.75" right="0.75" top="1" bottom="1" header="0.5" footer="0.5"/>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AEA38-4832-493E-B79A-4257B1ED3860}">
  <sheetPr>
    <tabColor rgb="FFFF0000"/>
  </sheetPr>
  <dimension ref="A1:G34"/>
  <sheetViews>
    <sheetView zoomScaleNormal="100" workbookViewId="0"/>
  </sheetViews>
  <sheetFormatPr defaultRowHeight="11.25" x14ac:dyDescent="0.2"/>
  <cols>
    <col min="1" max="1" width="39.28515625" style="1" customWidth="1"/>
    <col min="2" max="2" width="12.140625" style="1" customWidth="1"/>
    <col min="3" max="3" width="13.28515625" style="1" customWidth="1"/>
    <col min="4" max="4" width="10.5703125" style="1" customWidth="1"/>
    <col min="5" max="5" width="18" style="1" customWidth="1"/>
    <col min="6" max="6" width="17.42578125" style="1" customWidth="1"/>
    <col min="7" max="7" width="12.7109375" style="1" customWidth="1"/>
    <col min="8" max="16384" width="9.140625" style="1"/>
  </cols>
  <sheetData>
    <row r="1" spans="1:7" s="14" customFormat="1" x14ac:dyDescent="0.25">
      <c r="A1" s="15" t="s">
        <v>353</v>
      </c>
      <c r="B1" s="15"/>
      <c r="C1" s="15"/>
      <c r="D1" s="15"/>
      <c r="E1" s="15"/>
      <c r="F1" s="15"/>
      <c r="G1" s="15"/>
    </row>
    <row r="2" spans="1:7" s="28" customFormat="1" x14ac:dyDescent="0.25">
      <c r="A2" s="260" t="s">
        <v>352</v>
      </c>
      <c r="B2" s="260" t="s">
        <v>351</v>
      </c>
      <c r="C2" s="260"/>
      <c r="D2" s="260"/>
      <c r="E2" s="246" t="s">
        <v>350</v>
      </c>
      <c r="F2" s="246" t="s">
        <v>349</v>
      </c>
      <c r="G2" s="260" t="s">
        <v>117</v>
      </c>
    </row>
    <row r="3" spans="1:7" s="28" customFormat="1" x14ac:dyDescent="0.25">
      <c r="A3" s="260"/>
      <c r="B3" s="259" t="s">
        <v>348</v>
      </c>
      <c r="C3" s="259"/>
      <c r="D3" s="260" t="s">
        <v>347</v>
      </c>
      <c r="E3" s="252"/>
      <c r="F3" s="252"/>
      <c r="G3" s="260"/>
    </row>
    <row r="4" spans="1:7" s="28" customFormat="1" ht="22.5" x14ac:dyDescent="0.25">
      <c r="A4" s="260"/>
      <c r="B4" s="23" t="s">
        <v>19</v>
      </c>
      <c r="C4" s="23" t="s">
        <v>115</v>
      </c>
      <c r="D4" s="260"/>
      <c r="E4" s="247"/>
      <c r="F4" s="247"/>
      <c r="G4" s="260"/>
    </row>
    <row r="5" spans="1:7" x14ac:dyDescent="0.2">
      <c r="A5" s="47" t="s">
        <v>111</v>
      </c>
      <c r="B5" s="196">
        <v>1714</v>
      </c>
      <c r="C5" s="217">
        <v>9.983207941368164</v>
      </c>
      <c r="D5" s="196">
        <v>299</v>
      </c>
      <c r="E5" s="196">
        <v>11300</v>
      </c>
      <c r="F5" s="217">
        <v>65.638294659017774</v>
      </c>
      <c r="G5" s="196">
        <v>1306</v>
      </c>
    </row>
    <row r="6" spans="1:7" x14ac:dyDescent="0.2">
      <c r="A6" s="55" t="s">
        <v>326</v>
      </c>
      <c r="B6" s="190">
        <v>3259</v>
      </c>
      <c r="C6" s="215">
        <v>26.678454630664262</v>
      </c>
      <c r="D6" s="190">
        <v>2051</v>
      </c>
      <c r="E6" s="190">
        <v>28696</v>
      </c>
      <c r="F6" s="215">
        <v>233.32357628386512</v>
      </c>
      <c r="G6" s="190">
        <v>602</v>
      </c>
    </row>
    <row r="7" spans="1:7" s="42" customFormat="1" x14ac:dyDescent="0.2">
      <c r="A7" s="216" t="s">
        <v>325</v>
      </c>
      <c r="B7" s="213">
        <v>4973</v>
      </c>
      <c r="C7" s="214">
        <v>16.923784774923533</v>
      </c>
      <c r="D7" s="213">
        <v>2350</v>
      </c>
      <c r="E7" s="213">
        <v>39996</v>
      </c>
      <c r="F7" s="214">
        <v>135.5136957060902</v>
      </c>
      <c r="G7" s="213">
        <v>1908</v>
      </c>
    </row>
    <row r="8" spans="1:7" x14ac:dyDescent="0.2">
      <c r="A8" s="55" t="s">
        <v>324</v>
      </c>
      <c r="B8" s="190">
        <v>112</v>
      </c>
      <c r="C8" s="215">
        <v>2.617706211559744</v>
      </c>
      <c r="D8" s="190">
        <v>34</v>
      </c>
      <c r="E8" s="190">
        <v>879</v>
      </c>
      <c r="F8" s="215">
        <v>20.565444438205404</v>
      </c>
      <c r="G8" s="190">
        <v>73</v>
      </c>
    </row>
    <row r="9" spans="1:7" x14ac:dyDescent="0.2">
      <c r="A9" s="55" t="s">
        <v>323</v>
      </c>
      <c r="B9" s="190">
        <v>447</v>
      </c>
      <c r="C9" s="215">
        <v>14.261079854071188</v>
      </c>
      <c r="D9" s="190">
        <v>1548</v>
      </c>
      <c r="E9" s="190">
        <v>4109</v>
      </c>
      <c r="F9" s="215">
        <v>131.51703896220286</v>
      </c>
      <c r="G9" s="190">
        <v>395</v>
      </c>
    </row>
    <row r="10" spans="1:7" x14ac:dyDescent="0.2">
      <c r="A10" s="55" t="s">
        <v>322</v>
      </c>
      <c r="B10" s="190">
        <v>1183</v>
      </c>
      <c r="C10" s="215">
        <v>32.897938525627303</v>
      </c>
      <c r="D10" s="190">
        <v>508</v>
      </c>
      <c r="E10" s="190">
        <v>4963</v>
      </c>
      <c r="F10" s="215">
        <v>138.31948652060856</v>
      </c>
      <c r="G10" s="190">
        <v>483</v>
      </c>
    </row>
    <row r="11" spans="1:7" s="42" customFormat="1" x14ac:dyDescent="0.2">
      <c r="A11" s="85" t="s">
        <v>321</v>
      </c>
      <c r="B11" s="213">
        <v>1742</v>
      </c>
      <c r="C11" s="214">
        <v>15.823517816899553</v>
      </c>
      <c r="D11" s="213">
        <v>2090</v>
      </c>
      <c r="E11" s="213">
        <v>9951</v>
      </c>
      <c r="F11" s="214">
        <v>90.574466574553966</v>
      </c>
      <c r="G11" s="213">
        <v>951</v>
      </c>
    </row>
    <row r="12" spans="1:7" x14ac:dyDescent="0.2">
      <c r="A12" s="55" t="s">
        <v>320</v>
      </c>
      <c r="B12" s="190">
        <v>350</v>
      </c>
      <c r="C12" s="215">
        <v>7.8171414277227109</v>
      </c>
      <c r="D12" s="190">
        <v>326</v>
      </c>
      <c r="E12" s="190">
        <v>3063</v>
      </c>
      <c r="F12" s="215">
        <v>68.304213542653898</v>
      </c>
      <c r="G12" s="190">
        <v>415</v>
      </c>
    </row>
    <row r="13" spans="1:7" x14ac:dyDescent="0.2">
      <c r="A13" s="55" t="s">
        <v>319</v>
      </c>
      <c r="B13" s="190">
        <v>57</v>
      </c>
      <c r="C13" s="215">
        <v>2.1909846746387758</v>
      </c>
      <c r="D13" s="190">
        <v>10</v>
      </c>
      <c r="E13" s="190">
        <v>1927</v>
      </c>
      <c r="F13" s="215">
        <v>74.297126817908421</v>
      </c>
      <c r="G13" s="190">
        <v>141</v>
      </c>
    </row>
    <row r="14" spans="1:7" x14ac:dyDescent="0.2">
      <c r="A14" s="55" t="s">
        <v>318</v>
      </c>
      <c r="B14" s="190">
        <v>1735</v>
      </c>
      <c r="C14" s="215">
        <v>59.952141950085959</v>
      </c>
      <c r="D14" s="190">
        <v>199</v>
      </c>
      <c r="E14" s="190">
        <v>4616</v>
      </c>
      <c r="F14" s="215">
        <v>159.94954797620164</v>
      </c>
      <c r="G14" s="190">
        <v>937</v>
      </c>
    </row>
    <row r="15" spans="1:7" s="42" customFormat="1" x14ac:dyDescent="0.2">
      <c r="A15" s="85" t="s">
        <v>317</v>
      </c>
      <c r="B15" s="213">
        <v>2142</v>
      </c>
      <c r="C15" s="214">
        <v>21.478238242995882</v>
      </c>
      <c r="D15" s="213">
        <v>535</v>
      </c>
      <c r="E15" s="213">
        <v>9606</v>
      </c>
      <c r="F15" s="214">
        <v>96.408032999126846</v>
      </c>
      <c r="G15" s="213">
        <v>1493</v>
      </c>
    </row>
    <row r="16" spans="1:7" x14ac:dyDescent="0.2">
      <c r="A16" s="55" t="s">
        <v>316</v>
      </c>
      <c r="B16" s="190">
        <v>1717</v>
      </c>
      <c r="C16" s="215">
        <v>43.541713950973097</v>
      </c>
      <c r="D16" s="190">
        <v>682</v>
      </c>
      <c r="E16" s="190">
        <v>8965</v>
      </c>
      <c r="F16" s="215">
        <v>227.67791384555997</v>
      </c>
      <c r="G16" s="190">
        <v>713</v>
      </c>
    </row>
    <row r="17" spans="1:7" x14ac:dyDescent="0.2">
      <c r="A17" s="55" t="s">
        <v>315</v>
      </c>
      <c r="B17" s="190">
        <v>432</v>
      </c>
      <c r="C17" s="215">
        <v>13.441717552798414</v>
      </c>
      <c r="D17" s="190">
        <v>89</v>
      </c>
      <c r="E17" s="190">
        <v>4784</v>
      </c>
      <c r="F17" s="215">
        <v>149.23045249518057</v>
      </c>
      <c r="G17" s="190">
        <v>79</v>
      </c>
    </row>
    <row r="18" spans="1:7" x14ac:dyDescent="0.2">
      <c r="A18" s="55" t="s">
        <v>314</v>
      </c>
      <c r="B18" s="190">
        <v>407</v>
      </c>
      <c r="C18" s="215">
        <v>17.336706962796363</v>
      </c>
      <c r="D18" s="190">
        <v>99</v>
      </c>
      <c r="E18" s="190">
        <v>3204</v>
      </c>
      <c r="F18" s="215">
        <v>137.12818317997002</v>
      </c>
      <c r="G18" s="190">
        <v>292</v>
      </c>
    </row>
    <row r="19" spans="1:7" s="42" customFormat="1" x14ac:dyDescent="0.2">
      <c r="A19" s="85" t="s">
        <v>313</v>
      </c>
      <c r="B19" s="213">
        <v>2556</v>
      </c>
      <c r="C19" s="214">
        <v>26.891562614415392</v>
      </c>
      <c r="D19" s="213">
        <v>870</v>
      </c>
      <c r="E19" s="213">
        <v>16953</v>
      </c>
      <c r="F19" s="214">
        <v>178.83175489933396</v>
      </c>
      <c r="G19" s="213">
        <v>1084</v>
      </c>
    </row>
    <row r="20" spans="1:7" s="42" customFormat="1" x14ac:dyDescent="0.2">
      <c r="A20" s="85" t="s">
        <v>312</v>
      </c>
      <c r="B20" s="213">
        <v>6440</v>
      </c>
      <c r="C20" s="214">
        <v>21.123996712660016</v>
      </c>
      <c r="D20" s="213">
        <v>3495</v>
      </c>
      <c r="E20" s="213">
        <v>36510</v>
      </c>
      <c r="F20" s="214">
        <v>119.97909977883886</v>
      </c>
      <c r="G20" s="213">
        <v>3528</v>
      </c>
    </row>
    <row r="21" spans="1:7" x14ac:dyDescent="0.2">
      <c r="A21" s="55" t="s">
        <v>311</v>
      </c>
      <c r="B21" s="190">
        <v>328</v>
      </c>
      <c r="C21" s="215">
        <v>4.7061152955203669</v>
      </c>
      <c r="D21" s="190">
        <v>6208</v>
      </c>
      <c r="E21" s="190">
        <v>7836</v>
      </c>
      <c r="F21" s="215">
        <v>113.1109702917703</v>
      </c>
      <c r="G21" s="190">
        <v>202</v>
      </c>
    </row>
    <row r="22" spans="1:7" x14ac:dyDescent="0.2">
      <c r="A22" s="55" t="s">
        <v>310</v>
      </c>
      <c r="B22" s="190">
        <v>147</v>
      </c>
      <c r="C22" s="215">
        <v>4.6972735043417826</v>
      </c>
      <c r="D22" s="190">
        <v>97</v>
      </c>
      <c r="E22" s="190">
        <v>3100</v>
      </c>
      <c r="F22" s="215">
        <v>99.533157384397057</v>
      </c>
      <c r="G22" s="190">
        <v>464</v>
      </c>
    </row>
    <row r="23" spans="1:7" x14ac:dyDescent="0.2">
      <c r="A23" s="55" t="s">
        <v>309</v>
      </c>
      <c r="B23" s="190">
        <v>1200</v>
      </c>
      <c r="C23" s="215">
        <v>58.174202649834932</v>
      </c>
      <c r="D23" s="190">
        <v>169</v>
      </c>
      <c r="E23" s="190">
        <v>3989</v>
      </c>
      <c r="F23" s="215">
        <v>194.66418110747279</v>
      </c>
      <c r="G23" s="190">
        <v>595</v>
      </c>
    </row>
    <row r="24" spans="1:7" s="42" customFormat="1" x14ac:dyDescent="0.2">
      <c r="A24" s="85" t="s">
        <v>308</v>
      </c>
      <c r="B24" s="213">
        <v>1675</v>
      </c>
      <c r="C24" s="214">
        <v>13.772519096522746</v>
      </c>
      <c r="D24" s="213">
        <v>6474</v>
      </c>
      <c r="E24" s="213">
        <v>14925</v>
      </c>
      <c r="F24" s="214">
        <v>123.43463381472151</v>
      </c>
      <c r="G24" s="213">
        <v>1261</v>
      </c>
    </row>
    <row r="25" spans="1:7" x14ac:dyDescent="0.2">
      <c r="A25" s="55" t="s">
        <v>307</v>
      </c>
      <c r="B25" s="190">
        <v>1130</v>
      </c>
      <c r="C25" s="215">
        <v>20.858521998357162</v>
      </c>
      <c r="D25" s="190">
        <v>379</v>
      </c>
      <c r="E25" s="190">
        <v>11806</v>
      </c>
      <c r="F25" s="215">
        <v>218.10536894649528</v>
      </c>
      <c r="G25" s="190">
        <v>518</v>
      </c>
    </row>
    <row r="26" spans="1:7" x14ac:dyDescent="0.2">
      <c r="A26" s="55" t="s">
        <v>306</v>
      </c>
      <c r="B26" s="190">
        <v>1180</v>
      </c>
      <c r="C26" s="215">
        <v>30.038209620882153</v>
      </c>
      <c r="D26" s="190">
        <v>2814</v>
      </c>
      <c r="E26" s="190">
        <v>6821</v>
      </c>
      <c r="F26" s="215">
        <v>174.55057258012923</v>
      </c>
      <c r="G26" s="190">
        <v>213</v>
      </c>
    </row>
    <row r="27" spans="1:7" x14ac:dyDescent="0.2">
      <c r="A27" s="55" t="s">
        <v>305</v>
      </c>
      <c r="B27" s="190">
        <v>441</v>
      </c>
      <c r="C27" s="215">
        <v>7.8347420175793134</v>
      </c>
      <c r="D27" s="190">
        <v>18</v>
      </c>
      <c r="E27" s="190">
        <v>2820</v>
      </c>
      <c r="F27" s="215">
        <v>50.31859521901972</v>
      </c>
      <c r="G27" s="190">
        <v>135</v>
      </c>
    </row>
    <row r="28" spans="1:7" s="42" customFormat="1" x14ac:dyDescent="0.2">
      <c r="A28" s="85" t="s">
        <v>304</v>
      </c>
      <c r="B28" s="213">
        <v>2751</v>
      </c>
      <c r="C28" s="214">
        <v>18.371163617216002</v>
      </c>
      <c r="D28" s="213">
        <v>3211</v>
      </c>
      <c r="E28" s="213">
        <v>21447</v>
      </c>
      <c r="F28" s="214">
        <v>143.69829990177567</v>
      </c>
      <c r="G28" s="213">
        <v>866</v>
      </c>
    </row>
    <row r="29" spans="1:7" x14ac:dyDescent="0.2">
      <c r="A29" s="55" t="s">
        <v>303</v>
      </c>
      <c r="B29" s="190">
        <v>530</v>
      </c>
      <c r="C29" s="215">
        <v>10.01136195134667</v>
      </c>
      <c r="D29" s="190">
        <v>143</v>
      </c>
      <c r="E29" s="190">
        <v>6234</v>
      </c>
      <c r="F29" s="215">
        <v>117.97478511330046</v>
      </c>
      <c r="G29" s="190">
        <v>620</v>
      </c>
    </row>
    <row r="30" spans="1:7" x14ac:dyDescent="0.2">
      <c r="A30" s="55" t="s">
        <v>302</v>
      </c>
      <c r="B30" s="190">
        <v>258</v>
      </c>
      <c r="C30" s="215">
        <v>6.9930259473788343</v>
      </c>
      <c r="D30" s="190">
        <v>19</v>
      </c>
      <c r="E30" s="190">
        <v>2590</v>
      </c>
      <c r="F30" s="215">
        <v>70.657689411713349</v>
      </c>
      <c r="G30" s="190">
        <v>688</v>
      </c>
    </row>
    <row r="31" spans="1:7" x14ac:dyDescent="0.2">
      <c r="A31" s="55" t="s">
        <v>301</v>
      </c>
      <c r="B31" s="190">
        <v>1933</v>
      </c>
      <c r="C31" s="215">
        <v>45.639891106478125</v>
      </c>
      <c r="D31" s="190">
        <v>802</v>
      </c>
      <c r="E31" s="190">
        <v>11364</v>
      </c>
      <c r="F31" s="215">
        <v>268.50014176353841</v>
      </c>
      <c r="G31" s="190">
        <v>372</v>
      </c>
    </row>
    <row r="32" spans="1:7" s="42" customFormat="1" x14ac:dyDescent="0.2">
      <c r="A32" s="85" t="s">
        <v>300</v>
      </c>
      <c r="B32" s="213">
        <v>2721</v>
      </c>
      <c r="C32" s="214">
        <v>20.584467237902654</v>
      </c>
      <c r="D32" s="213">
        <v>964</v>
      </c>
      <c r="E32" s="213">
        <v>20188</v>
      </c>
      <c r="F32" s="214">
        <v>153.14660593803436</v>
      </c>
      <c r="G32" s="213">
        <v>1680</v>
      </c>
    </row>
    <row r="33" spans="1:7" s="42" customFormat="1" x14ac:dyDescent="0.2">
      <c r="A33" s="85" t="s">
        <v>299</v>
      </c>
      <c r="B33" s="213">
        <v>7147</v>
      </c>
      <c r="C33" s="214">
        <v>17.710250684175207</v>
      </c>
      <c r="D33" s="213">
        <v>10649</v>
      </c>
      <c r="E33" s="213">
        <v>56560</v>
      </c>
      <c r="F33" s="214">
        <v>140.70148746547764</v>
      </c>
      <c r="G33" s="213">
        <v>3807</v>
      </c>
    </row>
    <row r="34" spans="1:7" s="42" customFormat="1" x14ac:dyDescent="0.2">
      <c r="A34" s="85" t="s">
        <v>298</v>
      </c>
      <c r="B34" s="213">
        <v>18560</v>
      </c>
      <c r="C34" s="214">
        <v>18.518057525607375</v>
      </c>
      <c r="D34" s="213">
        <v>16494</v>
      </c>
      <c r="E34" s="213">
        <v>133066</v>
      </c>
      <c r="F34" s="214">
        <v>132.87566889187926</v>
      </c>
      <c r="G34" s="213">
        <v>9243</v>
      </c>
    </row>
  </sheetData>
  <mergeCells count="7">
    <mergeCell ref="G2:G4"/>
    <mergeCell ref="A2:A4"/>
    <mergeCell ref="B2:D2"/>
    <mergeCell ref="D3:D4"/>
    <mergeCell ref="B3:C3"/>
    <mergeCell ref="E2:E4"/>
    <mergeCell ref="F2:F4"/>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695EE-F2B9-4BCB-BE2C-317B09B7CE30}">
  <sheetPr>
    <tabColor rgb="FFFF0000"/>
  </sheetPr>
  <dimension ref="A1:E33"/>
  <sheetViews>
    <sheetView zoomScaleNormal="100" workbookViewId="0"/>
  </sheetViews>
  <sheetFormatPr defaultRowHeight="11.25" x14ac:dyDescent="0.2"/>
  <cols>
    <col min="1" max="1" width="39.7109375" style="1" customWidth="1"/>
    <col min="2" max="2" width="14" style="1" customWidth="1"/>
    <col min="3" max="3" width="13.140625" style="1" customWidth="1"/>
    <col min="4" max="4" width="21.85546875" style="1" customWidth="1"/>
    <col min="5" max="5" width="18.85546875" style="1" customWidth="1"/>
    <col min="6" max="16384" width="9.140625" style="1"/>
  </cols>
  <sheetData>
    <row r="1" spans="1:5" s="14" customFormat="1" x14ac:dyDescent="0.25">
      <c r="A1" s="15" t="s">
        <v>359</v>
      </c>
      <c r="B1" s="15"/>
      <c r="C1" s="15"/>
      <c r="D1" s="15"/>
      <c r="E1" s="15"/>
    </row>
    <row r="2" spans="1:5" s="28" customFormat="1" x14ac:dyDescent="0.2">
      <c r="A2" s="260" t="s">
        <v>345</v>
      </c>
      <c r="B2" s="260" t="s">
        <v>358</v>
      </c>
      <c r="C2" s="283"/>
      <c r="D2" s="260" t="s">
        <v>357</v>
      </c>
      <c r="E2" s="260" t="s">
        <v>356</v>
      </c>
    </row>
    <row r="3" spans="1:5" s="28" customFormat="1" x14ac:dyDescent="0.25">
      <c r="A3" s="260"/>
      <c r="B3" s="23" t="s">
        <v>355</v>
      </c>
      <c r="C3" s="23" t="s">
        <v>354</v>
      </c>
      <c r="D3" s="260"/>
      <c r="E3" s="260"/>
    </row>
    <row r="4" spans="1:5" x14ac:dyDescent="0.2">
      <c r="A4" s="47" t="s">
        <v>111</v>
      </c>
      <c r="B4" s="225">
        <v>477</v>
      </c>
      <c r="C4" s="225">
        <v>136</v>
      </c>
      <c r="D4" s="225">
        <v>880</v>
      </c>
      <c r="E4" s="225">
        <v>23</v>
      </c>
    </row>
    <row r="5" spans="1:5" x14ac:dyDescent="0.2">
      <c r="A5" s="55" t="s">
        <v>326</v>
      </c>
      <c r="B5" s="220">
        <v>255</v>
      </c>
      <c r="C5" s="220">
        <v>267</v>
      </c>
      <c r="D5" s="220">
        <v>638</v>
      </c>
      <c r="E5" s="220">
        <v>35</v>
      </c>
    </row>
    <row r="6" spans="1:5" s="42" customFormat="1" x14ac:dyDescent="0.2">
      <c r="A6" s="216" t="s">
        <v>325</v>
      </c>
      <c r="B6" s="218">
        <v>732</v>
      </c>
      <c r="C6" s="218">
        <v>403</v>
      </c>
      <c r="D6" s="221">
        <v>1518</v>
      </c>
      <c r="E6" s="221">
        <v>58</v>
      </c>
    </row>
    <row r="7" spans="1:5" x14ac:dyDescent="0.2">
      <c r="A7" s="55" t="s">
        <v>324</v>
      </c>
      <c r="B7" s="45">
        <v>105</v>
      </c>
      <c r="C7" s="49" t="s">
        <v>91</v>
      </c>
      <c r="D7" s="45">
        <v>357</v>
      </c>
      <c r="E7" s="49" t="s">
        <v>91</v>
      </c>
    </row>
    <row r="8" spans="1:5" x14ac:dyDescent="0.2">
      <c r="A8" s="55" t="s">
        <v>323</v>
      </c>
      <c r="B8" s="220">
        <v>29</v>
      </c>
      <c r="C8" s="190">
        <v>7</v>
      </c>
      <c r="D8" s="220">
        <v>36</v>
      </c>
      <c r="E8" s="45">
        <v>6</v>
      </c>
    </row>
    <row r="9" spans="1:5" x14ac:dyDescent="0.2">
      <c r="A9" s="55" t="s">
        <v>322</v>
      </c>
      <c r="B9" s="190">
        <v>251</v>
      </c>
      <c r="C9" s="49" t="s">
        <v>91</v>
      </c>
      <c r="D9" s="190">
        <v>621</v>
      </c>
      <c r="E9" s="224">
        <v>28</v>
      </c>
    </row>
    <row r="10" spans="1:5" s="42" customFormat="1" x14ac:dyDescent="0.2">
      <c r="A10" s="85" t="s">
        <v>321</v>
      </c>
      <c r="B10" s="218">
        <v>385</v>
      </c>
      <c r="C10" s="219">
        <v>7</v>
      </c>
      <c r="D10" s="218">
        <v>1014</v>
      </c>
      <c r="E10" s="213">
        <v>34</v>
      </c>
    </row>
    <row r="11" spans="1:5" x14ac:dyDescent="0.2">
      <c r="A11" s="55" t="s">
        <v>320</v>
      </c>
      <c r="B11" s="220">
        <v>829</v>
      </c>
      <c r="C11" s="45">
        <v>48</v>
      </c>
      <c r="D11" s="220">
        <v>1633</v>
      </c>
      <c r="E11" s="190">
        <v>85</v>
      </c>
    </row>
    <row r="12" spans="1:5" x14ac:dyDescent="0.2">
      <c r="A12" s="55" t="s">
        <v>319</v>
      </c>
      <c r="B12" s="45">
        <v>296</v>
      </c>
      <c r="C12" s="45">
        <v>472</v>
      </c>
      <c r="D12" s="45">
        <v>768</v>
      </c>
      <c r="E12" s="45">
        <v>28</v>
      </c>
    </row>
    <row r="13" spans="1:5" x14ac:dyDescent="0.2">
      <c r="A13" s="55" t="s">
        <v>318</v>
      </c>
      <c r="B13" s="220">
        <v>35</v>
      </c>
      <c r="C13" s="224">
        <v>4</v>
      </c>
      <c r="D13" s="223">
        <v>210</v>
      </c>
      <c r="E13" s="190">
        <v>5</v>
      </c>
    </row>
    <row r="14" spans="1:5" s="42" customFormat="1" x14ac:dyDescent="0.2">
      <c r="A14" s="85" t="s">
        <v>317</v>
      </c>
      <c r="B14" s="218">
        <v>1160</v>
      </c>
      <c r="C14" s="218">
        <v>524</v>
      </c>
      <c r="D14" s="218">
        <v>2611</v>
      </c>
      <c r="E14" s="213">
        <v>118</v>
      </c>
    </row>
    <row r="15" spans="1:5" x14ac:dyDescent="0.2">
      <c r="A15" s="55" t="s">
        <v>316</v>
      </c>
      <c r="B15" s="222">
        <v>39</v>
      </c>
      <c r="C15" s="49" t="s">
        <v>91</v>
      </c>
      <c r="D15" s="220">
        <v>172</v>
      </c>
      <c r="E15" s="49" t="s">
        <v>91</v>
      </c>
    </row>
    <row r="16" spans="1:5" x14ac:dyDescent="0.2">
      <c r="A16" s="55" t="s">
        <v>315</v>
      </c>
      <c r="B16" s="220">
        <v>115</v>
      </c>
      <c r="C16" s="220">
        <v>285</v>
      </c>
      <c r="D16" s="220">
        <v>337</v>
      </c>
      <c r="E16" s="220">
        <v>12</v>
      </c>
    </row>
    <row r="17" spans="1:5" x14ac:dyDescent="0.2">
      <c r="A17" s="55" t="s">
        <v>314</v>
      </c>
      <c r="B17" s="45">
        <v>143</v>
      </c>
      <c r="C17" s="45">
        <v>40</v>
      </c>
      <c r="D17" s="45">
        <v>420</v>
      </c>
      <c r="E17" s="45">
        <v>29</v>
      </c>
    </row>
    <row r="18" spans="1:5" s="42" customFormat="1" x14ac:dyDescent="0.2">
      <c r="A18" s="85" t="s">
        <v>313</v>
      </c>
      <c r="B18" s="213">
        <v>297</v>
      </c>
      <c r="C18" s="219">
        <v>325</v>
      </c>
      <c r="D18" s="218">
        <v>929</v>
      </c>
      <c r="E18" s="213">
        <v>41</v>
      </c>
    </row>
    <row r="19" spans="1:5" s="42" customFormat="1" x14ac:dyDescent="0.2">
      <c r="A19" s="85" t="s">
        <v>312</v>
      </c>
      <c r="B19" s="213">
        <f>SUM(B10,B14,B18)</f>
        <v>1842</v>
      </c>
      <c r="C19" s="219">
        <f>SUM(C10,C14,C18)</f>
        <v>856</v>
      </c>
      <c r="D19" s="218">
        <f>SUM(D10,D14,D18)</f>
        <v>4554</v>
      </c>
      <c r="E19" s="213">
        <f>SUM(E10,E14,E18)</f>
        <v>193</v>
      </c>
    </row>
    <row r="20" spans="1:5" x14ac:dyDescent="0.2">
      <c r="A20" s="55" t="s">
        <v>311</v>
      </c>
      <c r="B20" s="190">
        <v>432</v>
      </c>
      <c r="C20" s="190">
        <v>1272</v>
      </c>
      <c r="D20" s="190">
        <v>1702</v>
      </c>
      <c r="E20" s="190">
        <v>53</v>
      </c>
    </row>
    <row r="21" spans="1:5" x14ac:dyDescent="0.2">
      <c r="A21" s="55" t="s">
        <v>310</v>
      </c>
      <c r="B21" s="49" t="s">
        <v>91</v>
      </c>
      <c r="C21" s="220">
        <v>60</v>
      </c>
      <c r="D21" s="220">
        <v>94</v>
      </c>
      <c r="E21" s="190">
        <v>5</v>
      </c>
    </row>
    <row r="22" spans="1:5" x14ac:dyDescent="0.2">
      <c r="A22" s="55" t="s">
        <v>309</v>
      </c>
      <c r="B22" s="45">
        <v>174</v>
      </c>
      <c r="C22" s="45">
        <v>76</v>
      </c>
      <c r="D22" s="220">
        <v>564</v>
      </c>
      <c r="E22" s="190">
        <v>6</v>
      </c>
    </row>
    <row r="23" spans="1:5" s="42" customFormat="1" x14ac:dyDescent="0.2">
      <c r="A23" s="85" t="s">
        <v>308</v>
      </c>
      <c r="B23" s="218">
        <v>606</v>
      </c>
      <c r="C23" s="218">
        <v>1408</v>
      </c>
      <c r="D23" s="218">
        <v>2360</v>
      </c>
      <c r="E23" s="213">
        <v>64</v>
      </c>
    </row>
    <row r="24" spans="1:5" x14ac:dyDescent="0.2">
      <c r="A24" s="55" t="s">
        <v>307</v>
      </c>
      <c r="B24" s="45">
        <v>1103</v>
      </c>
      <c r="C24" s="45">
        <v>1437</v>
      </c>
      <c r="D24" s="45">
        <v>5719</v>
      </c>
      <c r="E24" s="45">
        <v>55</v>
      </c>
    </row>
    <row r="25" spans="1:5" x14ac:dyDescent="0.2">
      <c r="A25" s="55" t="s">
        <v>306</v>
      </c>
      <c r="B25" s="220">
        <v>49</v>
      </c>
      <c r="C25" s="45">
        <v>36</v>
      </c>
      <c r="D25" s="220">
        <v>86</v>
      </c>
      <c r="E25" s="49" t="s">
        <v>91</v>
      </c>
    </row>
    <row r="26" spans="1:5" x14ac:dyDescent="0.2">
      <c r="A26" s="55" t="s">
        <v>305</v>
      </c>
      <c r="B26" s="190">
        <v>543</v>
      </c>
      <c r="C26" s="49" t="s">
        <v>91</v>
      </c>
      <c r="D26" s="220">
        <v>2265</v>
      </c>
      <c r="E26" s="49" t="s">
        <v>91</v>
      </c>
    </row>
    <row r="27" spans="1:5" s="42" customFormat="1" x14ac:dyDescent="0.2">
      <c r="A27" s="85" t="s">
        <v>304</v>
      </c>
      <c r="B27" s="218">
        <v>1695</v>
      </c>
      <c r="C27" s="213">
        <v>1473</v>
      </c>
      <c r="D27" s="221">
        <v>8070</v>
      </c>
      <c r="E27" s="213">
        <v>55</v>
      </c>
    </row>
    <row r="28" spans="1:5" x14ac:dyDescent="0.2">
      <c r="A28" s="55" t="s">
        <v>303</v>
      </c>
      <c r="B28" s="220">
        <v>959</v>
      </c>
      <c r="C28" s="49" t="s">
        <v>91</v>
      </c>
      <c r="D28" s="220">
        <v>2019</v>
      </c>
      <c r="E28" s="190">
        <v>61</v>
      </c>
    </row>
    <row r="29" spans="1:5" x14ac:dyDescent="0.2">
      <c r="A29" s="55" t="s">
        <v>302</v>
      </c>
      <c r="B29" s="49" t="s">
        <v>91</v>
      </c>
      <c r="C29" s="49" t="s">
        <v>91</v>
      </c>
      <c r="D29" s="45">
        <v>148</v>
      </c>
      <c r="E29" s="49" t="s">
        <v>91</v>
      </c>
    </row>
    <row r="30" spans="1:5" x14ac:dyDescent="0.2">
      <c r="A30" s="55" t="s">
        <v>301</v>
      </c>
      <c r="B30" s="220">
        <v>57</v>
      </c>
      <c r="C30" s="49" t="s">
        <v>91</v>
      </c>
      <c r="D30" s="220">
        <v>202</v>
      </c>
      <c r="E30" s="45">
        <v>15</v>
      </c>
    </row>
    <row r="31" spans="1:5" s="42" customFormat="1" x14ac:dyDescent="0.2">
      <c r="A31" s="85" t="s">
        <v>300</v>
      </c>
      <c r="B31" s="218">
        <v>1016</v>
      </c>
      <c r="C31" s="49" t="s">
        <v>91</v>
      </c>
      <c r="D31" s="218">
        <v>2369</v>
      </c>
      <c r="E31" s="213">
        <v>76</v>
      </c>
    </row>
    <row r="32" spans="1:5" s="42" customFormat="1" x14ac:dyDescent="0.2">
      <c r="A32" s="85" t="s">
        <v>299</v>
      </c>
      <c r="B32" s="218">
        <f>SUM(B23,B27,B31)</f>
        <v>3317</v>
      </c>
      <c r="C32" s="218">
        <f>SUM(C23,C27,C31)</f>
        <v>2881</v>
      </c>
      <c r="D32" s="218">
        <f>SUM(D23,D27,D31)</f>
        <v>12799</v>
      </c>
      <c r="E32" s="218">
        <f>SUM(E23,E27,E31)</f>
        <v>195</v>
      </c>
    </row>
    <row r="33" spans="1:5" s="42" customFormat="1" x14ac:dyDescent="0.2">
      <c r="A33" s="85" t="s">
        <v>298</v>
      </c>
      <c r="B33" s="218">
        <f>SUM(B6,B19,B32)</f>
        <v>5891</v>
      </c>
      <c r="C33" s="218">
        <f>SUM(C6,C19,C32)</f>
        <v>4140</v>
      </c>
      <c r="D33" s="218">
        <f>SUM(D6,D19,D32)</f>
        <v>18871</v>
      </c>
      <c r="E33" s="218">
        <f>SUM(E6,E19,E32)</f>
        <v>446</v>
      </c>
    </row>
  </sheetData>
  <mergeCells count="4">
    <mergeCell ref="A2:A3"/>
    <mergeCell ref="E2:E3"/>
    <mergeCell ref="D2:D3"/>
    <mergeCell ref="B2:C2"/>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7BBEC-968B-4F81-A6A3-66CEF3820094}">
  <sheetPr>
    <tabColor rgb="FFFF0000"/>
  </sheetPr>
  <dimension ref="A1:I192"/>
  <sheetViews>
    <sheetView zoomScaleNormal="100" workbookViewId="0"/>
  </sheetViews>
  <sheetFormatPr defaultRowHeight="11.25" x14ac:dyDescent="0.2"/>
  <cols>
    <col min="1" max="1" width="22.7109375" style="24" customWidth="1"/>
    <col min="2" max="16384" width="9.140625" style="24"/>
  </cols>
  <sheetData>
    <row r="1" spans="1:9" x14ac:dyDescent="0.2">
      <c r="A1" s="163" t="s">
        <v>362</v>
      </c>
    </row>
    <row r="2" spans="1:9" x14ac:dyDescent="0.2">
      <c r="A2" s="260" t="s">
        <v>345</v>
      </c>
      <c r="B2" s="259" t="s">
        <v>361</v>
      </c>
      <c r="C2" s="259"/>
      <c r="D2" s="259"/>
      <c r="E2" s="259"/>
      <c r="F2" s="259"/>
      <c r="G2" s="259"/>
      <c r="H2" s="259"/>
      <c r="I2" s="260" t="s">
        <v>26</v>
      </c>
    </row>
    <row r="3" spans="1:9" x14ac:dyDescent="0.2">
      <c r="A3" s="260"/>
      <c r="B3" s="237" t="s">
        <v>105</v>
      </c>
      <c r="C3" s="237" t="s">
        <v>296</v>
      </c>
      <c r="D3" s="237" t="s">
        <v>295</v>
      </c>
      <c r="E3" s="237" t="s">
        <v>294</v>
      </c>
      <c r="F3" s="237" t="s">
        <v>125</v>
      </c>
      <c r="G3" s="237" t="s">
        <v>293</v>
      </c>
      <c r="H3" s="237" t="s">
        <v>292</v>
      </c>
      <c r="I3" s="260"/>
    </row>
    <row r="4" spans="1:9" x14ac:dyDescent="0.2">
      <c r="A4" s="244" t="s">
        <v>132</v>
      </c>
      <c r="B4" s="244"/>
      <c r="C4" s="244"/>
      <c r="D4" s="244"/>
      <c r="E4" s="244"/>
      <c r="F4" s="244"/>
      <c r="G4" s="244"/>
      <c r="H4" s="244"/>
      <c r="I4" s="244"/>
    </row>
    <row r="5" spans="1:9" x14ac:dyDescent="0.2">
      <c r="A5" s="161" t="s">
        <v>111</v>
      </c>
      <c r="B5" s="236">
        <v>2</v>
      </c>
      <c r="C5" s="236">
        <v>7</v>
      </c>
      <c r="D5" s="236">
        <v>25</v>
      </c>
      <c r="E5" s="236">
        <v>149</v>
      </c>
      <c r="F5" s="236">
        <v>376</v>
      </c>
      <c r="G5" s="236">
        <v>363</v>
      </c>
      <c r="H5" s="236">
        <v>273</v>
      </c>
      <c r="I5" s="231">
        <v>1195</v>
      </c>
    </row>
    <row r="6" spans="1:9" x14ac:dyDescent="0.2">
      <c r="A6" s="228" t="s">
        <v>326</v>
      </c>
      <c r="B6" s="231">
        <v>1</v>
      </c>
      <c r="C6" s="231">
        <v>3</v>
      </c>
      <c r="D6" s="231">
        <v>14</v>
      </c>
      <c r="E6" s="231">
        <v>109</v>
      </c>
      <c r="F6" s="231">
        <v>247</v>
      </c>
      <c r="G6" s="231">
        <v>194</v>
      </c>
      <c r="H6" s="231">
        <v>113</v>
      </c>
      <c r="I6" s="231">
        <v>681</v>
      </c>
    </row>
    <row r="7" spans="1:9" x14ac:dyDescent="0.2">
      <c r="A7" s="226" t="s">
        <v>325</v>
      </c>
      <c r="B7" s="230">
        <v>3</v>
      </c>
      <c r="C7" s="230">
        <v>10</v>
      </c>
      <c r="D7" s="230">
        <v>39</v>
      </c>
      <c r="E7" s="230">
        <v>258</v>
      </c>
      <c r="F7" s="230">
        <v>623</v>
      </c>
      <c r="G7" s="230">
        <v>557</v>
      </c>
      <c r="H7" s="230">
        <v>386</v>
      </c>
      <c r="I7" s="230">
        <v>1876</v>
      </c>
    </row>
    <row r="8" spans="1:9" x14ac:dyDescent="0.2">
      <c r="A8" s="228" t="s">
        <v>324</v>
      </c>
      <c r="B8" s="52" t="s">
        <v>91</v>
      </c>
      <c r="C8" s="231">
        <v>2</v>
      </c>
      <c r="D8" s="231">
        <v>10</v>
      </c>
      <c r="E8" s="231">
        <v>44</v>
      </c>
      <c r="F8" s="231">
        <v>130</v>
      </c>
      <c r="G8" s="231">
        <v>98</v>
      </c>
      <c r="H8" s="231">
        <v>57</v>
      </c>
      <c r="I8" s="231">
        <v>341</v>
      </c>
    </row>
    <row r="9" spans="1:9" x14ac:dyDescent="0.2">
      <c r="A9" s="228" t="s">
        <v>323</v>
      </c>
      <c r="B9" s="52" t="s">
        <v>91</v>
      </c>
      <c r="C9" s="231">
        <v>2</v>
      </c>
      <c r="D9" s="52" t="s">
        <v>91</v>
      </c>
      <c r="E9" s="231">
        <v>28</v>
      </c>
      <c r="F9" s="231">
        <v>66</v>
      </c>
      <c r="G9" s="231">
        <v>47</v>
      </c>
      <c r="H9" s="231">
        <v>26</v>
      </c>
      <c r="I9" s="231">
        <v>169</v>
      </c>
    </row>
    <row r="10" spans="1:9" x14ac:dyDescent="0.2">
      <c r="A10" s="228" t="s">
        <v>322</v>
      </c>
      <c r="B10" s="52">
        <v>1</v>
      </c>
      <c r="C10" s="52" t="s">
        <v>91</v>
      </c>
      <c r="D10" s="231">
        <v>3</v>
      </c>
      <c r="E10" s="231">
        <v>32</v>
      </c>
      <c r="F10" s="231">
        <v>65</v>
      </c>
      <c r="G10" s="231">
        <v>50</v>
      </c>
      <c r="H10" s="231">
        <v>50</v>
      </c>
      <c r="I10" s="231">
        <v>201</v>
      </c>
    </row>
    <row r="11" spans="1:9" x14ac:dyDescent="0.2">
      <c r="A11" s="226" t="s">
        <v>321</v>
      </c>
      <c r="B11" s="230">
        <v>1</v>
      </c>
      <c r="C11" s="230">
        <v>4</v>
      </c>
      <c r="D11" s="230">
        <v>13</v>
      </c>
      <c r="E11" s="230">
        <v>104</v>
      </c>
      <c r="F11" s="230">
        <v>261</v>
      </c>
      <c r="G11" s="230">
        <v>195</v>
      </c>
      <c r="H11" s="230">
        <v>133</v>
      </c>
      <c r="I11" s="230">
        <v>711</v>
      </c>
    </row>
    <row r="12" spans="1:9" x14ac:dyDescent="0.2">
      <c r="A12" s="228" t="s">
        <v>320</v>
      </c>
      <c r="B12" s="52" t="s">
        <v>91</v>
      </c>
      <c r="C12" s="231">
        <v>2</v>
      </c>
      <c r="D12" s="231">
        <v>2</v>
      </c>
      <c r="E12" s="231">
        <v>39</v>
      </c>
      <c r="F12" s="231">
        <v>99</v>
      </c>
      <c r="G12" s="231">
        <v>71</v>
      </c>
      <c r="H12" s="231">
        <v>44</v>
      </c>
      <c r="I12" s="231">
        <v>257</v>
      </c>
    </row>
    <row r="13" spans="1:9" x14ac:dyDescent="0.2">
      <c r="A13" s="228" t="s">
        <v>319</v>
      </c>
      <c r="B13" s="52" t="s">
        <v>91</v>
      </c>
      <c r="C13" s="52" t="s">
        <v>91</v>
      </c>
      <c r="D13" s="231">
        <v>1</v>
      </c>
      <c r="E13" s="231">
        <v>23</v>
      </c>
      <c r="F13" s="231">
        <v>44</v>
      </c>
      <c r="G13" s="231">
        <v>50</v>
      </c>
      <c r="H13" s="231">
        <v>20</v>
      </c>
      <c r="I13" s="231">
        <v>138</v>
      </c>
    </row>
    <row r="14" spans="1:9" x14ac:dyDescent="0.2">
      <c r="A14" s="228" t="s">
        <v>318</v>
      </c>
      <c r="B14" s="52">
        <v>1</v>
      </c>
      <c r="C14" s="52" t="s">
        <v>91</v>
      </c>
      <c r="D14" s="231">
        <v>2</v>
      </c>
      <c r="E14" s="231">
        <v>30</v>
      </c>
      <c r="F14" s="231">
        <v>67</v>
      </c>
      <c r="G14" s="231">
        <v>44</v>
      </c>
      <c r="H14" s="231">
        <v>22</v>
      </c>
      <c r="I14" s="231">
        <v>166</v>
      </c>
    </row>
    <row r="15" spans="1:9" x14ac:dyDescent="0.2">
      <c r="A15" s="226" t="s">
        <v>317</v>
      </c>
      <c r="B15" s="233">
        <v>1</v>
      </c>
      <c r="C15" s="230">
        <v>2</v>
      </c>
      <c r="D15" s="230">
        <v>5</v>
      </c>
      <c r="E15" s="230">
        <v>92</v>
      </c>
      <c r="F15" s="230">
        <v>210</v>
      </c>
      <c r="G15" s="230">
        <v>165</v>
      </c>
      <c r="H15" s="230">
        <v>86</v>
      </c>
      <c r="I15" s="230">
        <v>561</v>
      </c>
    </row>
    <row r="16" spans="1:9" x14ac:dyDescent="0.2">
      <c r="A16" s="228" t="s">
        <v>316</v>
      </c>
      <c r="B16" s="52" t="s">
        <v>91</v>
      </c>
      <c r="C16" s="52" t="s">
        <v>91</v>
      </c>
      <c r="D16" s="231">
        <v>8</v>
      </c>
      <c r="E16" s="231">
        <v>53</v>
      </c>
      <c r="F16" s="231">
        <v>102</v>
      </c>
      <c r="G16" s="231">
        <v>95</v>
      </c>
      <c r="H16" s="231">
        <v>53</v>
      </c>
      <c r="I16" s="231">
        <v>311</v>
      </c>
    </row>
    <row r="17" spans="1:9" x14ac:dyDescent="0.2">
      <c r="A17" s="228" t="s">
        <v>315</v>
      </c>
      <c r="B17" s="52" t="s">
        <v>91</v>
      </c>
      <c r="C17" s="231">
        <v>1</v>
      </c>
      <c r="D17" s="231">
        <v>6</v>
      </c>
      <c r="E17" s="231">
        <v>35</v>
      </c>
      <c r="F17" s="231">
        <v>82</v>
      </c>
      <c r="G17" s="231">
        <v>69</v>
      </c>
      <c r="H17" s="231">
        <v>45</v>
      </c>
      <c r="I17" s="231">
        <v>238</v>
      </c>
    </row>
    <row r="18" spans="1:9" x14ac:dyDescent="0.2">
      <c r="A18" s="228" t="s">
        <v>314</v>
      </c>
      <c r="B18" s="52" t="s">
        <v>91</v>
      </c>
      <c r="C18" s="231">
        <v>1</v>
      </c>
      <c r="D18" s="231">
        <v>4</v>
      </c>
      <c r="E18" s="231">
        <v>27</v>
      </c>
      <c r="F18" s="231">
        <v>65</v>
      </c>
      <c r="G18" s="231">
        <v>33</v>
      </c>
      <c r="H18" s="231">
        <v>21</v>
      </c>
      <c r="I18" s="231">
        <v>151</v>
      </c>
    </row>
    <row r="19" spans="1:9" x14ac:dyDescent="0.2">
      <c r="A19" s="226" t="s">
        <v>313</v>
      </c>
      <c r="B19" s="233" t="s">
        <v>91</v>
      </c>
      <c r="C19" s="230">
        <v>2</v>
      </c>
      <c r="D19" s="230">
        <v>18</v>
      </c>
      <c r="E19" s="230">
        <v>115</v>
      </c>
      <c r="F19" s="230">
        <v>249</v>
      </c>
      <c r="G19" s="230">
        <v>197</v>
      </c>
      <c r="H19" s="230">
        <v>119</v>
      </c>
      <c r="I19" s="230">
        <v>700</v>
      </c>
    </row>
    <row r="20" spans="1:9" x14ac:dyDescent="0.2">
      <c r="A20" s="227" t="s">
        <v>312</v>
      </c>
      <c r="B20" s="233">
        <v>2</v>
      </c>
      <c r="C20" s="230">
        <v>8</v>
      </c>
      <c r="D20" s="230">
        <v>36</v>
      </c>
      <c r="E20" s="230">
        <v>311</v>
      </c>
      <c r="F20" s="230">
        <v>720</v>
      </c>
      <c r="G20" s="230">
        <v>557</v>
      </c>
      <c r="H20" s="230">
        <v>338</v>
      </c>
      <c r="I20" s="230">
        <v>1972</v>
      </c>
    </row>
    <row r="21" spans="1:9" x14ac:dyDescent="0.2">
      <c r="A21" s="228" t="s">
        <v>311</v>
      </c>
      <c r="B21" s="52" t="s">
        <v>91</v>
      </c>
      <c r="C21" s="52" t="s">
        <v>91</v>
      </c>
      <c r="D21" s="231">
        <v>12</v>
      </c>
      <c r="E21" s="231">
        <v>90</v>
      </c>
      <c r="F21" s="231">
        <v>181</v>
      </c>
      <c r="G21" s="231">
        <v>150</v>
      </c>
      <c r="H21" s="231">
        <v>86</v>
      </c>
      <c r="I21" s="231">
        <v>519</v>
      </c>
    </row>
    <row r="22" spans="1:9" x14ac:dyDescent="0.2">
      <c r="A22" s="228" t="s">
        <v>310</v>
      </c>
      <c r="B22" s="52" t="s">
        <v>91</v>
      </c>
      <c r="C22" s="52">
        <v>2</v>
      </c>
      <c r="D22" s="231">
        <v>6</v>
      </c>
      <c r="E22" s="231">
        <v>43</v>
      </c>
      <c r="F22" s="231">
        <v>89</v>
      </c>
      <c r="G22" s="231">
        <v>91</v>
      </c>
      <c r="H22" s="231">
        <v>48</v>
      </c>
      <c r="I22" s="231">
        <v>279</v>
      </c>
    </row>
    <row r="23" spans="1:9" x14ac:dyDescent="0.2">
      <c r="A23" s="228" t="s">
        <v>309</v>
      </c>
      <c r="B23" s="52" t="s">
        <v>91</v>
      </c>
      <c r="C23" s="52" t="s">
        <v>91</v>
      </c>
      <c r="D23" s="52" t="s">
        <v>91</v>
      </c>
      <c r="E23" s="231">
        <v>20</v>
      </c>
      <c r="F23" s="231">
        <v>52</v>
      </c>
      <c r="G23" s="231">
        <v>35</v>
      </c>
      <c r="H23" s="231">
        <v>19</v>
      </c>
      <c r="I23" s="231">
        <v>126</v>
      </c>
    </row>
    <row r="24" spans="1:9" x14ac:dyDescent="0.2">
      <c r="A24" s="226" t="s">
        <v>308</v>
      </c>
      <c r="B24" s="233" t="s">
        <v>91</v>
      </c>
      <c r="C24" s="230">
        <v>2</v>
      </c>
      <c r="D24" s="230">
        <v>18</v>
      </c>
      <c r="E24" s="230">
        <v>153</v>
      </c>
      <c r="F24" s="230">
        <v>322</v>
      </c>
      <c r="G24" s="230">
        <v>276</v>
      </c>
      <c r="H24" s="230">
        <v>153</v>
      </c>
      <c r="I24" s="230">
        <v>924</v>
      </c>
    </row>
    <row r="25" spans="1:9" x14ac:dyDescent="0.2">
      <c r="A25" s="228" t="s">
        <v>307</v>
      </c>
      <c r="B25" s="52" t="s">
        <v>91</v>
      </c>
      <c r="C25" s="52" t="s">
        <v>91</v>
      </c>
      <c r="D25" s="231">
        <v>13</v>
      </c>
      <c r="E25" s="231">
        <v>81</v>
      </c>
      <c r="F25" s="231">
        <v>142</v>
      </c>
      <c r="G25" s="231">
        <v>114</v>
      </c>
      <c r="H25" s="231">
        <v>77</v>
      </c>
      <c r="I25" s="231">
        <v>427</v>
      </c>
    </row>
    <row r="26" spans="1:9" x14ac:dyDescent="0.2">
      <c r="A26" s="228" t="s">
        <v>306</v>
      </c>
      <c r="B26" s="231">
        <v>1</v>
      </c>
      <c r="C26" s="231">
        <v>3</v>
      </c>
      <c r="D26" s="231">
        <v>7</v>
      </c>
      <c r="E26" s="231">
        <v>46</v>
      </c>
      <c r="F26" s="231">
        <v>106</v>
      </c>
      <c r="G26" s="231">
        <v>94</v>
      </c>
      <c r="H26" s="231">
        <v>46</v>
      </c>
      <c r="I26" s="231">
        <v>303</v>
      </c>
    </row>
    <row r="27" spans="1:9" x14ac:dyDescent="0.2">
      <c r="A27" s="228" t="s">
        <v>305</v>
      </c>
      <c r="B27" s="231">
        <v>1</v>
      </c>
      <c r="C27" s="231">
        <v>1</v>
      </c>
      <c r="D27" s="231">
        <v>16</v>
      </c>
      <c r="E27" s="231">
        <v>65</v>
      </c>
      <c r="F27" s="231">
        <v>164</v>
      </c>
      <c r="G27" s="231">
        <v>126</v>
      </c>
      <c r="H27" s="231">
        <v>67</v>
      </c>
      <c r="I27" s="231">
        <v>440</v>
      </c>
    </row>
    <row r="28" spans="1:9" x14ac:dyDescent="0.2">
      <c r="A28" s="226" t="s">
        <v>304</v>
      </c>
      <c r="B28" s="230">
        <v>2</v>
      </c>
      <c r="C28" s="230">
        <v>4</v>
      </c>
      <c r="D28" s="230">
        <v>36</v>
      </c>
      <c r="E28" s="230">
        <v>192</v>
      </c>
      <c r="F28" s="230">
        <v>412</v>
      </c>
      <c r="G28" s="230">
        <v>334</v>
      </c>
      <c r="H28" s="230">
        <v>190</v>
      </c>
      <c r="I28" s="230">
        <v>1170</v>
      </c>
    </row>
    <row r="29" spans="1:9" x14ac:dyDescent="0.2">
      <c r="A29" s="228" t="s">
        <v>303</v>
      </c>
      <c r="B29" s="52">
        <v>1</v>
      </c>
      <c r="C29" s="231">
        <v>2</v>
      </c>
      <c r="D29" s="231">
        <v>6</v>
      </c>
      <c r="E29" s="231">
        <v>37</v>
      </c>
      <c r="F29" s="231">
        <v>82</v>
      </c>
      <c r="G29" s="231">
        <v>76</v>
      </c>
      <c r="H29" s="231">
        <v>43</v>
      </c>
      <c r="I29" s="231">
        <v>247</v>
      </c>
    </row>
    <row r="30" spans="1:9" x14ac:dyDescent="0.2">
      <c r="A30" s="228" t="s">
        <v>302</v>
      </c>
      <c r="B30" s="231">
        <v>1</v>
      </c>
      <c r="C30" s="52" t="s">
        <v>91</v>
      </c>
      <c r="D30" s="231">
        <v>12</v>
      </c>
      <c r="E30" s="231">
        <v>35</v>
      </c>
      <c r="F30" s="231">
        <v>93</v>
      </c>
      <c r="G30" s="231">
        <v>99</v>
      </c>
      <c r="H30" s="231">
        <v>60</v>
      </c>
      <c r="I30" s="231">
        <v>300</v>
      </c>
    </row>
    <row r="31" spans="1:9" x14ac:dyDescent="0.2">
      <c r="A31" s="228" t="s">
        <v>301</v>
      </c>
      <c r="B31" s="52" t="s">
        <v>91</v>
      </c>
      <c r="C31" s="231">
        <v>2</v>
      </c>
      <c r="D31" s="231">
        <v>8</v>
      </c>
      <c r="E31" s="231">
        <v>47</v>
      </c>
      <c r="F31" s="231">
        <v>122</v>
      </c>
      <c r="G31" s="231">
        <v>103</v>
      </c>
      <c r="H31" s="231">
        <v>81</v>
      </c>
      <c r="I31" s="231">
        <v>363</v>
      </c>
    </row>
    <row r="32" spans="1:9" x14ac:dyDescent="0.2">
      <c r="A32" s="226" t="s">
        <v>300</v>
      </c>
      <c r="B32" s="230">
        <v>2</v>
      </c>
      <c r="C32" s="230">
        <v>4</v>
      </c>
      <c r="D32" s="230">
        <v>26</v>
      </c>
      <c r="E32" s="230">
        <v>119</v>
      </c>
      <c r="F32" s="230">
        <v>297</v>
      </c>
      <c r="G32" s="230">
        <v>278</v>
      </c>
      <c r="H32" s="230">
        <v>184</v>
      </c>
      <c r="I32" s="230">
        <v>910</v>
      </c>
    </row>
    <row r="33" spans="1:9" x14ac:dyDescent="0.2">
      <c r="A33" s="227" t="s">
        <v>299</v>
      </c>
      <c r="B33" s="230">
        <v>4</v>
      </c>
      <c r="C33" s="230">
        <v>10</v>
      </c>
      <c r="D33" s="230">
        <v>80</v>
      </c>
      <c r="E33" s="230">
        <v>464</v>
      </c>
      <c r="F33" s="230">
        <v>1031</v>
      </c>
      <c r="G33" s="230">
        <v>888</v>
      </c>
      <c r="H33" s="230">
        <v>527</v>
      </c>
      <c r="I33" s="230">
        <v>3004</v>
      </c>
    </row>
    <row r="34" spans="1:9" x14ac:dyDescent="0.2">
      <c r="A34" s="232" t="s">
        <v>360</v>
      </c>
      <c r="B34" s="52" t="s">
        <v>91</v>
      </c>
      <c r="C34" s="52" t="s">
        <v>91</v>
      </c>
      <c r="D34" s="52" t="s">
        <v>91</v>
      </c>
      <c r="E34" s="231">
        <v>3</v>
      </c>
      <c r="F34" s="231">
        <v>10</v>
      </c>
      <c r="G34" s="231">
        <v>10</v>
      </c>
      <c r="H34" s="231">
        <v>4</v>
      </c>
      <c r="I34" s="18">
        <v>27</v>
      </c>
    </row>
    <row r="35" spans="1:9" x14ac:dyDescent="0.2">
      <c r="A35" s="226" t="s">
        <v>298</v>
      </c>
      <c r="B35" s="230">
        <v>9</v>
      </c>
      <c r="C35" s="230">
        <v>28</v>
      </c>
      <c r="D35" s="230">
        <v>155</v>
      </c>
      <c r="E35" s="230">
        <v>1036</v>
      </c>
      <c r="F35" s="230">
        <v>2384</v>
      </c>
      <c r="G35" s="230">
        <v>2012</v>
      </c>
      <c r="H35" s="230">
        <v>1255</v>
      </c>
      <c r="I35" s="230">
        <v>6879</v>
      </c>
    </row>
    <row r="36" spans="1:9" x14ac:dyDescent="0.2">
      <c r="A36" s="261" t="s">
        <v>101</v>
      </c>
      <c r="B36" s="261"/>
      <c r="C36" s="261"/>
      <c r="D36" s="261"/>
      <c r="E36" s="261"/>
      <c r="F36" s="261"/>
      <c r="G36" s="261"/>
      <c r="H36" s="261"/>
      <c r="I36" s="261"/>
    </row>
    <row r="37" spans="1:9" x14ac:dyDescent="0.2">
      <c r="A37" s="161" t="s">
        <v>111</v>
      </c>
      <c r="B37" s="235">
        <v>4.0084980157934824</v>
      </c>
      <c r="C37" s="235">
        <v>4.5448643033372287</v>
      </c>
      <c r="D37" s="235">
        <v>20.550675911730735</v>
      </c>
      <c r="E37" s="235">
        <v>162.1698102939736</v>
      </c>
      <c r="F37" s="235">
        <v>376.12223972791156</v>
      </c>
      <c r="G37" s="235">
        <v>551.73042724909953</v>
      </c>
      <c r="H37" s="235">
        <v>559.94256999282129</v>
      </c>
      <c r="I37" s="235">
        <v>189.09454569046412</v>
      </c>
    </row>
    <row r="38" spans="1:9" x14ac:dyDescent="0.2">
      <c r="A38" s="228" t="s">
        <v>326</v>
      </c>
      <c r="B38" s="235">
        <v>2.6068821689259645</v>
      </c>
      <c r="C38" s="235">
        <v>3.0404378230465188</v>
      </c>
      <c r="D38" s="235">
        <v>14.468115889608276</v>
      </c>
      <c r="E38" s="235">
        <v>145.47104592347421</v>
      </c>
      <c r="F38" s="235">
        <v>344.95520470368069</v>
      </c>
      <c r="G38" s="235">
        <v>467.08158278057994</v>
      </c>
      <c r="H38" s="235">
        <v>498.12651531849241</v>
      </c>
      <c r="I38" s="235">
        <v>153.18982378671296</v>
      </c>
    </row>
    <row r="39" spans="1:9" s="58" customFormat="1" x14ac:dyDescent="0.2">
      <c r="A39" s="226" t="s">
        <v>325</v>
      </c>
      <c r="B39" s="234">
        <v>3.3992793527772114</v>
      </c>
      <c r="C39" s="234">
        <v>3.9574181803791211</v>
      </c>
      <c r="D39" s="234">
        <v>17.855916489252113</v>
      </c>
      <c r="E39" s="234">
        <v>154.66884082298211</v>
      </c>
      <c r="F39" s="234">
        <v>363.11497863858114</v>
      </c>
      <c r="G39" s="234">
        <v>518.97230439542523</v>
      </c>
      <c r="H39" s="234">
        <v>540.31354983202687</v>
      </c>
      <c r="I39" s="234">
        <v>174.26757225114036</v>
      </c>
    </row>
    <row r="40" spans="1:9" x14ac:dyDescent="0.2">
      <c r="A40" s="228" t="s">
        <v>324</v>
      </c>
      <c r="B40" s="235" t="s">
        <v>91</v>
      </c>
      <c r="C40" s="235">
        <v>5.6370580194196647</v>
      </c>
      <c r="D40" s="235">
        <v>32.444357926156641</v>
      </c>
      <c r="E40" s="235">
        <v>151.38222291032324</v>
      </c>
      <c r="F40" s="235">
        <v>500.41380372230884</v>
      </c>
      <c r="G40" s="235">
        <v>642.58081437282794</v>
      </c>
      <c r="H40" s="235">
        <v>619.46421779057766</v>
      </c>
      <c r="I40" s="235">
        <v>212.53985122210412</v>
      </c>
    </row>
    <row r="41" spans="1:9" x14ac:dyDescent="0.2">
      <c r="A41" s="228" t="s">
        <v>323</v>
      </c>
      <c r="B41" s="235" t="s">
        <v>91</v>
      </c>
      <c r="C41" s="235">
        <v>7.5520144998678393</v>
      </c>
      <c r="D41" s="235" t="s">
        <v>91</v>
      </c>
      <c r="E41" s="235">
        <v>132.18458633305795</v>
      </c>
      <c r="F41" s="235">
        <v>356.95935530977044</v>
      </c>
      <c r="G41" s="235">
        <v>404.31846531033597</v>
      </c>
      <c r="H41" s="235">
        <v>410.25641025641028</v>
      </c>
      <c r="I41" s="235">
        <v>143.37160817981683</v>
      </c>
    </row>
    <row r="42" spans="1:9" x14ac:dyDescent="0.2">
      <c r="A42" s="228" t="s">
        <v>322</v>
      </c>
      <c r="B42" s="235">
        <v>7.8696781301644769</v>
      </c>
      <c r="C42" s="235" t="s">
        <v>91</v>
      </c>
      <c r="D42" s="235">
        <v>11.919187905997338</v>
      </c>
      <c r="E42" s="235">
        <v>126.06614533062816</v>
      </c>
      <c r="F42" s="235">
        <v>294.85812787770192</v>
      </c>
      <c r="G42" s="235">
        <v>361.12816438554046</v>
      </c>
      <c r="H42" s="235">
        <v>580.78754791497272</v>
      </c>
      <c r="I42" s="235">
        <v>146.93036158757891</v>
      </c>
    </row>
    <row r="43" spans="1:9" s="58" customFormat="1" x14ac:dyDescent="0.2">
      <c r="A43" s="226" t="s">
        <v>321</v>
      </c>
      <c r="B43" s="234">
        <v>2.6108638042896493</v>
      </c>
      <c r="C43" s="234">
        <v>4.3954594903464717</v>
      </c>
      <c r="D43" s="234">
        <v>16.497880656869462</v>
      </c>
      <c r="E43" s="234">
        <v>137.50884221521454</v>
      </c>
      <c r="F43" s="234">
        <v>392.4074422101109</v>
      </c>
      <c r="G43" s="234">
        <v>478.86839714152399</v>
      </c>
      <c r="H43" s="234">
        <v>550.77025012423394</v>
      </c>
      <c r="I43" s="234">
        <v>171.27763236978623</v>
      </c>
    </row>
    <row r="44" spans="1:9" x14ac:dyDescent="0.2">
      <c r="A44" s="228" t="s">
        <v>320</v>
      </c>
      <c r="B44" s="235" t="s">
        <v>91</v>
      </c>
      <c r="C44" s="235">
        <v>5.1564332950897871</v>
      </c>
      <c r="D44" s="235">
        <v>6.1153663868886543</v>
      </c>
      <c r="E44" s="235">
        <v>133.39261894175189</v>
      </c>
      <c r="F44" s="235">
        <v>364.77523949889462</v>
      </c>
      <c r="G44" s="235">
        <v>447.13143145034326</v>
      </c>
      <c r="H44" s="235">
        <v>420.44911610129003</v>
      </c>
      <c r="I44" s="235">
        <v>151.95142284474349</v>
      </c>
    </row>
    <row r="45" spans="1:9" x14ac:dyDescent="0.2">
      <c r="A45" s="228" t="s">
        <v>319</v>
      </c>
      <c r="B45" s="235" t="s">
        <v>91</v>
      </c>
      <c r="C45" s="235" t="s">
        <v>91</v>
      </c>
      <c r="D45" s="235">
        <v>5.3269410041283791</v>
      </c>
      <c r="E45" s="235">
        <v>126.09303473040761</v>
      </c>
      <c r="F45" s="235">
        <v>256.94180851995679</v>
      </c>
      <c r="G45" s="235">
        <v>502.89162685441283</v>
      </c>
      <c r="H45" s="235">
        <v>325.57382386456129</v>
      </c>
      <c r="I45" s="235">
        <v>139.87856918414303</v>
      </c>
    </row>
    <row r="46" spans="1:9" x14ac:dyDescent="0.2">
      <c r="A46" s="228" t="s">
        <v>318</v>
      </c>
      <c r="B46" s="235">
        <v>10.660412557965994</v>
      </c>
      <c r="C46" s="235" t="s">
        <v>91</v>
      </c>
      <c r="D46" s="235">
        <v>9.8118576299457896</v>
      </c>
      <c r="E46" s="235">
        <v>144.53303784356706</v>
      </c>
      <c r="F46" s="235">
        <v>362.52468684901118</v>
      </c>
      <c r="G46" s="235">
        <v>396.68229354489716</v>
      </c>
      <c r="H46" s="235">
        <v>293.58777607259628</v>
      </c>
      <c r="I46" s="235">
        <v>151.59678907041945</v>
      </c>
    </row>
    <row r="47" spans="1:9" s="58" customFormat="1" x14ac:dyDescent="0.2">
      <c r="A47" s="226" t="s">
        <v>317</v>
      </c>
      <c r="B47" s="234">
        <v>3.0657918940462321</v>
      </c>
      <c r="C47" s="234">
        <v>2.4747115414359513</v>
      </c>
      <c r="D47" s="234">
        <v>6.9579254249552953</v>
      </c>
      <c r="E47" s="234">
        <v>134.83014333030454</v>
      </c>
      <c r="F47" s="234">
        <v>334.68268893634655</v>
      </c>
      <c r="G47" s="234">
        <v>446.99093827461502</v>
      </c>
      <c r="H47" s="234">
        <v>356.82426404995539</v>
      </c>
      <c r="I47" s="234">
        <v>148.69159349149595</v>
      </c>
    </row>
    <row r="48" spans="1:9" x14ac:dyDescent="0.2">
      <c r="A48" s="228" t="s">
        <v>316</v>
      </c>
      <c r="B48" s="235" t="s">
        <v>91</v>
      </c>
      <c r="C48" s="235" t="s">
        <v>91</v>
      </c>
      <c r="D48" s="235">
        <v>29.757476565987204</v>
      </c>
      <c r="E48" s="235">
        <v>192.67822736030828</v>
      </c>
      <c r="F48" s="235">
        <v>446.88821222808821</v>
      </c>
      <c r="G48" s="235">
        <v>636.68654915890352</v>
      </c>
      <c r="H48" s="235">
        <v>577.46785792111575</v>
      </c>
      <c r="I48" s="235">
        <v>213.09835414068601</v>
      </c>
    </row>
    <row r="49" spans="1:9" x14ac:dyDescent="0.2">
      <c r="A49" s="228" t="s">
        <v>315</v>
      </c>
      <c r="B49" s="235" t="s">
        <v>91</v>
      </c>
      <c r="C49" s="235">
        <v>4.2055681722600724</v>
      </c>
      <c r="D49" s="235">
        <v>27.491408934707902</v>
      </c>
      <c r="E49" s="235">
        <v>154.01201293700908</v>
      </c>
      <c r="F49" s="235">
        <v>398.49350018223782</v>
      </c>
      <c r="G49" s="235">
        <v>563.79458266944482</v>
      </c>
      <c r="H49" s="235">
        <v>598.40425531914889</v>
      </c>
      <c r="I49" s="235">
        <v>200.02689437235259</v>
      </c>
    </row>
    <row r="50" spans="1:9" x14ac:dyDescent="0.2">
      <c r="A50" s="228" t="s">
        <v>314</v>
      </c>
      <c r="B50" s="235" t="s">
        <v>91</v>
      </c>
      <c r="C50" s="235">
        <v>5.8840835539864669</v>
      </c>
      <c r="D50" s="235">
        <v>24.943876278373661</v>
      </c>
      <c r="E50" s="235">
        <v>161.78805764448572</v>
      </c>
      <c r="F50" s="235">
        <v>430.77738750082847</v>
      </c>
      <c r="G50" s="235">
        <v>368.34468132604087</v>
      </c>
      <c r="H50" s="235">
        <v>367.16496197220039</v>
      </c>
      <c r="I50" s="235">
        <v>172.89548410735549</v>
      </c>
    </row>
    <row r="51" spans="1:9" s="58" customFormat="1" x14ac:dyDescent="0.2">
      <c r="A51" s="226" t="s">
        <v>313</v>
      </c>
      <c r="B51" s="234" t="s">
        <v>91</v>
      </c>
      <c r="C51" s="234">
        <v>2.7755997030108315</v>
      </c>
      <c r="D51" s="234">
        <v>27.801374623523053</v>
      </c>
      <c r="E51" s="234">
        <v>171.84441356225997</v>
      </c>
      <c r="F51" s="234">
        <v>425.7065189516336</v>
      </c>
      <c r="G51" s="234">
        <v>545.4268588119661</v>
      </c>
      <c r="H51" s="234">
        <v>530.83528493364554</v>
      </c>
      <c r="I51" s="234">
        <v>198.71572863380101</v>
      </c>
    </row>
    <row r="52" spans="1:9" s="58" customFormat="1" x14ac:dyDescent="0.2">
      <c r="A52" s="227" t="s">
        <v>312</v>
      </c>
      <c r="B52" s="234">
        <v>1.9525148391127771</v>
      </c>
      <c r="C52" s="234">
        <v>3.2803421396851689</v>
      </c>
      <c r="D52" s="234">
        <v>16.712820358072175</v>
      </c>
      <c r="E52" s="234">
        <v>147.54265572036158</v>
      </c>
      <c r="F52" s="234">
        <v>383.4897030351612</v>
      </c>
      <c r="G52" s="234">
        <v>489.65741562859881</v>
      </c>
      <c r="H52" s="234">
        <v>478.29963066211951</v>
      </c>
      <c r="I52" s="234">
        <v>172.27695179870852</v>
      </c>
    </row>
    <row r="53" spans="1:9" x14ac:dyDescent="0.2">
      <c r="A53" s="228" t="s">
        <v>311</v>
      </c>
      <c r="B53" s="235" t="s">
        <v>91</v>
      </c>
      <c r="C53" s="235" t="s">
        <v>91</v>
      </c>
      <c r="D53" s="235">
        <v>25.982743128105749</v>
      </c>
      <c r="E53" s="235">
        <v>191.87310791796358</v>
      </c>
      <c r="F53" s="235">
        <v>469.10028638442901</v>
      </c>
      <c r="G53" s="235">
        <v>604.19310011479672</v>
      </c>
      <c r="H53" s="235">
        <v>565.99427424396981</v>
      </c>
      <c r="I53" s="235">
        <v>209.22104465397902</v>
      </c>
    </row>
    <row r="54" spans="1:9" x14ac:dyDescent="0.2">
      <c r="A54" s="228" t="s">
        <v>310</v>
      </c>
      <c r="B54" s="235" t="s">
        <v>91</v>
      </c>
      <c r="C54" s="235">
        <v>8.5010520051856417</v>
      </c>
      <c r="D54" s="235">
        <v>28.897558156335787</v>
      </c>
      <c r="E54" s="235">
        <v>208.26774513840121</v>
      </c>
      <c r="F54" s="235">
        <v>472.08593024797773</v>
      </c>
      <c r="G54" s="235">
        <v>751.44508670520224</v>
      </c>
      <c r="H54" s="235">
        <v>623.05295950155767</v>
      </c>
      <c r="I54" s="235">
        <v>245.34158759749909</v>
      </c>
    </row>
    <row r="55" spans="1:9" x14ac:dyDescent="0.2">
      <c r="A55" s="228" t="s">
        <v>309</v>
      </c>
      <c r="B55" s="235" t="s">
        <v>91</v>
      </c>
      <c r="C55" s="235" t="s">
        <v>91</v>
      </c>
      <c r="D55" s="235" t="s">
        <v>91</v>
      </c>
      <c r="E55" s="235">
        <v>137.26835964310226</v>
      </c>
      <c r="F55" s="235">
        <v>404.85829959514172</v>
      </c>
      <c r="G55" s="235">
        <v>415.5535767289997</v>
      </c>
      <c r="H55" s="235">
        <v>386.80781758957653</v>
      </c>
      <c r="I55" s="235">
        <v>164.659605470358</v>
      </c>
    </row>
    <row r="56" spans="1:9" s="58" customFormat="1" x14ac:dyDescent="0.2">
      <c r="A56" s="226" t="s">
        <v>308</v>
      </c>
      <c r="B56" s="234" t="s">
        <v>91</v>
      </c>
      <c r="C56" s="234">
        <v>2.2289710512384717</v>
      </c>
      <c r="D56" s="234">
        <v>22.206321399491721</v>
      </c>
      <c r="E56" s="234">
        <v>186.30704131023774</v>
      </c>
      <c r="F56" s="234">
        <v>458.16081159915194</v>
      </c>
      <c r="G56" s="234">
        <v>608.47902290614877</v>
      </c>
      <c r="H56" s="234">
        <v>550.15192103701838</v>
      </c>
      <c r="I56" s="234">
        <v>210.81282718481603</v>
      </c>
    </row>
    <row r="57" spans="1:9" x14ac:dyDescent="0.2">
      <c r="A57" s="228" t="s">
        <v>307</v>
      </c>
      <c r="B57" s="235" t="s">
        <v>91</v>
      </c>
      <c r="C57" s="235" t="s">
        <v>91</v>
      </c>
      <c r="D57" s="235">
        <v>34.462191000066277</v>
      </c>
      <c r="E57" s="235">
        <v>227.16437165213</v>
      </c>
      <c r="F57" s="235">
        <v>478.99343913916113</v>
      </c>
      <c r="G57" s="235">
        <v>624.53775988166649</v>
      </c>
      <c r="H57" s="235">
        <v>661.85318892900113</v>
      </c>
      <c r="I57" s="235">
        <v>218.12813367627641</v>
      </c>
    </row>
    <row r="58" spans="1:9" x14ac:dyDescent="0.2">
      <c r="A58" s="228" t="s">
        <v>306</v>
      </c>
      <c r="B58" s="235">
        <v>7.5075075075075075</v>
      </c>
      <c r="C58" s="235">
        <v>10.166562176999848</v>
      </c>
      <c r="D58" s="235">
        <v>26.578073089700997</v>
      </c>
      <c r="E58" s="235">
        <v>175.29151741483119</v>
      </c>
      <c r="F58" s="235">
        <v>443.06972078247782</v>
      </c>
      <c r="G58" s="235">
        <v>607.33322565013725</v>
      </c>
      <c r="H58" s="235">
        <v>454.14157369927932</v>
      </c>
      <c r="I58" s="235">
        <v>209.05418505090091</v>
      </c>
    </row>
    <row r="59" spans="1:9" x14ac:dyDescent="0.2">
      <c r="A59" s="228" t="s">
        <v>305</v>
      </c>
      <c r="B59" s="235">
        <v>4.7704233750745377</v>
      </c>
      <c r="C59" s="235">
        <v>2.3553796872055774</v>
      </c>
      <c r="D59" s="235">
        <v>40.790832260449463</v>
      </c>
      <c r="E59" s="235">
        <v>169.90132653728028</v>
      </c>
      <c r="F59" s="235">
        <v>540.26453196290618</v>
      </c>
      <c r="G59" s="235">
        <v>780.64496143242161</v>
      </c>
      <c r="H59" s="235">
        <v>631.77746346063179</v>
      </c>
      <c r="I59" s="235">
        <v>222.22053873329241</v>
      </c>
    </row>
    <row r="60" spans="1:9" s="58" customFormat="1" x14ac:dyDescent="0.2">
      <c r="A60" s="226" t="s">
        <v>304</v>
      </c>
      <c r="B60" s="234">
        <v>3.7042867858829629</v>
      </c>
      <c r="C60" s="234">
        <v>3.4752540193484767</v>
      </c>
      <c r="D60" s="234">
        <v>34.855181561608951</v>
      </c>
      <c r="E60" s="234">
        <v>191.69998951640682</v>
      </c>
      <c r="F60" s="234">
        <v>490.91450700029793</v>
      </c>
      <c r="G60" s="234">
        <v>669.72118344144451</v>
      </c>
      <c r="H60" s="234">
        <v>586.9995056846268</v>
      </c>
      <c r="I60" s="234">
        <v>217.19094146704126</v>
      </c>
    </row>
    <row r="61" spans="1:9" x14ac:dyDescent="0.2">
      <c r="A61" s="228" t="s">
        <v>303</v>
      </c>
      <c r="B61" s="235">
        <v>5.7188608029280568</v>
      </c>
      <c r="C61" s="235">
        <v>4.9269578498755946</v>
      </c>
      <c r="D61" s="235">
        <v>16.396802623488419</v>
      </c>
      <c r="E61" s="235">
        <v>103.31155414083878</v>
      </c>
      <c r="F61" s="235">
        <v>258.81795944133199</v>
      </c>
      <c r="G61" s="235">
        <v>386.6110489368196</v>
      </c>
      <c r="H61" s="235">
        <v>334.76060724017128</v>
      </c>
      <c r="I61" s="235">
        <v>126.88073724386273</v>
      </c>
    </row>
    <row r="62" spans="1:9" x14ac:dyDescent="0.2">
      <c r="A62" s="228" t="s">
        <v>302</v>
      </c>
      <c r="B62" s="235">
        <v>8.1772835064191689</v>
      </c>
      <c r="C62" s="235" t="s">
        <v>91</v>
      </c>
      <c r="D62" s="235">
        <v>48.324742268041241</v>
      </c>
      <c r="E62" s="235">
        <v>137.88213047589034</v>
      </c>
      <c r="F62" s="235">
        <v>395.70258483140088</v>
      </c>
      <c r="G62" s="235">
        <v>650.35309574642804</v>
      </c>
      <c r="H62" s="235">
        <v>558.97149245388482</v>
      </c>
      <c r="I62" s="235">
        <v>217.17098595627624</v>
      </c>
    </row>
    <row r="63" spans="1:9" x14ac:dyDescent="0.2">
      <c r="A63" s="228" t="s">
        <v>301</v>
      </c>
      <c r="B63" s="235" t="s">
        <v>91</v>
      </c>
      <c r="C63" s="235">
        <v>5.8151368010932458</v>
      </c>
      <c r="D63" s="235">
        <v>27.376165625802034</v>
      </c>
      <c r="E63" s="235">
        <v>175.89820359281438</v>
      </c>
      <c r="F63" s="235">
        <v>487.74637188661899</v>
      </c>
      <c r="G63" s="235">
        <v>634.27550957571282</v>
      </c>
      <c r="H63" s="235">
        <v>771.28166063606932</v>
      </c>
      <c r="I63" s="235">
        <v>231.68388871514369</v>
      </c>
    </row>
    <row r="64" spans="1:9" s="58" customFormat="1" x14ac:dyDescent="0.2">
      <c r="A64" s="226" t="s">
        <v>300</v>
      </c>
      <c r="B64" s="234">
        <v>4.5142141317473392</v>
      </c>
      <c r="C64" s="234">
        <v>3.9517101025468775</v>
      </c>
      <c r="D64" s="234">
        <v>28.682692201617261</v>
      </c>
      <c r="E64" s="234">
        <v>135.35339748401918</v>
      </c>
      <c r="F64" s="234">
        <v>370.33342477368512</v>
      </c>
      <c r="G64" s="234">
        <v>543.82378544391088</v>
      </c>
      <c r="H64" s="234">
        <v>539.89026143599074</v>
      </c>
      <c r="I64" s="234">
        <v>185.90778156857135</v>
      </c>
    </row>
    <row r="65" spans="1:9" s="58" customFormat="1" x14ac:dyDescent="0.2">
      <c r="A65" s="227" t="s">
        <v>299</v>
      </c>
      <c r="B65" s="234">
        <v>2.8522329418643619</v>
      </c>
      <c r="C65" s="234">
        <v>3.2674506369895018</v>
      </c>
      <c r="D65" s="234">
        <v>29.092019877122578</v>
      </c>
      <c r="E65" s="234">
        <v>171.72655506907921</v>
      </c>
      <c r="F65" s="234">
        <v>439.83891059879528</v>
      </c>
      <c r="G65" s="234">
        <v>606.76460539801849</v>
      </c>
      <c r="H65" s="234">
        <v>559.09483924697247</v>
      </c>
      <c r="I65" s="234">
        <v>204.84285607129948</v>
      </c>
    </row>
    <row r="66" spans="1:9" s="58" customFormat="1" x14ac:dyDescent="0.2">
      <c r="A66" s="226" t="s">
        <v>298</v>
      </c>
      <c r="B66" s="234">
        <v>2.7196330308497041</v>
      </c>
      <c r="C66" s="234">
        <v>3.4885923031686383</v>
      </c>
      <c r="D66" s="234">
        <v>21.867699010169186</v>
      </c>
      <c r="E66" s="234">
        <v>159.92800152518211</v>
      </c>
      <c r="F66" s="234">
        <v>401.53303426083983</v>
      </c>
      <c r="G66" s="234">
        <v>547.58655038163681</v>
      </c>
      <c r="H66" s="234">
        <v>530.95510573621891</v>
      </c>
      <c r="I66" s="234">
        <v>186.54085621683538</v>
      </c>
    </row>
    <row r="67" spans="1:9" x14ac:dyDescent="0.2">
      <c r="A67" s="245" t="s">
        <v>131</v>
      </c>
      <c r="B67" s="245"/>
      <c r="C67" s="245"/>
      <c r="D67" s="245"/>
      <c r="E67" s="245"/>
      <c r="F67" s="245"/>
      <c r="G67" s="245"/>
      <c r="H67" s="245"/>
      <c r="I67" s="245"/>
    </row>
    <row r="68" spans="1:9" x14ac:dyDescent="0.2">
      <c r="A68" s="161" t="s">
        <v>111</v>
      </c>
      <c r="B68" s="231">
        <v>1</v>
      </c>
      <c r="C68" s="231">
        <v>3</v>
      </c>
      <c r="D68" s="231">
        <v>27</v>
      </c>
      <c r="E68" s="231">
        <v>133</v>
      </c>
      <c r="F68" s="231">
        <v>289</v>
      </c>
      <c r="G68" s="231">
        <v>258</v>
      </c>
      <c r="H68" s="231">
        <v>250</v>
      </c>
      <c r="I68" s="231">
        <v>961</v>
      </c>
    </row>
    <row r="69" spans="1:9" x14ac:dyDescent="0.2">
      <c r="A69" s="228" t="s">
        <v>326</v>
      </c>
      <c r="B69" s="52">
        <v>1</v>
      </c>
      <c r="C69" s="231">
        <v>1</v>
      </c>
      <c r="D69" s="231">
        <v>19</v>
      </c>
      <c r="E69" s="231">
        <v>72</v>
      </c>
      <c r="F69" s="231">
        <v>140</v>
      </c>
      <c r="G69" s="231">
        <v>116</v>
      </c>
      <c r="H69" s="231">
        <v>74</v>
      </c>
      <c r="I69" s="231">
        <v>423</v>
      </c>
    </row>
    <row r="70" spans="1:9" x14ac:dyDescent="0.2">
      <c r="A70" s="226" t="s">
        <v>325</v>
      </c>
      <c r="B70" s="230">
        <v>2</v>
      </c>
      <c r="C70" s="230">
        <v>4</v>
      </c>
      <c r="D70" s="230">
        <v>46</v>
      </c>
      <c r="E70" s="230">
        <v>205</v>
      </c>
      <c r="F70" s="230">
        <v>429</v>
      </c>
      <c r="G70" s="230">
        <v>374</v>
      </c>
      <c r="H70" s="230">
        <v>324</v>
      </c>
      <c r="I70" s="230">
        <v>1384</v>
      </c>
    </row>
    <row r="71" spans="1:9" x14ac:dyDescent="0.2">
      <c r="A71" s="228" t="s">
        <v>324</v>
      </c>
      <c r="B71" s="52">
        <v>1</v>
      </c>
      <c r="C71" s="52">
        <v>1</v>
      </c>
      <c r="D71" s="231">
        <v>6</v>
      </c>
      <c r="E71" s="231">
        <v>34</v>
      </c>
      <c r="F71" s="231">
        <v>44</v>
      </c>
      <c r="G71" s="231">
        <v>44</v>
      </c>
      <c r="H71" s="231">
        <v>39</v>
      </c>
      <c r="I71" s="231">
        <v>169</v>
      </c>
    </row>
    <row r="72" spans="1:9" x14ac:dyDescent="0.2">
      <c r="A72" s="228" t="s">
        <v>323</v>
      </c>
      <c r="B72" s="52" t="s">
        <v>91</v>
      </c>
      <c r="C72" s="52">
        <v>1</v>
      </c>
      <c r="D72" s="231">
        <v>2</v>
      </c>
      <c r="E72" s="231">
        <v>13</v>
      </c>
      <c r="F72" s="231">
        <v>27</v>
      </c>
      <c r="G72" s="231">
        <v>23</v>
      </c>
      <c r="H72" s="231">
        <v>13</v>
      </c>
      <c r="I72" s="231">
        <v>79</v>
      </c>
    </row>
    <row r="73" spans="1:9" x14ac:dyDescent="0.2">
      <c r="A73" s="228" t="s">
        <v>322</v>
      </c>
      <c r="B73" s="52" t="s">
        <v>91</v>
      </c>
      <c r="C73" s="231">
        <v>2</v>
      </c>
      <c r="D73" s="231">
        <v>1</v>
      </c>
      <c r="E73" s="231">
        <v>17</v>
      </c>
      <c r="F73" s="231">
        <v>30</v>
      </c>
      <c r="G73" s="231">
        <v>31</v>
      </c>
      <c r="H73" s="231">
        <v>14</v>
      </c>
      <c r="I73" s="231">
        <v>95</v>
      </c>
    </row>
    <row r="74" spans="1:9" x14ac:dyDescent="0.2">
      <c r="A74" s="226" t="s">
        <v>321</v>
      </c>
      <c r="B74" s="230">
        <v>1</v>
      </c>
      <c r="C74" s="230">
        <v>4</v>
      </c>
      <c r="D74" s="230">
        <v>9</v>
      </c>
      <c r="E74" s="230">
        <v>64</v>
      </c>
      <c r="F74" s="230">
        <v>101</v>
      </c>
      <c r="G74" s="230">
        <v>98</v>
      </c>
      <c r="H74" s="230">
        <v>66</v>
      </c>
      <c r="I74" s="230">
        <v>343</v>
      </c>
    </row>
    <row r="75" spans="1:9" x14ac:dyDescent="0.2">
      <c r="A75" s="228" t="s">
        <v>320</v>
      </c>
      <c r="B75" s="52" t="s">
        <v>91</v>
      </c>
      <c r="C75" s="52" t="s">
        <v>91</v>
      </c>
      <c r="D75" s="231">
        <v>3</v>
      </c>
      <c r="E75" s="231">
        <v>19</v>
      </c>
      <c r="F75" s="231">
        <v>41</v>
      </c>
      <c r="G75" s="231">
        <v>34</v>
      </c>
      <c r="H75" s="231">
        <v>36</v>
      </c>
      <c r="I75" s="231">
        <v>133</v>
      </c>
    </row>
    <row r="76" spans="1:9" x14ac:dyDescent="0.2">
      <c r="A76" s="228" t="s">
        <v>319</v>
      </c>
      <c r="B76" s="52"/>
      <c r="C76" s="52" t="s">
        <v>91</v>
      </c>
      <c r="D76" s="231">
        <v>5</v>
      </c>
      <c r="E76" s="231">
        <v>14</v>
      </c>
      <c r="F76" s="231">
        <v>22</v>
      </c>
      <c r="G76" s="231">
        <v>11</v>
      </c>
      <c r="H76" s="231">
        <v>14</v>
      </c>
      <c r="I76" s="231">
        <v>66</v>
      </c>
    </row>
    <row r="77" spans="1:9" x14ac:dyDescent="0.2">
      <c r="A77" s="228" t="s">
        <v>318</v>
      </c>
      <c r="B77" s="52" t="s">
        <v>91</v>
      </c>
      <c r="C77" s="52">
        <v>1</v>
      </c>
      <c r="D77" s="231">
        <v>4</v>
      </c>
      <c r="E77" s="231">
        <v>17</v>
      </c>
      <c r="F77" s="231">
        <v>32</v>
      </c>
      <c r="G77" s="231">
        <v>21</v>
      </c>
      <c r="H77" s="231">
        <v>17</v>
      </c>
      <c r="I77" s="231">
        <v>92</v>
      </c>
    </row>
    <row r="78" spans="1:9" x14ac:dyDescent="0.2">
      <c r="A78" s="226" t="s">
        <v>317</v>
      </c>
      <c r="B78" s="233" t="s">
        <v>91</v>
      </c>
      <c r="C78" s="230">
        <v>1</v>
      </c>
      <c r="D78" s="230">
        <v>12</v>
      </c>
      <c r="E78" s="230">
        <v>50</v>
      </c>
      <c r="F78" s="230">
        <v>95</v>
      </c>
      <c r="G78" s="230">
        <v>66</v>
      </c>
      <c r="H78" s="230">
        <v>67</v>
      </c>
      <c r="I78" s="230">
        <v>291</v>
      </c>
    </row>
    <row r="79" spans="1:9" x14ac:dyDescent="0.2">
      <c r="A79" s="228" t="s">
        <v>316</v>
      </c>
      <c r="B79" s="52" t="s">
        <v>91</v>
      </c>
      <c r="C79" s="231">
        <v>1</v>
      </c>
      <c r="D79" s="231">
        <v>6</v>
      </c>
      <c r="E79" s="231">
        <v>43</v>
      </c>
      <c r="F79" s="231">
        <v>71</v>
      </c>
      <c r="G79" s="231">
        <v>40</v>
      </c>
      <c r="H79" s="231">
        <v>42</v>
      </c>
      <c r="I79" s="231">
        <v>203</v>
      </c>
    </row>
    <row r="80" spans="1:9" x14ac:dyDescent="0.2">
      <c r="A80" s="228" t="s">
        <v>315</v>
      </c>
      <c r="B80" s="52" t="s">
        <v>91</v>
      </c>
      <c r="C80" s="52" t="s">
        <v>91</v>
      </c>
      <c r="D80" s="231">
        <v>4</v>
      </c>
      <c r="E80" s="231">
        <v>27</v>
      </c>
      <c r="F80" s="231">
        <v>31</v>
      </c>
      <c r="G80" s="231">
        <v>29</v>
      </c>
      <c r="H80" s="231">
        <v>26</v>
      </c>
      <c r="I80" s="231">
        <v>117</v>
      </c>
    </row>
    <row r="81" spans="1:9" x14ac:dyDescent="0.2">
      <c r="A81" s="228" t="s">
        <v>314</v>
      </c>
      <c r="B81" s="52" t="s">
        <v>91</v>
      </c>
      <c r="C81" s="52">
        <v>1</v>
      </c>
      <c r="D81" s="231">
        <v>1</v>
      </c>
      <c r="E81" s="231">
        <v>16</v>
      </c>
      <c r="F81" s="231">
        <v>30</v>
      </c>
      <c r="G81" s="231">
        <v>16</v>
      </c>
      <c r="H81" s="231">
        <v>8</v>
      </c>
      <c r="I81" s="231">
        <v>72</v>
      </c>
    </row>
    <row r="82" spans="1:9" x14ac:dyDescent="0.2">
      <c r="A82" s="226" t="s">
        <v>313</v>
      </c>
      <c r="B82" s="233" t="s">
        <v>91</v>
      </c>
      <c r="C82" s="230">
        <v>2</v>
      </c>
      <c r="D82" s="230">
        <v>11</v>
      </c>
      <c r="E82" s="230">
        <v>86</v>
      </c>
      <c r="F82" s="230">
        <v>132</v>
      </c>
      <c r="G82" s="230">
        <v>85</v>
      </c>
      <c r="H82" s="230">
        <v>76</v>
      </c>
      <c r="I82" s="230">
        <v>392</v>
      </c>
    </row>
    <row r="83" spans="1:9" x14ac:dyDescent="0.2">
      <c r="A83" s="227" t="s">
        <v>312</v>
      </c>
      <c r="B83" s="230">
        <v>1</v>
      </c>
      <c r="C83" s="230">
        <v>7</v>
      </c>
      <c r="D83" s="230">
        <v>32</v>
      </c>
      <c r="E83" s="230">
        <v>200</v>
      </c>
      <c r="F83" s="230">
        <v>328</v>
      </c>
      <c r="G83" s="230">
        <v>249</v>
      </c>
      <c r="H83" s="230">
        <v>209</v>
      </c>
      <c r="I83" s="230">
        <v>1026</v>
      </c>
    </row>
    <row r="84" spans="1:9" x14ac:dyDescent="0.2">
      <c r="A84" s="228" t="s">
        <v>311</v>
      </c>
      <c r="B84" s="52" t="s">
        <v>91</v>
      </c>
      <c r="C84" s="231">
        <v>1</v>
      </c>
      <c r="D84" s="231">
        <v>12</v>
      </c>
      <c r="E84" s="231">
        <v>52</v>
      </c>
      <c r="F84" s="231">
        <v>73</v>
      </c>
      <c r="G84" s="231">
        <v>77</v>
      </c>
      <c r="H84" s="231">
        <v>42</v>
      </c>
      <c r="I84" s="231">
        <v>257</v>
      </c>
    </row>
    <row r="85" spans="1:9" x14ac:dyDescent="0.2">
      <c r="A85" s="228" t="s">
        <v>310</v>
      </c>
      <c r="B85" s="52" t="s">
        <v>91</v>
      </c>
      <c r="C85" s="52">
        <v>2</v>
      </c>
      <c r="D85" s="231">
        <v>6</v>
      </c>
      <c r="E85" s="231">
        <v>32</v>
      </c>
      <c r="F85" s="231">
        <v>52</v>
      </c>
      <c r="G85" s="231">
        <v>36</v>
      </c>
      <c r="H85" s="231">
        <v>42</v>
      </c>
      <c r="I85" s="231">
        <v>170</v>
      </c>
    </row>
    <row r="86" spans="1:9" x14ac:dyDescent="0.2">
      <c r="A86" s="228" t="s">
        <v>309</v>
      </c>
      <c r="B86" s="52" t="s">
        <v>91</v>
      </c>
      <c r="C86" s="52" t="s">
        <v>91</v>
      </c>
      <c r="D86" s="231">
        <v>2</v>
      </c>
      <c r="E86" s="231">
        <v>19</v>
      </c>
      <c r="F86" s="231">
        <v>21</v>
      </c>
      <c r="G86" s="231">
        <v>12</v>
      </c>
      <c r="H86" s="231">
        <v>7</v>
      </c>
      <c r="I86" s="231">
        <v>61</v>
      </c>
    </row>
    <row r="87" spans="1:9" x14ac:dyDescent="0.2">
      <c r="A87" s="226" t="s">
        <v>308</v>
      </c>
      <c r="B87" s="233" t="s">
        <v>91</v>
      </c>
      <c r="C87" s="230">
        <v>3</v>
      </c>
      <c r="D87" s="230">
        <v>20</v>
      </c>
      <c r="E87" s="230">
        <v>103</v>
      </c>
      <c r="F87" s="230">
        <v>146</v>
      </c>
      <c r="G87" s="230">
        <v>125</v>
      </c>
      <c r="H87" s="230">
        <v>91</v>
      </c>
      <c r="I87" s="230">
        <v>488</v>
      </c>
    </row>
    <row r="88" spans="1:9" x14ac:dyDescent="0.2">
      <c r="A88" s="228" t="s">
        <v>307</v>
      </c>
      <c r="B88" s="52" t="s">
        <v>91</v>
      </c>
      <c r="C88" s="52">
        <v>2</v>
      </c>
      <c r="D88" s="231">
        <v>16</v>
      </c>
      <c r="E88" s="231">
        <v>52</v>
      </c>
      <c r="F88" s="231">
        <v>65</v>
      </c>
      <c r="G88" s="231">
        <v>57</v>
      </c>
      <c r="H88" s="231">
        <v>58</v>
      </c>
      <c r="I88" s="231">
        <v>250</v>
      </c>
    </row>
    <row r="89" spans="1:9" x14ac:dyDescent="0.2">
      <c r="A89" s="228" t="s">
        <v>306</v>
      </c>
      <c r="B89" s="231">
        <v>1</v>
      </c>
      <c r="C89" s="52" t="s">
        <v>91</v>
      </c>
      <c r="D89" s="231">
        <v>6</v>
      </c>
      <c r="E89" s="231">
        <v>35</v>
      </c>
      <c r="F89" s="231">
        <v>50</v>
      </c>
      <c r="G89" s="231">
        <v>42</v>
      </c>
      <c r="H89" s="231">
        <v>25</v>
      </c>
      <c r="I89" s="231">
        <v>159</v>
      </c>
    </row>
    <row r="90" spans="1:9" x14ac:dyDescent="0.2">
      <c r="A90" s="228" t="s">
        <v>305</v>
      </c>
      <c r="B90" s="52" t="s">
        <v>91</v>
      </c>
      <c r="C90" s="231">
        <v>1</v>
      </c>
      <c r="D90" s="231">
        <v>11</v>
      </c>
      <c r="E90" s="231">
        <v>43</v>
      </c>
      <c r="F90" s="231">
        <v>52</v>
      </c>
      <c r="G90" s="231">
        <v>37</v>
      </c>
      <c r="H90" s="231">
        <v>25</v>
      </c>
      <c r="I90" s="231">
        <v>169</v>
      </c>
    </row>
    <row r="91" spans="1:9" x14ac:dyDescent="0.2">
      <c r="A91" s="226" t="s">
        <v>304</v>
      </c>
      <c r="B91" s="230">
        <v>1</v>
      </c>
      <c r="C91" s="230">
        <v>3</v>
      </c>
      <c r="D91" s="230">
        <v>33</v>
      </c>
      <c r="E91" s="230">
        <v>130</v>
      </c>
      <c r="F91" s="230">
        <v>167</v>
      </c>
      <c r="G91" s="230">
        <v>136</v>
      </c>
      <c r="H91" s="230">
        <v>108</v>
      </c>
      <c r="I91" s="230">
        <v>578</v>
      </c>
    </row>
    <row r="92" spans="1:9" x14ac:dyDescent="0.2">
      <c r="A92" s="228" t="s">
        <v>303</v>
      </c>
      <c r="B92" s="52" t="s">
        <v>91</v>
      </c>
      <c r="C92" s="231">
        <v>1</v>
      </c>
      <c r="D92" s="231">
        <v>3</v>
      </c>
      <c r="E92" s="231">
        <v>25</v>
      </c>
      <c r="F92" s="231">
        <v>56</v>
      </c>
      <c r="G92" s="231">
        <v>23</v>
      </c>
      <c r="H92" s="231">
        <v>31</v>
      </c>
      <c r="I92" s="231">
        <v>139</v>
      </c>
    </row>
    <row r="93" spans="1:9" x14ac:dyDescent="0.2">
      <c r="A93" s="228" t="s">
        <v>302</v>
      </c>
      <c r="B93" s="52">
        <v>2</v>
      </c>
      <c r="C93" s="231">
        <v>1</v>
      </c>
      <c r="D93" s="231">
        <v>1</v>
      </c>
      <c r="E93" s="231">
        <v>33</v>
      </c>
      <c r="F93" s="231">
        <v>60</v>
      </c>
      <c r="G93" s="231">
        <v>26</v>
      </c>
      <c r="H93" s="231">
        <v>27</v>
      </c>
      <c r="I93" s="231">
        <v>150</v>
      </c>
    </row>
    <row r="94" spans="1:9" x14ac:dyDescent="0.2">
      <c r="A94" s="228" t="s">
        <v>301</v>
      </c>
      <c r="B94" s="52" t="s">
        <v>91</v>
      </c>
      <c r="C94" s="52">
        <v>2</v>
      </c>
      <c r="D94" s="231">
        <v>6</v>
      </c>
      <c r="E94" s="231">
        <v>31</v>
      </c>
      <c r="F94" s="231">
        <v>74</v>
      </c>
      <c r="G94" s="231">
        <v>64</v>
      </c>
      <c r="H94" s="231">
        <v>59</v>
      </c>
      <c r="I94" s="231">
        <v>236</v>
      </c>
    </row>
    <row r="95" spans="1:9" x14ac:dyDescent="0.2">
      <c r="A95" s="226" t="s">
        <v>300</v>
      </c>
      <c r="B95" s="230">
        <v>2</v>
      </c>
      <c r="C95" s="230">
        <v>4</v>
      </c>
      <c r="D95" s="230">
        <v>10</v>
      </c>
      <c r="E95" s="230">
        <v>89</v>
      </c>
      <c r="F95" s="230">
        <v>190</v>
      </c>
      <c r="G95" s="230">
        <v>113</v>
      </c>
      <c r="H95" s="230">
        <v>117</v>
      </c>
      <c r="I95" s="230">
        <v>525</v>
      </c>
    </row>
    <row r="96" spans="1:9" x14ac:dyDescent="0.2">
      <c r="A96" s="227" t="s">
        <v>299</v>
      </c>
      <c r="B96" s="230">
        <v>3</v>
      </c>
      <c r="C96" s="230">
        <v>10</v>
      </c>
      <c r="D96" s="230">
        <v>63</v>
      </c>
      <c r="E96" s="230">
        <v>322</v>
      </c>
      <c r="F96" s="230">
        <v>503</v>
      </c>
      <c r="G96" s="230">
        <v>374</v>
      </c>
      <c r="H96" s="230">
        <v>316</v>
      </c>
      <c r="I96" s="230">
        <v>1591</v>
      </c>
    </row>
    <row r="97" spans="1:9" x14ac:dyDescent="0.2">
      <c r="A97" s="232" t="s">
        <v>360</v>
      </c>
      <c r="B97" s="52" t="s">
        <v>91</v>
      </c>
      <c r="C97" s="52" t="s">
        <v>91</v>
      </c>
      <c r="D97" s="52" t="s">
        <v>91</v>
      </c>
      <c r="E97" s="231">
        <v>3</v>
      </c>
      <c r="F97" s="231">
        <v>3</v>
      </c>
      <c r="G97" s="231">
        <v>1</v>
      </c>
      <c r="H97" s="231">
        <v>4</v>
      </c>
      <c r="I97" s="231">
        <v>11</v>
      </c>
    </row>
    <row r="98" spans="1:9" x14ac:dyDescent="0.2">
      <c r="A98" s="226" t="s">
        <v>298</v>
      </c>
      <c r="B98" s="230">
        <v>6</v>
      </c>
      <c r="C98" s="230">
        <v>21</v>
      </c>
      <c r="D98" s="230">
        <v>141</v>
      </c>
      <c r="E98" s="230">
        <v>730</v>
      </c>
      <c r="F98" s="230">
        <v>1263</v>
      </c>
      <c r="G98" s="230">
        <v>998</v>
      </c>
      <c r="H98" s="230">
        <v>853</v>
      </c>
      <c r="I98" s="230">
        <v>4012</v>
      </c>
    </row>
    <row r="99" spans="1:9" x14ac:dyDescent="0.2">
      <c r="A99" s="261" t="s">
        <v>101</v>
      </c>
      <c r="B99" s="261"/>
      <c r="C99" s="261"/>
      <c r="D99" s="261"/>
      <c r="E99" s="261"/>
      <c r="F99" s="261"/>
      <c r="G99" s="261"/>
      <c r="H99" s="261"/>
      <c r="I99" s="261"/>
    </row>
    <row r="100" spans="1:9" x14ac:dyDescent="0.2">
      <c r="A100" s="161" t="s">
        <v>111</v>
      </c>
      <c r="B100" s="108">
        <v>1.9012310471029992</v>
      </c>
      <c r="C100" s="108">
        <v>1.8485939902209376</v>
      </c>
      <c r="D100" s="108">
        <v>21.486636505795424</v>
      </c>
      <c r="E100" s="108">
        <v>122.35791991536144</v>
      </c>
      <c r="F100" s="108">
        <v>213.73921596905592</v>
      </c>
      <c r="G100" s="108">
        <v>253.39828710615225</v>
      </c>
      <c r="H100" s="108">
        <v>244.94914855675964</v>
      </c>
      <c r="I100" s="108">
        <v>121.90334117903744</v>
      </c>
    </row>
    <row r="101" spans="1:9" x14ac:dyDescent="0.2">
      <c r="A101" s="228" t="s">
        <v>326</v>
      </c>
      <c r="B101" s="108">
        <v>2.7513343971826334</v>
      </c>
      <c r="C101" s="108">
        <v>1.0220089630186058</v>
      </c>
      <c r="D101" s="108">
        <v>20.397099317770707</v>
      </c>
      <c r="E101" s="108">
        <v>91.555877696606714</v>
      </c>
      <c r="F101" s="108">
        <v>168.08639640775357</v>
      </c>
      <c r="G101" s="108">
        <v>196.1066076092745</v>
      </c>
      <c r="H101" s="108">
        <v>153.93095988434376</v>
      </c>
      <c r="I101" s="108">
        <v>85.196546216608695</v>
      </c>
    </row>
    <row r="102" spans="1:9" s="58" customFormat="1" x14ac:dyDescent="0.2">
      <c r="A102" s="226" t="s">
        <v>325</v>
      </c>
      <c r="B102" s="229">
        <v>2.2486185050059868</v>
      </c>
      <c r="C102" s="229">
        <v>1.5376808697122999</v>
      </c>
      <c r="D102" s="229">
        <v>21.022805173438144</v>
      </c>
      <c r="E102" s="229">
        <v>109.42787902080732</v>
      </c>
      <c r="F102" s="229">
        <v>196.33687563500564</v>
      </c>
      <c r="G102" s="229">
        <v>232.34503859474739</v>
      </c>
      <c r="H102" s="229">
        <v>215.80505609932362</v>
      </c>
      <c r="I102" s="229">
        <v>107.71865661448201</v>
      </c>
    </row>
    <row r="103" spans="1:9" x14ac:dyDescent="0.2">
      <c r="A103" s="228" t="s">
        <v>324</v>
      </c>
      <c r="B103" s="108">
        <v>7.4951281666916509</v>
      </c>
      <c r="C103" s="108">
        <v>3.0722438132690213</v>
      </c>
      <c r="D103" s="108">
        <v>20.509314647068877</v>
      </c>
      <c r="E103" s="108">
        <v>112.24270835052737</v>
      </c>
      <c r="F103" s="108">
        <v>149.17529792680239</v>
      </c>
      <c r="G103" s="108">
        <v>191.27108328986264</v>
      </c>
      <c r="H103" s="108">
        <v>208.63982880834561</v>
      </c>
      <c r="I103" s="108">
        <v>95.680235520579743</v>
      </c>
    </row>
    <row r="104" spans="1:9" x14ac:dyDescent="0.2">
      <c r="A104" s="228" t="s">
        <v>323</v>
      </c>
      <c r="B104" s="108" t="s">
        <v>91</v>
      </c>
      <c r="C104" s="108">
        <v>4.1527376923236643</v>
      </c>
      <c r="D104" s="108">
        <v>9.3420837517808337</v>
      </c>
      <c r="E104" s="108">
        <v>58.526922384296775</v>
      </c>
      <c r="F104" s="108">
        <v>124.15220140246007</v>
      </c>
      <c r="G104" s="108">
        <v>133.92727166855911</v>
      </c>
      <c r="H104" s="108">
        <v>96.507182361456515</v>
      </c>
      <c r="I104" s="108">
        <v>60.785128418201687</v>
      </c>
    </row>
    <row r="105" spans="1:9" x14ac:dyDescent="0.2">
      <c r="A105" s="228" t="s">
        <v>322</v>
      </c>
      <c r="B105" s="108" t="s">
        <v>91</v>
      </c>
      <c r="C105" s="108">
        <v>7.6992666448520781</v>
      </c>
      <c r="D105" s="108">
        <v>4.1503247629126978</v>
      </c>
      <c r="E105" s="108">
        <v>65.079243549498514</v>
      </c>
      <c r="F105" s="108">
        <v>119.38635413972183</v>
      </c>
      <c r="G105" s="108">
        <v>155.00775038751937</v>
      </c>
      <c r="H105" s="108">
        <v>83.066334401329073</v>
      </c>
      <c r="I105" s="108">
        <v>63.339244996199646</v>
      </c>
    </row>
    <row r="106" spans="1:9" s="58" customFormat="1" x14ac:dyDescent="0.2">
      <c r="A106" s="226" t="s">
        <v>321</v>
      </c>
      <c r="B106" s="229">
        <v>2.8549404744911069</v>
      </c>
      <c r="C106" s="229">
        <v>4.8422339646395862</v>
      </c>
      <c r="D106" s="229">
        <v>12.038845340966853</v>
      </c>
      <c r="E106" s="229">
        <v>81.398528467227564</v>
      </c>
      <c r="F106" s="229">
        <v>132.24828633718076</v>
      </c>
      <c r="G106" s="229">
        <v>162.85427035470656</v>
      </c>
      <c r="H106" s="229">
        <v>134.64716322908379</v>
      </c>
      <c r="I106" s="229">
        <v>75.123417042283762</v>
      </c>
    </row>
    <row r="107" spans="1:9" x14ac:dyDescent="0.2">
      <c r="A107" s="228" t="s">
        <v>320</v>
      </c>
      <c r="B107" s="108" t="s">
        <v>91</v>
      </c>
      <c r="C107" s="108" t="s">
        <v>91</v>
      </c>
      <c r="D107" s="108">
        <v>9.7595887959920624</v>
      </c>
      <c r="E107" s="108">
        <v>62.046894389654504</v>
      </c>
      <c r="F107" s="108">
        <v>132.94207292359073</v>
      </c>
      <c r="G107" s="108">
        <v>147.67840854797376</v>
      </c>
      <c r="H107" s="108">
        <v>176.20282903431061</v>
      </c>
      <c r="I107" s="108">
        <v>71.265716635722342</v>
      </c>
    </row>
    <row r="108" spans="1:9" x14ac:dyDescent="0.2">
      <c r="A108" s="228" t="s">
        <v>319</v>
      </c>
      <c r="B108" s="108" t="s">
        <v>91</v>
      </c>
      <c r="C108" s="108" t="s">
        <v>91</v>
      </c>
      <c r="D108" s="108">
        <v>27.545932843015731</v>
      </c>
      <c r="E108" s="108">
        <v>74.394877381300319</v>
      </c>
      <c r="F108" s="108">
        <v>115.04471055796685</v>
      </c>
      <c r="G108" s="108">
        <v>77.590463426677005</v>
      </c>
      <c r="H108" s="108">
        <v>106.00840495210691</v>
      </c>
      <c r="I108" s="108">
        <v>59.956667681085037</v>
      </c>
    </row>
    <row r="109" spans="1:9" x14ac:dyDescent="0.2">
      <c r="A109" s="228" t="s">
        <v>318</v>
      </c>
      <c r="B109" s="108" t="s">
        <v>91</v>
      </c>
      <c r="C109" s="108">
        <v>4.9124358313069534</v>
      </c>
      <c r="D109" s="108">
        <v>20.512820512820511</v>
      </c>
      <c r="E109" s="108">
        <v>76.72518842803629</v>
      </c>
      <c r="F109" s="108">
        <v>150.51032406754152</v>
      </c>
      <c r="G109" s="108">
        <v>123.86457473162675</v>
      </c>
      <c r="H109" s="108">
        <v>107.15411282697762</v>
      </c>
      <c r="I109" s="108">
        <v>73.623559539052494</v>
      </c>
    </row>
    <row r="110" spans="1:9" s="58" customFormat="1" x14ac:dyDescent="0.2">
      <c r="A110" s="226" t="s">
        <v>317</v>
      </c>
      <c r="B110" s="229" t="s">
        <v>91</v>
      </c>
      <c r="C110" s="229">
        <v>1.3147082990961381</v>
      </c>
      <c r="D110" s="229">
        <v>17.546296634766524</v>
      </c>
      <c r="E110" s="229">
        <v>69.834840601976325</v>
      </c>
      <c r="F110" s="229">
        <v>133.38106971617913</v>
      </c>
      <c r="G110" s="229">
        <v>121.87465376518817</v>
      </c>
      <c r="H110" s="229">
        <v>135.34669966163324</v>
      </c>
      <c r="I110" s="229">
        <v>69.012130482729177</v>
      </c>
    </row>
    <row r="111" spans="1:9" x14ac:dyDescent="0.2">
      <c r="A111" s="228" t="s">
        <v>316</v>
      </c>
      <c r="B111" s="108" t="s">
        <v>91</v>
      </c>
      <c r="C111" s="108">
        <v>3.329116452493508</v>
      </c>
      <c r="D111" s="108">
        <v>22.501406337896118</v>
      </c>
      <c r="E111" s="108">
        <v>146.31573574697586</v>
      </c>
      <c r="F111" s="108">
        <v>256.89268398581663</v>
      </c>
      <c r="G111" s="108">
        <v>180.56652747996841</v>
      </c>
      <c r="H111" s="108">
        <v>218.00062285892244</v>
      </c>
      <c r="I111" s="108">
        <v>120.7050841813906</v>
      </c>
    </row>
    <row r="112" spans="1:9" x14ac:dyDescent="0.2">
      <c r="A112" s="228" t="s">
        <v>315</v>
      </c>
      <c r="B112" s="108" t="s">
        <v>91</v>
      </c>
      <c r="C112" s="108" t="s">
        <v>91</v>
      </c>
      <c r="D112" s="108">
        <v>18.89823301521308</v>
      </c>
      <c r="E112" s="108">
        <v>114.4649821943361</v>
      </c>
      <c r="F112" s="108">
        <v>128.74823490323118</v>
      </c>
      <c r="G112" s="108">
        <v>153.95232786537136</v>
      </c>
      <c r="H112" s="108">
        <v>158.16528272044286</v>
      </c>
      <c r="I112" s="108">
        <v>86.062001419655232</v>
      </c>
    </row>
    <row r="113" spans="1:9" x14ac:dyDescent="0.2">
      <c r="A113" s="228" t="s">
        <v>314</v>
      </c>
      <c r="B113" s="108" t="s">
        <v>91</v>
      </c>
      <c r="C113" s="108">
        <v>6.4401867654161977</v>
      </c>
      <c r="D113" s="108">
        <v>6.2615447230831842</v>
      </c>
      <c r="E113" s="108">
        <v>90.800749106180135</v>
      </c>
      <c r="F113" s="108">
        <v>171.78686975692156</v>
      </c>
      <c r="G113" s="108">
        <v>119.91306302930374</v>
      </c>
      <c r="H113" s="108">
        <v>65.396877299108965</v>
      </c>
      <c r="I113" s="108">
        <v>72.499886718927002</v>
      </c>
    </row>
    <row r="114" spans="1:9" s="58" customFormat="1" x14ac:dyDescent="0.2">
      <c r="A114" s="226" t="s">
        <v>313</v>
      </c>
      <c r="B114" s="229" t="s">
        <v>91</v>
      </c>
      <c r="C114" s="229">
        <v>2.9560436312039964</v>
      </c>
      <c r="D114" s="229">
        <v>17.240973958292518</v>
      </c>
      <c r="E114" s="229">
        <v>121.81734480682745</v>
      </c>
      <c r="F114" s="229">
        <v>190.80797056931607</v>
      </c>
      <c r="G114" s="229">
        <v>156.44411724106197</v>
      </c>
      <c r="H114" s="229">
        <v>158.53976531942632</v>
      </c>
      <c r="I114" s="229">
        <v>97.164988381099917</v>
      </c>
    </row>
    <row r="115" spans="1:9" s="58" customFormat="1" x14ac:dyDescent="0.2">
      <c r="A115" s="227" t="s">
        <v>312</v>
      </c>
      <c r="B115" s="229">
        <v>1.0450248977181882</v>
      </c>
      <c r="C115" s="229">
        <v>3.0928700508556206</v>
      </c>
      <c r="D115" s="229">
        <v>15.462672143029717</v>
      </c>
      <c r="E115" s="229">
        <v>90.571301124669134</v>
      </c>
      <c r="F115" s="229">
        <v>151.30861190494315</v>
      </c>
      <c r="G115" s="229">
        <v>147.6316678821081</v>
      </c>
      <c r="H115" s="229">
        <v>142.70400185720041</v>
      </c>
      <c r="I115" s="229">
        <v>80.050901762485239</v>
      </c>
    </row>
    <row r="116" spans="1:9" x14ac:dyDescent="0.2">
      <c r="A116" s="228" t="s">
        <v>311</v>
      </c>
      <c r="B116" s="108" t="s">
        <v>91</v>
      </c>
      <c r="C116" s="108">
        <v>2.1808823850129766</v>
      </c>
      <c r="D116" s="108">
        <v>26.369279789045763</v>
      </c>
      <c r="E116" s="108">
        <v>103.04477493634013</v>
      </c>
      <c r="F116" s="108">
        <v>154.11898830384663</v>
      </c>
      <c r="G116" s="108">
        <v>193.86920123371308</v>
      </c>
      <c r="H116" s="108">
        <v>125.15644555694618</v>
      </c>
      <c r="I116" s="108">
        <v>89.866895588304715</v>
      </c>
    </row>
    <row r="117" spans="1:9" x14ac:dyDescent="0.2">
      <c r="A117" s="228" t="s">
        <v>310</v>
      </c>
      <c r="B117" s="108" t="s">
        <v>91</v>
      </c>
      <c r="C117" s="108">
        <v>9.1290852656563821</v>
      </c>
      <c r="D117" s="108">
        <v>29.777413831608726</v>
      </c>
      <c r="E117" s="108">
        <v>143.34348683031715</v>
      </c>
      <c r="F117" s="108">
        <v>224.77252588125958</v>
      </c>
      <c r="G117" s="108">
        <v>189.79333614508644</v>
      </c>
      <c r="H117" s="108">
        <v>245.34859946841138</v>
      </c>
      <c r="I117" s="108">
        <v>127.4162238328299</v>
      </c>
    </row>
    <row r="118" spans="1:9" x14ac:dyDescent="0.2">
      <c r="A118" s="228" t="s">
        <v>309</v>
      </c>
      <c r="B118" s="108" t="s">
        <v>91</v>
      </c>
      <c r="C118" s="108" t="s">
        <v>91</v>
      </c>
      <c r="D118" s="108">
        <v>14.872099940511601</v>
      </c>
      <c r="E118" s="108">
        <v>125.31328320802004</v>
      </c>
      <c r="F118" s="108">
        <v>138.08975834292289</v>
      </c>
      <c r="G118" s="108">
        <v>93.272706074384985</v>
      </c>
      <c r="H118" s="108">
        <v>65.067856478899429</v>
      </c>
      <c r="I118" s="108">
        <v>70.374194590416423</v>
      </c>
    </row>
    <row r="119" spans="1:9" s="58" customFormat="1" x14ac:dyDescent="0.2">
      <c r="A119" s="226" t="s">
        <v>308</v>
      </c>
      <c r="B119" s="229" t="s">
        <v>91</v>
      </c>
      <c r="C119" s="229">
        <v>3.7097721581599532</v>
      </c>
      <c r="D119" s="229">
        <v>25.282851905694962</v>
      </c>
      <c r="E119" s="229">
        <v>117.11266124309974</v>
      </c>
      <c r="F119" s="229">
        <v>170.34582536052642</v>
      </c>
      <c r="G119" s="229">
        <v>174.70056323461588</v>
      </c>
      <c r="H119" s="229">
        <v>148.12523907576363</v>
      </c>
      <c r="I119" s="229">
        <v>96.427632839932116</v>
      </c>
    </row>
    <row r="120" spans="1:9" x14ac:dyDescent="0.2">
      <c r="A120" s="228" t="s">
        <v>307</v>
      </c>
      <c r="B120" s="108" t="s">
        <v>91</v>
      </c>
      <c r="C120" s="108">
        <v>4.8535443007256047</v>
      </c>
      <c r="D120" s="108">
        <v>43.258442155351879</v>
      </c>
      <c r="E120" s="108">
        <v>136.86731766378017</v>
      </c>
      <c r="F120" s="108">
        <v>182.78965129358832</v>
      </c>
      <c r="G120" s="108">
        <v>207.77516539996716</v>
      </c>
      <c r="H120" s="108">
        <v>246.22176940057736</v>
      </c>
      <c r="I120" s="108">
        <v>112.67554850457012</v>
      </c>
    </row>
    <row r="121" spans="1:9" x14ac:dyDescent="0.2">
      <c r="A121" s="228" t="s">
        <v>306</v>
      </c>
      <c r="B121" s="108">
        <v>8.0915968766436048</v>
      </c>
      <c r="C121" s="108" t="s">
        <v>91</v>
      </c>
      <c r="D121" s="108">
        <v>23.807161987898024</v>
      </c>
      <c r="E121" s="108">
        <v>125.30206748411349</v>
      </c>
      <c r="F121" s="108">
        <v>181.18567908392521</v>
      </c>
      <c r="G121" s="108">
        <v>183.44616728543352</v>
      </c>
      <c r="H121" s="108">
        <v>126.08750472828142</v>
      </c>
      <c r="I121" s="108">
        <v>97.733384556281223</v>
      </c>
    </row>
    <row r="122" spans="1:9" x14ac:dyDescent="0.2">
      <c r="A122" s="228" t="s">
        <v>305</v>
      </c>
      <c r="B122" s="108" t="s">
        <v>91</v>
      </c>
      <c r="C122" s="108">
        <v>2.5076483273985657</v>
      </c>
      <c r="D122" s="108">
        <v>28.524381863679384</v>
      </c>
      <c r="E122" s="108">
        <v>106.24235610955316</v>
      </c>
      <c r="F122" s="108">
        <v>144.43441427678633</v>
      </c>
      <c r="G122" s="108">
        <v>139.47001394700138</v>
      </c>
      <c r="H122" s="108">
        <v>105.50526471270916</v>
      </c>
      <c r="I122" s="108">
        <v>75.114115675738134</v>
      </c>
    </row>
    <row r="123" spans="1:9" s="58" customFormat="1" x14ac:dyDescent="0.2">
      <c r="A123" s="226" t="s">
        <v>304</v>
      </c>
      <c r="B123" s="229">
        <v>1.9475334488869847</v>
      </c>
      <c r="C123" s="229">
        <v>2.7787940959888107</v>
      </c>
      <c r="D123" s="229">
        <v>32.753367145395174</v>
      </c>
      <c r="E123" s="229">
        <v>122.18159945112266</v>
      </c>
      <c r="F123" s="229">
        <v>168.41723099885539</v>
      </c>
      <c r="G123" s="229">
        <v>176.95085060013662</v>
      </c>
      <c r="H123" s="229">
        <v>161.00418909047539</v>
      </c>
      <c r="I123" s="229">
        <v>94.823350496141032</v>
      </c>
    </row>
    <row r="124" spans="1:9" x14ac:dyDescent="0.2">
      <c r="A124" s="228" t="s">
        <v>303</v>
      </c>
      <c r="B124" s="108" t="s">
        <v>91</v>
      </c>
      <c r="C124" s="108">
        <v>2.6689797824781478</v>
      </c>
      <c r="D124" s="108">
        <v>8.4257828956607224</v>
      </c>
      <c r="E124" s="108">
        <v>65.338124795818359</v>
      </c>
      <c r="F124" s="108">
        <v>149.06501630398617</v>
      </c>
      <c r="G124" s="108">
        <v>75.861272820225267</v>
      </c>
      <c r="H124" s="108">
        <v>115.04063532118603</v>
      </c>
      <c r="I124" s="108">
        <v>62.35854368126261</v>
      </c>
    </row>
    <row r="125" spans="1:9" x14ac:dyDescent="0.2">
      <c r="A125" s="228" t="s">
        <v>302</v>
      </c>
      <c r="B125" s="108">
        <v>17.317516668109793</v>
      </c>
      <c r="C125" s="108">
        <v>4.15187560980673</v>
      </c>
      <c r="D125" s="108">
        <v>4.1456791658893524</v>
      </c>
      <c r="E125" s="108">
        <v>124.10914082626601</v>
      </c>
      <c r="F125" s="108">
        <v>220.81960878125977</v>
      </c>
      <c r="G125" s="108">
        <v>116.96432588060642</v>
      </c>
      <c r="H125" s="108">
        <v>133.29383886255926</v>
      </c>
      <c r="I125" s="108">
        <v>96.152613428032979</v>
      </c>
    </row>
    <row r="126" spans="1:9" x14ac:dyDescent="0.2">
      <c r="A126" s="228" t="s">
        <v>301</v>
      </c>
      <c r="B126" s="108" t="s">
        <v>91</v>
      </c>
      <c r="C126" s="108">
        <v>6.0190201035271453</v>
      </c>
      <c r="D126" s="108">
        <v>20.871743138414445</v>
      </c>
      <c r="E126" s="108">
        <v>106.13530539578197</v>
      </c>
      <c r="F126" s="108">
        <v>239.98702772823091</v>
      </c>
      <c r="G126" s="108">
        <v>266.77226402117503</v>
      </c>
      <c r="H126" s="108">
        <v>278.3347092817549</v>
      </c>
      <c r="I126" s="108">
        <v>129.91445463453303</v>
      </c>
    </row>
    <row r="127" spans="1:9" s="58" customFormat="1" x14ac:dyDescent="0.2">
      <c r="A127" s="226" t="s">
        <v>300</v>
      </c>
      <c r="B127" s="229">
        <v>4.6797309154723603</v>
      </c>
      <c r="C127" s="229">
        <v>4.2202551144216667</v>
      </c>
      <c r="D127" s="229">
        <v>11.302819488321362</v>
      </c>
      <c r="E127" s="229">
        <v>94.620455028705081</v>
      </c>
      <c r="F127" s="229">
        <v>198.79883650365161</v>
      </c>
      <c r="G127" s="229">
        <v>147.6390812406909</v>
      </c>
      <c r="H127" s="229">
        <v>171.05138120335377</v>
      </c>
      <c r="I127" s="229">
        <v>93.655591818604293</v>
      </c>
    </row>
    <row r="128" spans="1:9" s="58" customFormat="1" x14ac:dyDescent="0.2">
      <c r="A128" s="227" t="s">
        <v>299</v>
      </c>
      <c r="B128" s="229">
        <v>2.9951777638002812</v>
      </c>
      <c r="C128" s="229">
        <v>3.52598119241632</v>
      </c>
      <c r="D128" s="229">
        <v>23.478421281139187</v>
      </c>
      <c r="E128" s="229">
        <v>111.64719486422904</v>
      </c>
      <c r="F128" s="229">
        <v>179.36068435193917</v>
      </c>
      <c r="G128" s="229">
        <v>166.2617555729918</v>
      </c>
      <c r="H128" s="229">
        <v>160.47614694739835</v>
      </c>
      <c r="I128" s="229">
        <v>94.976846410746219</v>
      </c>
    </row>
    <row r="129" spans="1:9" s="58" customFormat="1" x14ac:dyDescent="0.2">
      <c r="A129" s="226" t="s">
        <v>298</v>
      </c>
      <c r="B129" s="229">
        <v>1.8857072816586682</v>
      </c>
      <c r="C129" s="229">
        <v>2.7270318984816924</v>
      </c>
      <c r="D129" s="229">
        <v>20.314324552310467</v>
      </c>
      <c r="E129" s="229">
        <v>104.79968186836298</v>
      </c>
      <c r="F129" s="229">
        <v>176.46615007586786</v>
      </c>
      <c r="G129" s="229">
        <v>179.95697621791024</v>
      </c>
      <c r="H129" s="229">
        <v>172.84473456783243</v>
      </c>
      <c r="I129" s="229">
        <v>94.562179700667798</v>
      </c>
    </row>
    <row r="130" spans="1:9" x14ac:dyDescent="0.2">
      <c r="A130" s="261" t="s">
        <v>241</v>
      </c>
      <c r="B130" s="261"/>
      <c r="C130" s="261"/>
      <c r="D130" s="261"/>
      <c r="E130" s="261"/>
      <c r="F130" s="261"/>
      <c r="G130" s="261"/>
      <c r="H130" s="261"/>
      <c r="I130" s="261"/>
    </row>
    <row r="131" spans="1:9" x14ac:dyDescent="0.2">
      <c r="A131" s="163" t="s">
        <v>26</v>
      </c>
    </row>
    <row r="132" spans="1:9" x14ac:dyDescent="0.2">
      <c r="A132" s="161" t="s">
        <v>111</v>
      </c>
      <c r="B132" s="18">
        <v>3</v>
      </c>
      <c r="C132" s="18">
        <v>10</v>
      </c>
      <c r="D132" s="18">
        <v>52</v>
      </c>
      <c r="E132" s="18">
        <v>282</v>
      </c>
      <c r="F132" s="18">
        <v>665</v>
      </c>
      <c r="G132" s="18">
        <v>621</v>
      </c>
      <c r="H132" s="18">
        <v>523</v>
      </c>
      <c r="I132" s="18">
        <v>2156</v>
      </c>
    </row>
    <row r="133" spans="1:9" x14ac:dyDescent="0.2">
      <c r="A133" s="228" t="s">
        <v>326</v>
      </c>
      <c r="B133" s="18">
        <v>2</v>
      </c>
      <c r="C133" s="18">
        <v>4</v>
      </c>
      <c r="D133" s="18">
        <v>33</v>
      </c>
      <c r="E133" s="18">
        <v>181</v>
      </c>
      <c r="F133" s="18">
        <v>387</v>
      </c>
      <c r="G133" s="18">
        <v>310</v>
      </c>
      <c r="H133" s="18">
        <v>187</v>
      </c>
      <c r="I133" s="18">
        <v>1104</v>
      </c>
    </row>
    <row r="134" spans="1:9" s="58" customFormat="1" x14ac:dyDescent="0.2">
      <c r="A134" s="226" t="s">
        <v>325</v>
      </c>
      <c r="B134" s="40">
        <v>5</v>
      </c>
      <c r="C134" s="40">
        <v>14</v>
      </c>
      <c r="D134" s="40">
        <v>85</v>
      </c>
      <c r="E134" s="40">
        <v>463</v>
      </c>
      <c r="F134" s="40">
        <v>1052</v>
      </c>
      <c r="G134" s="40">
        <v>931</v>
      </c>
      <c r="H134" s="40">
        <v>710</v>
      </c>
      <c r="I134" s="40">
        <v>3260</v>
      </c>
    </row>
    <row r="135" spans="1:9" x14ac:dyDescent="0.2">
      <c r="A135" s="228" t="s">
        <v>324</v>
      </c>
      <c r="B135" s="18">
        <v>1</v>
      </c>
      <c r="C135" s="18">
        <v>3</v>
      </c>
      <c r="D135" s="18">
        <v>16</v>
      </c>
      <c r="E135" s="18">
        <v>78</v>
      </c>
      <c r="F135" s="18">
        <v>174</v>
      </c>
      <c r="G135" s="18">
        <v>142</v>
      </c>
      <c r="H135" s="18">
        <v>96</v>
      </c>
      <c r="I135" s="18">
        <v>510</v>
      </c>
    </row>
    <row r="136" spans="1:9" x14ac:dyDescent="0.2">
      <c r="A136" s="228" t="s">
        <v>323</v>
      </c>
      <c r="B136" s="108" t="s">
        <v>91</v>
      </c>
      <c r="C136" s="18">
        <v>3</v>
      </c>
      <c r="D136" s="18">
        <v>2</v>
      </c>
      <c r="E136" s="18">
        <v>41</v>
      </c>
      <c r="F136" s="18">
        <v>93</v>
      </c>
      <c r="G136" s="18">
        <v>70</v>
      </c>
      <c r="H136" s="18">
        <v>39</v>
      </c>
      <c r="I136" s="18">
        <v>248</v>
      </c>
    </row>
    <row r="137" spans="1:9" x14ac:dyDescent="0.2">
      <c r="A137" s="228" t="s">
        <v>322</v>
      </c>
      <c r="B137" s="18">
        <v>1</v>
      </c>
      <c r="C137" s="18">
        <v>2</v>
      </c>
      <c r="D137" s="18">
        <v>4</v>
      </c>
      <c r="E137" s="18">
        <v>49</v>
      </c>
      <c r="F137" s="18">
        <v>95</v>
      </c>
      <c r="G137" s="18">
        <v>81</v>
      </c>
      <c r="H137" s="18">
        <v>64</v>
      </c>
      <c r="I137" s="18">
        <v>296</v>
      </c>
    </row>
    <row r="138" spans="1:9" s="58" customFormat="1" x14ac:dyDescent="0.2">
      <c r="A138" s="226" t="s">
        <v>321</v>
      </c>
      <c r="B138" s="40">
        <v>2</v>
      </c>
      <c r="C138" s="40">
        <v>8</v>
      </c>
      <c r="D138" s="40">
        <v>22</v>
      </c>
      <c r="E138" s="40">
        <v>168</v>
      </c>
      <c r="F138" s="40">
        <v>362</v>
      </c>
      <c r="G138" s="40">
        <v>293</v>
      </c>
      <c r="H138" s="40">
        <v>199</v>
      </c>
      <c r="I138" s="40">
        <v>1054</v>
      </c>
    </row>
    <row r="139" spans="1:9" x14ac:dyDescent="0.2">
      <c r="A139" s="228" t="s">
        <v>320</v>
      </c>
      <c r="B139" s="108" t="s">
        <v>91</v>
      </c>
      <c r="C139" s="18">
        <v>2</v>
      </c>
      <c r="D139" s="18">
        <v>5</v>
      </c>
      <c r="E139" s="18">
        <v>58</v>
      </c>
      <c r="F139" s="18">
        <v>140</v>
      </c>
      <c r="G139" s="18">
        <v>105</v>
      </c>
      <c r="H139" s="18">
        <v>80</v>
      </c>
      <c r="I139" s="18">
        <v>390</v>
      </c>
    </row>
    <row r="140" spans="1:9" x14ac:dyDescent="0.2">
      <c r="A140" s="228" t="s">
        <v>319</v>
      </c>
      <c r="B140" s="108" t="s">
        <v>91</v>
      </c>
      <c r="C140" s="108" t="s">
        <v>91</v>
      </c>
      <c r="D140" s="18">
        <v>6</v>
      </c>
      <c r="E140" s="18">
        <v>37</v>
      </c>
      <c r="F140" s="18">
        <v>66</v>
      </c>
      <c r="G140" s="18">
        <v>61</v>
      </c>
      <c r="H140" s="18">
        <v>34</v>
      </c>
      <c r="I140" s="18">
        <v>204</v>
      </c>
    </row>
    <row r="141" spans="1:9" x14ac:dyDescent="0.2">
      <c r="A141" s="228" t="s">
        <v>318</v>
      </c>
      <c r="B141" s="18">
        <v>1</v>
      </c>
      <c r="C141" s="18">
        <v>1</v>
      </c>
      <c r="D141" s="18">
        <v>6</v>
      </c>
      <c r="E141" s="18">
        <v>47</v>
      </c>
      <c r="F141" s="18">
        <v>99</v>
      </c>
      <c r="G141" s="18">
        <v>65</v>
      </c>
      <c r="H141" s="18">
        <v>39</v>
      </c>
      <c r="I141" s="18">
        <v>258</v>
      </c>
    </row>
    <row r="142" spans="1:9" s="58" customFormat="1" x14ac:dyDescent="0.2">
      <c r="A142" s="226" t="s">
        <v>317</v>
      </c>
      <c r="B142" s="40">
        <v>1</v>
      </c>
      <c r="C142" s="40">
        <v>3</v>
      </c>
      <c r="D142" s="40">
        <v>17</v>
      </c>
      <c r="E142" s="40">
        <v>142</v>
      </c>
      <c r="F142" s="40">
        <v>305</v>
      </c>
      <c r="G142" s="40">
        <v>231</v>
      </c>
      <c r="H142" s="40">
        <v>153</v>
      </c>
      <c r="I142" s="40">
        <v>852</v>
      </c>
    </row>
    <row r="143" spans="1:9" x14ac:dyDescent="0.2">
      <c r="A143" s="228" t="s">
        <v>316</v>
      </c>
      <c r="B143" s="108" t="s">
        <v>91</v>
      </c>
      <c r="C143" s="18">
        <v>1</v>
      </c>
      <c r="D143" s="18">
        <v>14</v>
      </c>
      <c r="E143" s="18">
        <v>96</v>
      </c>
      <c r="F143" s="18">
        <v>173</v>
      </c>
      <c r="G143" s="18">
        <v>135</v>
      </c>
      <c r="H143" s="18">
        <v>95</v>
      </c>
      <c r="I143" s="18">
        <v>514</v>
      </c>
    </row>
    <row r="144" spans="1:9" x14ac:dyDescent="0.2">
      <c r="A144" s="228" t="s">
        <v>315</v>
      </c>
      <c r="B144" s="108" t="s">
        <v>91</v>
      </c>
      <c r="C144" s="18">
        <v>1</v>
      </c>
      <c r="D144" s="18">
        <v>10</v>
      </c>
      <c r="E144" s="18">
        <v>62</v>
      </c>
      <c r="F144" s="18">
        <v>113</v>
      </c>
      <c r="G144" s="18">
        <v>98</v>
      </c>
      <c r="H144" s="18">
        <v>71</v>
      </c>
      <c r="I144" s="18">
        <v>355</v>
      </c>
    </row>
    <row r="145" spans="1:9" x14ac:dyDescent="0.2">
      <c r="A145" s="228" t="s">
        <v>314</v>
      </c>
      <c r="B145" s="108" t="s">
        <v>91</v>
      </c>
      <c r="C145" s="18">
        <v>2</v>
      </c>
      <c r="D145" s="18">
        <v>5</v>
      </c>
      <c r="E145" s="18">
        <v>43</v>
      </c>
      <c r="F145" s="18">
        <v>95</v>
      </c>
      <c r="G145" s="18">
        <v>49</v>
      </c>
      <c r="H145" s="18">
        <v>29</v>
      </c>
      <c r="I145" s="18">
        <v>223</v>
      </c>
    </row>
    <row r="146" spans="1:9" s="58" customFormat="1" x14ac:dyDescent="0.2">
      <c r="A146" s="226" t="s">
        <v>313</v>
      </c>
      <c r="B146" s="229" t="s">
        <v>91</v>
      </c>
      <c r="C146" s="40">
        <v>4</v>
      </c>
      <c r="D146" s="40">
        <v>29</v>
      </c>
      <c r="E146" s="40">
        <v>201</v>
      </c>
      <c r="F146" s="40">
        <v>381</v>
      </c>
      <c r="G146" s="40">
        <v>282</v>
      </c>
      <c r="H146" s="40">
        <v>195</v>
      </c>
      <c r="I146" s="40">
        <v>1092</v>
      </c>
    </row>
    <row r="147" spans="1:9" s="58" customFormat="1" x14ac:dyDescent="0.2">
      <c r="A147" s="227" t="s">
        <v>312</v>
      </c>
      <c r="B147" s="40">
        <v>3</v>
      </c>
      <c r="C147" s="40">
        <v>15</v>
      </c>
      <c r="D147" s="40">
        <v>68</v>
      </c>
      <c r="E147" s="40">
        <v>511</v>
      </c>
      <c r="F147" s="40">
        <v>1048</v>
      </c>
      <c r="G147" s="40">
        <v>806</v>
      </c>
      <c r="H147" s="40">
        <v>547</v>
      </c>
      <c r="I147" s="40">
        <v>2998</v>
      </c>
    </row>
    <row r="148" spans="1:9" x14ac:dyDescent="0.2">
      <c r="A148" s="228" t="s">
        <v>311</v>
      </c>
      <c r="B148" s="108" t="s">
        <v>91</v>
      </c>
      <c r="C148" s="18">
        <v>1</v>
      </c>
      <c r="D148" s="18">
        <v>24</v>
      </c>
      <c r="E148" s="18">
        <v>142</v>
      </c>
      <c r="F148" s="18">
        <v>254</v>
      </c>
      <c r="G148" s="18">
        <v>227</v>
      </c>
      <c r="H148" s="18">
        <v>128</v>
      </c>
      <c r="I148" s="18">
        <v>776</v>
      </c>
    </row>
    <row r="149" spans="1:9" x14ac:dyDescent="0.2">
      <c r="A149" s="228" t="s">
        <v>310</v>
      </c>
      <c r="B149" s="108" t="s">
        <v>91</v>
      </c>
      <c r="C149" s="18">
        <v>4</v>
      </c>
      <c r="D149" s="18">
        <v>12</v>
      </c>
      <c r="E149" s="18">
        <v>75</v>
      </c>
      <c r="F149" s="18">
        <v>141</v>
      </c>
      <c r="G149" s="18">
        <v>127</v>
      </c>
      <c r="H149" s="18">
        <v>90</v>
      </c>
      <c r="I149" s="18">
        <v>449</v>
      </c>
    </row>
    <row r="150" spans="1:9" x14ac:dyDescent="0.2">
      <c r="A150" s="228" t="s">
        <v>309</v>
      </c>
      <c r="B150" s="108" t="s">
        <v>91</v>
      </c>
      <c r="C150" s="108" t="s">
        <v>91</v>
      </c>
      <c r="D150" s="18">
        <v>2</v>
      </c>
      <c r="E150" s="18">
        <v>39</v>
      </c>
      <c r="F150" s="18">
        <v>73</v>
      </c>
      <c r="G150" s="18">
        <v>47</v>
      </c>
      <c r="H150" s="18">
        <v>26</v>
      </c>
      <c r="I150" s="18">
        <v>187</v>
      </c>
    </row>
    <row r="151" spans="1:9" s="58" customFormat="1" x14ac:dyDescent="0.2">
      <c r="A151" s="226" t="s">
        <v>308</v>
      </c>
      <c r="B151" s="229" t="s">
        <v>91</v>
      </c>
      <c r="C151" s="40">
        <v>5</v>
      </c>
      <c r="D151" s="40">
        <v>38</v>
      </c>
      <c r="E151" s="40">
        <v>256</v>
      </c>
      <c r="F151" s="40">
        <v>468</v>
      </c>
      <c r="G151" s="40">
        <v>401</v>
      </c>
      <c r="H151" s="40">
        <v>244</v>
      </c>
      <c r="I151" s="40">
        <v>1412</v>
      </c>
    </row>
    <row r="152" spans="1:9" x14ac:dyDescent="0.2">
      <c r="A152" s="228" t="s">
        <v>307</v>
      </c>
      <c r="B152" s="108" t="s">
        <v>91</v>
      </c>
      <c r="C152" s="18">
        <v>2</v>
      </c>
      <c r="D152" s="18">
        <v>29</v>
      </c>
      <c r="E152" s="18">
        <v>133</v>
      </c>
      <c r="F152" s="18">
        <v>207</v>
      </c>
      <c r="G152" s="18">
        <v>171</v>
      </c>
      <c r="H152" s="18">
        <v>135</v>
      </c>
      <c r="I152" s="18">
        <v>677</v>
      </c>
    </row>
    <row r="153" spans="1:9" x14ac:dyDescent="0.2">
      <c r="A153" s="228" t="s">
        <v>306</v>
      </c>
      <c r="B153" s="18">
        <v>2</v>
      </c>
      <c r="C153" s="18">
        <v>3</v>
      </c>
      <c r="D153" s="18">
        <v>13</v>
      </c>
      <c r="E153" s="18">
        <v>81</v>
      </c>
      <c r="F153" s="18">
        <v>156</v>
      </c>
      <c r="G153" s="18">
        <v>136</v>
      </c>
      <c r="H153" s="18">
        <v>71</v>
      </c>
      <c r="I153" s="18">
        <v>462</v>
      </c>
    </row>
    <row r="154" spans="1:9" x14ac:dyDescent="0.2">
      <c r="A154" s="228" t="s">
        <v>305</v>
      </c>
      <c r="B154" s="18">
        <v>1</v>
      </c>
      <c r="C154" s="18">
        <v>2</v>
      </c>
      <c r="D154" s="18">
        <v>27</v>
      </c>
      <c r="E154" s="18">
        <v>108</v>
      </c>
      <c r="F154" s="18">
        <v>216</v>
      </c>
      <c r="G154" s="18">
        <v>163</v>
      </c>
      <c r="H154" s="18">
        <v>92</v>
      </c>
      <c r="I154" s="18">
        <v>609</v>
      </c>
    </row>
    <row r="155" spans="1:9" s="58" customFormat="1" x14ac:dyDescent="0.2">
      <c r="A155" s="226" t="s">
        <v>304</v>
      </c>
      <c r="B155" s="40">
        <v>3</v>
      </c>
      <c r="C155" s="40">
        <v>7</v>
      </c>
      <c r="D155" s="40">
        <v>69</v>
      </c>
      <c r="E155" s="40">
        <v>322</v>
      </c>
      <c r="F155" s="40">
        <v>579</v>
      </c>
      <c r="G155" s="40">
        <v>470</v>
      </c>
      <c r="H155" s="40">
        <v>298</v>
      </c>
      <c r="I155" s="40">
        <v>1748</v>
      </c>
    </row>
    <row r="156" spans="1:9" x14ac:dyDescent="0.2">
      <c r="A156" s="228" t="s">
        <v>303</v>
      </c>
      <c r="B156" s="18">
        <v>1</v>
      </c>
      <c r="C156" s="18">
        <v>3</v>
      </c>
      <c r="D156" s="18">
        <v>9</v>
      </c>
      <c r="E156" s="18">
        <v>62</v>
      </c>
      <c r="F156" s="18">
        <v>138</v>
      </c>
      <c r="G156" s="18">
        <v>99</v>
      </c>
      <c r="H156" s="18">
        <v>74</v>
      </c>
      <c r="I156" s="18">
        <v>386</v>
      </c>
    </row>
    <row r="157" spans="1:9" x14ac:dyDescent="0.2">
      <c r="A157" s="228" t="s">
        <v>302</v>
      </c>
      <c r="B157" s="18">
        <v>3</v>
      </c>
      <c r="C157" s="18">
        <v>1</v>
      </c>
      <c r="D157" s="18">
        <v>13</v>
      </c>
      <c r="E157" s="18">
        <v>68</v>
      </c>
      <c r="F157" s="18">
        <v>153</v>
      </c>
      <c r="G157" s="18">
        <v>125</v>
      </c>
      <c r="H157" s="18">
        <v>87</v>
      </c>
      <c r="I157" s="18">
        <v>450</v>
      </c>
    </row>
    <row r="158" spans="1:9" x14ac:dyDescent="0.2">
      <c r="A158" s="228" t="s">
        <v>301</v>
      </c>
      <c r="B158" s="108" t="s">
        <v>91</v>
      </c>
      <c r="C158" s="18">
        <v>4</v>
      </c>
      <c r="D158" s="18">
        <v>14</v>
      </c>
      <c r="E158" s="18">
        <v>78</v>
      </c>
      <c r="F158" s="18">
        <v>196</v>
      </c>
      <c r="G158" s="18">
        <v>167</v>
      </c>
      <c r="H158" s="18">
        <v>140</v>
      </c>
      <c r="I158" s="18">
        <v>599</v>
      </c>
    </row>
    <row r="159" spans="1:9" s="58" customFormat="1" x14ac:dyDescent="0.2">
      <c r="A159" s="226" t="s">
        <v>300</v>
      </c>
      <c r="B159" s="40">
        <v>4</v>
      </c>
      <c r="C159" s="40">
        <v>8</v>
      </c>
      <c r="D159" s="40">
        <v>36</v>
      </c>
      <c r="E159" s="40">
        <v>208</v>
      </c>
      <c r="F159" s="40">
        <v>487</v>
      </c>
      <c r="G159" s="40">
        <v>391</v>
      </c>
      <c r="H159" s="40">
        <v>301</v>
      </c>
      <c r="I159" s="40">
        <v>1435</v>
      </c>
    </row>
    <row r="160" spans="1:9" s="58" customFormat="1" x14ac:dyDescent="0.2">
      <c r="A160" s="227" t="s">
        <v>299</v>
      </c>
      <c r="B160" s="40">
        <v>8</v>
      </c>
      <c r="C160" s="40">
        <v>20</v>
      </c>
      <c r="D160" s="40">
        <v>143</v>
      </c>
      <c r="E160" s="40">
        <v>786</v>
      </c>
      <c r="F160" s="40">
        <v>1534</v>
      </c>
      <c r="G160" s="40">
        <v>1262</v>
      </c>
      <c r="H160" s="40">
        <v>843</v>
      </c>
      <c r="I160" s="40">
        <v>4596</v>
      </c>
    </row>
    <row r="161" spans="1:9" s="58" customFormat="1" x14ac:dyDescent="0.2">
      <c r="A161" s="226" t="s">
        <v>298</v>
      </c>
      <c r="B161" s="40">
        <v>15</v>
      </c>
      <c r="C161" s="40">
        <v>49</v>
      </c>
      <c r="D161" s="40">
        <v>296</v>
      </c>
      <c r="E161" s="40">
        <v>1766</v>
      </c>
      <c r="F161" s="40">
        <v>3647</v>
      </c>
      <c r="G161" s="40">
        <v>3010</v>
      </c>
      <c r="H161" s="40">
        <v>2108</v>
      </c>
      <c r="I161" s="40">
        <v>10891</v>
      </c>
    </row>
    <row r="162" spans="1:9" x14ac:dyDescent="0.2">
      <c r="A162" s="261" t="s">
        <v>101</v>
      </c>
      <c r="B162" s="261"/>
      <c r="C162" s="261"/>
      <c r="D162" s="261"/>
      <c r="E162" s="261"/>
      <c r="F162" s="261"/>
      <c r="G162" s="261"/>
      <c r="H162" s="261"/>
      <c r="I162" s="261"/>
    </row>
    <row r="163" spans="1:9" x14ac:dyDescent="0.2">
      <c r="A163" s="161" t="s">
        <v>111</v>
      </c>
      <c r="B163" s="26">
        <v>2.9270720010927738</v>
      </c>
      <c r="C163" s="26">
        <v>3.1615005113727075</v>
      </c>
      <c r="D163" s="26">
        <v>21.026242367878371</v>
      </c>
      <c r="E163" s="26">
        <v>140.59473567441847</v>
      </c>
      <c r="F163" s="26">
        <v>282.76334196505638</v>
      </c>
      <c r="G163" s="26">
        <v>370.50516380385301</v>
      </c>
      <c r="H163" s="26">
        <v>346.77788312988594</v>
      </c>
      <c r="I163" s="26">
        <v>151.80014482973002</v>
      </c>
    </row>
    <row r="164" spans="1:9" x14ac:dyDescent="0.2">
      <c r="A164" s="228" t="s">
        <v>326</v>
      </c>
      <c r="B164" s="26">
        <v>2.6771611383289162</v>
      </c>
      <c r="C164" s="26">
        <v>2.0354524938109524</v>
      </c>
      <c r="D164" s="26">
        <v>17.376194613379671</v>
      </c>
      <c r="E164" s="26">
        <v>117.86194524303329</v>
      </c>
      <c r="F164" s="26">
        <v>249.84828334215661</v>
      </c>
      <c r="G164" s="26">
        <v>307.88788908090498</v>
      </c>
      <c r="H164" s="26">
        <v>264.27920320526863</v>
      </c>
      <c r="I164" s="26">
        <v>117.31632529989251</v>
      </c>
    </row>
    <row r="165" spans="1:9" s="58" customFormat="1" x14ac:dyDescent="0.2">
      <c r="A165" s="226" t="s">
        <v>325</v>
      </c>
      <c r="B165" s="62">
        <v>2.8217102385756005</v>
      </c>
      <c r="C165" s="62">
        <v>2.7299920830229594</v>
      </c>
      <c r="D165" s="62">
        <v>19.440791354565725</v>
      </c>
      <c r="E165" s="62">
        <v>130.73704065554884</v>
      </c>
      <c r="F165" s="62">
        <v>269.69310872580257</v>
      </c>
      <c r="G165" s="62">
        <v>347.00609403827877</v>
      </c>
      <c r="H165" s="62">
        <v>320.43253879603117</v>
      </c>
      <c r="I165" s="62">
        <v>138.05755560204528</v>
      </c>
    </row>
    <row r="166" spans="1:9" x14ac:dyDescent="0.2">
      <c r="A166" s="228" t="s">
        <v>324</v>
      </c>
      <c r="B166" s="26">
        <v>3.5734067072843896</v>
      </c>
      <c r="C166" s="26">
        <v>4.4098840200502725</v>
      </c>
      <c r="D166" s="26">
        <v>26.632488306673103</v>
      </c>
      <c r="E166" s="26">
        <v>131.40825850363058</v>
      </c>
      <c r="F166" s="26">
        <v>313.66045354580524</v>
      </c>
      <c r="G166" s="26">
        <v>371.19330806430531</v>
      </c>
      <c r="H166" s="26">
        <v>344.16003441600344</v>
      </c>
      <c r="I166" s="26">
        <v>151.30365902682078</v>
      </c>
    </row>
    <row r="167" spans="1:9" x14ac:dyDescent="0.2">
      <c r="A167" s="228" t="s">
        <v>323</v>
      </c>
      <c r="B167" s="108" t="s">
        <v>91</v>
      </c>
      <c r="C167" s="26">
        <v>5.9331335845026549</v>
      </c>
      <c r="D167" s="26">
        <v>4.5233518036865314</v>
      </c>
      <c r="E167" s="26">
        <v>94.482019610780171</v>
      </c>
      <c r="F167" s="26">
        <v>231.13055148246639</v>
      </c>
      <c r="G167" s="26">
        <v>243.07243558580458</v>
      </c>
      <c r="H167" s="26">
        <v>196.89014539579969</v>
      </c>
      <c r="I167" s="26">
        <v>100.06395216297513</v>
      </c>
    </row>
    <row r="168" spans="1:9" x14ac:dyDescent="0.2">
      <c r="A168" s="228" t="s">
        <v>322</v>
      </c>
      <c r="B168" s="26">
        <v>4.0785529294206411</v>
      </c>
      <c r="C168" s="26">
        <v>3.6352400167221042</v>
      </c>
      <c r="D168" s="26">
        <v>8.1195193244559913</v>
      </c>
      <c r="E168" s="26">
        <v>95.135470969119808</v>
      </c>
      <c r="F168" s="26">
        <v>201.38638628028747</v>
      </c>
      <c r="G168" s="26">
        <v>239.32987634623055</v>
      </c>
      <c r="H168" s="26">
        <v>251.34508895259788</v>
      </c>
      <c r="I168" s="26">
        <v>103.21302855269879</v>
      </c>
    </row>
    <row r="169" spans="1:9" s="58" customFormat="1" x14ac:dyDescent="0.2">
      <c r="A169" s="226" t="s">
        <v>321</v>
      </c>
      <c r="B169" s="62">
        <v>2.7274524911869191</v>
      </c>
      <c r="C169" s="62">
        <v>4.6080427626368365</v>
      </c>
      <c r="D169" s="62">
        <v>14.32702076115554</v>
      </c>
      <c r="E169" s="62">
        <v>108.90915809331182</v>
      </c>
      <c r="F169" s="62">
        <v>253.35236975448615</v>
      </c>
      <c r="G169" s="62">
        <v>290.3937163953517</v>
      </c>
      <c r="H169" s="62">
        <v>271.98797239117062</v>
      </c>
      <c r="I169" s="62">
        <v>120.91350497162148</v>
      </c>
    </row>
    <row r="170" spans="1:9" x14ac:dyDescent="0.2">
      <c r="A170" s="228" t="s">
        <v>320</v>
      </c>
      <c r="B170" s="108" t="s">
        <v>91</v>
      </c>
      <c r="C170" s="26">
        <v>2.6528365454762506</v>
      </c>
      <c r="D170" s="26">
        <v>7.8810280012924885</v>
      </c>
      <c r="E170" s="26">
        <v>96.894368432482992</v>
      </c>
      <c r="F170" s="26">
        <v>241.46049102715568</v>
      </c>
      <c r="G170" s="26">
        <v>269.90900210786077</v>
      </c>
      <c r="H170" s="26">
        <v>258.93319523562923</v>
      </c>
      <c r="I170" s="26">
        <v>109.62492814648139</v>
      </c>
    </row>
    <row r="171" spans="1:9" x14ac:dyDescent="0.2">
      <c r="A171" s="228" t="s">
        <v>319</v>
      </c>
      <c r="B171" s="108" t="s">
        <v>91</v>
      </c>
      <c r="C171" s="108" t="s">
        <v>91</v>
      </c>
      <c r="D171" s="26">
        <v>16.249593760155996</v>
      </c>
      <c r="E171" s="26">
        <v>99.840794408915514</v>
      </c>
      <c r="F171" s="26">
        <v>182.08152286364577</v>
      </c>
      <c r="G171" s="26">
        <v>252.90739857791411</v>
      </c>
      <c r="H171" s="26">
        <v>175.7151347580041</v>
      </c>
      <c r="I171" s="26">
        <v>97.730871218018876</v>
      </c>
    </row>
    <row r="172" spans="1:9" x14ac:dyDescent="0.2">
      <c r="A172" s="228" t="s">
        <v>318</v>
      </c>
      <c r="B172" s="26">
        <v>5.4803529347289963</v>
      </c>
      <c r="C172" s="26">
        <v>2.365744026496333</v>
      </c>
      <c r="D172" s="26">
        <v>15.043815111512281</v>
      </c>
      <c r="E172" s="26">
        <v>109.52264438929475</v>
      </c>
      <c r="F172" s="26">
        <v>249.1036044536705</v>
      </c>
      <c r="G172" s="26">
        <v>231.76210511302858</v>
      </c>
      <c r="H172" s="26">
        <v>166.96277586317615</v>
      </c>
      <c r="I172" s="26">
        <v>110.03962279440931</v>
      </c>
    </row>
    <row r="173" spans="1:9" s="58" customFormat="1" x14ac:dyDescent="0.2">
      <c r="A173" s="226" t="s">
        <v>317</v>
      </c>
      <c r="B173" s="62">
        <v>1.5784945897097939</v>
      </c>
      <c r="C173" s="62">
        <v>1.9122896481387046</v>
      </c>
      <c r="D173" s="62">
        <v>12.121125696073468</v>
      </c>
      <c r="E173" s="62">
        <v>101.55079506405924</v>
      </c>
      <c r="F173" s="62">
        <v>227.66205993110421</v>
      </c>
      <c r="G173" s="62">
        <v>253.65800093337361</v>
      </c>
      <c r="H173" s="62">
        <v>207.86913754687245</v>
      </c>
      <c r="I173" s="62">
        <v>106.63916410916245</v>
      </c>
    </row>
    <row r="174" spans="1:9" x14ac:dyDescent="0.2">
      <c r="A174" s="228" t="s">
        <v>316</v>
      </c>
      <c r="B174" s="108" t="s">
        <v>91</v>
      </c>
      <c r="C174" s="26">
        <v>1.6307494108917753</v>
      </c>
      <c r="D174" s="26">
        <v>26.144279071504602</v>
      </c>
      <c r="E174" s="26">
        <v>168.73039168299778</v>
      </c>
      <c r="F174" s="26">
        <v>342.82883329204856</v>
      </c>
      <c r="G174" s="26">
        <v>364.1415026906011</v>
      </c>
      <c r="H174" s="26">
        <v>333.98959358739978</v>
      </c>
      <c r="I174" s="26">
        <v>163.63147263550135</v>
      </c>
    </row>
    <row r="175" spans="1:9" x14ac:dyDescent="0.2">
      <c r="A175" s="228" t="s">
        <v>315</v>
      </c>
      <c r="B175" s="108" t="s">
        <v>91</v>
      </c>
      <c r="C175" s="26">
        <v>2.1800503591632969</v>
      </c>
      <c r="D175" s="26">
        <v>23.260682468423624</v>
      </c>
      <c r="E175" s="26">
        <v>133.87025381368284</v>
      </c>
      <c r="F175" s="26">
        <v>253.04833671104345</v>
      </c>
      <c r="G175" s="26">
        <v>315.36097568824317</v>
      </c>
      <c r="H175" s="26">
        <v>296.3457645512031</v>
      </c>
      <c r="I175" s="26">
        <v>139.25254724289763</v>
      </c>
    </row>
    <row r="176" spans="1:9" x14ac:dyDescent="0.2">
      <c r="A176" s="228" t="s">
        <v>314</v>
      </c>
      <c r="B176" s="108" t="s">
        <v>91</v>
      </c>
      <c r="C176" s="26">
        <v>6.1495887462525944</v>
      </c>
      <c r="D176" s="26">
        <v>15.621826816427912</v>
      </c>
      <c r="E176" s="26">
        <v>125.32971917398972</v>
      </c>
      <c r="F176" s="26">
        <v>291.83626449581448</v>
      </c>
      <c r="G176" s="26">
        <v>219.7112366603892</v>
      </c>
      <c r="H176" s="26">
        <v>161.53739033560785</v>
      </c>
      <c r="I176" s="26">
        <v>119.4771935182283</v>
      </c>
    </row>
    <row r="177" spans="1:9" s="58" customFormat="1" x14ac:dyDescent="0.2">
      <c r="A177" s="226" t="s">
        <v>313</v>
      </c>
      <c r="B177" s="229" t="s">
        <v>91</v>
      </c>
      <c r="C177" s="62">
        <v>2.8629812939959702</v>
      </c>
      <c r="D177" s="62">
        <v>22.559929675253702</v>
      </c>
      <c r="E177" s="62">
        <v>146.16215272854197</v>
      </c>
      <c r="F177" s="62">
        <v>298.42445983997868</v>
      </c>
      <c r="G177" s="62">
        <v>311.77101414025276</v>
      </c>
      <c r="H177" s="62">
        <v>277.16580200412193</v>
      </c>
      <c r="I177" s="62">
        <v>144.50188203115127</v>
      </c>
    </row>
    <row r="178" spans="1:9" s="58" customFormat="1" x14ac:dyDescent="0.2">
      <c r="A178" s="227" t="s">
        <v>312</v>
      </c>
      <c r="B178" s="62">
        <v>1.5142070476243352</v>
      </c>
      <c r="C178" s="62">
        <v>3.1901047205042921</v>
      </c>
      <c r="D178" s="62">
        <v>16.100257248963253</v>
      </c>
      <c r="E178" s="62">
        <v>118.39474336607144</v>
      </c>
      <c r="F178" s="62">
        <v>259.0692787837587</v>
      </c>
      <c r="G178" s="62">
        <v>285.39459520707038</v>
      </c>
      <c r="H178" s="62">
        <v>251.92977284869477</v>
      </c>
      <c r="I178" s="62">
        <v>123.55992718289548</v>
      </c>
    </row>
    <row r="179" spans="1:9" x14ac:dyDescent="0.2">
      <c r="A179" s="228" t="s">
        <v>311</v>
      </c>
      <c r="B179" s="108" t="s">
        <v>91</v>
      </c>
      <c r="C179" s="26">
        <v>1.0322474090590033</v>
      </c>
      <c r="D179" s="26">
        <v>26.174584478471406</v>
      </c>
      <c r="E179" s="26">
        <v>145.83622181483935</v>
      </c>
      <c r="F179" s="26">
        <v>295.51893240877013</v>
      </c>
      <c r="G179" s="26">
        <v>351.69806643529995</v>
      </c>
      <c r="H179" s="26">
        <v>262.55063842879855</v>
      </c>
      <c r="I179" s="26">
        <v>145.30705947009736</v>
      </c>
    </row>
    <row r="180" spans="1:9" x14ac:dyDescent="0.2">
      <c r="A180" s="228" t="s">
        <v>310</v>
      </c>
      <c r="B180" s="108" t="s">
        <v>91</v>
      </c>
      <c r="C180" s="26">
        <v>8.8038825121878759</v>
      </c>
      <c r="D180" s="26">
        <v>29.330889092575617</v>
      </c>
      <c r="E180" s="26">
        <v>174.53834607463259</v>
      </c>
      <c r="F180" s="26">
        <v>335.81822945197325</v>
      </c>
      <c r="G180" s="26">
        <v>408.64920522556145</v>
      </c>
      <c r="H180" s="26">
        <v>362.5742773693222</v>
      </c>
      <c r="I180" s="26">
        <v>181.67840090636884</v>
      </c>
    </row>
    <row r="181" spans="1:9" x14ac:dyDescent="0.2">
      <c r="A181" s="228" t="s">
        <v>309</v>
      </c>
      <c r="B181" s="108" t="s">
        <v>91</v>
      </c>
      <c r="C181" s="108" t="s">
        <v>91</v>
      </c>
      <c r="D181" s="26">
        <v>7.257289039679228</v>
      </c>
      <c r="E181" s="26">
        <v>131.17180142607293</v>
      </c>
      <c r="F181" s="26">
        <v>260.2356380229221</v>
      </c>
      <c r="G181" s="26">
        <v>220.78166102968808</v>
      </c>
      <c r="H181" s="26">
        <v>165.92214422463306</v>
      </c>
      <c r="I181" s="26">
        <v>114.58263123387724</v>
      </c>
    </row>
    <row r="182" spans="1:9" s="58" customFormat="1" x14ac:dyDescent="0.2">
      <c r="A182" s="226" t="s">
        <v>308</v>
      </c>
      <c r="B182" s="229" t="s">
        <v>91</v>
      </c>
      <c r="C182" s="62">
        <v>2.9309182566898211</v>
      </c>
      <c r="D182" s="62">
        <v>23.72582931138902</v>
      </c>
      <c r="E182" s="62">
        <v>150.52448374805962</v>
      </c>
      <c r="F182" s="62">
        <v>300.02115533787639</v>
      </c>
      <c r="G182" s="62">
        <v>342.99888803353002</v>
      </c>
      <c r="H182" s="62">
        <v>273.40467253067402</v>
      </c>
      <c r="I182" s="62">
        <v>149.51568882311989</v>
      </c>
    </row>
    <row r="183" spans="1:9" x14ac:dyDescent="0.2">
      <c r="A183" s="228" t="s">
        <v>307</v>
      </c>
      <c r="B183" s="108" t="s">
        <v>91</v>
      </c>
      <c r="C183" s="26">
        <v>2.3712978112921204</v>
      </c>
      <c r="D183" s="26">
        <v>38.817017916061545</v>
      </c>
      <c r="E183" s="26">
        <v>180.5838424983028</v>
      </c>
      <c r="F183" s="26">
        <v>317.45788315402842</v>
      </c>
      <c r="G183" s="26">
        <v>374.28590189769517</v>
      </c>
      <c r="H183" s="26">
        <v>383.63171355498724</v>
      </c>
      <c r="I183" s="26">
        <v>162.10424236619514</v>
      </c>
    </row>
    <row r="184" spans="1:9" x14ac:dyDescent="0.2">
      <c r="A184" s="228" t="s">
        <v>306</v>
      </c>
      <c r="B184" s="26">
        <v>7.7886169363475277</v>
      </c>
      <c r="C184" s="26">
        <v>5.3206583427922816</v>
      </c>
      <c r="D184" s="26">
        <v>25.223127667830809</v>
      </c>
      <c r="E184" s="26">
        <v>149.51683910326813</v>
      </c>
      <c r="F184" s="26">
        <v>302.79503105590061</v>
      </c>
      <c r="G184" s="26">
        <v>354.42048341911521</v>
      </c>
      <c r="H184" s="26">
        <v>237.01033164755563</v>
      </c>
      <c r="I184" s="26">
        <v>150.18236429950653</v>
      </c>
    </row>
    <row r="185" spans="1:9" x14ac:dyDescent="0.2">
      <c r="A185" s="228" t="s">
        <v>305</v>
      </c>
      <c r="B185" s="26">
        <v>2.4502897467625546</v>
      </c>
      <c r="C185" s="26">
        <v>2.4291301285009839</v>
      </c>
      <c r="D185" s="26">
        <v>34.709723864863477</v>
      </c>
      <c r="E185" s="26">
        <v>137.17595356339942</v>
      </c>
      <c r="F185" s="26">
        <v>325.5070978631062</v>
      </c>
      <c r="G185" s="26">
        <v>382.00588242187041</v>
      </c>
      <c r="H185" s="26">
        <v>268.21766446553255</v>
      </c>
      <c r="I185" s="26">
        <v>143.97418393943155</v>
      </c>
    </row>
    <row r="186" spans="1:9" s="58" customFormat="1" x14ac:dyDescent="0.2">
      <c r="A186" s="226" t="s">
        <v>304</v>
      </c>
      <c r="B186" s="62">
        <v>2.8479615715051954</v>
      </c>
      <c r="C186" s="62">
        <v>3.1381691024836367</v>
      </c>
      <c r="D186" s="62">
        <v>33.817312993934934</v>
      </c>
      <c r="E186" s="62">
        <v>155.8903055111096</v>
      </c>
      <c r="F186" s="62">
        <v>316.24914315052968</v>
      </c>
      <c r="G186" s="62">
        <v>370.87012443876301</v>
      </c>
      <c r="H186" s="62">
        <v>299.65710378392509</v>
      </c>
      <c r="I186" s="62">
        <v>152.23152429216259</v>
      </c>
    </row>
    <row r="187" spans="1:9" x14ac:dyDescent="0.2">
      <c r="A187" s="228" t="s">
        <v>303</v>
      </c>
      <c r="B187" s="26">
        <v>2.922054204105486</v>
      </c>
      <c r="C187" s="26">
        <v>3.843172923565696</v>
      </c>
      <c r="D187" s="26">
        <v>12.465805602687073</v>
      </c>
      <c r="E187" s="26">
        <v>83.697258914770543</v>
      </c>
      <c r="F187" s="26">
        <v>199.27797833935017</v>
      </c>
      <c r="G187" s="26">
        <v>198.0931037587666</v>
      </c>
      <c r="H187" s="26">
        <v>185.96702854845196</v>
      </c>
      <c r="I187" s="26">
        <v>92.438373419896521</v>
      </c>
    </row>
    <row r="188" spans="1:9" x14ac:dyDescent="0.2">
      <c r="A188" s="228" t="s">
        <v>302</v>
      </c>
      <c r="B188" s="26">
        <v>12.616704516780217</v>
      </c>
      <c r="C188" s="26">
        <v>1.9872221615015451</v>
      </c>
      <c r="D188" s="26">
        <v>26.555813169640579</v>
      </c>
      <c r="E188" s="26">
        <v>130.83590676017587</v>
      </c>
      <c r="F188" s="26">
        <v>301.92998381813163</v>
      </c>
      <c r="G188" s="26">
        <v>333.76500273687304</v>
      </c>
      <c r="H188" s="26">
        <v>280.73572120038722</v>
      </c>
      <c r="I188" s="26">
        <v>152.98733264885669</v>
      </c>
    </row>
    <row r="189" spans="1:9" x14ac:dyDescent="0.2">
      <c r="A189" s="228" t="s">
        <v>301</v>
      </c>
      <c r="B189" s="108" t="s">
        <v>91</v>
      </c>
      <c r="C189" s="26">
        <v>5.9153221632333155</v>
      </c>
      <c r="D189" s="26">
        <v>24.150630935233185</v>
      </c>
      <c r="E189" s="26">
        <v>139.46502646259475</v>
      </c>
      <c r="F189" s="26">
        <v>350.9525855894571</v>
      </c>
      <c r="G189" s="26">
        <v>415.11825898905033</v>
      </c>
      <c r="H189" s="26">
        <v>441.6473445953406</v>
      </c>
      <c r="I189" s="26">
        <v>177.04241628908457</v>
      </c>
    </row>
    <row r="190" spans="1:9" s="58" customFormat="1" x14ac:dyDescent="0.2">
      <c r="A190" s="226" t="s">
        <v>300</v>
      </c>
      <c r="B190" s="62">
        <v>4.5954826405643256</v>
      </c>
      <c r="C190" s="62">
        <v>4.0815701800482644</v>
      </c>
      <c r="D190" s="62">
        <v>20.098202048341758</v>
      </c>
      <c r="E190" s="62">
        <v>114.29953071250371</v>
      </c>
      <c r="F190" s="62">
        <v>277.06346858430237</v>
      </c>
      <c r="G190" s="62">
        <v>306.28831051837926</v>
      </c>
      <c r="H190" s="62">
        <v>293.7115479379205</v>
      </c>
      <c r="I190" s="62">
        <v>136.65957338404817</v>
      </c>
    </row>
    <row r="191" spans="1:9" s="58" customFormat="1" x14ac:dyDescent="0.2">
      <c r="A191" s="227" t="s">
        <v>299</v>
      </c>
      <c r="B191" s="62">
        <v>2.921958150254393</v>
      </c>
      <c r="C191" s="62">
        <v>3.3917966007414471</v>
      </c>
      <c r="D191" s="62">
        <v>26.31961584404063</v>
      </c>
      <c r="E191" s="62">
        <v>140.70752973252144</v>
      </c>
      <c r="F191" s="62">
        <v>297.95404243417187</v>
      </c>
      <c r="G191" s="62">
        <v>339.89008784084956</v>
      </c>
      <c r="H191" s="62">
        <v>289.51810518470944</v>
      </c>
      <c r="I191" s="62">
        <v>146.24423423515157</v>
      </c>
    </row>
    <row r="192" spans="1:9" s="58" customFormat="1" x14ac:dyDescent="0.2">
      <c r="A192" s="226" t="s">
        <v>298</v>
      </c>
      <c r="B192" s="62">
        <v>2.3108564033830938</v>
      </c>
      <c r="C192" s="62">
        <v>3.1156926629888777</v>
      </c>
      <c r="D192" s="62">
        <v>21.099159276911855</v>
      </c>
      <c r="E192" s="62">
        <v>131.36376941120989</v>
      </c>
      <c r="F192" s="62">
        <v>278.5154750972265</v>
      </c>
      <c r="G192" s="62">
        <v>326.46155264463687</v>
      </c>
      <c r="H192" s="62">
        <v>288.81736959717648</v>
      </c>
      <c r="I192" s="62">
        <v>137.33272386236465</v>
      </c>
    </row>
  </sheetData>
  <mergeCells count="9">
    <mergeCell ref="A99:I99"/>
    <mergeCell ref="A130:I130"/>
    <mergeCell ref="A162:I162"/>
    <mergeCell ref="A36:I36"/>
    <mergeCell ref="A2:A3"/>
    <mergeCell ref="B2:H2"/>
    <mergeCell ref="I2:I3"/>
    <mergeCell ref="A4:I4"/>
    <mergeCell ref="A67:I67"/>
  </mergeCells>
  <pageMargins left="0.75" right="0.75" top="1" bottom="1" header="0.5" footer="0.5"/>
  <pageSetup paperSize="9" orientation="portrait" r:id="rId1"/>
  <headerFooter alignWithMargins="0"/>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9A4DA-1D54-4EBD-BCBE-B59BF775111D}">
  <sheetPr>
    <tabColor rgb="FFFF0000"/>
  </sheetPr>
  <dimension ref="A1:I66"/>
  <sheetViews>
    <sheetView zoomScaleNormal="100" workbookViewId="0"/>
  </sheetViews>
  <sheetFormatPr defaultRowHeight="11.25" x14ac:dyDescent="0.2"/>
  <cols>
    <col min="1" max="1" width="23.5703125" style="24" customWidth="1"/>
    <col min="2" max="16384" width="9.140625" style="24"/>
  </cols>
  <sheetData>
    <row r="1" spans="1:9" x14ac:dyDescent="0.2">
      <c r="A1" s="163" t="s">
        <v>363</v>
      </c>
      <c r="B1" s="163"/>
      <c r="C1" s="163"/>
      <c r="D1" s="163"/>
      <c r="E1" s="163"/>
      <c r="F1" s="163"/>
      <c r="G1" s="163"/>
      <c r="H1" s="163"/>
      <c r="I1" s="163"/>
    </row>
    <row r="2" spans="1:9" x14ac:dyDescent="0.2">
      <c r="A2" s="260" t="s">
        <v>345</v>
      </c>
      <c r="B2" s="259" t="s">
        <v>361</v>
      </c>
      <c r="C2" s="259"/>
      <c r="D2" s="259"/>
      <c r="E2" s="259"/>
      <c r="F2" s="259"/>
      <c r="G2" s="259"/>
      <c r="H2" s="259"/>
      <c r="I2" s="260" t="s">
        <v>26</v>
      </c>
    </row>
    <row r="3" spans="1:9" x14ac:dyDescent="0.2">
      <c r="A3" s="260"/>
      <c r="B3" s="237" t="s">
        <v>105</v>
      </c>
      <c r="C3" s="237" t="s">
        <v>296</v>
      </c>
      <c r="D3" s="237" t="s">
        <v>295</v>
      </c>
      <c r="E3" s="237" t="s">
        <v>294</v>
      </c>
      <c r="F3" s="237" t="s">
        <v>125</v>
      </c>
      <c r="G3" s="237" t="s">
        <v>293</v>
      </c>
      <c r="H3" s="237" t="s">
        <v>292</v>
      </c>
      <c r="I3" s="260"/>
    </row>
    <row r="4" spans="1:9" x14ac:dyDescent="0.2">
      <c r="A4" s="244" t="s">
        <v>131</v>
      </c>
      <c r="B4" s="244"/>
      <c r="C4" s="244"/>
      <c r="D4" s="244"/>
      <c r="E4" s="244"/>
      <c r="F4" s="244"/>
      <c r="G4" s="244"/>
      <c r="H4" s="244"/>
      <c r="I4" s="244"/>
    </row>
    <row r="5" spans="1:9" x14ac:dyDescent="0.2">
      <c r="A5" s="161" t="s">
        <v>111</v>
      </c>
      <c r="B5" s="231">
        <v>3</v>
      </c>
      <c r="C5" s="231">
        <v>42</v>
      </c>
      <c r="D5" s="231">
        <v>106</v>
      </c>
      <c r="E5" s="231">
        <v>289</v>
      </c>
      <c r="F5" s="231">
        <v>550</v>
      </c>
      <c r="G5" s="231">
        <v>416</v>
      </c>
      <c r="H5" s="231">
        <v>371</v>
      </c>
      <c r="I5" s="231">
        <v>1777</v>
      </c>
    </row>
    <row r="6" spans="1:9" x14ac:dyDescent="0.2">
      <c r="A6" s="228" t="s">
        <v>326</v>
      </c>
      <c r="B6" s="231">
        <v>4</v>
      </c>
      <c r="C6" s="231">
        <v>27</v>
      </c>
      <c r="D6" s="231">
        <v>79</v>
      </c>
      <c r="E6" s="231">
        <v>168</v>
      </c>
      <c r="F6" s="231">
        <v>240</v>
      </c>
      <c r="G6" s="231">
        <v>179</v>
      </c>
      <c r="H6" s="231">
        <v>114</v>
      </c>
      <c r="I6" s="231">
        <v>811</v>
      </c>
    </row>
    <row r="7" spans="1:9" x14ac:dyDescent="0.2">
      <c r="A7" s="226" t="s">
        <v>325</v>
      </c>
      <c r="B7" s="230">
        <v>7</v>
      </c>
      <c r="C7" s="230">
        <v>69</v>
      </c>
      <c r="D7" s="230">
        <v>185</v>
      </c>
      <c r="E7" s="230">
        <v>457</v>
      </c>
      <c r="F7" s="230">
        <v>790</v>
      </c>
      <c r="G7" s="230">
        <v>595</v>
      </c>
      <c r="H7" s="230">
        <v>485</v>
      </c>
      <c r="I7" s="230">
        <v>2588</v>
      </c>
    </row>
    <row r="8" spans="1:9" x14ac:dyDescent="0.2">
      <c r="A8" s="228" t="s">
        <v>324</v>
      </c>
      <c r="B8" s="231">
        <v>1</v>
      </c>
      <c r="C8" s="231">
        <v>6</v>
      </c>
      <c r="D8" s="231">
        <v>18</v>
      </c>
      <c r="E8" s="231">
        <v>49</v>
      </c>
      <c r="F8" s="231">
        <v>96</v>
      </c>
      <c r="G8" s="231">
        <v>72</v>
      </c>
      <c r="H8" s="231">
        <v>52</v>
      </c>
      <c r="I8" s="231">
        <v>294</v>
      </c>
    </row>
    <row r="9" spans="1:9" x14ac:dyDescent="0.2">
      <c r="A9" s="228" t="s">
        <v>323</v>
      </c>
      <c r="B9" s="231">
        <v>2</v>
      </c>
      <c r="C9" s="231">
        <v>6</v>
      </c>
      <c r="D9" s="231">
        <v>20</v>
      </c>
      <c r="E9" s="231">
        <v>37</v>
      </c>
      <c r="F9" s="231">
        <v>57</v>
      </c>
      <c r="G9" s="231">
        <v>48</v>
      </c>
      <c r="H9" s="231">
        <v>34</v>
      </c>
      <c r="I9" s="231">
        <v>204</v>
      </c>
    </row>
    <row r="10" spans="1:9" x14ac:dyDescent="0.2">
      <c r="A10" s="228" t="s">
        <v>322</v>
      </c>
      <c r="B10" s="52" t="s">
        <v>91</v>
      </c>
      <c r="C10" s="231">
        <v>7</v>
      </c>
      <c r="D10" s="231">
        <v>8</v>
      </c>
      <c r="E10" s="231">
        <v>56</v>
      </c>
      <c r="F10" s="231">
        <v>73</v>
      </c>
      <c r="G10" s="231">
        <v>64</v>
      </c>
      <c r="H10" s="231">
        <v>57</v>
      </c>
      <c r="I10" s="231">
        <v>265</v>
      </c>
    </row>
    <row r="11" spans="1:9" x14ac:dyDescent="0.2">
      <c r="A11" s="226" t="s">
        <v>321</v>
      </c>
      <c r="B11" s="230">
        <v>3</v>
      </c>
      <c r="C11" s="230">
        <v>19</v>
      </c>
      <c r="D11" s="230">
        <v>46</v>
      </c>
      <c r="E11" s="230">
        <v>142</v>
      </c>
      <c r="F11" s="230">
        <v>226</v>
      </c>
      <c r="G11" s="230">
        <v>184</v>
      </c>
      <c r="H11" s="230">
        <v>143</v>
      </c>
      <c r="I11" s="230">
        <v>763</v>
      </c>
    </row>
    <row r="12" spans="1:9" x14ac:dyDescent="0.2">
      <c r="A12" s="228" t="s">
        <v>320</v>
      </c>
      <c r="B12" s="52" t="s">
        <v>91</v>
      </c>
      <c r="C12" s="231">
        <v>6</v>
      </c>
      <c r="D12" s="231">
        <v>22</v>
      </c>
      <c r="E12" s="231">
        <v>57</v>
      </c>
      <c r="F12" s="231">
        <v>96</v>
      </c>
      <c r="G12" s="231">
        <v>64</v>
      </c>
      <c r="H12" s="231">
        <v>60</v>
      </c>
      <c r="I12" s="231">
        <v>305</v>
      </c>
    </row>
    <row r="13" spans="1:9" x14ac:dyDescent="0.2">
      <c r="A13" s="228" t="s">
        <v>319</v>
      </c>
      <c r="B13" s="231">
        <v>1</v>
      </c>
      <c r="C13" s="231">
        <v>4</v>
      </c>
      <c r="D13" s="231">
        <v>15</v>
      </c>
      <c r="E13" s="231">
        <v>29</v>
      </c>
      <c r="F13" s="231">
        <v>43</v>
      </c>
      <c r="G13" s="231">
        <v>51</v>
      </c>
      <c r="H13" s="231">
        <v>22</v>
      </c>
      <c r="I13" s="231">
        <v>165</v>
      </c>
    </row>
    <row r="14" spans="1:9" x14ac:dyDescent="0.2">
      <c r="A14" s="228" t="s">
        <v>318</v>
      </c>
      <c r="B14" s="52" t="s">
        <v>91</v>
      </c>
      <c r="C14" s="52" t="s">
        <v>91</v>
      </c>
      <c r="D14" s="231">
        <v>13</v>
      </c>
      <c r="E14" s="231">
        <v>44</v>
      </c>
      <c r="F14" s="231">
        <v>59</v>
      </c>
      <c r="G14" s="231">
        <v>46</v>
      </c>
      <c r="H14" s="231">
        <v>34</v>
      </c>
      <c r="I14" s="231">
        <v>196</v>
      </c>
    </row>
    <row r="15" spans="1:9" x14ac:dyDescent="0.2">
      <c r="A15" s="226" t="s">
        <v>317</v>
      </c>
      <c r="B15" s="230">
        <v>1</v>
      </c>
      <c r="C15" s="230">
        <v>10</v>
      </c>
      <c r="D15" s="230">
        <v>50</v>
      </c>
      <c r="E15" s="230">
        <v>130</v>
      </c>
      <c r="F15" s="230">
        <v>198</v>
      </c>
      <c r="G15" s="230">
        <v>161</v>
      </c>
      <c r="H15" s="230">
        <v>116</v>
      </c>
      <c r="I15" s="230">
        <v>666</v>
      </c>
    </row>
    <row r="16" spans="1:9" x14ac:dyDescent="0.2">
      <c r="A16" s="228" t="s">
        <v>316</v>
      </c>
      <c r="B16" s="52" t="s">
        <v>91</v>
      </c>
      <c r="C16" s="231">
        <v>6</v>
      </c>
      <c r="D16" s="231">
        <v>14</v>
      </c>
      <c r="E16" s="231">
        <v>53</v>
      </c>
      <c r="F16" s="231">
        <v>60</v>
      </c>
      <c r="G16" s="231">
        <v>85</v>
      </c>
      <c r="H16" s="231">
        <v>49</v>
      </c>
      <c r="I16" s="231">
        <v>267</v>
      </c>
    </row>
    <row r="17" spans="1:9" x14ac:dyDescent="0.2">
      <c r="A17" s="228" t="s">
        <v>315</v>
      </c>
      <c r="B17" s="52" t="s">
        <v>91</v>
      </c>
      <c r="C17" s="231">
        <v>8</v>
      </c>
      <c r="D17" s="231">
        <v>9</v>
      </c>
      <c r="E17" s="231">
        <v>35</v>
      </c>
      <c r="F17" s="231">
        <v>61</v>
      </c>
      <c r="G17" s="231">
        <v>56</v>
      </c>
      <c r="H17" s="231">
        <v>34</v>
      </c>
      <c r="I17" s="231">
        <v>203</v>
      </c>
    </row>
    <row r="18" spans="1:9" x14ac:dyDescent="0.2">
      <c r="A18" s="228" t="s">
        <v>314</v>
      </c>
      <c r="B18" s="52" t="s">
        <v>91</v>
      </c>
      <c r="C18" s="231">
        <v>2</v>
      </c>
      <c r="D18" s="231">
        <v>8</v>
      </c>
      <c r="E18" s="231">
        <v>33</v>
      </c>
      <c r="F18" s="231">
        <v>50</v>
      </c>
      <c r="G18" s="231">
        <v>30</v>
      </c>
      <c r="H18" s="231">
        <v>15</v>
      </c>
      <c r="I18" s="231">
        <v>138</v>
      </c>
    </row>
    <row r="19" spans="1:9" x14ac:dyDescent="0.2">
      <c r="A19" s="226" t="s">
        <v>313</v>
      </c>
      <c r="B19" s="52" t="s">
        <v>91</v>
      </c>
      <c r="C19" s="230">
        <v>16</v>
      </c>
      <c r="D19" s="230">
        <v>31</v>
      </c>
      <c r="E19" s="230">
        <v>121</v>
      </c>
      <c r="F19" s="230">
        <v>171</v>
      </c>
      <c r="G19" s="230">
        <v>171</v>
      </c>
      <c r="H19" s="230">
        <v>98</v>
      </c>
      <c r="I19" s="230">
        <v>608</v>
      </c>
    </row>
    <row r="20" spans="1:9" x14ac:dyDescent="0.2">
      <c r="A20" s="227" t="s">
        <v>312</v>
      </c>
      <c r="B20" s="230">
        <v>4</v>
      </c>
      <c r="C20" s="230">
        <v>45</v>
      </c>
      <c r="D20" s="230">
        <v>127</v>
      </c>
      <c r="E20" s="230">
        <v>393</v>
      </c>
      <c r="F20" s="230">
        <v>595</v>
      </c>
      <c r="G20" s="230">
        <v>516</v>
      </c>
      <c r="H20" s="230">
        <v>357</v>
      </c>
      <c r="I20" s="230">
        <v>2037</v>
      </c>
    </row>
    <row r="21" spans="1:9" x14ac:dyDescent="0.2">
      <c r="A21" s="228" t="s">
        <v>311</v>
      </c>
      <c r="B21" s="52" t="s">
        <v>91</v>
      </c>
      <c r="C21" s="231">
        <v>10</v>
      </c>
      <c r="D21" s="231">
        <v>37</v>
      </c>
      <c r="E21" s="231">
        <v>101</v>
      </c>
      <c r="F21" s="231">
        <v>128</v>
      </c>
      <c r="G21" s="231">
        <v>95</v>
      </c>
      <c r="H21" s="231">
        <v>70</v>
      </c>
      <c r="I21" s="231">
        <v>441</v>
      </c>
    </row>
    <row r="22" spans="1:9" x14ac:dyDescent="0.2">
      <c r="A22" s="228" t="s">
        <v>310</v>
      </c>
      <c r="B22" s="231">
        <v>1</v>
      </c>
      <c r="C22" s="231">
        <v>6</v>
      </c>
      <c r="D22" s="231">
        <v>16</v>
      </c>
      <c r="E22" s="231">
        <v>53</v>
      </c>
      <c r="F22" s="231">
        <v>88</v>
      </c>
      <c r="G22" s="231">
        <v>65</v>
      </c>
      <c r="H22" s="231">
        <v>60</v>
      </c>
      <c r="I22" s="231">
        <v>289</v>
      </c>
    </row>
    <row r="23" spans="1:9" x14ac:dyDescent="0.2">
      <c r="A23" s="228" t="s">
        <v>309</v>
      </c>
      <c r="B23" s="52" t="s">
        <v>91</v>
      </c>
      <c r="C23" s="52" t="s">
        <v>91</v>
      </c>
      <c r="D23" s="231">
        <v>17</v>
      </c>
      <c r="E23" s="231">
        <v>27</v>
      </c>
      <c r="F23" s="231">
        <v>40</v>
      </c>
      <c r="G23" s="231">
        <v>31</v>
      </c>
      <c r="H23" s="231">
        <v>19</v>
      </c>
      <c r="I23" s="231">
        <v>134</v>
      </c>
    </row>
    <row r="24" spans="1:9" x14ac:dyDescent="0.2">
      <c r="A24" s="226" t="s">
        <v>308</v>
      </c>
      <c r="B24" s="230">
        <v>1</v>
      </c>
      <c r="C24" s="230">
        <v>16</v>
      </c>
      <c r="D24" s="230">
        <v>70</v>
      </c>
      <c r="E24" s="230">
        <v>181</v>
      </c>
      <c r="F24" s="230">
        <v>256</v>
      </c>
      <c r="G24" s="230">
        <v>191</v>
      </c>
      <c r="H24" s="230">
        <v>149</v>
      </c>
      <c r="I24" s="230">
        <v>864</v>
      </c>
    </row>
    <row r="25" spans="1:9" x14ac:dyDescent="0.2">
      <c r="A25" s="228" t="s">
        <v>307</v>
      </c>
      <c r="B25" s="52">
        <v>1</v>
      </c>
      <c r="C25" s="231">
        <v>10</v>
      </c>
      <c r="D25" s="231">
        <v>25</v>
      </c>
      <c r="E25" s="231">
        <v>75</v>
      </c>
      <c r="F25" s="231">
        <v>91</v>
      </c>
      <c r="G25" s="231">
        <v>59</v>
      </c>
      <c r="H25" s="231">
        <v>68</v>
      </c>
      <c r="I25" s="231">
        <v>329</v>
      </c>
    </row>
    <row r="26" spans="1:9" x14ac:dyDescent="0.2">
      <c r="A26" s="228" t="s">
        <v>306</v>
      </c>
      <c r="B26" s="52">
        <v>1</v>
      </c>
      <c r="C26" s="231">
        <v>10</v>
      </c>
      <c r="D26" s="231">
        <v>30</v>
      </c>
      <c r="E26" s="231">
        <v>90</v>
      </c>
      <c r="F26" s="231">
        <v>109</v>
      </c>
      <c r="G26" s="231">
        <v>57</v>
      </c>
      <c r="H26" s="231">
        <v>61</v>
      </c>
      <c r="I26" s="18">
        <v>358</v>
      </c>
    </row>
    <row r="27" spans="1:9" x14ac:dyDescent="0.2">
      <c r="A27" s="228" t="s">
        <v>305</v>
      </c>
      <c r="B27" s="52" t="s">
        <v>91</v>
      </c>
      <c r="C27" s="231">
        <v>5</v>
      </c>
      <c r="D27" s="231">
        <v>17</v>
      </c>
      <c r="E27" s="231">
        <v>50</v>
      </c>
      <c r="F27" s="231">
        <v>82</v>
      </c>
      <c r="G27" s="231">
        <v>61</v>
      </c>
      <c r="H27" s="231">
        <v>50</v>
      </c>
      <c r="I27" s="231">
        <v>265</v>
      </c>
    </row>
    <row r="28" spans="1:9" x14ac:dyDescent="0.2">
      <c r="A28" s="226" t="s">
        <v>304</v>
      </c>
      <c r="B28" s="230">
        <v>2</v>
      </c>
      <c r="C28" s="230">
        <v>25</v>
      </c>
      <c r="D28" s="230">
        <v>72</v>
      </c>
      <c r="E28" s="230">
        <v>215</v>
      </c>
      <c r="F28" s="230">
        <v>282</v>
      </c>
      <c r="G28" s="230">
        <v>177</v>
      </c>
      <c r="H28" s="230">
        <v>179</v>
      </c>
      <c r="I28" s="230">
        <v>952</v>
      </c>
    </row>
    <row r="29" spans="1:9" x14ac:dyDescent="0.2">
      <c r="A29" s="228" t="s">
        <v>303</v>
      </c>
      <c r="B29" s="52" t="s">
        <v>91</v>
      </c>
      <c r="C29" s="231">
        <v>6</v>
      </c>
      <c r="D29" s="231">
        <v>22</v>
      </c>
      <c r="E29" s="231">
        <v>57</v>
      </c>
      <c r="F29" s="231">
        <v>101</v>
      </c>
      <c r="G29" s="231">
        <v>73</v>
      </c>
      <c r="H29" s="231">
        <v>63</v>
      </c>
      <c r="I29" s="231">
        <v>322</v>
      </c>
    </row>
    <row r="30" spans="1:9" x14ac:dyDescent="0.2">
      <c r="A30" s="228" t="s">
        <v>302</v>
      </c>
      <c r="B30" s="52" t="s">
        <v>91</v>
      </c>
      <c r="C30" s="231">
        <v>2</v>
      </c>
      <c r="D30" s="231">
        <v>14</v>
      </c>
      <c r="E30" s="231">
        <v>45</v>
      </c>
      <c r="F30" s="231">
        <v>50</v>
      </c>
      <c r="G30" s="231">
        <v>47</v>
      </c>
      <c r="H30" s="231">
        <v>36</v>
      </c>
      <c r="I30" s="231">
        <v>194</v>
      </c>
    </row>
    <row r="31" spans="1:9" x14ac:dyDescent="0.2">
      <c r="A31" s="228" t="s">
        <v>301</v>
      </c>
      <c r="B31" s="52" t="s">
        <v>91</v>
      </c>
      <c r="C31" s="231">
        <v>8</v>
      </c>
      <c r="D31" s="231">
        <v>23</v>
      </c>
      <c r="E31" s="231">
        <v>54</v>
      </c>
      <c r="F31" s="231">
        <v>96</v>
      </c>
      <c r="G31" s="231">
        <v>66</v>
      </c>
      <c r="H31" s="231">
        <v>50</v>
      </c>
      <c r="I31" s="231">
        <v>297</v>
      </c>
    </row>
    <row r="32" spans="1:9" x14ac:dyDescent="0.2">
      <c r="A32" s="226" t="s">
        <v>300</v>
      </c>
      <c r="B32" s="52" t="s">
        <v>91</v>
      </c>
      <c r="C32" s="230">
        <v>16</v>
      </c>
      <c r="D32" s="230">
        <v>59</v>
      </c>
      <c r="E32" s="230">
        <v>156</v>
      </c>
      <c r="F32" s="230">
        <v>247</v>
      </c>
      <c r="G32" s="230">
        <v>186</v>
      </c>
      <c r="H32" s="230">
        <v>149</v>
      </c>
      <c r="I32" s="230">
        <v>813</v>
      </c>
    </row>
    <row r="33" spans="1:9" x14ac:dyDescent="0.2">
      <c r="A33" s="227" t="s">
        <v>299</v>
      </c>
      <c r="B33" s="230">
        <v>3</v>
      </c>
      <c r="C33" s="230">
        <v>57</v>
      </c>
      <c r="D33" s="230">
        <v>201</v>
      </c>
      <c r="E33" s="230">
        <v>552</v>
      </c>
      <c r="F33" s="230">
        <v>785</v>
      </c>
      <c r="G33" s="230">
        <v>554</v>
      </c>
      <c r="H33" s="230">
        <v>477</v>
      </c>
      <c r="I33" s="230">
        <v>2629</v>
      </c>
    </row>
    <row r="34" spans="1:9" x14ac:dyDescent="0.2">
      <c r="A34" s="232" t="s">
        <v>360</v>
      </c>
      <c r="B34" s="52" t="s">
        <v>91</v>
      </c>
      <c r="C34" s="52">
        <v>1</v>
      </c>
      <c r="D34" s="231">
        <v>2</v>
      </c>
      <c r="E34" s="52" t="s">
        <v>91</v>
      </c>
      <c r="F34" s="231">
        <v>5</v>
      </c>
      <c r="G34" s="231">
        <v>7</v>
      </c>
      <c r="H34" s="231">
        <v>4</v>
      </c>
      <c r="I34" s="231">
        <v>19</v>
      </c>
    </row>
    <row r="35" spans="1:9" x14ac:dyDescent="0.2">
      <c r="A35" s="226" t="s">
        <v>298</v>
      </c>
      <c r="B35" s="230">
        <v>14</v>
      </c>
      <c r="C35" s="230">
        <v>172</v>
      </c>
      <c r="D35" s="230">
        <v>515</v>
      </c>
      <c r="E35" s="230">
        <v>1402</v>
      </c>
      <c r="F35" s="230">
        <v>2175</v>
      </c>
      <c r="G35" s="230">
        <v>1672</v>
      </c>
      <c r="H35" s="230">
        <v>1323</v>
      </c>
      <c r="I35" s="230">
        <v>7273</v>
      </c>
    </row>
    <row r="36" spans="1:9" x14ac:dyDescent="0.2">
      <c r="A36" s="261" t="s">
        <v>101</v>
      </c>
      <c r="B36" s="261"/>
      <c r="C36" s="261"/>
      <c r="D36" s="261"/>
      <c r="E36" s="261"/>
      <c r="F36" s="261"/>
      <c r="G36" s="261"/>
      <c r="H36" s="261"/>
      <c r="I36" s="261"/>
    </row>
    <row r="37" spans="1:9" x14ac:dyDescent="0.2">
      <c r="A37" s="161" t="s">
        <v>111</v>
      </c>
      <c r="B37" s="26">
        <v>5.7036931413089977</v>
      </c>
      <c r="C37" s="26">
        <v>25.880315863093131</v>
      </c>
      <c r="D37" s="26">
        <v>84.354943319048701</v>
      </c>
      <c r="E37" s="26">
        <v>26.587548011683801</v>
      </c>
      <c r="F37" s="26">
        <v>406.77013419716513</v>
      </c>
      <c r="G37" s="26">
        <v>408.58018386108273</v>
      </c>
      <c r="H37" s="26">
        <v>363.50453645823126</v>
      </c>
      <c r="I37" s="26">
        <v>225.4133582467737</v>
      </c>
    </row>
    <row r="38" spans="1:9" x14ac:dyDescent="0.2">
      <c r="A38" s="228" t="s">
        <v>326</v>
      </c>
      <c r="B38" s="26">
        <v>11.005337588730534</v>
      </c>
      <c r="C38" s="26">
        <v>27.594242001502352</v>
      </c>
      <c r="D38" s="26">
        <v>84.808991900204504</v>
      </c>
      <c r="E38" s="26">
        <v>21.363038129208231</v>
      </c>
      <c r="F38" s="26">
        <v>288.14810812757753</v>
      </c>
      <c r="G38" s="26">
        <v>302.61278243155283</v>
      </c>
      <c r="H38" s="26">
        <v>237.1368841461512</v>
      </c>
      <c r="I38" s="26">
        <v>163.34373281718595</v>
      </c>
    </row>
    <row r="39" spans="1:9" s="58" customFormat="1" x14ac:dyDescent="0.2">
      <c r="A39" s="226" t="s">
        <v>325</v>
      </c>
      <c r="B39" s="62">
        <v>7.8701647675209543</v>
      </c>
      <c r="C39" s="62">
        <v>26.524995002537175</v>
      </c>
      <c r="D39" s="62">
        <v>84.548238197522963</v>
      </c>
      <c r="E39" s="62">
        <v>24.394410103662899</v>
      </c>
      <c r="F39" s="62">
        <v>361.55275466586119</v>
      </c>
      <c r="G39" s="62">
        <v>369.63983412800718</v>
      </c>
      <c r="H39" s="62">
        <v>323.04151916102455</v>
      </c>
      <c r="I39" s="62">
        <v>201.42766135713831</v>
      </c>
    </row>
    <row r="40" spans="1:9" x14ac:dyDescent="0.2">
      <c r="A40" s="228" t="s">
        <v>324</v>
      </c>
      <c r="B40" s="26">
        <v>7.4951281666916509</v>
      </c>
      <c r="C40" s="26">
        <v>18.433462879614126</v>
      </c>
      <c r="D40" s="26">
        <v>61.527943941206637</v>
      </c>
      <c r="E40" s="26">
        <v>16.176155026987768</v>
      </c>
      <c r="F40" s="26">
        <v>325.47337729484161</v>
      </c>
      <c r="G40" s="26">
        <v>312.98904538341156</v>
      </c>
      <c r="H40" s="26">
        <v>278.18643841112748</v>
      </c>
      <c r="I40" s="26">
        <v>166.44964049142274</v>
      </c>
    </row>
    <row r="41" spans="1:9" x14ac:dyDescent="0.2">
      <c r="A41" s="228" t="s">
        <v>323</v>
      </c>
      <c r="B41" s="26">
        <v>20.256241454398136</v>
      </c>
      <c r="C41" s="26">
        <v>24.916426153941984</v>
      </c>
      <c r="D41" s="26">
        <v>93.420837517808337</v>
      </c>
      <c r="E41" s="26">
        <v>16.657662524761392</v>
      </c>
      <c r="F41" s="26">
        <v>262.09909184963789</v>
      </c>
      <c r="G41" s="26">
        <v>279.50039304742774</v>
      </c>
      <c r="H41" s="26">
        <v>252.40340002227092</v>
      </c>
      <c r="I41" s="26">
        <v>156.96412907991319</v>
      </c>
    </row>
    <row r="42" spans="1:9" x14ac:dyDescent="0.2">
      <c r="A42" s="228" t="s">
        <v>322</v>
      </c>
      <c r="B42" s="108" t="s">
        <v>91</v>
      </c>
      <c r="C42" s="26">
        <v>26.947433256982272</v>
      </c>
      <c r="D42" s="26">
        <v>33.202598103301582</v>
      </c>
      <c r="E42" s="26">
        <v>21.437868463364214</v>
      </c>
      <c r="F42" s="26">
        <v>290.50679507332313</v>
      </c>
      <c r="G42" s="26">
        <v>320.01600080003999</v>
      </c>
      <c r="H42" s="26">
        <v>338.19864720541119</v>
      </c>
      <c r="I42" s="26">
        <v>176.68315709466216</v>
      </c>
    </row>
    <row r="43" spans="1:9" s="58" customFormat="1" x14ac:dyDescent="0.2">
      <c r="A43" s="226" t="s">
        <v>321</v>
      </c>
      <c r="B43" s="62">
        <v>8.5648214234733206</v>
      </c>
      <c r="C43" s="62">
        <v>23.000611332038037</v>
      </c>
      <c r="D43" s="62">
        <v>61.531876187163917</v>
      </c>
      <c r="E43" s="62">
        <v>18.060298503666115</v>
      </c>
      <c r="F43" s="62">
        <v>295.92190804161237</v>
      </c>
      <c r="G43" s="62">
        <v>305.76720148230618</v>
      </c>
      <c r="H43" s="62">
        <v>291.73552032968155</v>
      </c>
      <c r="I43" s="62">
        <v>167.11127464508019</v>
      </c>
    </row>
    <row r="44" spans="1:9" x14ac:dyDescent="0.2">
      <c r="A44" s="228" t="s">
        <v>320</v>
      </c>
      <c r="B44" s="108" t="s">
        <v>91</v>
      </c>
      <c r="C44" s="26">
        <v>16.391427283530714</v>
      </c>
      <c r="D44" s="26">
        <v>71.570317837275113</v>
      </c>
      <c r="E44" s="26">
        <v>18.614068316896347</v>
      </c>
      <c r="F44" s="26">
        <v>311.27900001621242</v>
      </c>
      <c r="G44" s="26">
        <v>277.98288667853888</v>
      </c>
      <c r="H44" s="26">
        <v>293.67138172385103</v>
      </c>
      <c r="I44" s="26">
        <v>163.42889905184447</v>
      </c>
    </row>
    <row r="45" spans="1:9" x14ac:dyDescent="0.2">
      <c r="A45" s="228" t="s">
        <v>319</v>
      </c>
      <c r="B45" s="26">
        <v>13.330667199893355</v>
      </c>
      <c r="C45" s="26">
        <v>20.940763814360128</v>
      </c>
      <c r="D45" s="26">
        <v>82.637798529047188</v>
      </c>
      <c r="E45" s="26">
        <v>15.410367457555067</v>
      </c>
      <c r="F45" s="26">
        <v>224.86011609057155</v>
      </c>
      <c r="G45" s="26">
        <v>359.73760316004797</v>
      </c>
      <c r="H45" s="26">
        <v>166.58463635331086</v>
      </c>
      <c r="I45" s="26">
        <v>149.89166920271259</v>
      </c>
    </row>
    <row r="46" spans="1:9" x14ac:dyDescent="0.2">
      <c r="A46" s="228" t="s">
        <v>318</v>
      </c>
      <c r="B46" s="108" t="s">
        <v>91</v>
      </c>
      <c r="C46" s="108" t="s">
        <v>91</v>
      </c>
      <c r="D46" s="26">
        <v>66.666666666666671</v>
      </c>
      <c r="E46" s="26">
        <v>19.858284063727041</v>
      </c>
      <c r="F46" s="26">
        <v>277.50340999952965</v>
      </c>
      <c r="G46" s="26">
        <v>271.32240179308718</v>
      </c>
      <c r="H46" s="26">
        <v>214.30822565395525</v>
      </c>
      <c r="I46" s="26">
        <v>156.85019206145967</v>
      </c>
    </row>
    <row r="47" spans="1:9" s="58" customFormat="1" x14ac:dyDescent="0.2">
      <c r="A47" s="226" t="s">
        <v>317</v>
      </c>
      <c r="B47" s="62">
        <v>3.2537784502253242</v>
      </c>
      <c r="C47" s="62">
        <v>13.147082990961382</v>
      </c>
      <c r="D47" s="62">
        <v>73.109569311527181</v>
      </c>
      <c r="E47" s="62">
        <v>18.157058556513846</v>
      </c>
      <c r="F47" s="62">
        <v>277.99422951372071</v>
      </c>
      <c r="G47" s="62">
        <v>297.30029176053478</v>
      </c>
      <c r="H47" s="62">
        <v>234.331599414171</v>
      </c>
      <c r="I47" s="62">
        <v>157.94528832129771</v>
      </c>
    </row>
    <row r="48" spans="1:9" x14ac:dyDescent="0.2">
      <c r="A48" s="228" t="s">
        <v>316</v>
      </c>
      <c r="B48" s="108" t="s">
        <v>91</v>
      </c>
      <c r="C48" s="26">
        <v>19.97469871496105</v>
      </c>
      <c r="D48" s="26">
        <v>52.503281455090942</v>
      </c>
      <c r="E48" s="26">
        <v>18.034265103697024</v>
      </c>
      <c r="F48" s="26">
        <v>217.09240900209858</v>
      </c>
      <c r="G48" s="26">
        <v>383.70387089493283</v>
      </c>
      <c r="H48" s="26">
        <v>254.3340600020762</v>
      </c>
      <c r="I48" s="26">
        <v>158.75988904645956</v>
      </c>
    </row>
    <row r="49" spans="1:9" x14ac:dyDescent="0.2">
      <c r="A49" s="228" t="s">
        <v>315</v>
      </c>
      <c r="B49" s="108" t="s">
        <v>91</v>
      </c>
      <c r="C49" s="26">
        <v>36.211383953830484</v>
      </c>
      <c r="D49" s="26">
        <v>42.521024284229426</v>
      </c>
      <c r="E49" s="26">
        <v>14.838053247413939</v>
      </c>
      <c r="F49" s="26">
        <v>253.34330093861618</v>
      </c>
      <c r="G49" s="26">
        <v>297.28725380899294</v>
      </c>
      <c r="H49" s="26">
        <v>206.83152355750221</v>
      </c>
      <c r="I49" s="26">
        <v>149.32125032641036</v>
      </c>
    </row>
    <row r="50" spans="1:9" x14ac:dyDescent="0.2">
      <c r="A50" s="228" t="s">
        <v>314</v>
      </c>
      <c r="B50" s="108" t="s">
        <v>91</v>
      </c>
      <c r="C50" s="26">
        <v>12.880373530832395</v>
      </c>
      <c r="D50" s="26">
        <v>50.092357784665474</v>
      </c>
      <c r="E50" s="26">
        <v>18.727654503149651</v>
      </c>
      <c r="F50" s="26">
        <v>286.31144959486932</v>
      </c>
      <c r="G50" s="26">
        <v>224.83699317994453</v>
      </c>
      <c r="H50" s="26">
        <v>122.61914493582931</v>
      </c>
      <c r="I50" s="26">
        <v>138.95811621127677</v>
      </c>
    </row>
    <row r="51" spans="1:9" s="58" customFormat="1" x14ac:dyDescent="0.2">
      <c r="A51" s="226" t="s">
        <v>313</v>
      </c>
      <c r="B51" s="229" t="s">
        <v>91</v>
      </c>
      <c r="C51" s="62">
        <v>23.648349049631971</v>
      </c>
      <c r="D51" s="62">
        <v>48.588199337006188</v>
      </c>
      <c r="E51" s="62">
        <v>17.139417118169906</v>
      </c>
      <c r="F51" s="62">
        <v>247.18305278297763</v>
      </c>
      <c r="G51" s="62">
        <v>314.72875350848938</v>
      </c>
      <c r="H51" s="62">
        <v>204.43285528031291</v>
      </c>
      <c r="I51" s="62">
        <v>150.70487993803255</v>
      </c>
    </row>
    <row r="52" spans="1:9" s="58" customFormat="1" x14ac:dyDescent="0.2">
      <c r="A52" s="227" t="s">
        <v>312</v>
      </c>
      <c r="B52" s="62">
        <v>4.1800995908727527</v>
      </c>
      <c r="C52" s="62">
        <v>19.882736041214702</v>
      </c>
      <c r="D52" s="62">
        <v>61.367480067649197</v>
      </c>
      <c r="E52" s="62">
        <v>17.797260670997485</v>
      </c>
      <c r="F52" s="62">
        <v>274.47751244951576</v>
      </c>
      <c r="G52" s="62">
        <v>305.93550452677823</v>
      </c>
      <c r="H52" s="62">
        <v>243.75755341158154</v>
      </c>
      <c r="I52" s="62">
        <v>158.93146870388151</v>
      </c>
    </row>
    <row r="53" spans="1:9" x14ac:dyDescent="0.2">
      <c r="A53" s="228" t="s">
        <v>311</v>
      </c>
      <c r="B53" s="108" t="s">
        <v>91</v>
      </c>
      <c r="C53" s="26">
        <v>21.808823850129762</v>
      </c>
      <c r="D53" s="26">
        <v>81.305279349557765</v>
      </c>
      <c r="E53" s="26">
        <v>20.014465901096834</v>
      </c>
      <c r="F53" s="26">
        <v>270.23603428619685</v>
      </c>
      <c r="G53" s="26">
        <v>239.1892742493863</v>
      </c>
      <c r="H53" s="26">
        <v>208.59407592824365</v>
      </c>
      <c r="I53" s="26">
        <v>154.20739670989252</v>
      </c>
    </row>
    <row r="54" spans="1:9" x14ac:dyDescent="0.2">
      <c r="A54" s="228" t="s">
        <v>310</v>
      </c>
      <c r="B54" s="26">
        <v>10.184855120435913</v>
      </c>
      <c r="C54" s="26">
        <v>27.387255796969143</v>
      </c>
      <c r="D54" s="26">
        <v>79.406436884289931</v>
      </c>
      <c r="E54" s="26">
        <v>23.741265006271277</v>
      </c>
      <c r="F54" s="26">
        <v>380.38427456828543</v>
      </c>
      <c r="G54" s="26">
        <v>342.68241248418389</v>
      </c>
      <c r="H54" s="26">
        <v>350.49799924058766</v>
      </c>
      <c r="I54" s="26">
        <v>216.60758051581087</v>
      </c>
    </row>
    <row r="55" spans="1:9" x14ac:dyDescent="0.2">
      <c r="A55" s="228" t="s">
        <v>309</v>
      </c>
      <c r="B55" s="108" t="s">
        <v>91</v>
      </c>
      <c r="C55" s="108" t="s">
        <v>91</v>
      </c>
      <c r="D55" s="26">
        <v>126.41284949434859</v>
      </c>
      <c r="E55" s="26">
        <v>17.807677087455481</v>
      </c>
      <c r="F55" s="26">
        <v>263.02811112937695</v>
      </c>
      <c r="G55" s="26">
        <v>240.95449069216122</v>
      </c>
      <c r="H55" s="26">
        <v>176.61275329986987</v>
      </c>
      <c r="I55" s="26">
        <v>154.59249303468525</v>
      </c>
    </row>
    <row r="56" spans="1:9" s="58" customFormat="1" x14ac:dyDescent="0.2">
      <c r="A56" s="226" t="s">
        <v>308</v>
      </c>
      <c r="B56" s="62">
        <v>2.5339871020056508</v>
      </c>
      <c r="C56" s="62">
        <v>19.785451510186416</v>
      </c>
      <c r="D56" s="62">
        <v>88.489981669932376</v>
      </c>
      <c r="E56" s="62">
        <v>20.579991927185485</v>
      </c>
      <c r="F56" s="62">
        <v>298.68857049516964</v>
      </c>
      <c r="G56" s="62">
        <v>266.94246062249306</v>
      </c>
      <c r="H56" s="62">
        <v>242.53473211306351</v>
      </c>
      <c r="I56" s="62">
        <v>170.72433355266668</v>
      </c>
    </row>
    <row r="57" spans="1:9" x14ac:dyDescent="0.2">
      <c r="A57" s="228" t="s">
        <v>307</v>
      </c>
      <c r="B57" s="26">
        <v>5.2247968860210561</v>
      </c>
      <c r="C57" s="26">
        <v>24.267721503628024</v>
      </c>
      <c r="D57" s="26">
        <v>67.591315867737308</v>
      </c>
      <c r="E57" s="26">
        <v>19.740478509199061</v>
      </c>
      <c r="F57" s="26">
        <v>255.90551181102362</v>
      </c>
      <c r="G57" s="26">
        <v>215.06552208066782</v>
      </c>
      <c r="H57" s="26">
        <v>288.67379860757342</v>
      </c>
      <c r="I57" s="26">
        <v>148.28102183201429</v>
      </c>
    </row>
    <row r="58" spans="1:9" x14ac:dyDescent="0.2">
      <c r="A58" s="228" t="s">
        <v>306</v>
      </c>
      <c r="B58" s="26">
        <v>8.0915968766436048</v>
      </c>
      <c r="C58" s="26">
        <v>37.208610072370746</v>
      </c>
      <c r="D58" s="26">
        <v>119.03580993949012</v>
      </c>
      <c r="E58" s="26">
        <v>32.220531638772037</v>
      </c>
      <c r="F58" s="26">
        <v>394.98478040295697</v>
      </c>
      <c r="G58" s="26">
        <v>248.96265560165975</v>
      </c>
      <c r="H58" s="26">
        <v>307.65351153700669</v>
      </c>
      <c r="I58" s="26">
        <v>220.05378409527469</v>
      </c>
    </row>
    <row r="59" spans="1:9" x14ac:dyDescent="0.2">
      <c r="A59" s="228" t="s">
        <v>305</v>
      </c>
      <c r="B59" s="108" t="s">
        <v>91</v>
      </c>
      <c r="C59" s="26">
        <v>12.538241636992828</v>
      </c>
      <c r="D59" s="26">
        <v>44.083135607504509</v>
      </c>
      <c r="E59" s="26">
        <v>12.353762338320134</v>
      </c>
      <c r="F59" s="26">
        <v>227.76196097493229</v>
      </c>
      <c r="G59" s="26">
        <v>229.93705002073202</v>
      </c>
      <c r="H59" s="26">
        <v>211.01052942541833</v>
      </c>
      <c r="I59" s="26">
        <v>117.78248907734087</v>
      </c>
    </row>
    <row r="60" spans="1:9" s="58" customFormat="1" x14ac:dyDescent="0.2">
      <c r="A60" s="226" t="s">
        <v>304</v>
      </c>
      <c r="B60" s="62">
        <v>3.8950668977739693</v>
      </c>
      <c r="C60" s="62">
        <v>23.156617466573422</v>
      </c>
      <c r="D60" s="62">
        <v>71.461891953589472</v>
      </c>
      <c r="E60" s="62">
        <v>20.206956832301056</v>
      </c>
      <c r="F60" s="62">
        <v>284.39316851303721</v>
      </c>
      <c r="G60" s="62">
        <v>230.29632761929545</v>
      </c>
      <c r="H60" s="62">
        <v>266.84953562217686</v>
      </c>
      <c r="I60" s="62">
        <v>156.1796361112911</v>
      </c>
    </row>
    <row r="61" spans="1:9" x14ac:dyDescent="0.2">
      <c r="A61" s="228" t="s">
        <v>303</v>
      </c>
      <c r="B61" s="108" t="s">
        <v>91</v>
      </c>
      <c r="C61" s="26">
        <v>16.013878694868886</v>
      </c>
      <c r="D61" s="26">
        <v>61.789074568178627</v>
      </c>
      <c r="E61" s="26">
        <v>14.897092453446586</v>
      </c>
      <c r="F61" s="26">
        <v>268.84940440540362</v>
      </c>
      <c r="G61" s="26">
        <v>240.7770832989759</v>
      </c>
      <c r="H61" s="26">
        <v>233.79225887853934</v>
      </c>
      <c r="I61" s="26">
        <v>144.4564824846515</v>
      </c>
    </row>
    <row r="62" spans="1:9" x14ac:dyDescent="0.2">
      <c r="A62" s="228" t="s">
        <v>302</v>
      </c>
      <c r="B62" s="108" t="s">
        <v>91</v>
      </c>
      <c r="C62" s="26">
        <v>8.30375121961346</v>
      </c>
      <c r="D62" s="26">
        <v>58.039508322450928</v>
      </c>
      <c r="E62" s="26">
        <v>16.923973749036275</v>
      </c>
      <c r="F62" s="26">
        <v>184.0163406510498</v>
      </c>
      <c r="G62" s="26">
        <v>211.43551216878851</v>
      </c>
      <c r="H62" s="26">
        <v>177.7251184834123</v>
      </c>
      <c r="I62" s="26">
        <v>124.35738003358931</v>
      </c>
    </row>
    <row r="63" spans="1:9" x14ac:dyDescent="0.2">
      <c r="A63" s="228" t="s">
        <v>301</v>
      </c>
      <c r="B63" s="108" t="s">
        <v>91</v>
      </c>
      <c r="C63" s="26">
        <v>24.076080414108581</v>
      </c>
      <c r="D63" s="26">
        <v>80.008348697255371</v>
      </c>
      <c r="E63" s="26">
        <v>18.488085456039443</v>
      </c>
      <c r="F63" s="26">
        <v>311.33452245824549</v>
      </c>
      <c r="G63" s="26">
        <v>275.10889727183678</v>
      </c>
      <c r="H63" s="26">
        <v>235.87687227267367</v>
      </c>
      <c r="I63" s="26">
        <v>163.49403824769624</v>
      </c>
    </row>
    <row r="64" spans="1:9" s="58" customFormat="1" x14ac:dyDescent="0.2">
      <c r="A64" s="226" t="s">
        <v>300</v>
      </c>
      <c r="B64" s="229" t="s">
        <v>91</v>
      </c>
      <c r="C64" s="62">
        <v>16.881020457686667</v>
      </c>
      <c r="D64" s="62">
        <v>66.686634981096034</v>
      </c>
      <c r="E64" s="62">
        <v>16.585158409525835</v>
      </c>
      <c r="F64" s="62">
        <v>258.43848745474713</v>
      </c>
      <c r="G64" s="62">
        <v>243.01654080326114</v>
      </c>
      <c r="H64" s="62">
        <v>217.83466495127959</v>
      </c>
      <c r="I64" s="62">
        <v>145.03237361623863</v>
      </c>
    </row>
    <row r="65" spans="1:9" s="58" customFormat="1" x14ac:dyDescent="0.2">
      <c r="A65" s="227" t="s">
        <v>299</v>
      </c>
      <c r="B65" s="62">
        <v>2.2463833228502108</v>
      </c>
      <c r="C65" s="62">
        <v>20.09809279677302</v>
      </c>
      <c r="D65" s="62">
        <v>74.907344087444073</v>
      </c>
      <c r="E65" s="62">
        <v>19.139519119582118</v>
      </c>
      <c r="F65" s="62">
        <v>279.91677378980569</v>
      </c>
      <c r="G65" s="62">
        <v>246.28078231935152</v>
      </c>
      <c r="H65" s="62">
        <v>242.23772814528172</v>
      </c>
      <c r="I65" s="62">
        <v>156.84304598860038</v>
      </c>
    </row>
    <row r="66" spans="1:9" s="58" customFormat="1" x14ac:dyDescent="0.2">
      <c r="A66" s="226" t="s">
        <v>298</v>
      </c>
      <c r="B66" s="62">
        <v>4.3999836572035589</v>
      </c>
      <c r="C66" s="62">
        <v>22.335689835183388</v>
      </c>
      <c r="D66" s="62">
        <v>74.197710244254537</v>
      </c>
      <c r="E66" s="62">
        <v>20.127281367047249</v>
      </c>
      <c r="F66" s="62">
        <v>303.89063849169645</v>
      </c>
      <c r="G66" s="62">
        <v>301.49104632900389</v>
      </c>
      <c r="H66" s="62">
        <v>268.08157541997929</v>
      </c>
      <c r="I66" s="62">
        <v>171.42341300173402</v>
      </c>
    </row>
  </sheetData>
  <mergeCells count="5">
    <mergeCell ref="A36:I36"/>
    <mergeCell ref="A2:A3"/>
    <mergeCell ref="B2:H2"/>
    <mergeCell ref="I2:I3"/>
    <mergeCell ref="A4:I4"/>
  </mergeCells>
  <pageMargins left="0.75" right="0.75" top="1" bottom="1" header="0.5" footer="0.5"/>
  <pageSetup paperSize="9" orientation="portrait" r:id="rId1"/>
  <headerFooter alignWithMargins="0"/>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AF0EF-3CDD-42E0-9652-A49A4604EEB7}">
  <sheetPr>
    <tabColor rgb="FFFF0000"/>
  </sheetPr>
  <dimension ref="A1:I66"/>
  <sheetViews>
    <sheetView zoomScaleNormal="100" workbookViewId="0"/>
  </sheetViews>
  <sheetFormatPr defaultRowHeight="11.25" x14ac:dyDescent="0.2"/>
  <cols>
    <col min="1" max="1" width="16.7109375" style="24" customWidth="1"/>
    <col min="2" max="2" width="9.140625" style="24"/>
    <col min="3" max="3" width="8.85546875" style="24" customWidth="1"/>
    <col min="4" max="16384" width="9.140625" style="24"/>
  </cols>
  <sheetData>
    <row r="1" spans="1:9" x14ac:dyDescent="0.2">
      <c r="A1" s="163" t="s">
        <v>364</v>
      </c>
    </row>
    <row r="2" spans="1:9" x14ac:dyDescent="0.2">
      <c r="A2" s="260" t="s">
        <v>345</v>
      </c>
      <c r="B2" s="259" t="s">
        <v>361</v>
      </c>
      <c r="C2" s="259"/>
      <c r="D2" s="259"/>
      <c r="E2" s="259"/>
      <c r="F2" s="259"/>
      <c r="G2" s="259"/>
      <c r="H2" s="259"/>
      <c r="I2" s="260" t="s">
        <v>26</v>
      </c>
    </row>
    <row r="3" spans="1:9" x14ac:dyDescent="0.2">
      <c r="A3" s="260"/>
      <c r="B3" s="237" t="s">
        <v>105</v>
      </c>
      <c r="C3" s="237" t="s">
        <v>296</v>
      </c>
      <c r="D3" s="237" t="s">
        <v>295</v>
      </c>
      <c r="E3" s="237" t="s">
        <v>294</v>
      </c>
      <c r="F3" s="237" t="s">
        <v>125</v>
      </c>
      <c r="G3" s="237" t="s">
        <v>293</v>
      </c>
      <c r="H3" s="237" t="s">
        <v>292</v>
      </c>
      <c r="I3" s="260"/>
    </row>
    <row r="4" spans="1:9" x14ac:dyDescent="0.2">
      <c r="A4" s="244" t="s">
        <v>132</v>
      </c>
      <c r="B4" s="244"/>
      <c r="C4" s="244"/>
      <c r="D4" s="244"/>
      <c r="E4" s="244"/>
      <c r="F4" s="244"/>
      <c r="G4" s="244"/>
      <c r="H4" s="244"/>
      <c r="I4" s="244"/>
    </row>
    <row r="5" spans="1:9" x14ac:dyDescent="0.2">
      <c r="A5" s="161" t="s">
        <v>111</v>
      </c>
      <c r="B5" s="239" t="s">
        <v>91</v>
      </c>
      <c r="C5" s="239" t="s">
        <v>91</v>
      </c>
      <c r="D5" s="18">
        <v>1</v>
      </c>
      <c r="E5" s="18">
        <v>34</v>
      </c>
      <c r="F5" s="18">
        <v>214</v>
      </c>
      <c r="G5" s="18">
        <v>315</v>
      </c>
      <c r="H5" s="18">
        <v>285</v>
      </c>
      <c r="I5" s="18">
        <v>849</v>
      </c>
    </row>
    <row r="6" spans="1:9" x14ac:dyDescent="0.2">
      <c r="A6" s="228" t="s">
        <v>326</v>
      </c>
      <c r="B6" s="239" t="s">
        <v>91</v>
      </c>
      <c r="C6" s="18">
        <v>1</v>
      </c>
      <c r="D6" s="239" t="s">
        <v>91</v>
      </c>
      <c r="E6" s="18">
        <v>15</v>
      </c>
      <c r="F6" s="18">
        <v>89</v>
      </c>
      <c r="G6" s="18">
        <v>152</v>
      </c>
      <c r="H6" s="18">
        <v>106</v>
      </c>
      <c r="I6" s="18">
        <v>363</v>
      </c>
    </row>
    <row r="7" spans="1:9" s="58" customFormat="1" x14ac:dyDescent="0.2">
      <c r="A7" s="226" t="s">
        <v>325</v>
      </c>
      <c r="B7" s="238" t="s">
        <v>91</v>
      </c>
      <c r="C7" s="40">
        <v>1</v>
      </c>
      <c r="D7" s="40">
        <v>1</v>
      </c>
      <c r="E7" s="40">
        <v>49</v>
      </c>
      <c r="F7" s="40">
        <v>303</v>
      </c>
      <c r="G7" s="40">
        <v>467</v>
      </c>
      <c r="H7" s="40">
        <v>391</v>
      </c>
      <c r="I7" s="40">
        <v>1212</v>
      </c>
    </row>
    <row r="8" spans="1:9" x14ac:dyDescent="0.2">
      <c r="A8" s="228" t="s">
        <v>324</v>
      </c>
      <c r="B8" s="239" t="s">
        <v>91</v>
      </c>
      <c r="C8" s="239" t="s">
        <v>91</v>
      </c>
      <c r="D8" s="239" t="s">
        <v>91</v>
      </c>
      <c r="E8" s="18">
        <v>3</v>
      </c>
      <c r="F8" s="18">
        <v>33</v>
      </c>
      <c r="G8" s="18">
        <v>45</v>
      </c>
      <c r="H8" s="18">
        <v>54</v>
      </c>
      <c r="I8" s="18">
        <v>135</v>
      </c>
    </row>
    <row r="9" spans="1:9" x14ac:dyDescent="0.2">
      <c r="A9" s="228" t="s">
        <v>323</v>
      </c>
      <c r="B9" s="239" t="s">
        <v>91</v>
      </c>
      <c r="C9" s="239" t="s">
        <v>91</v>
      </c>
      <c r="D9" s="239" t="s">
        <v>91</v>
      </c>
      <c r="E9" s="18">
        <v>3</v>
      </c>
      <c r="F9" s="18">
        <v>13</v>
      </c>
      <c r="G9" s="18">
        <v>22</v>
      </c>
      <c r="H9" s="18">
        <v>9</v>
      </c>
      <c r="I9" s="18">
        <v>47</v>
      </c>
    </row>
    <row r="10" spans="1:9" x14ac:dyDescent="0.2">
      <c r="A10" s="228" t="s">
        <v>322</v>
      </c>
      <c r="B10" s="239" t="s">
        <v>91</v>
      </c>
      <c r="C10" s="239" t="s">
        <v>91</v>
      </c>
      <c r="D10" s="18">
        <v>1</v>
      </c>
      <c r="E10" s="18">
        <v>7</v>
      </c>
      <c r="F10" s="18">
        <v>28</v>
      </c>
      <c r="G10" s="18">
        <v>61</v>
      </c>
      <c r="H10" s="18">
        <v>49</v>
      </c>
      <c r="I10" s="18">
        <v>146</v>
      </c>
    </row>
    <row r="11" spans="1:9" s="58" customFormat="1" x14ac:dyDescent="0.2">
      <c r="A11" s="226" t="s">
        <v>321</v>
      </c>
      <c r="B11" s="238" t="s">
        <v>91</v>
      </c>
      <c r="C11" s="239" t="s">
        <v>91</v>
      </c>
      <c r="D11" s="40">
        <v>1</v>
      </c>
      <c r="E11" s="40">
        <v>13</v>
      </c>
      <c r="F11" s="40">
        <v>74</v>
      </c>
      <c r="G11" s="40">
        <v>128</v>
      </c>
      <c r="H11" s="40">
        <v>112</v>
      </c>
      <c r="I11" s="40">
        <v>328</v>
      </c>
    </row>
    <row r="12" spans="1:9" x14ac:dyDescent="0.2">
      <c r="A12" s="228" t="s">
        <v>320</v>
      </c>
      <c r="B12" s="239" t="s">
        <v>91</v>
      </c>
      <c r="C12" s="239">
        <v>1</v>
      </c>
      <c r="D12" s="239" t="s">
        <v>91</v>
      </c>
      <c r="E12" s="18">
        <v>7</v>
      </c>
      <c r="F12" s="18">
        <v>35</v>
      </c>
      <c r="G12" s="18">
        <v>44</v>
      </c>
      <c r="H12" s="18">
        <v>37</v>
      </c>
      <c r="I12" s="18">
        <v>124</v>
      </c>
    </row>
    <row r="13" spans="1:9" x14ac:dyDescent="0.2">
      <c r="A13" s="228" t="s">
        <v>319</v>
      </c>
      <c r="B13" s="239" t="s">
        <v>91</v>
      </c>
      <c r="C13" s="239" t="s">
        <v>91</v>
      </c>
      <c r="D13" s="239">
        <v>1</v>
      </c>
      <c r="E13" s="18">
        <v>5</v>
      </c>
      <c r="F13" s="18">
        <v>10</v>
      </c>
      <c r="G13" s="18">
        <v>18</v>
      </c>
      <c r="H13" s="18">
        <v>30</v>
      </c>
      <c r="I13" s="18">
        <v>64</v>
      </c>
    </row>
    <row r="14" spans="1:9" x14ac:dyDescent="0.2">
      <c r="A14" s="228" t="s">
        <v>318</v>
      </c>
      <c r="B14" s="239" t="s">
        <v>91</v>
      </c>
      <c r="C14" s="239" t="s">
        <v>91</v>
      </c>
      <c r="D14" s="239" t="s">
        <v>91</v>
      </c>
      <c r="E14" s="18">
        <v>1</v>
      </c>
      <c r="F14" s="18">
        <v>14</v>
      </c>
      <c r="G14" s="18">
        <v>54</v>
      </c>
      <c r="H14" s="18">
        <v>58</v>
      </c>
      <c r="I14" s="18">
        <v>127</v>
      </c>
    </row>
    <row r="15" spans="1:9" s="58" customFormat="1" x14ac:dyDescent="0.2">
      <c r="A15" s="226" t="s">
        <v>317</v>
      </c>
      <c r="B15" s="238" t="s">
        <v>91</v>
      </c>
      <c r="C15" s="40">
        <v>1</v>
      </c>
      <c r="D15" s="40">
        <v>1</v>
      </c>
      <c r="E15" s="40">
        <v>13</v>
      </c>
      <c r="F15" s="40">
        <v>59</v>
      </c>
      <c r="G15" s="40">
        <v>116</v>
      </c>
      <c r="H15" s="40">
        <v>125</v>
      </c>
      <c r="I15" s="40">
        <v>315</v>
      </c>
    </row>
    <row r="16" spans="1:9" x14ac:dyDescent="0.2">
      <c r="A16" s="228" t="s">
        <v>316</v>
      </c>
      <c r="B16" s="239" t="s">
        <v>91</v>
      </c>
      <c r="C16" s="239" t="s">
        <v>91</v>
      </c>
      <c r="D16" s="239" t="s">
        <v>91</v>
      </c>
      <c r="E16" s="18">
        <v>4</v>
      </c>
      <c r="F16" s="18">
        <v>17</v>
      </c>
      <c r="G16" s="18">
        <v>37</v>
      </c>
      <c r="H16" s="18">
        <v>28</v>
      </c>
      <c r="I16" s="18">
        <v>86</v>
      </c>
    </row>
    <row r="17" spans="1:9" x14ac:dyDescent="0.2">
      <c r="A17" s="228" t="s">
        <v>315</v>
      </c>
      <c r="B17" s="239" t="s">
        <v>91</v>
      </c>
      <c r="C17" s="239" t="s">
        <v>91</v>
      </c>
      <c r="D17" s="239" t="s">
        <v>91</v>
      </c>
      <c r="E17" s="18">
        <v>5</v>
      </c>
      <c r="F17" s="18">
        <v>23</v>
      </c>
      <c r="G17" s="18">
        <v>40</v>
      </c>
      <c r="H17" s="18">
        <v>33</v>
      </c>
      <c r="I17" s="18">
        <v>101</v>
      </c>
    </row>
    <row r="18" spans="1:9" x14ac:dyDescent="0.2">
      <c r="A18" s="228" t="s">
        <v>314</v>
      </c>
      <c r="B18" s="239" t="s">
        <v>91</v>
      </c>
      <c r="C18" s="239" t="s">
        <v>91</v>
      </c>
      <c r="D18" s="239" t="s">
        <v>91</v>
      </c>
      <c r="E18" s="18">
        <v>1</v>
      </c>
      <c r="F18" s="18">
        <v>12</v>
      </c>
      <c r="G18" s="18">
        <v>12</v>
      </c>
      <c r="H18" s="18">
        <v>11</v>
      </c>
      <c r="I18" s="18">
        <v>36</v>
      </c>
    </row>
    <row r="19" spans="1:9" s="58" customFormat="1" x14ac:dyDescent="0.2">
      <c r="A19" s="226" t="s">
        <v>313</v>
      </c>
      <c r="B19" s="238" t="s">
        <v>91</v>
      </c>
      <c r="C19" s="239" t="s">
        <v>91</v>
      </c>
      <c r="D19" s="239" t="s">
        <v>91</v>
      </c>
      <c r="E19" s="40">
        <v>10</v>
      </c>
      <c r="F19" s="40">
        <v>52</v>
      </c>
      <c r="G19" s="40">
        <v>89</v>
      </c>
      <c r="H19" s="40">
        <v>72</v>
      </c>
      <c r="I19" s="40">
        <v>223</v>
      </c>
    </row>
    <row r="20" spans="1:9" s="58" customFormat="1" x14ac:dyDescent="0.2">
      <c r="A20" s="227" t="s">
        <v>312</v>
      </c>
      <c r="B20" s="238" t="s">
        <v>91</v>
      </c>
      <c r="C20" s="40">
        <v>1</v>
      </c>
      <c r="D20" s="40">
        <v>2</v>
      </c>
      <c r="E20" s="40">
        <v>36</v>
      </c>
      <c r="F20" s="40">
        <v>185</v>
      </c>
      <c r="G20" s="40">
        <v>333</v>
      </c>
      <c r="H20" s="40">
        <v>309</v>
      </c>
      <c r="I20" s="40">
        <v>866</v>
      </c>
    </row>
    <row r="21" spans="1:9" x14ac:dyDescent="0.2">
      <c r="A21" s="228" t="s">
        <v>311</v>
      </c>
      <c r="B21" s="239" t="s">
        <v>91</v>
      </c>
      <c r="C21" s="239" t="s">
        <v>91</v>
      </c>
      <c r="D21" s="239" t="s">
        <v>91</v>
      </c>
      <c r="E21" s="18">
        <v>5</v>
      </c>
      <c r="F21" s="18">
        <v>70</v>
      </c>
      <c r="G21" s="18">
        <v>114</v>
      </c>
      <c r="H21" s="18">
        <v>78</v>
      </c>
      <c r="I21" s="18">
        <v>267</v>
      </c>
    </row>
    <row r="22" spans="1:9" x14ac:dyDescent="0.2">
      <c r="A22" s="228" t="s">
        <v>310</v>
      </c>
      <c r="B22" s="239" t="s">
        <v>91</v>
      </c>
      <c r="C22" s="239" t="s">
        <v>91</v>
      </c>
      <c r="D22" s="239" t="s">
        <v>91</v>
      </c>
      <c r="E22" s="18">
        <v>5</v>
      </c>
      <c r="F22" s="18">
        <v>28</v>
      </c>
      <c r="G22" s="18">
        <v>44</v>
      </c>
      <c r="H22" s="18">
        <v>55</v>
      </c>
      <c r="I22" s="18">
        <v>132</v>
      </c>
    </row>
    <row r="23" spans="1:9" x14ac:dyDescent="0.2">
      <c r="A23" s="228" t="s">
        <v>309</v>
      </c>
      <c r="B23" s="239" t="s">
        <v>91</v>
      </c>
      <c r="C23" s="239" t="s">
        <v>91</v>
      </c>
      <c r="D23" s="239" t="s">
        <v>91</v>
      </c>
      <c r="E23" s="18">
        <v>3</v>
      </c>
      <c r="F23" s="18">
        <v>17</v>
      </c>
      <c r="G23" s="18">
        <v>18</v>
      </c>
      <c r="H23" s="18">
        <v>31</v>
      </c>
      <c r="I23" s="18">
        <v>69</v>
      </c>
    </row>
    <row r="24" spans="1:9" s="58" customFormat="1" x14ac:dyDescent="0.2">
      <c r="A24" s="226" t="s">
        <v>308</v>
      </c>
      <c r="B24" s="238" t="s">
        <v>91</v>
      </c>
      <c r="C24" s="239" t="s">
        <v>91</v>
      </c>
      <c r="D24" s="239" t="s">
        <v>91</v>
      </c>
      <c r="E24" s="40">
        <v>13</v>
      </c>
      <c r="F24" s="40">
        <v>115</v>
      </c>
      <c r="G24" s="40">
        <v>176</v>
      </c>
      <c r="H24" s="40">
        <v>164</v>
      </c>
      <c r="I24" s="40">
        <v>468</v>
      </c>
    </row>
    <row r="25" spans="1:9" x14ac:dyDescent="0.2">
      <c r="A25" s="228" t="s">
        <v>307</v>
      </c>
      <c r="B25" s="239" t="s">
        <v>91</v>
      </c>
      <c r="C25" s="239">
        <v>1</v>
      </c>
      <c r="D25" s="239" t="s">
        <v>91</v>
      </c>
      <c r="E25" s="18">
        <v>7</v>
      </c>
      <c r="F25" s="18">
        <v>65</v>
      </c>
      <c r="G25" s="18">
        <v>97</v>
      </c>
      <c r="H25" s="18">
        <v>107</v>
      </c>
      <c r="I25" s="18">
        <v>277</v>
      </c>
    </row>
    <row r="26" spans="1:9" x14ac:dyDescent="0.2">
      <c r="A26" s="228" t="s">
        <v>306</v>
      </c>
      <c r="B26" s="239" t="s">
        <v>91</v>
      </c>
      <c r="C26" s="239" t="s">
        <v>91</v>
      </c>
      <c r="D26" s="239">
        <v>1</v>
      </c>
      <c r="E26" s="18">
        <v>4</v>
      </c>
      <c r="F26" s="18">
        <v>44</v>
      </c>
      <c r="G26" s="18">
        <v>82</v>
      </c>
      <c r="H26" s="18">
        <v>62</v>
      </c>
      <c r="I26" s="18">
        <v>193</v>
      </c>
    </row>
    <row r="27" spans="1:9" x14ac:dyDescent="0.2">
      <c r="A27" s="228" t="s">
        <v>305</v>
      </c>
      <c r="B27" s="239" t="s">
        <v>91</v>
      </c>
      <c r="C27" s="239" t="s">
        <v>91</v>
      </c>
      <c r="D27" s="239" t="s">
        <v>91</v>
      </c>
      <c r="E27" s="18">
        <v>2</v>
      </c>
      <c r="F27" s="18">
        <v>28</v>
      </c>
      <c r="G27" s="18">
        <v>52</v>
      </c>
      <c r="H27" s="18">
        <v>55</v>
      </c>
      <c r="I27" s="18">
        <v>137</v>
      </c>
    </row>
    <row r="28" spans="1:9" s="58" customFormat="1" x14ac:dyDescent="0.2">
      <c r="A28" s="226" t="s">
        <v>304</v>
      </c>
      <c r="B28" s="238" t="s">
        <v>91</v>
      </c>
      <c r="C28" s="238">
        <v>1</v>
      </c>
      <c r="D28" s="40">
        <v>1</v>
      </c>
      <c r="E28" s="40">
        <v>13</v>
      </c>
      <c r="F28" s="40">
        <v>137</v>
      </c>
      <c r="G28" s="40">
        <v>231</v>
      </c>
      <c r="H28" s="40">
        <v>224</v>
      </c>
      <c r="I28" s="40">
        <v>607</v>
      </c>
    </row>
    <row r="29" spans="1:9" x14ac:dyDescent="0.2">
      <c r="A29" s="228" t="s">
        <v>303</v>
      </c>
      <c r="B29" s="239" t="s">
        <v>91</v>
      </c>
      <c r="C29" s="18">
        <v>1</v>
      </c>
      <c r="D29" s="239" t="s">
        <v>91</v>
      </c>
      <c r="E29" s="239" t="s">
        <v>91</v>
      </c>
      <c r="F29" s="18">
        <v>38</v>
      </c>
      <c r="G29" s="18">
        <v>70</v>
      </c>
      <c r="H29" s="18">
        <v>81</v>
      </c>
      <c r="I29" s="18">
        <v>190</v>
      </c>
    </row>
    <row r="30" spans="1:9" x14ac:dyDescent="0.2">
      <c r="A30" s="228" t="s">
        <v>302</v>
      </c>
      <c r="B30" s="239" t="s">
        <v>91</v>
      </c>
      <c r="C30" s="239" t="s">
        <v>91</v>
      </c>
      <c r="D30" s="239" t="s">
        <v>91</v>
      </c>
      <c r="E30" s="18">
        <v>2</v>
      </c>
      <c r="F30" s="18">
        <v>8</v>
      </c>
      <c r="G30" s="18">
        <v>23</v>
      </c>
      <c r="H30" s="18">
        <v>11</v>
      </c>
      <c r="I30" s="18">
        <v>44</v>
      </c>
    </row>
    <row r="31" spans="1:9" x14ac:dyDescent="0.2">
      <c r="A31" s="228" t="s">
        <v>301</v>
      </c>
      <c r="B31" s="239" t="s">
        <v>91</v>
      </c>
      <c r="C31" s="239" t="s">
        <v>91</v>
      </c>
      <c r="D31" s="239" t="s">
        <v>91</v>
      </c>
      <c r="E31" s="18">
        <v>4</v>
      </c>
      <c r="F31" s="18">
        <v>32</v>
      </c>
      <c r="G31" s="18">
        <v>49</v>
      </c>
      <c r="H31" s="18">
        <v>58</v>
      </c>
      <c r="I31" s="18">
        <v>143</v>
      </c>
    </row>
    <row r="32" spans="1:9" s="58" customFormat="1" x14ac:dyDescent="0.2">
      <c r="A32" s="226" t="s">
        <v>300</v>
      </c>
      <c r="B32" s="238" t="s">
        <v>91</v>
      </c>
      <c r="C32" s="40">
        <v>1</v>
      </c>
      <c r="D32" s="238" t="s">
        <v>91</v>
      </c>
      <c r="E32" s="40">
        <v>6</v>
      </c>
      <c r="F32" s="40">
        <v>78</v>
      </c>
      <c r="G32" s="40">
        <v>142</v>
      </c>
      <c r="H32" s="40">
        <v>150</v>
      </c>
      <c r="I32" s="40">
        <v>377</v>
      </c>
    </row>
    <row r="33" spans="1:9" s="58" customFormat="1" x14ac:dyDescent="0.2">
      <c r="A33" s="227" t="s">
        <v>299</v>
      </c>
      <c r="B33" s="238" t="s">
        <v>91</v>
      </c>
      <c r="C33" s="40">
        <v>2</v>
      </c>
      <c r="D33" s="40">
        <v>1</v>
      </c>
      <c r="E33" s="40">
        <v>32</v>
      </c>
      <c r="F33" s="40">
        <v>330</v>
      </c>
      <c r="G33" s="40">
        <v>549</v>
      </c>
      <c r="H33" s="40">
        <v>538</v>
      </c>
      <c r="I33" s="40">
        <v>1452</v>
      </c>
    </row>
    <row r="34" spans="1:9" x14ac:dyDescent="0.2">
      <c r="A34" s="232" t="s">
        <v>360</v>
      </c>
      <c r="B34" s="238" t="s">
        <v>91</v>
      </c>
      <c r="C34" s="239" t="s">
        <v>91</v>
      </c>
      <c r="D34" s="239" t="s">
        <v>91</v>
      </c>
      <c r="E34" s="18">
        <v>2</v>
      </c>
      <c r="F34" s="18">
        <v>4</v>
      </c>
      <c r="G34" s="18">
        <v>5</v>
      </c>
      <c r="H34" s="239" t="s">
        <v>91</v>
      </c>
      <c r="I34" s="18">
        <v>11</v>
      </c>
    </row>
    <row r="35" spans="1:9" s="58" customFormat="1" x14ac:dyDescent="0.2">
      <c r="A35" s="226" t="s">
        <v>298</v>
      </c>
      <c r="B35" s="238" t="s">
        <v>91</v>
      </c>
      <c r="C35" s="40">
        <v>4</v>
      </c>
      <c r="D35" s="40">
        <v>4</v>
      </c>
      <c r="E35" s="40">
        <v>119</v>
      </c>
      <c r="F35" s="40">
        <v>822</v>
      </c>
      <c r="G35" s="40">
        <v>1354</v>
      </c>
      <c r="H35" s="40">
        <v>1238</v>
      </c>
      <c r="I35" s="40">
        <v>3541</v>
      </c>
    </row>
    <row r="36" spans="1:9" x14ac:dyDescent="0.2">
      <c r="A36" s="261" t="s">
        <v>101</v>
      </c>
      <c r="B36" s="261"/>
      <c r="C36" s="261"/>
      <c r="D36" s="261"/>
      <c r="E36" s="261"/>
      <c r="F36" s="261"/>
      <c r="G36" s="261"/>
      <c r="H36" s="261"/>
      <c r="I36" s="261"/>
    </row>
    <row r="37" spans="1:9" x14ac:dyDescent="0.2">
      <c r="A37" s="161" t="s">
        <v>111</v>
      </c>
      <c r="B37" s="108" t="s">
        <v>91</v>
      </c>
      <c r="C37" s="108" t="s">
        <v>91</v>
      </c>
      <c r="D37" s="26">
        <v>0.82202703646922948</v>
      </c>
      <c r="E37" s="26">
        <v>37.005191610705388</v>
      </c>
      <c r="F37" s="26">
        <v>214.06957261109861</v>
      </c>
      <c r="G37" s="26">
        <v>478.77433769549958</v>
      </c>
      <c r="H37" s="26">
        <v>584.55543021228596</v>
      </c>
      <c r="I37" s="26">
        <v>134.34415840268119</v>
      </c>
    </row>
    <row r="38" spans="1:9" x14ac:dyDescent="0.2">
      <c r="A38" s="228" t="s">
        <v>326</v>
      </c>
      <c r="B38" s="108" t="s">
        <v>91</v>
      </c>
      <c r="C38" s="26">
        <v>1.0134792743488394</v>
      </c>
      <c r="D38" s="108" t="s">
        <v>91</v>
      </c>
      <c r="E38" s="26">
        <v>20.018951273872599</v>
      </c>
      <c r="F38" s="26">
        <v>124.29560007541532</v>
      </c>
      <c r="G38" s="26">
        <v>365.96082774560904</v>
      </c>
      <c r="H38" s="26">
        <v>467.26912056424948</v>
      </c>
      <c r="I38" s="26">
        <v>81.656249683666388</v>
      </c>
    </row>
    <row r="39" spans="1:9" x14ac:dyDescent="0.2">
      <c r="A39" s="226" t="s">
        <v>325</v>
      </c>
      <c r="B39" s="229" t="s">
        <v>91</v>
      </c>
      <c r="C39" s="62">
        <v>0.39574181803791209</v>
      </c>
      <c r="D39" s="62">
        <v>0.45784401254492596</v>
      </c>
      <c r="E39" s="62">
        <v>29.375089923744667</v>
      </c>
      <c r="F39" s="62">
        <v>176.60327211475132</v>
      </c>
      <c r="G39" s="62">
        <v>435.11681535487179</v>
      </c>
      <c r="H39" s="62">
        <v>547.31243001119822</v>
      </c>
      <c r="I39" s="62">
        <v>112.58651256310348</v>
      </c>
    </row>
    <row r="40" spans="1:9" x14ac:dyDescent="0.2">
      <c r="A40" s="228" t="s">
        <v>324</v>
      </c>
      <c r="B40" s="108" t="s">
        <v>91</v>
      </c>
      <c r="C40" s="108" t="s">
        <v>91</v>
      </c>
      <c r="D40" s="108" t="s">
        <v>91</v>
      </c>
      <c r="E40" s="26">
        <v>10.321515198431129</v>
      </c>
      <c r="F40" s="26">
        <v>127.02811940643224</v>
      </c>
      <c r="G40" s="26">
        <v>295.06261884466596</v>
      </c>
      <c r="H40" s="26">
        <v>586.86083790686303</v>
      </c>
      <c r="I40" s="26">
        <v>84.143342859190795</v>
      </c>
    </row>
    <row r="41" spans="1:9" x14ac:dyDescent="0.2">
      <c r="A41" s="228" t="s">
        <v>323</v>
      </c>
      <c r="B41" s="108" t="s">
        <v>91</v>
      </c>
      <c r="C41" s="108" t="s">
        <v>91</v>
      </c>
      <c r="D41" s="108" t="s">
        <v>91</v>
      </c>
      <c r="E41" s="26">
        <v>14.162634249970495</v>
      </c>
      <c r="F41" s="26">
        <v>70.310176045863869</v>
      </c>
      <c r="G41" s="26">
        <v>189.2554518473913</v>
      </c>
      <c r="H41" s="26">
        <v>142.01183431952663</v>
      </c>
      <c r="I41" s="26">
        <v>39.872577422789298</v>
      </c>
    </row>
    <row r="42" spans="1:9" x14ac:dyDescent="0.2">
      <c r="A42" s="228" t="s">
        <v>322</v>
      </c>
      <c r="B42" s="108" t="s">
        <v>91</v>
      </c>
      <c r="C42" s="108" t="s">
        <v>91</v>
      </c>
      <c r="D42" s="26">
        <v>3.9730626353324459</v>
      </c>
      <c r="E42" s="26">
        <v>27.57696929107491</v>
      </c>
      <c r="F42" s="26">
        <v>127.01580893193314</v>
      </c>
      <c r="G42" s="26">
        <v>440.57636055035937</v>
      </c>
      <c r="H42" s="26">
        <v>569.17179695667323</v>
      </c>
      <c r="I42" s="26">
        <v>106.72553627754488</v>
      </c>
    </row>
    <row r="43" spans="1:9" x14ac:dyDescent="0.2">
      <c r="A43" s="226" t="s">
        <v>321</v>
      </c>
      <c r="B43" s="229" t="s">
        <v>91</v>
      </c>
      <c r="C43" s="229" t="s">
        <v>91</v>
      </c>
      <c r="D43" s="62">
        <v>1.2690677428361126</v>
      </c>
      <c r="E43" s="62">
        <v>17.188605276901818</v>
      </c>
      <c r="F43" s="62">
        <v>111.25728246570193</v>
      </c>
      <c r="G43" s="62">
        <v>314.3341273544363</v>
      </c>
      <c r="H43" s="62">
        <v>463.80652642040747</v>
      </c>
      <c r="I43" s="62">
        <v>79.014153892109547</v>
      </c>
    </row>
    <row r="44" spans="1:9" x14ac:dyDescent="0.2">
      <c r="A44" s="228" t="s">
        <v>320</v>
      </c>
      <c r="B44" s="108" t="s">
        <v>91</v>
      </c>
      <c r="C44" s="26">
        <v>2.5782166475448935</v>
      </c>
      <c r="D44" s="108" t="s">
        <v>91</v>
      </c>
      <c r="E44" s="26">
        <v>23.942264938263158</v>
      </c>
      <c r="F44" s="26">
        <v>128.96094325718497</v>
      </c>
      <c r="G44" s="26">
        <v>277.09553498331127</v>
      </c>
      <c r="H44" s="26">
        <v>353.5594839942666</v>
      </c>
      <c r="I44" s="26">
        <v>73.315083395907351</v>
      </c>
    </row>
    <row r="45" spans="1:9" x14ac:dyDescent="0.2">
      <c r="A45" s="228" t="s">
        <v>319</v>
      </c>
      <c r="B45" s="108" t="s">
        <v>91</v>
      </c>
      <c r="C45" s="108" t="s">
        <v>91</v>
      </c>
      <c r="D45" s="26">
        <v>5.3269410041283791</v>
      </c>
      <c r="E45" s="26">
        <v>27.411529289219043</v>
      </c>
      <c r="F45" s="26">
        <v>58.395865572717447</v>
      </c>
      <c r="G45" s="26">
        <v>181.04098566758861</v>
      </c>
      <c r="H45" s="26">
        <v>488.36073579684194</v>
      </c>
      <c r="I45" s="26">
        <v>64.871220491196766</v>
      </c>
    </row>
    <row r="46" spans="1:9" x14ac:dyDescent="0.2">
      <c r="A46" s="228" t="s">
        <v>318</v>
      </c>
      <c r="B46" s="108" t="s">
        <v>91</v>
      </c>
      <c r="C46" s="108" t="s">
        <v>91</v>
      </c>
      <c r="D46" s="108" t="s">
        <v>91</v>
      </c>
      <c r="E46" s="26">
        <v>4.8177679281189025</v>
      </c>
      <c r="F46" s="26">
        <v>75.75142710277845</v>
      </c>
      <c r="G46" s="26">
        <v>486.83736025964663</v>
      </c>
      <c r="H46" s="26">
        <v>774.00413691866288</v>
      </c>
      <c r="I46" s="26">
        <v>115.98067597556187</v>
      </c>
    </row>
    <row r="47" spans="1:9" x14ac:dyDescent="0.2">
      <c r="A47" s="226" t="s">
        <v>317</v>
      </c>
      <c r="B47" s="229" t="s">
        <v>91</v>
      </c>
      <c r="C47" s="62">
        <v>1.2373557707179756</v>
      </c>
      <c r="D47" s="62">
        <v>1.3915850849910592</v>
      </c>
      <c r="E47" s="62">
        <v>19.052085470586512</v>
      </c>
      <c r="F47" s="62">
        <v>94.029898320211657</v>
      </c>
      <c r="G47" s="62">
        <v>314.24817478700209</v>
      </c>
      <c r="H47" s="62">
        <v>518.63991867726077</v>
      </c>
      <c r="I47" s="62">
        <v>83.489932174369386</v>
      </c>
    </row>
    <row r="48" spans="1:9" x14ac:dyDescent="0.2">
      <c r="A48" s="228" t="s">
        <v>316</v>
      </c>
      <c r="B48" s="108" t="s">
        <v>91</v>
      </c>
      <c r="C48" s="108" t="s">
        <v>91</v>
      </c>
      <c r="D48" s="108" t="s">
        <v>91</v>
      </c>
      <c r="E48" s="26">
        <v>14.541753008325152</v>
      </c>
      <c r="F48" s="26">
        <v>74.481368704681373</v>
      </c>
      <c r="G48" s="26">
        <v>247.97265598820454</v>
      </c>
      <c r="H48" s="26">
        <v>305.07735890172148</v>
      </c>
      <c r="I48" s="26">
        <v>58.927519151443725</v>
      </c>
    </row>
    <row r="49" spans="1:9" x14ac:dyDescent="0.2">
      <c r="A49" s="228" t="s">
        <v>315</v>
      </c>
      <c r="B49" s="108" t="s">
        <v>91</v>
      </c>
      <c r="C49" s="108" t="s">
        <v>91</v>
      </c>
      <c r="D49" s="108" t="s">
        <v>91</v>
      </c>
      <c r="E49" s="26">
        <v>22.001716133858441</v>
      </c>
      <c r="F49" s="26">
        <v>111.77256712428623</v>
      </c>
      <c r="G49" s="26">
        <v>326.83743922866364</v>
      </c>
      <c r="H49" s="26">
        <v>438.82978723404256</v>
      </c>
      <c r="I49" s="26">
        <v>84.885362737847103</v>
      </c>
    </row>
    <row r="50" spans="1:9" x14ac:dyDescent="0.2">
      <c r="A50" s="228" t="s">
        <v>314</v>
      </c>
      <c r="B50" s="108" t="s">
        <v>91</v>
      </c>
      <c r="C50" s="108" t="s">
        <v>91</v>
      </c>
      <c r="D50" s="108" t="s">
        <v>91</v>
      </c>
      <c r="E50" s="26">
        <v>5.9921502831291003</v>
      </c>
      <c r="F50" s="26">
        <v>79.528133077076021</v>
      </c>
      <c r="G50" s="26">
        <v>133.94352048219667</v>
      </c>
      <c r="H50" s="26">
        <v>192.32450389020019</v>
      </c>
      <c r="I50" s="26">
        <v>41.220115416323168</v>
      </c>
    </row>
    <row r="51" spans="1:9" x14ac:dyDescent="0.2">
      <c r="A51" s="226" t="s">
        <v>313</v>
      </c>
      <c r="B51" s="229" t="s">
        <v>91</v>
      </c>
      <c r="C51" s="229" t="s">
        <v>91</v>
      </c>
      <c r="D51" s="229" t="s">
        <v>91</v>
      </c>
      <c r="E51" s="62">
        <v>14.942992483674782</v>
      </c>
      <c r="F51" s="62">
        <v>88.902566206766849</v>
      </c>
      <c r="G51" s="62">
        <v>246.41111895565984</v>
      </c>
      <c r="H51" s="62">
        <v>321.17765138842424</v>
      </c>
      <c r="I51" s="62">
        <v>63.305153550482316</v>
      </c>
    </row>
    <row r="52" spans="1:9" x14ac:dyDescent="0.2">
      <c r="A52" s="227" t="s">
        <v>312</v>
      </c>
      <c r="B52" s="229" t="s">
        <v>91</v>
      </c>
      <c r="C52" s="62">
        <v>0.41004276746064611</v>
      </c>
      <c r="D52" s="62">
        <v>0.9284900198928987</v>
      </c>
      <c r="E52" s="62">
        <v>17.078892623578835</v>
      </c>
      <c r="F52" s="62">
        <v>98.535548696534477</v>
      </c>
      <c r="G52" s="62">
        <v>292.7395321442072</v>
      </c>
      <c r="H52" s="62">
        <v>437.26208838637552</v>
      </c>
      <c r="I52" s="62">
        <v>75.655091408560637</v>
      </c>
    </row>
    <row r="53" spans="1:9" x14ac:dyDescent="0.2">
      <c r="A53" s="228" t="s">
        <v>311</v>
      </c>
      <c r="B53" s="108" t="s">
        <v>91</v>
      </c>
      <c r="C53" s="108" t="s">
        <v>91</v>
      </c>
      <c r="D53" s="108" t="s">
        <v>91</v>
      </c>
      <c r="E53" s="26">
        <v>10.659617106553531</v>
      </c>
      <c r="F53" s="26">
        <v>181.42000025917145</v>
      </c>
      <c r="G53" s="26">
        <v>459.1867560872455</v>
      </c>
      <c r="H53" s="26">
        <v>513.34364408174008</v>
      </c>
      <c r="I53" s="26">
        <v>107.63394782776956</v>
      </c>
    </row>
    <row r="54" spans="1:9" x14ac:dyDescent="0.2">
      <c r="A54" s="228" t="s">
        <v>310</v>
      </c>
      <c r="B54" s="108" t="s">
        <v>91</v>
      </c>
      <c r="C54" s="108" t="s">
        <v>91</v>
      </c>
      <c r="D54" s="108" t="s">
        <v>91</v>
      </c>
      <c r="E54" s="26">
        <v>24.217179667255952</v>
      </c>
      <c r="F54" s="26">
        <v>148.52141625779075</v>
      </c>
      <c r="G54" s="26">
        <v>363.33608587943849</v>
      </c>
      <c r="H54" s="26">
        <v>713.91484942886814</v>
      </c>
      <c r="I54" s="26">
        <v>116.07558983107484</v>
      </c>
    </row>
    <row r="55" spans="1:9" x14ac:dyDescent="0.2">
      <c r="A55" s="228" t="s">
        <v>309</v>
      </c>
      <c r="B55" s="108" t="s">
        <v>91</v>
      </c>
      <c r="C55" s="108" t="s">
        <v>91</v>
      </c>
      <c r="D55" s="108" t="s">
        <v>91</v>
      </c>
      <c r="E55" s="26">
        <v>20.590253946465339</v>
      </c>
      <c r="F55" s="26">
        <v>132.35752102148862</v>
      </c>
      <c r="G55" s="26">
        <v>213.71326803205699</v>
      </c>
      <c r="H55" s="26">
        <v>631.1074918566776</v>
      </c>
      <c r="I55" s="26">
        <v>90.170736329005578</v>
      </c>
    </row>
    <row r="56" spans="1:9" x14ac:dyDescent="0.2">
      <c r="A56" s="226" t="s">
        <v>308</v>
      </c>
      <c r="B56" s="229" t="s">
        <v>91</v>
      </c>
      <c r="C56" s="229" t="s">
        <v>91</v>
      </c>
      <c r="D56" s="229" t="s">
        <v>91</v>
      </c>
      <c r="E56" s="62">
        <v>15.830010045967915</v>
      </c>
      <c r="F56" s="62">
        <v>163.6288612854114</v>
      </c>
      <c r="G56" s="62">
        <v>388.015608809718</v>
      </c>
      <c r="H56" s="62">
        <v>589.70532712464717</v>
      </c>
      <c r="I56" s="62">
        <v>106.77532805464706</v>
      </c>
    </row>
    <row r="57" spans="1:9" x14ac:dyDescent="0.2">
      <c r="A57" s="228" t="s">
        <v>307</v>
      </c>
      <c r="B57" s="108" t="s">
        <v>91</v>
      </c>
      <c r="C57" s="26">
        <v>2.3183030022023878</v>
      </c>
      <c r="D57" s="108" t="s">
        <v>91</v>
      </c>
      <c r="E57" s="26">
        <v>19.631488908208766</v>
      </c>
      <c r="F57" s="26">
        <v>219.25756016933431</v>
      </c>
      <c r="G57" s="26">
        <v>531.40493603966365</v>
      </c>
      <c r="H57" s="26">
        <v>919.71806773250819</v>
      </c>
      <c r="I57" s="26">
        <v>141.50232559327532</v>
      </c>
    </row>
    <row r="58" spans="1:9" x14ac:dyDescent="0.2">
      <c r="A58" s="228" t="s">
        <v>306</v>
      </c>
      <c r="B58" s="108" t="s">
        <v>91</v>
      </c>
      <c r="C58" s="108" t="s">
        <v>91</v>
      </c>
      <c r="D58" s="26">
        <v>3.7968675842429995</v>
      </c>
      <c r="E58" s="26">
        <v>15.242740644767929</v>
      </c>
      <c r="F58" s="26">
        <v>183.91573315499082</v>
      </c>
      <c r="G58" s="26">
        <v>529.80132450331121</v>
      </c>
      <c r="H58" s="26">
        <v>612.10386020337648</v>
      </c>
      <c r="I58" s="26">
        <v>133.15992645156393</v>
      </c>
    </row>
    <row r="59" spans="1:9" x14ac:dyDescent="0.2">
      <c r="A59" s="228" t="s">
        <v>305</v>
      </c>
      <c r="B59" s="108" t="s">
        <v>91</v>
      </c>
      <c r="C59" s="108" t="s">
        <v>91</v>
      </c>
      <c r="D59" s="108" t="s">
        <v>91</v>
      </c>
      <c r="E59" s="26">
        <v>5.2277331242240086</v>
      </c>
      <c r="F59" s="26">
        <v>92.240285944886423</v>
      </c>
      <c r="G59" s="26">
        <v>322.17093646417396</v>
      </c>
      <c r="H59" s="26">
        <v>518.62329090051855</v>
      </c>
      <c r="I59" s="26">
        <v>69.191395014684232</v>
      </c>
    </row>
    <row r="60" spans="1:9" x14ac:dyDescent="0.2">
      <c r="A60" s="226" t="s">
        <v>304</v>
      </c>
      <c r="B60" s="229" t="s">
        <v>91</v>
      </c>
      <c r="C60" s="62">
        <v>0.86881350483711917</v>
      </c>
      <c r="D60" s="62">
        <v>0.96819948782247089</v>
      </c>
      <c r="E60" s="62">
        <v>12.97968679017338</v>
      </c>
      <c r="F60" s="62">
        <v>163.24098897825439</v>
      </c>
      <c r="G60" s="62">
        <v>463.19039932626856</v>
      </c>
      <c r="H60" s="62">
        <v>692.0415224913495</v>
      </c>
      <c r="I60" s="62">
        <v>112.67940296623425</v>
      </c>
    </row>
    <row r="61" spans="1:9" x14ac:dyDescent="0.2">
      <c r="A61" s="228" t="s">
        <v>303</v>
      </c>
      <c r="B61" s="108" t="s">
        <v>91</v>
      </c>
      <c r="C61" s="26">
        <v>2.4634789249377973</v>
      </c>
      <c r="D61" s="108" t="s">
        <v>91</v>
      </c>
      <c r="E61" s="108" t="s">
        <v>91</v>
      </c>
      <c r="F61" s="26">
        <v>119.94002998500748</v>
      </c>
      <c r="G61" s="26">
        <v>356.08912402075492</v>
      </c>
      <c r="H61" s="26">
        <v>630.5955624756715</v>
      </c>
      <c r="I61" s="26">
        <v>97.600567110663633</v>
      </c>
    </row>
    <row r="62" spans="1:9" x14ac:dyDescent="0.2">
      <c r="A62" s="228" t="s">
        <v>302</v>
      </c>
      <c r="B62" s="108" t="s">
        <v>91</v>
      </c>
      <c r="C62" s="108" t="s">
        <v>91</v>
      </c>
      <c r="D62" s="108" t="s">
        <v>91</v>
      </c>
      <c r="E62" s="26">
        <v>7.8789788843365898</v>
      </c>
      <c r="F62" s="26">
        <v>34.038932028507602</v>
      </c>
      <c r="G62" s="26">
        <v>151.09213335523074</v>
      </c>
      <c r="H62" s="26">
        <v>102.47810694987889</v>
      </c>
      <c r="I62" s="26">
        <v>31.851744606920516</v>
      </c>
    </row>
    <row r="63" spans="1:9" x14ac:dyDescent="0.2">
      <c r="A63" s="228" t="s">
        <v>301</v>
      </c>
      <c r="B63" s="108" t="s">
        <v>91</v>
      </c>
      <c r="C63" s="108" t="s">
        <v>91</v>
      </c>
      <c r="D63" s="108" t="s">
        <v>91</v>
      </c>
      <c r="E63" s="26">
        <v>14.970059880239521</v>
      </c>
      <c r="F63" s="26">
        <v>127.93347459321154</v>
      </c>
      <c r="G63" s="26">
        <v>301.74271814766917</v>
      </c>
      <c r="H63" s="26">
        <v>552.27575699866691</v>
      </c>
      <c r="I63" s="26">
        <v>91.269410705965697</v>
      </c>
    </row>
    <row r="64" spans="1:9" x14ac:dyDescent="0.2">
      <c r="A64" s="226" t="s">
        <v>300</v>
      </c>
      <c r="B64" s="229" t="s">
        <v>91</v>
      </c>
      <c r="C64" s="62">
        <v>0.98792752563671937</v>
      </c>
      <c r="D64" s="229" t="s">
        <v>91</v>
      </c>
      <c r="E64" s="62">
        <v>6.8245410496144139</v>
      </c>
      <c r="F64" s="62">
        <v>97.259283273897111</v>
      </c>
      <c r="G64" s="62">
        <v>277.78049472314871</v>
      </c>
      <c r="H64" s="62">
        <v>440.12793051847063</v>
      </c>
      <c r="I64" s="62">
        <v>77.018938078408141</v>
      </c>
    </row>
    <row r="65" spans="1:9" x14ac:dyDescent="0.2">
      <c r="A65" s="227" t="s">
        <v>299</v>
      </c>
      <c r="B65" s="229" t="s">
        <v>91</v>
      </c>
      <c r="C65" s="62">
        <v>0.65349012739790024</v>
      </c>
      <c r="D65" s="62">
        <v>0.36365024846403227</v>
      </c>
      <c r="E65" s="62">
        <v>11.843210694419257</v>
      </c>
      <c r="F65" s="62">
        <v>140.7825805020392</v>
      </c>
      <c r="G65" s="62">
        <v>375.12811752647764</v>
      </c>
      <c r="H65" s="62">
        <v>570.76475050260194</v>
      </c>
      <c r="I65" s="62">
        <v>99.011926436593498</v>
      </c>
    </row>
    <row r="66" spans="1:9" x14ac:dyDescent="0.2">
      <c r="A66" s="226" t="s">
        <v>298</v>
      </c>
      <c r="B66" s="229" t="s">
        <v>91</v>
      </c>
      <c r="C66" s="62">
        <v>0.49837032902409123</v>
      </c>
      <c r="D66" s="62">
        <v>0.56432771639146284</v>
      </c>
      <c r="E66" s="62">
        <v>18.370108283297945</v>
      </c>
      <c r="F66" s="62">
        <v>138.44805124262177</v>
      </c>
      <c r="G66" s="62">
        <v>368.50506422302993</v>
      </c>
      <c r="H66" s="62">
        <v>523.76288518042952</v>
      </c>
      <c r="I66" s="62">
        <v>96.022848068587592</v>
      </c>
    </row>
  </sheetData>
  <mergeCells count="5">
    <mergeCell ref="A36:I36"/>
    <mergeCell ref="A2:A3"/>
    <mergeCell ref="B2:H2"/>
    <mergeCell ref="I2:I3"/>
    <mergeCell ref="A4:I4"/>
  </mergeCell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44</vt:i4>
      </vt:variant>
    </vt:vector>
  </HeadingPairs>
  <TitlesOfParts>
    <vt:vector size="44" baseType="lpstr">
      <vt:lpstr>Table of Contents</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13.25.</vt:lpstr>
      <vt:lpstr>13.26.</vt:lpstr>
      <vt:lpstr>13.27.</vt:lpstr>
      <vt:lpstr>13.28.</vt:lpstr>
      <vt:lpstr>13.29.</vt:lpstr>
      <vt:lpstr>13.30.</vt:lpstr>
      <vt:lpstr>13.31.</vt:lpstr>
      <vt:lpstr>13.32.</vt:lpstr>
      <vt:lpstr>13.33.</vt:lpstr>
      <vt:lpstr>13.34.</vt:lpstr>
      <vt:lpstr>13.35.</vt:lpstr>
      <vt:lpstr>13.36.</vt:lpstr>
      <vt:lpstr>13.37.</vt:lpstr>
      <vt:lpstr>13.38.</vt:lpstr>
      <vt:lpstr>13.39.</vt:lpstr>
      <vt:lpstr>13.40.</vt:lpstr>
      <vt:lpstr>13.41.</vt:lpstr>
      <vt:lpstr>13.42.</vt:lpstr>
      <vt:lpstr>13.43.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2025-02-26T17:10:23Z</dcterms:created>
  <dcterms:modified xsi:type="dcterms:W3CDTF">2025-02-26T17:13:03Z</dcterms:modified>
</cp:coreProperties>
</file>