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4221838-85BE-4CBC-8381-E8A4EE64CA65}" xr6:coauthVersionLast="36" xr6:coauthVersionMax="36" xr10:uidLastSave="{00000000-0000-0000-0000-000000000000}"/>
  <bookViews>
    <workbookView xWindow="0" yWindow="0" windowWidth="28800" windowHeight="13425" xr2:uid="{52EEED78-DEAB-42F6-A0ED-6EC6F0349566}"/>
  </bookViews>
  <sheets>
    <sheet name="Table of Contents" sheetId="11" r:id="rId1"/>
    <sheet name="14.1." sheetId="2" r:id="rId2"/>
    <sheet name="14.2." sheetId="3" r:id="rId3"/>
    <sheet name="14.3." sheetId="4" r:id="rId4"/>
    <sheet name="14.4." sheetId="5" r:id="rId5"/>
    <sheet name="14.5." sheetId="6" r:id="rId6"/>
    <sheet name="14.6." sheetId="7" r:id="rId7"/>
    <sheet name="14.7." sheetId="8" r:id="rId8"/>
    <sheet name="14.8." sheetId="9" r:id="rId9"/>
    <sheet name="14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8" l="1"/>
  <c r="C44" i="8"/>
  <c r="B45" i="8"/>
  <c r="C45" i="8"/>
  <c r="B46" i="8"/>
  <c r="C46" i="8"/>
  <c r="B47" i="8"/>
  <c r="C47" i="8"/>
  <c r="B48" i="8"/>
  <c r="C48" i="8"/>
  <c r="B49" i="8"/>
  <c r="C49" i="8"/>
  <c r="B50" i="8"/>
  <c r="C50" i="8"/>
  <c r="B51" i="8"/>
  <c r="C51" i="8"/>
  <c r="B52" i="8"/>
  <c r="C52" i="8"/>
  <c r="B53" i="8"/>
  <c r="C53" i="8"/>
  <c r="B54" i="8"/>
  <c r="C54" i="8"/>
  <c r="B55" i="8"/>
  <c r="C55" i="8"/>
  <c r="E6" i="6"/>
  <c r="I6" i="6"/>
  <c r="J6" i="6" s="1"/>
  <c r="E7" i="6"/>
  <c r="C27" i="6" s="1"/>
  <c r="I7" i="6"/>
  <c r="E8" i="6"/>
  <c r="I8" i="6"/>
  <c r="J8" i="6" s="1"/>
  <c r="E9" i="6"/>
  <c r="C29" i="6" s="1"/>
  <c r="I9" i="6"/>
  <c r="E10" i="6"/>
  <c r="I10" i="6"/>
  <c r="J10" i="6" s="1"/>
  <c r="E11" i="6"/>
  <c r="C31" i="6" s="1"/>
  <c r="I11" i="6"/>
  <c r="E12" i="6"/>
  <c r="E32" i="6" s="1"/>
  <c r="I12" i="6"/>
  <c r="E13" i="6"/>
  <c r="J13" i="6" s="1"/>
  <c r="I13" i="6"/>
  <c r="E14" i="6"/>
  <c r="I14" i="6"/>
  <c r="J14" i="6" s="1"/>
  <c r="E15" i="6"/>
  <c r="C35" i="6" s="1"/>
  <c r="I15" i="6"/>
  <c r="E16" i="6"/>
  <c r="I16" i="6"/>
  <c r="E17" i="6"/>
  <c r="E37" i="6" s="1"/>
  <c r="I17" i="6"/>
  <c r="E18" i="6"/>
  <c r="I18" i="6"/>
  <c r="J18" i="6" s="1"/>
  <c r="E19" i="6"/>
  <c r="C39" i="6" s="1"/>
  <c r="I19" i="6"/>
  <c r="E20" i="6"/>
  <c r="E40" i="6" s="1"/>
  <c r="I20" i="6"/>
  <c r="E21" i="6"/>
  <c r="I21" i="6"/>
  <c r="J21" i="6" s="1"/>
  <c r="E22" i="6"/>
  <c r="I22" i="6"/>
  <c r="E23" i="6"/>
  <c r="C43" i="6" s="1"/>
  <c r="I23" i="6"/>
  <c r="B24" i="6"/>
  <c r="C24" i="6"/>
  <c r="D24" i="6"/>
  <c r="F24" i="6"/>
  <c r="G24" i="6"/>
  <c r="H24" i="6"/>
  <c r="B26" i="6"/>
  <c r="C26" i="6"/>
  <c r="D26" i="6"/>
  <c r="E26" i="6"/>
  <c r="F26" i="6"/>
  <c r="G26" i="6"/>
  <c r="H26" i="6"/>
  <c r="F27" i="6"/>
  <c r="G27" i="6"/>
  <c r="H27" i="6"/>
  <c r="B28" i="6"/>
  <c r="C28" i="6"/>
  <c r="D28" i="6"/>
  <c r="E28" i="6"/>
  <c r="F28" i="6"/>
  <c r="B29" i="6"/>
  <c r="F29" i="6"/>
  <c r="G29" i="6"/>
  <c r="H29" i="6"/>
  <c r="B30" i="6"/>
  <c r="C30" i="6"/>
  <c r="D30" i="6"/>
  <c r="E30" i="6"/>
  <c r="G30" i="6"/>
  <c r="B31" i="6"/>
  <c r="F31" i="6"/>
  <c r="G31" i="6"/>
  <c r="H31" i="6"/>
  <c r="D32" i="6"/>
  <c r="F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F35" i="6"/>
  <c r="G35" i="6"/>
  <c r="H35" i="6"/>
  <c r="B36" i="6"/>
  <c r="C36" i="6"/>
  <c r="D36" i="6"/>
  <c r="E36" i="6"/>
  <c r="F36" i="6"/>
  <c r="D37" i="6"/>
  <c r="F37" i="6"/>
  <c r="G37" i="6"/>
  <c r="H37" i="6"/>
  <c r="B38" i="6"/>
  <c r="C38" i="6"/>
  <c r="D38" i="6"/>
  <c r="E38" i="6"/>
  <c r="B39" i="6"/>
  <c r="F39" i="6"/>
  <c r="G39" i="6"/>
  <c r="H39" i="6"/>
  <c r="B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F43" i="6"/>
  <c r="G43" i="6"/>
  <c r="H43" i="6"/>
  <c r="E7" i="5"/>
  <c r="I7" i="5" s="1"/>
  <c r="H7" i="5"/>
  <c r="E8" i="5"/>
  <c r="G8" i="5"/>
  <c r="I8" i="5"/>
  <c r="E9" i="5"/>
  <c r="G9" i="5"/>
  <c r="I9" i="5" s="1"/>
  <c r="H10" i="5"/>
  <c r="H11" i="5" s="1"/>
  <c r="B11" i="5"/>
  <c r="C11" i="5"/>
  <c r="D11" i="5"/>
  <c r="E11" i="5"/>
  <c r="F11" i="5"/>
  <c r="G11" i="5"/>
  <c r="I11" i="5"/>
  <c r="J22" i="6" l="1"/>
  <c r="H38" i="6"/>
  <c r="C37" i="6"/>
  <c r="C32" i="6"/>
  <c r="F30" i="6"/>
  <c r="E29" i="6"/>
  <c r="B27" i="6"/>
  <c r="J16" i="6"/>
  <c r="G38" i="6"/>
  <c r="B37" i="6"/>
  <c r="B32" i="6"/>
  <c r="D29" i="6"/>
  <c r="J17" i="6"/>
  <c r="J9" i="6"/>
  <c r="F38" i="6"/>
  <c r="B35" i="6"/>
  <c r="H30" i="6"/>
  <c r="J20" i="6"/>
  <c r="J12" i="6"/>
  <c r="E43" i="6"/>
  <c r="E39" i="6"/>
  <c r="E35" i="6"/>
  <c r="E31" i="6"/>
  <c r="E27" i="6"/>
  <c r="D43" i="6"/>
  <c r="F40" i="6"/>
  <c r="D39" i="6"/>
  <c r="H36" i="6"/>
  <c r="D35" i="6"/>
  <c r="H32" i="6"/>
  <c r="D31" i="6"/>
  <c r="H28" i="6"/>
  <c r="D27" i="6"/>
  <c r="I24" i="6"/>
  <c r="G44" i="6" s="1"/>
  <c r="E24" i="6"/>
  <c r="J23" i="6"/>
  <c r="J19" i="6"/>
  <c r="J15" i="6"/>
  <c r="J11" i="6"/>
  <c r="J7" i="6"/>
  <c r="G36" i="6"/>
  <c r="G32" i="6"/>
  <c r="G28" i="6"/>
  <c r="D44" i="6" l="1"/>
  <c r="E44" i="6"/>
  <c r="B44" i="6"/>
  <c r="F44" i="6"/>
  <c r="H44" i="6"/>
  <c r="J24" i="6"/>
  <c r="C44" i="6"/>
  <c r="J26" i="6" l="1"/>
  <c r="J30" i="6"/>
  <c r="J34" i="6"/>
  <c r="J38" i="6"/>
  <c r="J42" i="6"/>
  <c r="J33" i="6"/>
  <c r="J40" i="6"/>
  <c r="J37" i="6"/>
  <c r="J36" i="6"/>
  <c r="J29" i="6"/>
  <c r="J32" i="6"/>
  <c r="J41" i="6"/>
  <c r="J28" i="6"/>
  <c r="J35" i="6"/>
  <c r="J43" i="6"/>
  <c r="J39" i="6"/>
  <c r="J31" i="6"/>
  <c r="J27" i="6"/>
  <c r="J4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028849-FED6-4A05-8302-FEDA423E8C21}">
      <text>
        <r>
          <rPr>
            <i/>
            <sz val="10"/>
            <color indexed="81"/>
            <rFont val="Arial"/>
            <family val="2"/>
            <charset val="238"/>
          </rPr>
          <t xml:space="preserve">Till 1992 excluding miners with  50–66 per cent reduced working capacity and the workers of the Hungarian State Railways.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578B799F-2F84-4293-9690-4A08163E1ED9}">
      <text>
        <r>
          <rPr>
            <sz val="10"/>
            <color indexed="81"/>
            <rFont val="Arial"/>
            <family val="2"/>
            <charset val="238"/>
          </rPr>
          <t>Till 1992 excluding miners with 50–66 per cent reduced working capacity.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F3" authorId="0" shapeId="0" xr:uid="{C660F64B-4DC4-4ED8-9AC3-70D5666F76C8}">
      <text>
        <r>
          <rPr>
            <sz val="10"/>
            <color indexed="81"/>
            <rFont val="Arial"/>
            <family val="2"/>
            <charset val="238"/>
          </rPr>
          <t>Persons with 50−79% total health deterioration and participation in complex rehabilitation is possible.</t>
        </r>
      </text>
    </comment>
    <comment ref="C4" authorId="0" shapeId="0" xr:uid="{F02B2213-B329-49D7-949F-32719FDFB5F7}">
      <text>
        <r>
          <rPr>
            <sz val="10"/>
            <color indexed="81"/>
            <rFont val="Arial"/>
            <family val="2"/>
            <charset val="238"/>
          </rPr>
          <t>Disability category I. and II.: 100% decrease in working capacity (former definition), 80−99% total health deterioration (recently).</t>
        </r>
      </text>
    </comment>
    <comment ref="D4" authorId="0" shapeId="0" xr:uid="{D6DD9537-84C1-4124-9D01-D5EB1CA06D9B}">
      <text>
        <r>
          <rPr>
            <sz val="10"/>
            <color indexed="81"/>
            <rFont val="Arial"/>
            <family val="2"/>
            <charset val="238"/>
          </rPr>
          <t>67% reduced working capacity (formerly), 50−79% total health deterioration (recently), but not suggested for complex rehabilitation.</t>
        </r>
      </text>
    </comment>
    <comment ref="A8" authorId="0" shapeId="0" xr:uid="{D4AE983B-A1EF-4748-A0FC-854A2EC1773B}">
      <text>
        <r>
          <rPr>
            <sz val="10"/>
            <color indexed="81"/>
            <rFont val="Arial"/>
            <family val="2"/>
            <charset val="238"/>
          </rPr>
          <t>14−49% total health deterioration.</t>
        </r>
      </text>
    </comment>
    <comment ref="C8" authorId="0" shapeId="0" xr:uid="{95D4F7BA-9001-4843-A346-1CFB7633ED9A}">
      <text>
        <r>
          <rPr>
            <sz val="10"/>
            <color indexed="81"/>
            <rFont val="Arial"/>
            <family val="2"/>
            <charset val="238"/>
          </rPr>
          <t>Group I. and II. together.</t>
        </r>
      </text>
    </comment>
    <comment ref="A9" authorId="0" shapeId="0" xr:uid="{54280825-932B-4481-A7F6-895CF5AC7D67}">
      <text>
        <r>
          <rPr>
            <sz val="10"/>
            <color indexed="81"/>
            <rFont val="Arial"/>
            <family val="2"/>
            <charset val="238"/>
          </rPr>
          <t>14−49% total health deterioration.</t>
        </r>
      </text>
    </comment>
    <comment ref="C9" authorId="0" shapeId="0" xr:uid="{AC1E8D34-7C8F-402F-9302-D8B6DEF73C61}">
      <text>
        <r>
          <rPr>
            <sz val="10"/>
            <color indexed="81"/>
            <rFont val="Arial"/>
            <family val="2"/>
            <charset val="238"/>
          </rPr>
          <t>Group I. and II. together.</t>
        </r>
      </text>
    </comment>
  </commentList>
</comments>
</file>

<file path=xl/sharedStrings.xml><?xml version="1.0" encoding="utf-8"?>
<sst xmlns="http://schemas.openxmlformats.org/spreadsheetml/2006/main" count="387" uniqueCount="143">
  <si>
    <t>..</t>
  </si>
  <si>
    <t>refused claims</t>
  </si>
  <si>
    <t>annuitants</t>
  </si>
  <si>
    <t>disabled persons</t>
  </si>
  <si>
    <t>number of</t>
  </si>
  <si>
    <t>Of which</t>
  </si>
  <si>
    <t>Total number of examinations</t>
  </si>
  <si>
    <t>Year</t>
  </si>
  <si>
    <t>14.1. Number of examinations performed by the medical committees of I and II degrees</t>
  </si>
  <si>
    <t>rate, %</t>
  </si>
  <si>
    <t>number</t>
  </si>
  <si>
    <t>category of disability</t>
  </si>
  <si>
    <t>New disabled persons together</t>
  </si>
  <si>
    <t>III.</t>
  </si>
  <si>
    <t>II.</t>
  </si>
  <si>
    <t>I.</t>
  </si>
  <si>
    <t>14.2. Number and rate of new disabled persons  examined by category of disability</t>
  </si>
  <si>
    <t>Total</t>
  </si>
  <si>
    <t>Injury, poisoning and certain other consequences of external causes</t>
  </si>
  <si>
    <t>Symptoms, signs and abnormal clinical and laboratory findings, not elsewhere classified</t>
  </si>
  <si>
    <t>Congenital malformations, deformations and chromosomal abnormalites</t>
  </si>
  <si>
    <t>Certain conditions originating in the perinatal period</t>
  </si>
  <si>
    <t>Diseases of the genitourinary system</t>
  </si>
  <si>
    <t>Diseases of the musculoskeletal system and connective tissue</t>
  </si>
  <si>
    <t>Diseases of the skin and subcutaneous tissue</t>
  </si>
  <si>
    <t>Diseases of the digestive system</t>
  </si>
  <si>
    <t>Diseases of the respiratory system</t>
  </si>
  <si>
    <t>Diseases of the circulatory system</t>
  </si>
  <si>
    <t>Diseases of the ear and mastoid process</t>
  </si>
  <si>
    <t>Diseases of the eye and adnexa</t>
  </si>
  <si>
    <t>Diseases of the nervous system</t>
  </si>
  <si>
    <t>Mental and behavioural disorders</t>
  </si>
  <si>
    <t>Endocrine, nutritional and metabolic diseases</t>
  </si>
  <si>
    <t>Diseases of the blood and blood-forming organs and certain disorders involving the immune mechanism</t>
  </si>
  <si>
    <t>Neoplasms</t>
  </si>
  <si>
    <t>Certain infectious and parasitic diseases</t>
  </si>
  <si>
    <t>rate per ten thousand population of working-age</t>
  </si>
  <si>
    <t>distribution, per cent</t>
  </si>
  <si>
    <t>New disabled</t>
  </si>
  <si>
    <t>Main groups of diseases</t>
  </si>
  <si>
    <t>14.3. Number, distribution and rate of new disabled persons by main groups of diseases</t>
  </si>
  <si>
    <t>Per ten thousand population of working-age</t>
  </si>
  <si>
    <t>Examined, total distribution, per cent</t>
  </si>
  <si>
    <t>Occupational disease benefit</t>
  </si>
  <si>
    <t>Industrial accident benefit</t>
  </si>
  <si>
    <t>Disability pension</t>
  </si>
  <si>
    <t>by disability category</t>
  </si>
  <si>
    <t>total</t>
  </si>
  <si>
    <t>III. csop</t>
  </si>
  <si>
    <t>II. csop</t>
  </si>
  <si>
    <t>I. csop</t>
  </si>
  <si>
    <t>not eligible for claimed benefit</t>
  </si>
  <si>
    <t>entitled to industrial accident benefit, occupational disease benefit</t>
  </si>
  <si>
    <t>suggested for complex rehabilitation (rehabilitation benefit)</t>
  </si>
  <si>
    <t>disabled</t>
  </si>
  <si>
    <t>On the basis of total health deterioration</t>
  </si>
  <si>
    <t>Claim or the title of examination</t>
  </si>
  <si>
    <t>14.4. The number of new patients examined and the title of examination by the possibility of rehabilitation, 2009</t>
  </si>
  <si>
    <t>–</t>
  </si>
  <si>
    <t>Endocrine nutritional and metabolic diseases</t>
  </si>
  <si>
    <t>Rate of new disabled, %</t>
  </si>
  <si>
    <t>Number of new disabled</t>
  </si>
  <si>
    <t>years old</t>
  </si>
  <si>
    <t>over 55 years</t>
  </si>
  <si>
    <t>40–55</t>
  </si>
  <si>
    <t>–39</t>
  </si>
  <si>
    <t>Male, female together</t>
  </si>
  <si>
    <t>Females</t>
  </si>
  <si>
    <t>Males</t>
  </si>
  <si>
    <t>14.5. Number and rate of new disabled persons by sex, age-groups and the main groups of diseases, 2009</t>
  </si>
  <si>
    <t>Country total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</si>
  <si>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</si>
  <si>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</si>
  <si>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</si>
  <si>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</si>
  <si>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</si>
  <si>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</si>
  <si>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</si>
  <si>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</si>
  <si>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</si>
  <si>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</si>
  <si>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</si>
  <si>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</si>
  <si>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</si>
  <si>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</si>
  <si>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</si>
  <si>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</si>
  <si>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</si>
  <si>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</si>
  <si>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 xml:space="preserve"> 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</si>
  <si>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</si>
  <si>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</si>
  <si>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</si>
  <si>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</si>
  <si>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</si>
  <si>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</si>
  <si>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</si>
  <si>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</si>
  <si>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</si>
  <si>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</si>
  <si>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diseases of the nervous system VI</t>
  </si>
  <si>
    <t>diseases of the digestive system XI</t>
  </si>
  <si>
    <t>neoplasms II</t>
  </si>
  <si>
    <t>diseases of  the musculoskeletal system and connective tissue XIII</t>
  </si>
  <si>
    <t>mental and behavioural disorders V</t>
  </si>
  <si>
    <t>diseases of the circulatory system IX</t>
  </si>
  <si>
    <t>Of which:</t>
  </si>
  <si>
    <t>Geographical-administrative
 units</t>
  </si>
  <si>
    <t>14.6. Number and rate of new disabled persons per ten thousand population of working age by the most important groups of diseases and by geographical-administrative units, 2009</t>
  </si>
  <si>
    <t>Other</t>
  </si>
  <si>
    <t>Defective speech</t>
  </si>
  <si>
    <t>Deaf, deaf and dumb, dumb</t>
  </si>
  <si>
    <t>Hard of hearing</t>
  </si>
  <si>
    <t>Mental deficiency</t>
  </si>
  <si>
    <t>Blind</t>
  </si>
  <si>
    <t>Blind in one eye</t>
  </si>
  <si>
    <t>Hard of seeing</t>
  </si>
  <si>
    <t>Other physical deficiency</t>
  </si>
  <si>
    <t>Lack of lower, upper limb</t>
  </si>
  <si>
    <t>Deficiency in movement</t>
  </si>
  <si>
    <t>Female, %</t>
  </si>
  <si>
    <t>Male, %</t>
  </si>
  <si>
    <t>Rate of  persons with deficiency, %</t>
  </si>
  <si>
    <t>Female</t>
  </si>
  <si>
    <t>Male</t>
  </si>
  <si>
    <t>age-group, years</t>
  </si>
  <si>
    <t>80–</t>
  </si>
  <si>
    <t>70–79</t>
  </si>
  <si>
    <t>60–69</t>
  </si>
  <si>
    <t>50–59</t>
  </si>
  <si>
    <t>40–49</t>
  </si>
  <si>
    <t>30–39</t>
  </si>
  <si>
    <t>20–29</t>
  </si>
  <si>
    <t>10–19</t>
  </si>
  <si>
    <t>–9</t>
  </si>
  <si>
    <t>Type of deficiency</t>
  </si>
  <si>
    <t>14.7. Number and rate of persons with deficiency by type of deficiency, sex and age-group (based on the data of the population census in 2001)</t>
  </si>
  <si>
    <t>14.8. Number of persons with deficiency per ten thousand population by type of deficiency, sex and age-group (based on the data of the population census in 2001)</t>
  </si>
  <si>
    <t>Northern Transdanubia</t>
  </si>
  <si>
    <t>Western Transdanubia</t>
  </si>
  <si>
    <t>Geographical-administrative 
units</t>
  </si>
  <si>
    <t>14.9. Number of persons with deficiency per ten thousand population by geographical-administrative units, type of  deficiency and sex (based on the  data of the population census in 2001)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</si>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</sst>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10"/>
      <color indexed="81"/>
      <name val="Arial"/>
      <family val="2"/>
      <charset val="238"/>
    </font>
    <font>
      <sz val="10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/>
    <xf numFmtId="165" fontId="1" fillId="0" borderId="0" xfId="0" applyNumberFormat="1" applyFont="1" applyFill="1" applyAlignment="1"/>
    <xf numFmtId="3" fontId="1" fillId="0" borderId="0" xfId="0" applyNumberFormat="1" applyFont="1" applyFill="1" applyAlignment="1"/>
    <xf numFmtId="165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/>
    <xf numFmtId="0" fontId="2" fillId="0" borderId="0" xfId="0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164" fontId="2" fillId="0" borderId="6" xfId="0" applyNumberFormat="1" applyFont="1" applyFill="1" applyBorder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/>
    <xf numFmtId="0" fontId="1" fillId="0" borderId="0" xfId="0" applyFont="1" applyFill="1" applyAlignment="1">
      <alignment wrapText="1"/>
    </xf>
    <xf numFmtId="3" fontId="2" fillId="0" borderId="0" xfId="0" applyNumberFormat="1" applyFont="1" applyFill="1"/>
    <xf numFmtId="0" fontId="2" fillId="0" borderId="0" xfId="0" applyFont="1" applyFill="1" applyAlignment="1">
      <alignment wrapText="1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vertical="center"/>
    </xf>
    <xf numFmtId="165" fontId="1" fillId="0" borderId="0" xfId="0" applyNumberFormat="1" applyFont="1" applyFill="1"/>
    <xf numFmtId="165" fontId="2" fillId="0" borderId="0" xfId="0" applyNumberFormat="1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1" fillId="2" borderId="0" xfId="0" applyFont="1" applyFill="1"/>
    <xf numFmtId="164" fontId="2" fillId="0" borderId="0" xfId="0" applyNumberFormat="1" applyFont="1" applyFill="1" applyBorder="1"/>
    <xf numFmtId="164" fontId="1" fillId="0" borderId="0" xfId="0" applyNumberFormat="1" applyFont="1" applyFill="1" applyBorder="1"/>
    <xf numFmtId="164" fontId="1" fillId="0" borderId="1" xfId="0" applyNumberFormat="1" applyFont="1" applyFill="1" applyBorder="1"/>
    <xf numFmtId="3" fontId="1" fillId="0" borderId="1" xfId="0" applyNumberFormat="1" applyFont="1" applyFill="1" applyBorder="1"/>
    <xf numFmtId="0" fontId="1" fillId="0" borderId="1" xfId="0" applyFont="1" applyFill="1" applyBorder="1"/>
    <xf numFmtId="0" fontId="1" fillId="0" borderId="0" xfId="0" applyFont="1" applyFill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/>
    <xf numFmtId="0" fontId="2" fillId="0" borderId="0" xfId="0" applyFont="1" applyFill="1" applyAlignment="1"/>
    <xf numFmtId="164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/>
    <xf numFmtId="164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996B3-3846-46D0-B4C9-7EE0A08DEC2B}">
  <dimension ref="A1:A10"/>
  <sheetViews>
    <sheetView tabSelected="1" zoomScaleNormal="100" workbookViewId="0"/>
  </sheetViews>
  <sheetFormatPr defaultRowHeight="12.75" x14ac:dyDescent="0.2"/>
  <cols>
    <col min="1" max="1" width="160.28515625" style="87" bestFit="1" customWidth="1"/>
    <col min="2" max="16384" width="9.140625" style="87"/>
  </cols>
  <sheetData>
    <row r="1" spans="1:1" x14ac:dyDescent="0.2">
      <c r="A1" s="86" t="s">
        <v>142</v>
      </c>
    </row>
    <row r="2" spans="1:1" x14ac:dyDescent="0.2">
      <c r="A2" s="88" t="s">
        <v>8</v>
      </c>
    </row>
    <row r="3" spans="1:1" x14ac:dyDescent="0.2">
      <c r="A3" s="88" t="s">
        <v>16</v>
      </c>
    </row>
    <row r="4" spans="1:1" x14ac:dyDescent="0.2">
      <c r="A4" s="88" t="s">
        <v>40</v>
      </c>
    </row>
    <row r="5" spans="1:1" x14ac:dyDescent="0.2">
      <c r="A5" s="88" t="s">
        <v>57</v>
      </c>
    </row>
    <row r="6" spans="1:1" x14ac:dyDescent="0.2">
      <c r="A6" s="88" t="s">
        <v>69</v>
      </c>
    </row>
    <row r="7" spans="1:1" x14ac:dyDescent="0.2">
      <c r="A7" s="88" t="s">
        <v>108</v>
      </c>
    </row>
    <row r="8" spans="1:1" x14ac:dyDescent="0.2">
      <c r="A8" s="88" t="s">
        <v>136</v>
      </c>
    </row>
    <row r="9" spans="1:1" x14ac:dyDescent="0.2">
      <c r="A9" s="88" t="s">
        <v>137</v>
      </c>
    </row>
    <row r="10" spans="1:1" x14ac:dyDescent="0.2">
      <c r="A10" s="88" t="s">
        <v>141</v>
      </c>
    </row>
  </sheetData>
  <hyperlinks>
    <hyperlink ref="A2" location="14.1.!A1" display="14.1. Number of examinations performed by the medical committees of I and II degrees" xr:uid="{BBCEE7F7-FA22-43FC-B9A8-AB10DF2A368E}"/>
    <hyperlink ref="A3" location="14.2.!A1" display="14.2. Number and rate of new disabled persons  examined by category of disability" xr:uid="{770C8991-0DEC-4C7B-97EC-90FECB5A1F5F}"/>
    <hyperlink ref="A4" location="14.3.!A1" display="14.3. Number, distribution and rate of new disabled persons by main groups of diseases" xr:uid="{4F0C7661-EF47-48B3-BEA8-C5F351BBF978}"/>
    <hyperlink ref="A5" location="14.4.!A1" display="14.4. The number of new patients examined and the title of examination by the possibility of rehabilitation, 2009" xr:uid="{F7C13F8C-7791-4074-A877-05358D5C7AD8}"/>
    <hyperlink ref="A6" location="14.5.!A1" display="14.5. Number and rate of new disabled persons by sex, age-groups and the main groups of diseases, 2009" xr:uid="{ADE3E4CD-99E1-432D-AECD-3B8617C28C2E}"/>
    <hyperlink ref="A7" location="14.6.!A1" display="14.6. Number and rate of new disabled persons per ten thousand population of working age by the most important groups of diseases and by geographical-administrative units, 2009" xr:uid="{926ABD01-2FAF-43CE-A8FF-59F04EEB6FBD}"/>
    <hyperlink ref="A8" location="14.7.!A1" display="14.7. Number and rate of persons with deficiency by type of deficiency, sex and age-group (based on the data of the population census in 2001)" xr:uid="{5756595C-2FA3-4607-8231-1CD18D703D8D}"/>
    <hyperlink ref="A9" location="14.8.!A1" display="14.8. Number of persons with deficiency per ten thousand population by type of deficiency, sex and age-group (based on the data of the population census in 2001)" xr:uid="{078D2B83-3AB9-4FEA-8DBB-90BA4FF2221B}"/>
    <hyperlink ref="A10" location="14.9.!A1" display="14.9. Number of persons with deficiency per ten thousand population by geographical-administrative units, type of  deficiency and sex (based on the  data of the population census in 2001)" xr:uid="{D869B4B7-47B1-4AB1-B9F1-8AF6A50E6E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596AD-D158-46D8-B9CC-838B443822BD}">
  <dimension ref="A1:E17"/>
  <sheetViews>
    <sheetView zoomScaleNormal="100" workbookViewId="0"/>
  </sheetViews>
  <sheetFormatPr defaultRowHeight="11.25" x14ac:dyDescent="0.2"/>
  <cols>
    <col min="1" max="1" width="9.140625" style="1"/>
    <col min="2" max="5" width="14.140625" style="1" customWidth="1"/>
    <col min="6" max="16384" width="9.140625" style="1"/>
  </cols>
  <sheetData>
    <row r="1" spans="1:5" x14ac:dyDescent="0.2">
      <c r="A1" s="13" t="s">
        <v>8</v>
      </c>
      <c r="B1" s="13"/>
      <c r="C1" s="13"/>
      <c r="D1" s="13"/>
      <c r="E1" s="13"/>
    </row>
    <row r="2" spans="1:5" x14ac:dyDescent="0.2">
      <c r="A2" s="93" t="s">
        <v>7</v>
      </c>
      <c r="B2" s="90" t="s">
        <v>6</v>
      </c>
      <c r="C2" s="89" t="s">
        <v>5</v>
      </c>
      <c r="D2" s="89"/>
      <c r="E2" s="89"/>
    </row>
    <row r="3" spans="1:5" x14ac:dyDescent="0.2">
      <c r="A3" s="93"/>
      <c r="B3" s="91"/>
      <c r="C3" s="89" t="s">
        <v>4</v>
      </c>
      <c r="D3" s="89"/>
      <c r="E3" s="89"/>
    </row>
    <row r="4" spans="1:5" x14ac:dyDescent="0.2">
      <c r="A4" s="93"/>
      <c r="B4" s="92"/>
      <c r="C4" s="12" t="s">
        <v>3</v>
      </c>
      <c r="D4" s="12" t="s">
        <v>2</v>
      </c>
      <c r="E4" s="12" t="s">
        <v>1</v>
      </c>
    </row>
    <row r="5" spans="1:5" x14ac:dyDescent="0.2">
      <c r="A5" s="11">
        <v>1970</v>
      </c>
      <c r="B5" s="10" t="s">
        <v>0</v>
      </c>
      <c r="C5" s="9">
        <v>82908</v>
      </c>
      <c r="D5" s="9">
        <v>12595</v>
      </c>
      <c r="E5" s="9">
        <v>28000</v>
      </c>
    </row>
    <row r="6" spans="1:5" x14ac:dyDescent="0.2">
      <c r="A6" s="7">
        <v>1980</v>
      </c>
      <c r="B6" s="6">
        <v>156883</v>
      </c>
      <c r="C6" s="6">
        <v>75715</v>
      </c>
      <c r="D6" s="6">
        <v>10157</v>
      </c>
      <c r="E6" s="6">
        <v>22737</v>
      </c>
    </row>
    <row r="7" spans="1:5" x14ac:dyDescent="0.2">
      <c r="A7" s="7">
        <v>1990</v>
      </c>
      <c r="B7" s="6">
        <v>244210</v>
      </c>
      <c r="C7" s="6">
        <v>98255</v>
      </c>
      <c r="D7" s="6">
        <v>7159</v>
      </c>
      <c r="E7" s="6">
        <v>53289</v>
      </c>
    </row>
    <row r="8" spans="1:5" x14ac:dyDescent="0.2">
      <c r="A8" s="7">
        <v>2000</v>
      </c>
      <c r="B8" s="6">
        <v>330512</v>
      </c>
      <c r="C8" s="6">
        <v>133856</v>
      </c>
      <c r="D8" s="6">
        <v>4787</v>
      </c>
      <c r="E8" s="6">
        <v>74783</v>
      </c>
    </row>
    <row r="9" spans="1:5" x14ac:dyDescent="0.2">
      <c r="A9" s="8">
        <v>2001</v>
      </c>
      <c r="B9" s="6">
        <v>407104</v>
      </c>
      <c r="C9" s="6">
        <v>133803</v>
      </c>
      <c r="D9" s="6">
        <v>4074</v>
      </c>
      <c r="E9" s="6">
        <v>76430</v>
      </c>
    </row>
    <row r="10" spans="1:5" x14ac:dyDescent="0.2">
      <c r="A10" s="7">
        <v>2002</v>
      </c>
      <c r="B10" s="6">
        <v>336292</v>
      </c>
      <c r="C10" s="6">
        <v>129936</v>
      </c>
      <c r="D10" s="6">
        <v>3425</v>
      </c>
      <c r="E10" s="6">
        <v>77562</v>
      </c>
    </row>
    <row r="11" spans="1:5" x14ac:dyDescent="0.2">
      <c r="A11" s="7">
        <v>2003</v>
      </c>
      <c r="B11" s="6">
        <v>339885</v>
      </c>
      <c r="C11" s="6">
        <v>129562</v>
      </c>
      <c r="D11" s="6">
        <v>3232</v>
      </c>
      <c r="E11" s="2">
        <v>75216</v>
      </c>
    </row>
    <row r="12" spans="1:5" x14ac:dyDescent="0.2">
      <c r="A12" s="7">
        <v>2004</v>
      </c>
      <c r="B12" s="6">
        <v>320842</v>
      </c>
      <c r="C12" s="6">
        <v>125454</v>
      </c>
      <c r="D12" s="6">
        <v>2807</v>
      </c>
      <c r="E12" s="6">
        <v>71540</v>
      </c>
    </row>
    <row r="13" spans="1:5" x14ac:dyDescent="0.2">
      <c r="A13" s="7">
        <v>2005</v>
      </c>
      <c r="B13" s="6">
        <v>323852</v>
      </c>
      <c r="C13" s="6">
        <v>127709</v>
      </c>
      <c r="D13" s="6">
        <v>2714</v>
      </c>
      <c r="E13" s="6">
        <v>68619</v>
      </c>
    </row>
    <row r="14" spans="1:5" x14ac:dyDescent="0.2">
      <c r="A14" s="7">
        <v>2006</v>
      </c>
      <c r="B14" s="6">
        <v>303334</v>
      </c>
      <c r="C14" s="6">
        <v>120238</v>
      </c>
      <c r="D14" s="6">
        <v>2469</v>
      </c>
      <c r="E14" s="6">
        <v>60766</v>
      </c>
    </row>
    <row r="15" spans="1:5" x14ac:dyDescent="0.2">
      <c r="A15" s="4">
        <v>2007</v>
      </c>
      <c r="B15" s="5">
        <v>272153</v>
      </c>
      <c r="C15" s="5">
        <v>113577</v>
      </c>
      <c r="D15" s="5">
        <v>2278</v>
      </c>
      <c r="E15" s="5">
        <v>51861</v>
      </c>
    </row>
    <row r="16" spans="1:5" x14ac:dyDescent="0.2">
      <c r="A16" s="4">
        <v>2008</v>
      </c>
      <c r="B16" s="3">
        <v>281469</v>
      </c>
      <c r="C16" s="3">
        <v>104692</v>
      </c>
      <c r="D16" s="3">
        <v>7543</v>
      </c>
      <c r="E16" s="3">
        <v>47451</v>
      </c>
    </row>
    <row r="17" spans="1:5" x14ac:dyDescent="0.2">
      <c r="A17" s="4">
        <v>2009</v>
      </c>
      <c r="B17" s="3">
        <v>286904</v>
      </c>
      <c r="C17" s="3">
        <v>88680</v>
      </c>
      <c r="D17" s="2">
        <v>20247</v>
      </c>
      <c r="E17" s="3">
        <v>51620</v>
      </c>
    </row>
  </sheetData>
  <mergeCells count="4">
    <mergeCell ref="C2:E2"/>
    <mergeCell ref="C3:E3"/>
    <mergeCell ref="B2:B4"/>
    <mergeCell ref="A2:A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C6CC-424D-44E6-AF34-9DA8B2477F41}">
  <dimension ref="A1:I17"/>
  <sheetViews>
    <sheetView zoomScaleNormal="100" workbookViewId="0"/>
  </sheetViews>
  <sheetFormatPr defaultRowHeight="11.25" x14ac:dyDescent="0.2"/>
  <cols>
    <col min="1" max="1" width="7.42578125" style="1" customWidth="1"/>
    <col min="2" max="4" width="9.140625" style="1"/>
    <col min="5" max="5" width="13.7109375" style="1" bestFit="1" customWidth="1"/>
    <col min="6" max="16384" width="9.140625" style="1"/>
  </cols>
  <sheetData>
    <row r="1" spans="1:9" s="21" customFormat="1" x14ac:dyDescent="0.25">
      <c r="A1" s="13" t="s">
        <v>16</v>
      </c>
      <c r="B1" s="13"/>
      <c r="C1" s="13"/>
      <c r="D1" s="13"/>
      <c r="E1" s="13"/>
      <c r="F1" s="13"/>
      <c r="G1" s="13"/>
      <c r="H1" s="13"/>
      <c r="I1" s="13"/>
    </row>
    <row r="2" spans="1:9" x14ac:dyDescent="0.2">
      <c r="A2" s="93" t="s">
        <v>7</v>
      </c>
      <c r="B2" s="89" t="s">
        <v>15</v>
      </c>
      <c r="C2" s="89"/>
      <c r="D2" s="89" t="s">
        <v>14</v>
      </c>
      <c r="E2" s="89"/>
      <c r="F2" s="89" t="s">
        <v>13</v>
      </c>
      <c r="G2" s="89"/>
      <c r="H2" s="93" t="s">
        <v>12</v>
      </c>
      <c r="I2" s="94"/>
    </row>
    <row r="3" spans="1:9" x14ac:dyDescent="0.2">
      <c r="A3" s="93"/>
      <c r="B3" s="89" t="s">
        <v>11</v>
      </c>
      <c r="C3" s="89"/>
      <c r="D3" s="89"/>
      <c r="E3" s="89"/>
      <c r="F3" s="89"/>
      <c r="G3" s="89"/>
      <c r="H3" s="94"/>
      <c r="I3" s="94"/>
    </row>
    <row r="4" spans="1:9" x14ac:dyDescent="0.2">
      <c r="A4" s="93"/>
      <c r="B4" s="20" t="s">
        <v>10</v>
      </c>
      <c r="C4" s="20" t="s">
        <v>9</v>
      </c>
      <c r="D4" s="20" t="s">
        <v>10</v>
      </c>
      <c r="E4" s="20" t="s">
        <v>9</v>
      </c>
      <c r="F4" s="20" t="s">
        <v>10</v>
      </c>
      <c r="G4" s="20" t="s">
        <v>9</v>
      </c>
      <c r="H4" s="20" t="s">
        <v>10</v>
      </c>
      <c r="I4" s="20" t="s">
        <v>9</v>
      </c>
    </row>
    <row r="5" spans="1:9" x14ac:dyDescent="0.2">
      <c r="A5" s="11">
        <v>1970</v>
      </c>
      <c r="B5" s="19">
        <v>805</v>
      </c>
      <c r="C5" s="18">
        <v>2.0064305475935296</v>
      </c>
      <c r="D5" s="19">
        <v>7245</v>
      </c>
      <c r="E5" s="18">
        <v>18.057874928341768</v>
      </c>
      <c r="F5" s="19">
        <v>32071</v>
      </c>
      <c r="G5" s="18">
        <v>79.935694524064701</v>
      </c>
      <c r="H5" s="19">
        <v>40121</v>
      </c>
      <c r="I5" s="18">
        <v>100</v>
      </c>
    </row>
    <row r="6" spans="1:9" x14ac:dyDescent="0.2">
      <c r="A6" s="7">
        <v>1980</v>
      </c>
      <c r="B6" s="17">
        <v>1024</v>
      </c>
      <c r="C6" s="16">
        <v>2.4602373744654269</v>
      </c>
      <c r="D6" s="17">
        <v>6596</v>
      </c>
      <c r="E6" s="16">
        <v>15.847388400365192</v>
      </c>
      <c r="F6" s="17">
        <v>34002</v>
      </c>
      <c r="G6" s="16">
        <v>81.692374225169388</v>
      </c>
      <c r="H6" s="17">
        <v>41622</v>
      </c>
      <c r="I6" s="16">
        <v>100</v>
      </c>
    </row>
    <row r="7" spans="1:9" x14ac:dyDescent="0.2">
      <c r="A7" s="7">
        <v>1990</v>
      </c>
      <c r="B7" s="17">
        <v>2288</v>
      </c>
      <c r="C7" s="16">
        <v>3.581043010079509</v>
      </c>
      <c r="D7" s="17">
        <v>9051</v>
      </c>
      <c r="E7" s="16">
        <v>14.166092781568898</v>
      </c>
      <c r="F7" s="17">
        <v>52553</v>
      </c>
      <c r="G7" s="16">
        <v>82.252864208351596</v>
      </c>
      <c r="H7" s="17">
        <v>63892</v>
      </c>
      <c r="I7" s="16">
        <v>100</v>
      </c>
    </row>
    <row r="8" spans="1:9" x14ac:dyDescent="0.2">
      <c r="A8" s="7">
        <v>2000</v>
      </c>
      <c r="B8" s="17">
        <v>1529</v>
      </c>
      <c r="C8" s="16">
        <v>3.2017589781174749</v>
      </c>
      <c r="D8" s="17">
        <v>7811</v>
      </c>
      <c r="E8" s="16">
        <v>16.356402470945451</v>
      </c>
      <c r="F8" s="17">
        <v>38415</v>
      </c>
      <c r="G8" s="16">
        <v>80.441838550937078</v>
      </c>
      <c r="H8" s="17">
        <v>47755</v>
      </c>
      <c r="I8" s="16">
        <v>100</v>
      </c>
    </row>
    <row r="9" spans="1:9" x14ac:dyDescent="0.2">
      <c r="A9" s="7">
        <v>2001</v>
      </c>
      <c r="B9" s="17">
        <v>1339</v>
      </c>
      <c r="C9" s="16">
        <v>2.6147236867799255</v>
      </c>
      <c r="D9" s="17">
        <v>7901</v>
      </c>
      <c r="E9" s="16">
        <v>15.428627221245851</v>
      </c>
      <c r="F9" s="17">
        <v>41970</v>
      </c>
      <c r="G9" s="16">
        <v>81.956649091974214</v>
      </c>
      <c r="H9" s="17">
        <v>51210</v>
      </c>
      <c r="I9" s="16">
        <v>100</v>
      </c>
    </row>
    <row r="10" spans="1:9" x14ac:dyDescent="0.2">
      <c r="A10" s="7">
        <v>2002</v>
      </c>
      <c r="B10" s="17">
        <v>1305</v>
      </c>
      <c r="C10" s="16">
        <v>2.7484099237605828</v>
      </c>
      <c r="D10" s="17">
        <v>7603</v>
      </c>
      <c r="E10" s="16">
        <v>16.012383640116255</v>
      </c>
      <c r="F10" s="17">
        <v>38574</v>
      </c>
      <c r="G10" s="16">
        <v>81.239206436123155</v>
      </c>
      <c r="H10" s="17">
        <v>47482</v>
      </c>
      <c r="I10" s="16">
        <v>100</v>
      </c>
    </row>
    <row r="11" spans="1:9" x14ac:dyDescent="0.2">
      <c r="A11" s="7">
        <v>2003</v>
      </c>
      <c r="B11" s="17">
        <v>1277</v>
      </c>
      <c r="C11" s="16">
        <v>2.9955430448041285</v>
      </c>
      <c r="D11" s="17">
        <v>7310</v>
      </c>
      <c r="E11" s="16">
        <v>17.14754867464227</v>
      </c>
      <c r="F11" s="17">
        <v>34043</v>
      </c>
      <c r="G11" s="16">
        <v>79.856908280553597</v>
      </c>
      <c r="H11" s="17">
        <v>42630</v>
      </c>
      <c r="I11" s="16">
        <v>100</v>
      </c>
    </row>
    <row r="12" spans="1:9" x14ac:dyDescent="0.2">
      <c r="A12" s="7">
        <v>2004</v>
      </c>
      <c r="B12" s="17">
        <v>1280</v>
      </c>
      <c r="C12" s="16">
        <v>3.2660559822408204</v>
      </c>
      <c r="D12" s="17">
        <v>7225</v>
      </c>
      <c r="E12" s="16">
        <v>18.435355056007758</v>
      </c>
      <c r="F12" s="17">
        <v>30686</v>
      </c>
      <c r="G12" s="16">
        <v>78.29858896175142</v>
      </c>
      <c r="H12" s="17">
        <v>39191</v>
      </c>
      <c r="I12" s="16">
        <v>100</v>
      </c>
    </row>
    <row r="13" spans="1:9" x14ac:dyDescent="0.2">
      <c r="A13" s="7">
        <v>2005</v>
      </c>
      <c r="B13" s="17">
        <v>1310</v>
      </c>
      <c r="C13" s="16">
        <v>3.5472515569997296</v>
      </c>
      <c r="D13" s="17">
        <v>7337</v>
      </c>
      <c r="E13" s="16">
        <v>19.867316544814514</v>
      </c>
      <c r="F13" s="17">
        <v>28283</v>
      </c>
      <c r="G13" s="16">
        <v>76.585431898185746</v>
      </c>
      <c r="H13" s="17">
        <v>36930</v>
      </c>
      <c r="I13" s="16">
        <v>100</v>
      </c>
    </row>
    <row r="14" spans="1:9" x14ac:dyDescent="0.2">
      <c r="A14" s="7">
        <v>2006</v>
      </c>
      <c r="B14" s="17">
        <v>1211</v>
      </c>
      <c r="C14" s="16">
        <v>3.528657594918267</v>
      </c>
      <c r="D14" s="17">
        <v>7121</v>
      </c>
      <c r="E14" s="16">
        <v>20.749439086220463</v>
      </c>
      <c r="F14" s="17">
        <v>25987</v>
      </c>
      <c r="G14" s="16">
        <v>75.721903318861266</v>
      </c>
      <c r="H14" s="17">
        <v>34319</v>
      </c>
      <c r="I14" s="16">
        <v>100</v>
      </c>
    </row>
    <row r="15" spans="1:9" x14ac:dyDescent="0.2">
      <c r="A15" s="4">
        <v>2007</v>
      </c>
      <c r="B15" s="5">
        <v>1190</v>
      </c>
      <c r="C15" s="15">
        <v>3.5117747742430505</v>
      </c>
      <c r="D15" s="5">
        <v>7743</v>
      </c>
      <c r="E15" s="15">
        <v>22.850144602490705</v>
      </c>
      <c r="F15" s="5">
        <v>24953</v>
      </c>
      <c r="G15" s="15">
        <v>73.638080623266248</v>
      </c>
      <c r="H15" s="5">
        <v>33886</v>
      </c>
      <c r="I15" s="15">
        <v>100</v>
      </c>
    </row>
    <row r="16" spans="1:9" x14ac:dyDescent="0.2">
      <c r="A16" s="4">
        <v>2008</v>
      </c>
      <c r="B16" s="5">
        <v>1360</v>
      </c>
      <c r="C16" s="14">
        <v>5.029027844543875</v>
      </c>
      <c r="D16" s="5">
        <v>7780</v>
      </c>
      <c r="E16" s="14">
        <v>28.768997522464225</v>
      </c>
      <c r="F16" s="5">
        <v>17903</v>
      </c>
      <c r="G16" s="14">
        <v>66.201974632991906</v>
      </c>
      <c r="H16" s="5">
        <v>27043</v>
      </c>
      <c r="I16" s="15">
        <v>100</v>
      </c>
    </row>
    <row r="17" spans="1:9" x14ac:dyDescent="0.2">
      <c r="A17" s="4">
        <v>2009</v>
      </c>
      <c r="B17" s="5">
        <v>1306</v>
      </c>
      <c r="C17" s="14">
        <v>5.1035560765924188</v>
      </c>
      <c r="D17" s="5">
        <v>9223</v>
      </c>
      <c r="E17" s="14">
        <v>36</v>
      </c>
      <c r="F17" s="5">
        <v>15061</v>
      </c>
      <c r="G17" s="14">
        <v>58.9</v>
      </c>
      <c r="H17" s="5">
        <v>25590</v>
      </c>
      <c r="I17" s="15">
        <v>100</v>
      </c>
    </row>
  </sheetData>
  <mergeCells count="6">
    <mergeCell ref="H2:I3"/>
    <mergeCell ref="A2:A4"/>
    <mergeCell ref="B2:C2"/>
    <mergeCell ref="D2:E2"/>
    <mergeCell ref="F2:G2"/>
    <mergeCell ref="B3:G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5A18-192B-4AF6-8589-E1BC93C78D9A}">
  <dimension ref="A1:G23"/>
  <sheetViews>
    <sheetView zoomScaleNormal="100" workbookViewId="0"/>
  </sheetViews>
  <sheetFormatPr defaultRowHeight="11.25" x14ac:dyDescent="0.2"/>
  <cols>
    <col min="1" max="1" width="73.28515625" style="1" customWidth="1"/>
    <col min="2" max="6" width="7.42578125" style="1" customWidth="1"/>
    <col min="7" max="7" width="7.42578125" style="14" customWidth="1"/>
    <col min="8" max="16384" width="9.140625" style="1"/>
  </cols>
  <sheetData>
    <row r="1" spans="1:7" s="21" customFormat="1" x14ac:dyDescent="0.25">
      <c r="A1" s="13" t="s">
        <v>40</v>
      </c>
      <c r="B1" s="13"/>
      <c r="C1" s="13"/>
      <c r="D1" s="13"/>
      <c r="E1" s="13"/>
      <c r="F1" s="13"/>
      <c r="G1" s="34"/>
    </row>
    <row r="2" spans="1:7" x14ac:dyDescent="0.2">
      <c r="A2" s="95" t="s">
        <v>39</v>
      </c>
      <c r="B2" s="98" t="s">
        <v>38</v>
      </c>
      <c r="C2" s="98"/>
      <c r="D2" s="98"/>
      <c r="E2" s="98"/>
      <c r="F2" s="98"/>
      <c r="G2" s="98"/>
    </row>
    <row r="3" spans="1:7" ht="40.5" customHeight="1" x14ac:dyDescent="0.2">
      <c r="A3" s="96"/>
      <c r="B3" s="93" t="s">
        <v>10</v>
      </c>
      <c r="C3" s="93"/>
      <c r="D3" s="93" t="s">
        <v>37</v>
      </c>
      <c r="E3" s="93"/>
      <c r="F3" s="99" t="s">
        <v>36</v>
      </c>
      <c r="G3" s="99"/>
    </row>
    <row r="4" spans="1:7" x14ac:dyDescent="0.2">
      <c r="A4" s="97"/>
      <c r="B4" s="12">
        <v>2008</v>
      </c>
      <c r="C4" s="12">
        <v>2009</v>
      </c>
      <c r="D4" s="12">
        <v>2008</v>
      </c>
      <c r="E4" s="12">
        <v>2009</v>
      </c>
      <c r="F4" s="12">
        <v>2008</v>
      </c>
      <c r="G4" s="12">
        <v>2009</v>
      </c>
    </row>
    <row r="5" spans="1:7" x14ac:dyDescent="0.2">
      <c r="A5" s="33" t="s">
        <v>35</v>
      </c>
      <c r="B5" s="23">
        <v>368</v>
      </c>
      <c r="C5" s="2">
        <v>440</v>
      </c>
      <c r="D5" s="15">
        <v>1.3607957697001072</v>
      </c>
      <c r="E5" s="31">
        <v>1.7194216490816725</v>
      </c>
      <c r="F5" s="22">
        <v>0.6</v>
      </c>
      <c r="G5" s="14">
        <v>0.7</v>
      </c>
    </row>
    <row r="6" spans="1:7" x14ac:dyDescent="0.2">
      <c r="A6" s="32" t="s">
        <v>34</v>
      </c>
      <c r="B6" s="23">
        <v>6451</v>
      </c>
      <c r="C6" s="2">
        <v>6865</v>
      </c>
      <c r="D6" s="15">
        <v>23.854601930259218</v>
      </c>
      <c r="E6" s="31">
        <v>26.826885502149278</v>
      </c>
      <c r="F6" s="22">
        <v>9.8000000000000007</v>
      </c>
      <c r="G6" s="14">
        <v>10.5</v>
      </c>
    </row>
    <row r="7" spans="1:7" ht="12" customHeight="1" x14ac:dyDescent="0.2">
      <c r="A7" s="32" t="s">
        <v>33</v>
      </c>
      <c r="B7" s="23">
        <v>83</v>
      </c>
      <c r="C7" s="2">
        <v>71</v>
      </c>
      <c r="D7" s="15">
        <v>0.3069186111008394</v>
      </c>
      <c r="E7" s="31">
        <v>0.27745212973817895</v>
      </c>
      <c r="F7" s="22">
        <v>0.1</v>
      </c>
      <c r="G7" s="14">
        <v>0.1</v>
      </c>
    </row>
    <row r="8" spans="1:7" x14ac:dyDescent="0.2">
      <c r="A8" s="32" t="s">
        <v>32</v>
      </c>
      <c r="B8" s="23">
        <v>1293</v>
      </c>
      <c r="C8" s="2">
        <v>977</v>
      </c>
      <c r="D8" s="15">
        <v>4.7812742669082571</v>
      </c>
      <c r="E8" s="31">
        <v>3.8178976162563503</v>
      </c>
      <c r="F8" s="15">
        <v>2</v>
      </c>
      <c r="G8" s="14">
        <v>1.5</v>
      </c>
    </row>
    <row r="9" spans="1:7" x14ac:dyDescent="0.2">
      <c r="A9" s="32" t="s">
        <v>31</v>
      </c>
      <c r="B9" s="23">
        <v>4768</v>
      </c>
      <c r="C9" s="2">
        <v>4489</v>
      </c>
      <c r="D9" s="15">
        <v>17.631179972636172</v>
      </c>
      <c r="E9" s="31">
        <v>17.542008597108246</v>
      </c>
      <c r="F9" s="22">
        <v>7.3</v>
      </c>
      <c r="G9" s="14">
        <v>6.8</v>
      </c>
    </row>
    <row r="10" spans="1:7" x14ac:dyDescent="0.2">
      <c r="A10" s="32" t="s">
        <v>30</v>
      </c>
      <c r="B10" s="23">
        <v>1148</v>
      </c>
      <c r="C10" s="2">
        <v>1184</v>
      </c>
      <c r="D10" s="15">
        <v>4.2450911511296825</v>
      </c>
      <c r="E10" s="31">
        <v>4.6268073466197732</v>
      </c>
      <c r="F10" s="22">
        <v>1.7</v>
      </c>
      <c r="G10" s="14">
        <v>1.8</v>
      </c>
    </row>
    <row r="11" spans="1:7" x14ac:dyDescent="0.2">
      <c r="A11" s="32" t="s">
        <v>29</v>
      </c>
      <c r="B11" s="23">
        <v>364</v>
      </c>
      <c r="C11" s="2">
        <v>389</v>
      </c>
      <c r="D11" s="15">
        <v>1.3460045113338017</v>
      </c>
      <c r="E11" s="31">
        <v>1.520125048847206</v>
      </c>
      <c r="F11" s="22">
        <v>0.6</v>
      </c>
      <c r="G11" s="14">
        <v>0.6</v>
      </c>
    </row>
    <row r="12" spans="1:7" x14ac:dyDescent="0.2">
      <c r="A12" s="32" t="s">
        <v>28</v>
      </c>
      <c r="B12" s="23">
        <v>149</v>
      </c>
      <c r="C12" s="2">
        <v>132</v>
      </c>
      <c r="D12" s="15">
        <v>0.55097437414488037</v>
      </c>
      <c r="E12" s="31">
        <v>0.51582649472450182</v>
      </c>
      <c r="F12" s="22">
        <v>0.2</v>
      </c>
      <c r="G12" s="14">
        <v>0.2</v>
      </c>
    </row>
    <row r="13" spans="1:7" x14ac:dyDescent="0.2">
      <c r="A13" s="32" t="s">
        <v>27</v>
      </c>
      <c r="B13" s="23">
        <v>6902</v>
      </c>
      <c r="C13" s="2">
        <v>6320</v>
      </c>
      <c r="D13" s="15">
        <v>25.522316311060163</v>
      </c>
      <c r="E13" s="31">
        <v>24.697147323173112</v>
      </c>
      <c r="F13" s="15">
        <v>10.5</v>
      </c>
      <c r="G13" s="14">
        <v>9.6</v>
      </c>
    </row>
    <row r="14" spans="1:7" x14ac:dyDescent="0.2">
      <c r="A14" s="32" t="s">
        <v>26</v>
      </c>
      <c r="B14" s="23">
        <v>744</v>
      </c>
      <c r="C14" s="2">
        <v>810</v>
      </c>
      <c r="D14" s="15">
        <v>2.7511740561328253</v>
      </c>
      <c r="E14" s="31">
        <v>3.1652989449003512</v>
      </c>
      <c r="F14" s="22">
        <v>1.1000000000000001</v>
      </c>
      <c r="G14" s="14">
        <v>1.2</v>
      </c>
    </row>
    <row r="15" spans="1:7" x14ac:dyDescent="0.2">
      <c r="A15" s="32" t="s">
        <v>25</v>
      </c>
      <c r="B15" s="23">
        <v>991</v>
      </c>
      <c r="C15" s="2">
        <v>800</v>
      </c>
      <c r="D15" s="15">
        <v>3.6645342602521911</v>
      </c>
      <c r="E15" s="31">
        <v>3.1262211801484954</v>
      </c>
      <c r="F15" s="15">
        <v>1.5</v>
      </c>
      <c r="G15" s="14">
        <v>1.2</v>
      </c>
    </row>
    <row r="16" spans="1:7" x14ac:dyDescent="0.2">
      <c r="A16" s="32" t="s">
        <v>24</v>
      </c>
      <c r="B16" s="23">
        <v>90</v>
      </c>
      <c r="C16" s="2">
        <v>80</v>
      </c>
      <c r="D16" s="15">
        <v>0.33280331324187407</v>
      </c>
      <c r="E16" s="31">
        <v>0.31262211801484957</v>
      </c>
      <c r="F16" s="22">
        <v>0.1</v>
      </c>
      <c r="G16" s="14">
        <v>0.1</v>
      </c>
    </row>
    <row r="17" spans="1:7" x14ac:dyDescent="0.2">
      <c r="A17" s="32" t="s">
        <v>23</v>
      </c>
      <c r="B17" s="23">
        <v>2104</v>
      </c>
      <c r="C17" s="2">
        <v>1548</v>
      </c>
      <c r="D17" s="15">
        <v>7.7802019006767003</v>
      </c>
      <c r="E17" s="31">
        <v>6.0492379835873393</v>
      </c>
      <c r="F17" s="22">
        <v>3.2</v>
      </c>
      <c r="G17" s="14">
        <v>2.4</v>
      </c>
    </row>
    <row r="18" spans="1:7" x14ac:dyDescent="0.2">
      <c r="A18" s="32" t="s">
        <v>22</v>
      </c>
      <c r="B18" s="23">
        <v>293</v>
      </c>
      <c r="C18" s="2">
        <v>313</v>
      </c>
      <c r="D18" s="15">
        <v>1.083459675331879</v>
      </c>
      <c r="E18" s="31">
        <v>1.223134036733099</v>
      </c>
      <c r="F18" s="22">
        <v>0.4</v>
      </c>
      <c r="G18" s="14">
        <v>0.5</v>
      </c>
    </row>
    <row r="19" spans="1:7" x14ac:dyDescent="0.2">
      <c r="A19" s="32" t="s">
        <v>21</v>
      </c>
      <c r="B19" s="23">
        <v>11</v>
      </c>
      <c r="C19" s="2">
        <v>8</v>
      </c>
      <c r="D19" s="15">
        <v>4.067596050734016E-2</v>
      </c>
      <c r="E19" s="31">
        <v>3.1262211801484953E-2</v>
      </c>
      <c r="F19" s="15">
        <v>0</v>
      </c>
      <c r="G19" s="14">
        <v>0</v>
      </c>
    </row>
    <row r="20" spans="1:7" x14ac:dyDescent="0.2">
      <c r="A20" s="32" t="s">
        <v>20</v>
      </c>
      <c r="B20" s="23">
        <v>326</v>
      </c>
      <c r="C20" s="2">
        <v>305</v>
      </c>
      <c r="D20" s="15">
        <v>1.2054875568538994</v>
      </c>
      <c r="E20" s="31">
        <v>1.1918718249316138</v>
      </c>
      <c r="F20" s="22">
        <v>0.5</v>
      </c>
      <c r="G20" s="14">
        <v>0.5</v>
      </c>
    </row>
    <row r="21" spans="1:7" x14ac:dyDescent="0.2">
      <c r="A21" s="32" t="s">
        <v>19</v>
      </c>
      <c r="B21" s="23">
        <v>24</v>
      </c>
      <c r="C21" s="2">
        <v>9</v>
      </c>
      <c r="D21" s="15">
        <v>8.8747550197833092E-2</v>
      </c>
      <c r="E21" s="31">
        <v>3.5169988276670575E-2</v>
      </c>
      <c r="F21" s="15">
        <v>0</v>
      </c>
      <c r="G21" s="14">
        <v>0</v>
      </c>
    </row>
    <row r="22" spans="1:7" x14ac:dyDescent="0.2">
      <c r="A22" s="32" t="s">
        <v>18</v>
      </c>
      <c r="B22" s="23">
        <v>934</v>
      </c>
      <c r="C22" s="2">
        <v>850</v>
      </c>
      <c r="D22" s="15">
        <v>3.4537588285323375</v>
      </c>
      <c r="E22" s="31">
        <v>3.3216100039077769</v>
      </c>
      <c r="F22" s="22">
        <v>1.4</v>
      </c>
      <c r="G22" s="14">
        <v>1.3</v>
      </c>
    </row>
    <row r="23" spans="1:7" s="24" customFormat="1" x14ac:dyDescent="0.2">
      <c r="A23" s="24" t="s">
        <v>17</v>
      </c>
      <c r="B23" s="30">
        <v>27043</v>
      </c>
      <c r="C23" s="29">
        <v>25590</v>
      </c>
      <c r="D23" s="28">
        <v>100</v>
      </c>
      <c r="E23" s="27">
        <v>100</v>
      </c>
      <c r="F23" s="26">
        <v>41.2</v>
      </c>
      <c r="G23" s="25">
        <v>39</v>
      </c>
    </row>
  </sheetData>
  <mergeCells count="5">
    <mergeCell ref="A2:A4"/>
    <mergeCell ref="B2:G2"/>
    <mergeCell ref="B3:C3"/>
    <mergeCell ref="D3:E3"/>
    <mergeCell ref="F3:G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3148-0FEA-4156-A3BC-9423D4E846E7}">
  <dimension ref="A1:I12"/>
  <sheetViews>
    <sheetView zoomScaleNormal="100" workbookViewId="0"/>
  </sheetViews>
  <sheetFormatPr defaultRowHeight="11.25" x14ac:dyDescent="0.2"/>
  <cols>
    <col min="1" max="1" width="40.5703125" style="35" customWidth="1"/>
    <col min="2" max="3" width="10" style="35" customWidth="1"/>
    <col min="4" max="4" width="9.85546875" style="35" customWidth="1"/>
    <col min="5" max="5" width="10.7109375" style="35" customWidth="1"/>
    <col min="6" max="6" width="12.5703125" style="35" customWidth="1"/>
    <col min="7" max="8" width="11.85546875" style="35" customWidth="1"/>
    <col min="9" max="9" width="9.85546875" style="35" customWidth="1"/>
    <col min="10" max="16384" width="9.140625" style="35"/>
  </cols>
  <sheetData>
    <row r="1" spans="1:9" s="44" customFormat="1" x14ac:dyDescent="0.25">
      <c r="A1" s="45" t="s">
        <v>57</v>
      </c>
      <c r="B1" s="45"/>
      <c r="C1" s="45"/>
      <c r="D1" s="45"/>
      <c r="E1" s="45"/>
      <c r="F1" s="45"/>
      <c r="G1" s="45"/>
      <c r="H1" s="45"/>
      <c r="I1" s="45"/>
    </row>
    <row r="2" spans="1:9" s="44" customFormat="1" x14ac:dyDescent="0.25">
      <c r="A2" s="100" t="s">
        <v>56</v>
      </c>
      <c r="B2" s="93" t="s">
        <v>55</v>
      </c>
      <c r="C2" s="93"/>
      <c r="D2" s="93"/>
      <c r="E2" s="93"/>
      <c r="F2" s="93"/>
      <c r="G2" s="93"/>
      <c r="H2" s="93"/>
      <c r="I2" s="93"/>
    </row>
    <row r="3" spans="1:9" x14ac:dyDescent="0.2">
      <c r="A3" s="101"/>
      <c r="B3" s="105" t="s">
        <v>54</v>
      </c>
      <c r="C3" s="106"/>
      <c r="D3" s="106"/>
      <c r="E3" s="107"/>
      <c r="F3" s="90" t="s">
        <v>53</v>
      </c>
      <c r="G3" s="90" t="s">
        <v>52</v>
      </c>
      <c r="H3" s="90" t="s">
        <v>51</v>
      </c>
      <c r="I3" s="112" t="s">
        <v>47</v>
      </c>
    </row>
    <row r="4" spans="1:9" x14ac:dyDescent="0.2">
      <c r="A4" s="101"/>
      <c r="B4" s="43" t="s">
        <v>50</v>
      </c>
      <c r="C4" s="43" t="s">
        <v>49</v>
      </c>
      <c r="D4" s="42" t="s">
        <v>48</v>
      </c>
      <c r="E4" s="90" t="s">
        <v>47</v>
      </c>
      <c r="F4" s="103"/>
      <c r="G4" s="103"/>
      <c r="H4" s="103"/>
      <c r="I4" s="113"/>
    </row>
    <row r="5" spans="1:9" x14ac:dyDescent="0.2">
      <c r="A5" s="101"/>
      <c r="B5" s="108" t="s">
        <v>46</v>
      </c>
      <c r="C5" s="109"/>
      <c r="D5" s="109"/>
      <c r="E5" s="91"/>
      <c r="F5" s="103"/>
      <c r="G5" s="103"/>
      <c r="H5" s="103"/>
      <c r="I5" s="113"/>
    </row>
    <row r="6" spans="1:9" x14ac:dyDescent="0.2">
      <c r="A6" s="102"/>
      <c r="B6" s="110"/>
      <c r="C6" s="111"/>
      <c r="D6" s="111"/>
      <c r="E6" s="92"/>
      <c r="F6" s="104"/>
      <c r="G6" s="104"/>
      <c r="H6" s="104"/>
      <c r="I6" s="114"/>
    </row>
    <row r="7" spans="1:9" x14ac:dyDescent="0.2">
      <c r="A7" s="37" t="s">
        <v>45</v>
      </c>
      <c r="B7" s="40">
        <v>1306</v>
      </c>
      <c r="C7" s="40">
        <v>9177</v>
      </c>
      <c r="D7" s="40">
        <v>15034</v>
      </c>
      <c r="E7" s="40">
        <f>SUM(B7:D7)</f>
        <v>25517</v>
      </c>
      <c r="F7" s="9">
        <v>5040</v>
      </c>
      <c r="G7" s="9" t="s">
        <v>0</v>
      </c>
      <c r="H7" s="40">
        <f>12839+26949</f>
        <v>39788</v>
      </c>
      <c r="I7" s="40">
        <f>SUM(E7:H7)</f>
        <v>70345</v>
      </c>
    </row>
    <row r="8" spans="1:9" x14ac:dyDescent="0.2">
      <c r="A8" s="37" t="s">
        <v>44</v>
      </c>
      <c r="B8" s="41" t="s">
        <v>0</v>
      </c>
      <c r="C8" s="40">
        <v>41</v>
      </c>
      <c r="D8" s="40">
        <v>18</v>
      </c>
      <c r="E8" s="40">
        <f>SUM(C8:D8)</f>
        <v>59</v>
      </c>
      <c r="F8" s="41" t="s">
        <v>0</v>
      </c>
      <c r="G8" s="40">
        <f>254+424</f>
        <v>678</v>
      </c>
      <c r="H8" s="40">
        <v>178</v>
      </c>
      <c r="I8" s="40">
        <f>41+18+59+254+424+178</f>
        <v>974</v>
      </c>
    </row>
    <row r="9" spans="1:9" x14ac:dyDescent="0.2">
      <c r="A9" s="37" t="s">
        <v>43</v>
      </c>
      <c r="B9" s="41" t="s">
        <v>0</v>
      </c>
      <c r="C9" s="40">
        <v>5</v>
      </c>
      <c r="D9" s="40">
        <v>9</v>
      </c>
      <c r="E9" s="40">
        <f>SUM(C9:D9)</f>
        <v>14</v>
      </c>
      <c r="F9" s="41" t="s">
        <v>0</v>
      </c>
      <c r="G9" s="40">
        <f>66+139</f>
        <v>205</v>
      </c>
      <c r="H9" s="40">
        <v>25</v>
      </c>
      <c r="I9" s="40">
        <f>+H9+G9+E9+D9+C9</f>
        <v>258</v>
      </c>
    </row>
    <row r="10" spans="1:9" x14ac:dyDescent="0.2">
      <c r="A10" s="39" t="s">
        <v>17</v>
      </c>
      <c r="B10" s="38">
        <v>1306</v>
      </c>
      <c r="C10" s="38">
        <v>9223</v>
      </c>
      <c r="D10" s="38">
        <v>15061</v>
      </c>
      <c r="E10" s="38">
        <v>25590</v>
      </c>
      <c r="F10" s="38">
        <v>5040</v>
      </c>
      <c r="G10" s="38">
        <v>883</v>
      </c>
      <c r="H10" s="38">
        <f>SUM(H7:H9)</f>
        <v>39991</v>
      </c>
      <c r="I10" s="38">
        <v>71577</v>
      </c>
    </row>
    <row r="11" spans="1:9" x14ac:dyDescent="0.2">
      <c r="A11" s="37" t="s">
        <v>42</v>
      </c>
      <c r="B11" s="36">
        <f t="shared" ref="B11:I11" si="0">+B10/$I$10*100</f>
        <v>1.824608463612613</v>
      </c>
      <c r="C11" s="36">
        <f t="shared" si="0"/>
        <v>12.885424088743591</v>
      </c>
      <c r="D11" s="36">
        <f t="shared" si="0"/>
        <v>21.041675398521871</v>
      </c>
      <c r="E11" s="36">
        <f t="shared" si="0"/>
        <v>35.751707950878078</v>
      </c>
      <c r="F11" s="36">
        <f t="shared" si="0"/>
        <v>7.0413680372186596</v>
      </c>
      <c r="G11" s="36">
        <f t="shared" si="0"/>
        <v>1.2336365033460468</v>
      </c>
      <c r="H11" s="36">
        <f t="shared" si="0"/>
        <v>55.871299439764165</v>
      </c>
      <c r="I11" s="36">
        <f t="shared" si="0"/>
        <v>100</v>
      </c>
    </row>
    <row r="12" spans="1:9" x14ac:dyDescent="0.2">
      <c r="A12" s="37" t="s">
        <v>41</v>
      </c>
      <c r="B12" s="36">
        <v>1.9906970732180214</v>
      </c>
      <c r="C12" s="36">
        <v>14.058345410635383</v>
      </c>
      <c r="D12" s="36">
        <v>22.957035696582402</v>
      </c>
      <c r="E12" s="36">
        <v>39.006078180435807</v>
      </c>
      <c r="F12" s="36">
        <v>7.6823225490190099</v>
      </c>
      <c r="G12" s="36">
        <v>1.3459307164253542</v>
      </c>
      <c r="H12" s="36">
        <v>60.957095447980002</v>
      </c>
      <c r="I12" s="36">
        <v>109.1026986291932</v>
      </c>
    </row>
  </sheetData>
  <mergeCells count="9">
    <mergeCell ref="A2:A6"/>
    <mergeCell ref="B2:I2"/>
    <mergeCell ref="F3:F6"/>
    <mergeCell ref="B3:E3"/>
    <mergeCell ref="G3:G6"/>
    <mergeCell ref="H3:H6"/>
    <mergeCell ref="B5:D6"/>
    <mergeCell ref="I3:I6"/>
    <mergeCell ref="E4:E6"/>
  </mergeCells>
  <printOptions headings="1"/>
  <pageMargins left="0.73" right="0.75" top="0.68" bottom="0.4" header="0.28999999999999998" footer="0.21"/>
  <pageSetup paperSize="9" orientation="landscape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F6C6-D2AF-41F8-B1FC-D4E852E27F05}">
  <dimension ref="A1:J44"/>
  <sheetViews>
    <sheetView zoomScaleNormal="100" workbookViewId="0"/>
  </sheetViews>
  <sheetFormatPr defaultRowHeight="11.25" x14ac:dyDescent="0.2"/>
  <cols>
    <col min="1" max="1" width="73.42578125" style="1" customWidth="1"/>
    <col min="2" max="5" width="13.7109375" style="1" customWidth="1"/>
    <col min="6" max="7" width="10.85546875" style="1" customWidth="1"/>
    <col min="8" max="8" width="12" style="1" customWidth="1"/>
    <col min="9" max="9" width="10.85546875" style="1" customWidth="1"/>
    <col min="10" max="10" width="12.5703125" style="1" customWidth="1"/>
    <col min="11" max="16384" width="9.140625" style="1"/>
  </cols>
  <sheetData>
    <row r="1" spans="1:10" s="21" customFormat="1" x14ac:dyDescent="0.25">
      <c r="A1" s="50" t="s">
        <v>69</v>
      </c>
      <c r="B1" s="13"/>
      <c r="C1" s="50"/>
      <c r="D1" s="50"/>
      <c r="E1" s="50"/>
      <c r="F1" s="13"/>
      <c r="G1" s="13"/>
      <c r="H1" s="13"/>
      <c r="I1" s="13"/>
      <c r="J1" s="13"/>
    </row>
    <row r="2" spans="1:10" s="49" customFormat="1" x14ac:dyDescent="0.25">
      <c r="A2" s="93" t="s">
        <v>39</v>
      </c>
      <c r="B2" s="89" t="s">
        <v>68</v>
      </c>
      <c r="C2" s="89"/>
      <c r="D2" s="89"/>
      <c r="E2" s="89"/>
      <c r="F2" s="89" t="s">
        <v>67</v>
      </c>
      <c r="G2" s="89"/>
      <c r="H2" s="89"/>
      <c r="I2" s="89"/>
      <c r="J2" s="112" t="s">
        <v>66</v>
      </c>
    </row>
    <row r="3" spans="1:10" s="49" customFormat="1" x14ac:dyDescent="0.25">
      <c r="A3" s="93"/>
      <c r="B3" s="12" t="s">
        <v>65</v>
      </c>
      <c r="C3" s="12" t="s">
        <v>64</v>
      </c>
      <c r="D3" s="90" t="s">
        <v>63</v>
      </c>
      <c r="E3" s="90" t="s">
        <v>47</v>
      </c>
      <c r="F3" s="12" t="s">
        <v>65</v>
      </c>
      <c r="G3" s="12" t="s">
        <v>64</v>
      </c>
      <c r="H3" s="90" t="s">
        <v>63</v>
      </c>
      <c r="I3" s="90" t="s">
        <v>47</v>
      </c>
      <c r="J3" s="113"/>
    </row>
    <row r="4" spans="1:10" s="49" customFormat="1" x14ac:dyDescent="0.25">
      <c r="A4" s="93"/>
      <c r="B4" s="89" t="s">
        <v>62</v>
      </c>
      <c r="C4" s="89"/>
      <c r="D4" s="92"/>
      <c r="E4" s="92"/>
      <c r="F4" s="89" t="s">
        <v>62</v>
      </c>
      <c r="G4" s="89"/>
      <c r="H4" s="92"/>
      <c r="I4" s="92"/>
      <c r="J4" s="114"/>
    </row>
    <row r="5" spans="1:10" x14ac:dyDescent="0.2">
      <c r="A5" s="116" t="s">
        <v>61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">
      <c r="A6" s="1" t="s">
        <v>35</v>
      </c>
      <c r="B6" s="2">
        <v>29</v>
      </c>
      <c r="C6" s="23">
        <v>206</v>
      </c>
      <c r="D6" s="23">
        <v>59</v>
      </c>
      <c r="E6" s="23">
        <f t="shared" ref="E6:E23" si="0">SUM(B6:D6)</f>
        <v>294</v>
      </c>
      <c r="F6" s="23">
        <v>16</v>
      </c>
      <c r="G6" s="23">
        <v>88</v>
      </c>
      <c r="H6" s="23">
        <v>42</v>
      </c>
      <c r="I6" s="23">
        <f t="shared" ref="I6:I24" si="1">SUM(F6:H6)</f>
        <v>146</v>
      </c>
      <c r="J6" s="30">
        <f t="shared" ref="J6:J24" si="2">+I6+E6</f>
        <v>440</v>
      </c>
    </row>
    <row r="7" spans="1:10" x14ac:dyDescent="0.2">
      <c r="A7" s="1" t="s">
        <v>34</v>
      </c>
      <c r="B7" s="2">
        <v>319</v>
      </c>
      <c r="C7" s="23">
        <v>1982</v>
      </c>
      <c r="D7" s="23">
        <v>1328</v>
      </c>
      <c r="E7" s="23">
        <f t="shared" si="0"/>
        <v>3629</v>
      </c>
      <c r="F7" s="23">
        <v>310</v>
      </c>
      <c r="G7" s="23">
        <v>2099</v>
      </c>
      <c r="H7" s="23">
        <v>827</v>
      </c>
      <c r="I7" s="23">
        <f t="shared" si="1"/>
        <v>3236</v>
      </c>
      <c r="J7" s="30">
        <f t="shared" si="2"/>
        <v>6865</v>
      </c>
    </row>
    <row r="8" spans="1:10" x14ac:dyDescent="0.2">
      <c r="A8" s="48" t="s">
        <v>33</v>
      </c>
      <c r="B8" s="2">
        <v>14</v>
      </c>
      <c r="C8" s="23">
        <v>15</v>
      </c>
      <c r="D8" s="23">
        <v>8</v>
      </c>
      <c r="E8" s="23">
        <f t="shared" si="0"/>
        <v>37</v>
      </c>
      <c r="F8" s="23">
        <v>9</v>
      </c>
      <c r="G8" s="23">
        <v>16</v>
      </c>
      <c r="H8" s="23">
        <v>9</v>
      </c>
      <c r="I8" s="23">
        <f t="shared" si="1"/>
        <v>34</v>
      </c>
      <c r="J8" s="30">
        <f t="shared" si="2"/>
        <v>71</v>
      </c>
    </row>
    <row r="9" spans="1:10" x14ac:dyDescent="0.2">
      <c r="A9" s="1" t="s">
        <v>59</v>
      </c>
      <c r="B9" s="2">
        <v>37</v>
      </c>
      <c r="C9" s="23">
        <v>291</v>
      </c>
      <c r="D9" s="23">
        <v>212</v>
      </c>
      <c r="E9" s="23">
        <f t="shared" si="0"/>
        <v>540</v>
      </c>
      <c r="F9" s="23">
        <v>49</v>
      </c>
      <c r="G9" s="23">
        <v>218</v>
      </c>
      <c r="H9" s="23">
        <v>170</v>
      </c>
      <c r="I9" s="23">
        <f t="shared" si="1"/>
        <v>437</v>
      </c>
      <c r="J9" s="30">
        <f t="shared" si="2"/>
        <v>977</v>
      </c>
    </row>
    <row r="10" spans="1:10" x14ac:dyDescent="0.2">
      <c r="A10" s="1" t="s">
        <v>31</v>
      </c>
      <c r="B10" s="2">
        <v>1306</v>
      </c>
      <c r="C10" s="23">
        <v>733</v>
      </c>
      <c r="D10" s="23">
        <v>327</v>
      </c>
      <c r="E10" s="23">
        <f t="shared" si="0"/>
        <v>2366</v>
      </c>
      <c r="F10" s="23">
        <v>815</v>
      </c>
      <c r="G10" s="23">
        <v>887</v>
      </c>
      <c r="H10" s="23">
        <v>421</v>
      </c>
      <c r="I10" s="23">
        <f t="shared" si="1"/>
        <v>2123</v>
      </c>
      <c r="J10" s="30">
        <f t="shared" si="2"/>
        <v>4489</v>
      </c>
    </row>
    <row r="11" spans="1:10" x14ac:dyDescent="0.2">
      <c r="A11" s="1" t="s">
        <v>30</v>
      </c>
      <c r="B11" s="2">
        <v>244</v>
      </c>
      <c r="C11" s="23">
        <v>238</v>
      </c>
      <c r="D11" s="23">
        <v>139</v>
      </c>
      <c r="E11" s="23">
        <f t="shared" si="0"/>
        <v>621</v>
      </c>
      <c r="F11" s="23">
        <v>224</v>
      </c>
      <c r="G11" s="23">
        <v>243</v>
      </c>
      <c r="H11" s="23">
        <v>96</v>
      </c>
      <c r="I11" s="23">
        <f t="shared" si="1"/>
        <v>563</v>
      </c>
      <c r="J11" s="30">
        <f t="shared" si="2"/>
        <v>1184</v>
      </c>
    </row>
    <row r="12" spans="1:10" x14ac:dyDescent="0.2">
      <c r="A12" s="1" t="s">
        <v>29</v>
      </c>
      <c r="B12" s="2">
        <v>83</v>
      </c>
      <c r="C12" s="23">
        <v>71</v>
      </c>
      <c r="D12" s="23">
        <v>38</v>
      </c>
      <c r="E12" s="23">
        <f t="shared" si="0"/>
        <v>192</v>
      </c>
      <c r="F12" s="23">
        <v>63</v>
      </c>
      <c r="G12" s="23">
        <v>95</v>
      </c>
      <c r="H12" s="23">
        <v>39</v>
      </c>
      <c r="I12" s="23">
        <f t="shared" si="1"/>
        <v>197</v>
      </c>
      <c r="J12" s="30">
        <f t="shared" si="2"/>
        <v>389</v>
      </c>
    </row>
    <row r="13" spans="1:10" x14ac:dyDescent="0.2">
      <c r="A13" s="1" t="s">
        <v>28</v>
      </c>
      <c r="B13" s="2">
        <v>31</v>
      </c>
      <c r="C13" s="23">
        <v>12</v>
      </c>
      <c r="D13" s="23">
        <v>11</v>
      </c>
      <c r="E13" s="23">
        <f t="shared" si="0"/>
        <v>54</v>
      </c>
      <c r="F13" s="23">
        <v>38</v>
      </c>
      <c r="G13" s="23">
        <v>21</v>
      </c>
      <c r="H13" s="23">
        <v>19</v>
      </c>
      <c r="I13" s="23">
        <f t="shared" si="1"/>
        <v>78</v>
      </c>
      <c r="J13" s="30">
        <f t="shared" si="2"/>
        <v>132</v>
      </c>
    </row>
    <row r="14" spans="1:10" x14ac:dyDescent="0.2">
      <c r="A14" s="1" t="s">
        <v>27</v>
      </c>
      <c r="B14" s="2">
        <v>130</v>
      </c>
      <c r="C14" s="23">
        <v>2143</v>
      </c>
      <c r="D14" s="23">
        <v>1893</v>
      </c>
      <c r="E14" s="23">
        <f t="shared" si="0"/>
        <v>4166</v>
      </c>
      <c r="F14" s="23">
        <v>80</v>
      </c>
      <c r="G14" s="23">
        <v>1152</v>
      </c>
      <c r="H14" s="23">
        <v>922</v>
      </c>
      <c r="I14" s="23">
        <f t="shared" si="1"/>
        <v>2154</v>
      </c>
      <c r="J14" s="30">
        <f t="shared" si="2"/>
        <v>6320</v>
      </c>
    </row>
    <row r="15" spans="1:10" x14ac:dyDescent="0.2">
      <c r="A15" s="1" t="s">
        <v>26</v>
      </c>
      <c r="B15" s="2">
        <v>21</v>
      </c>
      <c r="C15" s="23">
        <v>199</v>
      </c>
      <c r="D15" s="23">
        <v>208</v>
      </c>
      <c r="E15" s="23">
        <f t="shared" si="0"/>
        <v>428</v>
      </c>
      <c r="F15" s="23">
        <v>16</v>
      </c>
      <c r="G15" s="23">
        <v>226</v>
      </c>
      <c r="H15" s="23">
        <v>140</v>
      </c>
      <c r="I15" s="23">
        <f t="shared" si="1"/>
        <v>382</v>
      </c>
      <c r="J15" s="30">
        <f t="shared" si="2"/>
        <v>810</v>
      </c>
    </row>
    <row r="16" spans="1:10" x14ac:dyDescent="0.2">
      <c r="A16" s="1" t="s">
        <v>25</v>
      </c>
      <c r="B16" s="2">
        <v>71</v>
      </c>
      <c r="C16" s="23">
        <v>330</v>
      </c>
      <c r="D16" s="23">
        <v>128</v>
      </c>
      <c r="E16" s="23">
        <f t="shared" si="0"/>
        <v>529</v>
      </c>
      <c r="F16" s="23">
        <v>50</v>
      </c>
      <c r="G16" s="23">
        <v>172</v>
      </c>
      <c r="H16" s="23">
        <v>49</v>
      </c>
      <c r="I16" s="23">
        <f t="shared" si="1"/>
        <v>271</v>
      </c>
      <c r="J16" s="30">
        <f t="shared" si="2"/>
        <v>800</v>
      </c>
    </row>
    <row r="17" spans="1:10" x14ac:dyDescent="0.2">
      <c r="A17" s="1" t="s">
        <v>24</v>
      </c>
      <c r="B17" s="2">
        <v>4</v>
      </c>
      <c r="C17" s="23">
        <v>27</v>
      </c>
      <c r="D17" s="23">
        <v>14</v>
      </c>
      <c r="E17" s="23">
        <f t="shared" si="0"/>
        <v>45</v>
      </c>
      <c r="F17" s="23">
        <v>5</v>
      </c>
      <c r="G17" s="23">
        <v>22</v>
      </c>
      <c r="H17" s="23">
        <v>8</v>
      </c>
      <c r="I17" s="23">
        <f t="shared" si="1"/>
        <v>35</v>
      </c>
      <c r="J17" s="30">
        <f t="shared" si="2"/>
        <v>80</v>
      </c>
    </row>
    <row r="18" spans="1:10" x14ac:dyDescent="0.2">
      <c r="A18" s="1" t="s">
        <v>23</v>
      </c>
      <c r="B18" s="2">
        <v>78</v>
      </c>
      <c r="C18" s="23">
        <v>415</v>
      </c>
      <c r="D18" s="23">
        <v>268</v>
      </c>
      <c r="E18" s="23">
        <f t="shared" si="0"/>
        <v>761</v>
      </c>
      <c r="F18" s="23">
        <v>60</v>
      </c>
      <c r="G18" s="23">
        <v>436</v>
      </c>
      <c r="H18" s="23">
        <v>291</v>
      </c>
      <c r="I18" s="23">
        <f t="shared" si="1"/>
        <v>787</v>
      </c>
      <c r="J18" s="30">
        <f t="shared" si="2"/>
        <v>1548</v>
      </c>
    </row>
    <row r="19" spans="1:10" x14ac:dyDescent="0.2">
      <c r="A19" s="1" t="s">
        <v>22</v>
      </c>
      <c r="B19" s="2">
        <v>55</v>
      </c>
      <c r="C19" s="23">
        <v>91</v>
      </c>
      <c r="D19" s="23">
        <v>33</v>
      </c>
      <c r="E19" s="23">
        <f t="shared" si="0"/>
        <v>179</v>
      </c>
      <c r="F19" s="23">
        <v>50</v>
      </c>
      <c r="G19" s="23">
        <v>65</v>
      </c>
      <c r="H19" s="23">
        <v>19</v>
      </c>
      <c r="I19" s="23">
        <f t="shared" si="1"/>
        <v>134</v>
      </c>
      <c r="J19" s="30">
        <f t="shared" si="2"/>
        <v>313</v>
      </c>
    </row>
    <row r="20" spans="1:10" x14ac:dyDescent="0.2">
      <c r="A20" s="1" t="s">
        <v>21</v>
      </c>
      <c r="B20" s="2">
        <v>2</v>
      </c>
      <c r="C20" s="6" t="s">
        <v>58</v>
      </c>
      <c r="D20" s="6" t="s">
        <v>58</v>
      </c>
      <c r="E20" s="23">
        <f t="shared" si="0"/>
        <v>2</v>
      </c>
      <c r="F20" s="6">
        <v>6</v>
      </c>
      <c r="G20" s="6" t="s">
        <v>58</v>
      </c>
      <c r="H20" s="6" t="s">
        <v>58</v>
      </c>
      <c r="I20" s="6">
        <f t="shared" si="1"/>
        <v>6</v>
      </c>
      <c r="J20" s="30">
        <f t="shared" si="2"/>
        <v>8</v>
      </c>
    </row>
    <row r="21" spans="1:10" x14ac:dyDescent="0.2">
      <c r="A21" s="1" t="s">
        <v>20</v>
      </c>
      <c r="B21" s="2">
        <v>122</v>
      </c>
      <c r="C21" s="23">
        <v>24</v>
      </c>
      <c r="D21" s="23">
        <v>8</v>
      </c>
      <c r="E21" s="23">
        <f t="shared" si="0"/>
        <v>154</v>
      </c>
      <c r="F21" s="23">
        <v>107</v>
      </c>
      <c r="G21" s="23">
        <v>30</v>
      </c>
      <c r="H21" s="23">
        <v>14</v>
      </c>
      <c r="I21" s="23">
        <f t="shared" si="1"/>
        <v>151</v>
      </c>
      <c r="J21" s="30">
        <f t="shared" si="2"/>
        <v>305</v>
      </c>
    </row>
    <row r="22" spans="1:10" x14ac:dyDescent="0.2">
      <c r="A22" s="1" t="s">
        <v>19</v>
      </c>
      <c r="B22" s="2">
        <v>2</v>
      </c>
      <c r="C22" s="23">
        <v>1</v>
      </c>
      <c r="D22" s="23">
        <v>3</v>
      </c>
      <c r="E22" s="23">
        <f t="shared" si="0"/>
        <v>6</v>
      </c>
      <c r="F22" s="23">
        <v>1</v>
      </c>
      <c r="G22" s="23">
        <v>0</v>
      </c>
      <c r="H22" s="23">
        <v>2</v>
      </c>
      <c r="I22" s="23">
        <f t="shared" si="1"/>
        <v>3</v>
      </c>
      <c r="J22" s="30">
        <f t="shared" si="2"/>
        <v>9</v>
      </c>
    </row>
    <row r="23" spans="1:10" x14ac:dyDescent="0.2">
      <c r="A23" s="48" t="s">
        <v>18</v>
      </c>
      <c r="B23" s="2">
        <v>215</v>
      </c>
      <c r="C23" s="23">
        <v>295</v>
      </c>
      <c r="D23" s="23">
        <v>128</v>
      </c>
      <c r="E23" s="23">
        <f t="shared" si="0"/>
        <v>638</v>
      </c>
      <c r="F23" s="23">
        <v>60</v>
      </c>
      <c r="G23" s="23">
        <v>102</v>
      </c>
      <c r="H23" s="23">
        <v>50</v>
      </c>
      <c r="I23" s="23">
        <f t="shared" si="1"/>
        <v>212</v>
      </c>
      <c r="J23" s="30">
        <f t="shared" si="2"/>
        <v>850</v>
      </c>
    </row>
    <row r="24" spans="1:10" s="24" customFormat="1" x14ac:dyDescent="0.2">
      <c r="A24" s="24" t="s">
        <v>17</v>
      </c>
      <c r="B24" s="29">
        <f t="shared" ref="B24:H24" si="3">SUM(B6:B23)</f>
        <v>2763</v>
      </c>
      <c r="C24" s="30">
        <f t="shared" si="3"/>
        <v>7073</v>
      </c>
      <c r="D24" s="30">
        <f t="shared" si="3"/>
        <v>4805</v>
      </c>
      <c r="E24" s="30">
        <f t="shared" si="3"/>
        <v>14641</v>
      </c>
      <c r="F24" s="30">
        <f t="shared" si="3"/>
        <v>1959</v>
      </c>
      <c r="G24" s="30">
        <f t="shared" si="3"/>
        <v>5872</v>
      </c>
      <c r="H24" s="30">
        <f t="shared" si="3"/>
        <v>3118</v>
      </c>
      <c r="I24" s="30">
        <f t="shared" si="1"/>
        <v>10949</v>
      </c>
      <c r="J24" s="30">
        <f t="shared" si="2"/>
        <v>25590</v>
      </c>
    </row>
    <row r="25" spans="1:10" x14ac:dyDescent="0.2">
      <c r="A25" s="115" t="s">
        <v>60</v>
      </c>
      <c r="B25" s="115"/>
      <c r="C25" s="115"/>
      <c r="D25" s="115"/>
      <c r="E25" s="115"/>
      <c r="F25" s="115"/>
      <c r="G25" s="115"/>
      <c r="H25" s="115"/>
      <c r="I25" s="115"/>
      <c r="J25" s="115"/>
    </row>
    <row r="26" spans="1:10" x14ac:dyDescent="0.2">
      <c r="A26" s="1" t="s">
        <v>35</v>
      </c>
      <c r="B26" s="46">
        <f t="shared" ref="B26:E39" si="4">+B6/$E6*100</f>
        <v>9.8639455782312915</v>
      </c>
      <c r="C26" s="46">
        <f t="shared" si="4"/>
        <v>70.068027210884352</v>
      </c>
      <c r="D26" s="46">
        <f t="shared" si="4"/>
        <v>20.068027210884352</v>
      </c>
      <c r="E26" s="46">
        <f t="shared" si="4"/>
        <v>100</v>
      </c>
      <c r="F26" s="46">
        <f t="shared" ref="F26:H39" si="5">+F6/$I6*100</f>
        <v>10.95890410958904</v>
      </c>
      <c r="G26" s="46">
        <f t="shared" si="5"/>
        <v>60.273972602739725</v>
      </c>
      <c r="H26" s="46">
        <f t="shared" si="5"/>
        <v>28.767123287671232</v>
      </c>
      <c r="I26" s="46">
        <v>100</v>
      </c>
      <c r="J26" s="47">
        <f t="shared" ref="J26:J43" si="6">+J6/J$24*100</f>
        <v>1.7194216490816725</v>
      </c>
    </row>
    <row r="27" spans="1:10" x14ac:dyDescent="0.2">
      <c r="A27" s="1" t="s">
        <v>34</v>
      </c>
      <c r="B27" s="46">
        <f t="shared" si="4"/>
        <v>8.7903003582254051</v>
      </c>
      <c r="C27" s="46">
        <f t="shared" si="4"/>
        <v>54.615596583080738</v>
      </c>
      <c r="D27" s="46">
        <f t="shared" si="4"/>
        <v>36.594103058693854</v>
      </c>
      <c r="E27" s="46">
        <f t="shared" si="4"/>
        <v>100</v>
      </c>
      <c r="F27" s="46">
        <f t="shared" si="5"/>
        <v>9.5797280593325098</v>
      </c>
      <c r="G27" s="46">
        <f t="shared" si="5"/>
        <v>64.864029666254623</v>
      </c>
      <c r="H27" s="46">
        <f t="shared" si="5"/>
        <v>25.556242274412856</v>
      </c>
      <c r="I27" s="46">
        <v>100</v>
      </c>
      <c r="J27" s="47">
        <f t="shared" si="6"/>
        <v>26.826885502149278</v>
      </c>
    </row>
    <row r="28" spans="1:10" x14ac:dyDescent="0.2">
      <c r="A28" s="48" t="s">
        <v>33</v>
      </c>
      <c r="B28" s="46">
        <f t="shared" si="4"/>
        <v>37.837837837837839</v>
      </c>
      <c r="C28" s="46">
        <f t="shared" si="4"/>
        <v>40.54054054054054</v>
      </c>
      <c r="D28" s="46">
        <f t="shared" si="4"/>
        <v>21.621621621621621</v>
      </c>
      <c r="E28" s="46">
        <f t="shared" si="4"/>
        <v>100</v>
      </c>
      <c r="F28" s="46">
        <f t="shared" si="5"/>
        <v>26.47058823529412</v>
      </c>
      <c r="G28" s="46">
        <f t="shared" si="5"/>
        <v>47.058823529411761</v>
      </c>
      <c r="H28" s="46">
        <f t="shared" si="5"/>
        <v>26.47058823529412</v>
      </c>
      <c r="I28" s="46">
        <v>100</v>
      </c>
      <c r="J28" s="47">
        <f t="shared" si="6"/>
        <v>0.27745212973817895</v>
      </c>
    </row>
    <row r="29" spans="1:10" x14ac:dyDescent="0.2">
      <c r="A29" s="1" t="s">
        <v>59</v>
      </c>
      <c r="B29" s="46">
        <f t="shared" si="4"/>
        <v>6.8518518518518521</v>
      </c>
      <c r="C29" s="46">
        <f t="shared" si="4"/>
        <v>53.888888888888886</v>
      </c>
      <c r="D29" s="46">
        <f t="shared" si="4"/>
        <v>39.25925925925926</v>
      </c>
      <c r="E29" s="46">
        <f t="shared" si="4"/>
        <v>100</v>
      </c>
      <c r="F29" s="46">
        <f t="shared" si="5"/>
        <v>11.212814645308924</v>
      </c>
      <c r="G29" s="46">
        <f t="shared" si="5"/>
        <v>49.88558352402746</v>
      </c>
      <c r="H29" s="46">
        <f t="shared" si="5"/>
        <v>38.901601830663616</v>
      </c>
      <c r="I29" s="46">
        <v>100</v>
      </c>
      <c r="J29" s="47">
        <f t="shared" si="6"/>
        <v>3.8178976162563503</v>
      </c>
    </row>
    <row r="30" spans="1:10" x14ac:dyDescent="0.2">
      <c r="A30" s="1" t="s">
        <v>31</v>
      </c>
      <c r="B30" s="46">
        <f t="shared" si="4"/>
        <v>55.198647506339817</v>
      </c>
      <c r="C30" s="46">
        <f t="shared" si="4"/>
        <v>30.980557903634825</v>
      </c>
      <c r="D30" s="46">
        <f t="shared" si="4"/>
        <v>13.820794590025359</v>
      </c>
      <c r="E30" s="46">
        <f t="shared" si="4"/>
        <v>100</v>
      </c>
      <c r="F30" s="46">
        <f t="shared" si="5"/>
        <v>38.389072067828543</v>
      </c>
      <c r="G30" s="46">
        <f t="shared" si="5"/>
        <v>41.780499293452664</v>
      </c>
      <c r="H30" s="46">
        <f t="shared" si="5"/>
        <v>19.830428638718793</v>
      </c>
      <c r="I30" s="46">
        <v>100</v>
      </c>
      <c r="J30" s="47">
        <f t="shared" si="6"/>
        <v>17.542008597108246</v>
      </c>
    </row>
    <row r="31" spans="1:10" x14ac:dyDescent="0.2">
      <c r="A31" s="1" t="s">
        <v>30</v>
      </c>
      <c r="B31" s="46">
        <f t="shared" si="4"/>
        <v>39.291465378421904</v>
      </c>
      <c r="C31" s="46">
        <f t="shared" si="4"/>
        <v>38.325281803542673</v>
      </c>
      <c r="D31" s="46">
        <f t="shared" si="4"/>
        <v>22.383252818035427</v>
      </c>
      <c r="E31" s="46">
        <f t="shared" si="4"/>
        <v>100</v>
      </c>
      <c r="F31" s="46">
        <f t="shared" si="5"/>
        <v>39.786856127886324</v>
      </c>
      <c r="G31" s="46">
        <f t="shared" si="5"/>
        <v>43.161634103019537</v>
      </c>
      <c r="H31" s="46">
        <f t="shared" si="5"/>
        <v>17.051509769094139</v>
      </c>
      <c r="I31" s="46">
        <v>100</v>
      </c>
      <c r="J31" s="47">
        <f t="shared" si="6"/>
        <v>4.6268073466197732</v>
      </c>
    </row>
    <row r="32" spans="1:10" x14ac:dyDescent="0.2">
      <c r="A32" s="1" t="s">
        <v>29</v>
      </c>
      <c r="B32" s="46">
        <f t="shared" si="4"/>
        <v>43.229166666666671</v>
      </c>
      <c r="C32" s="46">
        <f t="shared" si="4"/>
        <v>36.979166666666671</v>
      </c>
      <c r="D32" s="46">
        <f t="shared" si="4"/>
        <v>19.791666666666664</v>
      </c>
      <c r="E32" s="46">
        <f t="shared" si="4"/>
        <v>100</v>
      </c>
      <c r="F32" s="46">
        <f t="shared" si="5"/>
        <v>31.979695431472084</v>
      </c>
      <c r="G32" s="46">
        <f t="shared" si="5"/>
        <v>48.223350253807105</v>
      </c>
      <c r="H32" s="46">
        <f t="shared" si="5"/>
        <v>19.796954314720814</v>
      </c>
      <c r="I32" s="46">
        <v>100</v>
      </c>
      <c r="J32" s="47">
        <f t="shared" si="6"/>
        <v>1.520125048847206</v>
      </c>
    </row>
    <row r="33" spans="1:10" x14ac:dyDescent="0.2">
      <c r="A33" s="1" t="s">
        <v>28</v>
      </c>
      <c r="B33" s="46">
        <f t="shared" si="4"/>
        <v>57.407407407407405</v>
      </c>
      <c r="C33" s="46">
        <f t="shared" si="4"/>
        <v>22.222222222222221</v>
      </c>
      <c r="D33" s="46">
        <f t="shared" si="4"/>
        <v>20.37037037037037</v>
      </c>
      <c r="E33" s="46">
        <f t="shared" si="4"/>
        <v>100</v>
      </c>
      <c r="F33" s="46">
        <f t="shared" si="5"/>
        <v>48.717948717948715</v>
      </c>
      <c r="G33" s="46">
        <f t="shared" si="5"/>
        <v>26.923076923076923</v>
      </c>
      <c r="H33" s="46">
        <f t="shared" si="5"/>
        <v>24.358974358974358</v>
      </c>
      <c r="I33" s="46">
        <v>100</v>
      </c>
      <c r="J33" s="47">
        <f t="shared" si="6"/>
        <v>0.51582649472450182</v>
      </c>
    </row>
    <row r="34" spans="1:10" x14ac:dyDescent="0.2">
      <c r="A34" s="1" t="s">
        <v>27</v>
      </c>
      <c r="B34" s="46">
        <f t="shared" si="4"/>
        <v>3.1204992798847817</v>
      </c>
      <c r="C34" s="46">
        <f t="shared" si="4"/>
        <v>51.440230436869896</v>
      </c>
      <c r="D34" s="46">
        <f t="shared" si="4"/>
        <v>45.439270283245321</v>
      </c>
      <c r="E34" s="46">
        <f t="shared" si="4"/>
        <v>100</v>
      </c>
      <c r="F34" s="46">
        <f t="shared" si="5"/>
        <v>3.7140204271123487</v>
      </c>
      <c r="G34" s="46">
        <f t="shared" si="5"/>
        <v>53.48189415041783</v>
      </c>
      <c r="H34" s="46">
        <f t="shared" si="5"/>
        <v>42.804085422469825</v>
      </c>
      <c r="I34" s="46">
        <v>100</v>
      </c>
      <c r="J34" s="47">
        <f t="shared" si="6"/>
        <v>24.697147323173112</v>
      </c>
    </row>
    <row r="35" spans="1:10" x14ac:dyDescent="0.2">
      <c r="A35" s="1" t="s">
        <v>26</v>
      </c>
      <c r="B35" s="46">
        <f t="shared" si="4"/>
        <v>4.9065420560747661</v>
      </c>
      <c r="C35" s="46">
        <f t="shared" si="4"/>
        <v>46.495327102803742</v>
      </c>
      <c r="D35" s="46">
        <f t="shared" si="4"/>
        <v>48.598130841121495</v>
      </c>
      <c r="E35" s="46">
        <f t="shared" si="4"/>
        <v>100</v>
      </c>
      <c r="F35" s="46">
        <f t="shared" si="5"/>
        <v>4.1884816753926701</v>
      </c>
      <c r="G35" s="46">
        <f t="shared" si="5"/>
        <v>59.162303664921467</v>
      </c>
      <c r="H35" s="46">
        <f t="shared" si="5"/>
        <v>36.64921465968586</v>
      </c>
      <c r="I35" s="46">
        <v>100</v>
      </c>
      <c r="J35" s="47">
        <f t="shared" si="6"/>
        <v>3.1652989449003512</v>
      </c>
    </row>
    <row r="36" spans="1:10" x14ac:dyDescent="0.2">
      <c r="A36" s="1" t="s">
        <v>25</v>
      </c>
      <c r="B36" s="46">
        <f t="shared" si="4"/>
        <v>13.42155009451796</v>
      </c>
      <c r="C36" s="46">
        <f t="shared" si="4"/>
        <v>62.381852551984871</v>
      </c>
      <c r="D36" s="46">
        <f t="shared" si="4"/>
        <v>24.196597353497165</v>
      </c>
      <c r="E36" s="46">
        <f t="shared" si="4"/>
        <v>100</v>
      </c>
      <c r="F36" s="46">
        <f t="shared" si="5"/>
        <v>18.450184501845019</v>
      </c>
      <c r="G36" s="46">
        <f t="shared" si="5"/>
        <v>63.46863468634686</v>
      </c>
      <c r="H36" s="46">
        <f t="shared" si="5"/>
        <v>18.081180811808117</v>
      </c>
      <c r="I36" s="46">
        <v>100</v>
      </c>
      <c r="J36" s="47">
        <f t="shared" si="6"/>
        <v>3.1262211801484954</v>
      </c>
    </row>
    <row r="37" spans="1:10" x14ac:dyDescent="0.2">
      <c r="A37" s="1" t="s">
        <v>24</v>
      </c>
      <c r="B37" s="46">
        <f t="shared" si="4"/>
        <v>8.8888888888888893</v>
      </c>
      <c r="C37" s="46">
        <f t="shared" si="4"/>
        <v>60</v>
      </c>
      <c r="D37" s="46">
        <f t="shared" si="4"/>
        <v>31.111111111111111</v>
      </c>
      <c r="E37" s="46">
        <f t="shared" si="4"/>
        <v>100</v>
      </c>
      <c r="F37" s="46">
        <f t="shared" si="5"/>
        <v>14.285714285714285</v>
      </c>
      <c r="G37" s="46">
        <f t="shared" si="5"/>
        <v>62.857142857142854</v>
      </c>
      <c r="H37" s="46">
        <f t="shared" si="5"/>
        <v>22.857142857142858</v>
      </c>
      <c r="I37" s="46">
        <v>100</v>
      </c>
      <c r="J37" s="47">
        <f t="shared" si="6"/>
        <v>0.31262211801484957</v>
      </c>
    </row>
    <row r="38" spans="1:10" x14ac:dyDescent="0.2">
      <c r="A38" s="1" t="s">
        <v>23</v>
      </c>
      <c r="B38" s="46">
        <f t="shared" si="4"/>
        <v>10.249671484888305</v>
      </c>
      <c r="C38" s="46">
        <f t="shared" si="4"/>
        <v>54.533508541392905</v>
      </c>
      <c r="D38" s="46">
        <f t="shared" si="4"/>
        <v>35.216819973718792</v>
      </c>
      <c r="E38" s="46">
        <f t="shared" si="4"/>
        <v>100</v>
      </c>
      <c r="F38" s="46">
        <f t="shared" si="5"/>
        <v>7.6238881829733165</v>
      </c>
      <c r="G38" s="46">
        <f t="shared" si="5"/>
        <v>55.400254129606097</v>
      </c>
      <c r="H38" s="46">
        <f t="shared" si="5"/>
        <v>36.975857687420586</v>
      </c>
      <c r="I38" s="46">
        <v>100</v>
      </c>
      <c r="J38" s="47">
        <f t="shared" si="6"/>
        <v>6.0492379835873393</v>
      </c>
    </row>
    <row r="39" spans="1:10" x14ac:dyDescent="0.2">
      <c r="A39" s="1" t="s">
        <v>22</v>
      </c>
      <c r="B39" s="46">
        <f t="shared" si="4"/>
        <v>30.726256983240223</v>
      </c>
      <c r="C39" s="46">
        <f t="shared" si="4"/>
        <v>50.837988826815639</v>
      </c>
      <c r="D39" s="46">
        <f t="shared" si="4"/>
        <v>18.435754189944134</v>
      </c>
      <c r="E39" s="46">
        <f t="shared" si="4"/>
        <v>100</v>
      </c>
      <c r="F39" s="46">
        <f t="shared" si="5"/>
        <v>37.313432835820898</v>
      </c>
      <c r="G39" s="46">
        <f t="shared" si="5"/>
        <v>48.507462686567166</v>
      </c>
      <c r="H39" s="46">
        <f t="shared" si="5"/>
        <v>14.17910447761194</v>
      </c>
      <c r="I39" s="46">
        <v>100</v>
      </c>
      <c r="J39" s="47">
        <f t="shared" si="6"/>
        <v>1.223134036733099</v>
      </c>
    </row>
    <row r="40" spans="1:10" x14ac:dyDescent="0.2">
      <c r="A40" s="1" t="s">
        <v>21</v>
      </c>
      <c r="B40" s="46">
        <f>+B20/$E20*100</f>
        <v>100</v>
      </c>
      <c r="C40" s="6" t="s">
        <v>58</v>
      </c>
      <c r="D40" s="6" t="s">
        <v>58</v>
      </c>
      <c r="E40" s="46">
        <f>+E20/$E20*100</f>
        <v>100</v>
      </c>
      <c r="F40" s="46">
        <f>+F20/$I20*100</f>
        <v>100</v>
      </c>
      <c r="G40" s="6" t="s">
        <v>58</v>
      </c>
      <c r="H40" s="6" t="s">
        <v>58</v>
      </c>
      <c r="I40" s="46">
        <v>100</v>
      </c>
      <c r="J40" s="47">
        <f t="shared" si="6"/>
        <v>3.1262211801484953E-2</v>
      </c>
    </row>
    <row r="41" spans="1:10" x14ac:dyDescent="0.2">
      <c r="A41" s="1" t="s">
        <v>20</v>
      </c>
      <c r="B41" s="46">
        <f>+B21/$E21*100</f>
        <v>79.220779220779221</v>
      </c>
      <c r="C41" s="46">
        <f t="shared" ref="C41:D44" si="7">+C21/$E21*100</f>
        <v>15.584415584415584</v>
      </c>
      <c r="D41" s="46">
        <f t="shared" si="7"/>
        <v>5.1948051948051948</v>
      </c>
      <c r="E41" s="46">
        <f>+E21/$E21*100</f>
        <v>100</v>
      </c>
      <c r="F41" s="46">
        <f>+F21/$I21*100</f>
        <v>70.860927152317871</v>
      </c>
      <c r="G41" s="46">
        <f t="shared" ref="G41:H44" si="8">+G21/$I21*100</f>
        <v>19.867549668874172</v>
      </c>
      <c r="H41" s="46">
        <f t="shared" si="8"/>
        <v>9.2715231788079464</v>
      </c>
      <c r="I41" s="46">
        <v>100</v>
      </c>
      <c r="J41" s="47">
        <f t="shared" si="6"/>
        <v>1.1918718249316138</v>
      </c>
    </row>
    <row r="42" spans="1:10" x14ac:dyDescent="0.2">
      <c r="A42" s="1" t="s">
        <v>19</v>
      </c>
      <c r="B42" s="46">
        <f>+B22/$E22*100</f>
        <v>33.333333333333329</v>
      </c>
      <c r="C42" s="46">
        <f t="shared" si="7"/>
        <v>16.666666666666664</v>
      </c>
      <c r="D42" s="46">
        <f t="shared" si="7"/>
        <v>50</v>
      </c>
      <c r="E42" s="46">
        <f>+E22/$E22*100</f>
        <v>100</v>
      </c>
      <c r="F42" s="46">
        <f>+F22/$I22*100</f>
        <v>33.333333333333329</v>
      </c>
      <c r="G42" s="46">
        <f t="shared" si="8"/>
        <v>0</v>
      </c>
      <c r="H42" s="46">
        <f t="shared" si="8"/>
        <v>66.666666666666657</v>
      </c>
      <c r="I42" s="46">
        <v>100</v>
      </c>
      <c r="J42" s="47">
        <f t="shared" si="6"/>
        <v>3.5169988276670575E-2</v>
      </c>
    </row>
    <row r="43" spans="1:10" x14ac:dyDescent="0.2">
      <c r="A43" s="48" t="s">
        <v>18</v>
      </c>
      <c r="B43" s="46">
        <f>+B23/$E23*100</f>
        <v>33.699059561128522</v>
      </c>
      <c r="C43" s="46">
        <f t="shared" si="7"/>
        <v>46.238244514106583</v>
      </c>
      <c r="D43" s="46">
        <f t="shared" si="7"/>
        <v>20.062695924764888</v>
      </c>
      <c r="E43" s="46">
        <f>+E23/$E23*100</f>
        <v>100</v>
      </c>
      <c r="F43" s="46">
        <f>+F23/$I23*100</f>
        <v>28.30188679245283</v>
      </c>
      <c r="G43" s="46">
        <f t="shared" si="8"/>
        <v>48.113207547169814</v>
      </c>
      <c r="H43" s="46">
        <f t="shared" si="8"/>
        <v>23.584905660377359</v>
      </c>
      <c r="I43" s="46">
        <v>100</v>
      </c>
      <c r="J43" s="47">
        <f t="shared" si="6"/>
        <v>3.3216100039077769</v>
      </c>
    </row>
    <row r="44" spans="1:10" s="24" customFormat="1" x14ac:dyDescent="0.2">
      <c r="A44" s="24" t="s">
        <v>17</v>
      </c>
      <c r="B44" s="47">
        <f>+B24/$E24*100</f>
        <v>18.871661771736903</v>
      </c>
      <c r="C44" s="47">
        <f t="shared" si="7"/>
        <v>48.309541697971447</v>
      </c>
      <c r="D44" s="47">
        <f t="shared" si="7"/>
        <v>32.818796530291642</v>
      </c>
      <c r="E44" s="46">
        <f>+E24/$E24*100</f>
        <v>100</v>
      </c>
      <c r="F44" s="47">
        <f>+F24/$I24*100</f>
        <v>17.892044935610556</v>
      </c>
      <c r="G44" s="47">
        <f t="shared" si="8"/>
        <v>53.630468535939357</v>
      </c>
      <c r="H44" s="47">
        <f t="shared" si="8"/>
        <v>28.477486528450086</v>
      </c>
      <c r="I44" s="47">
        <v>100</v>
      </c>
      <c r="J44" s="47">
        <f>SUM(J26:J43)</f>
        <v>99.999999999999972</v>
      </c>
    </row>
  </sheetData>
  <mergeCells count="12">
    <mergeCell ref="A25:J25"/>
    <mergeCell ref="F2:I2"/>
    <mergeCell ref="J2:J4"/>
    <mergeCell ref="A2:A4"/>
    <mergeCell ref="D3:D4"/>
    <mergeCell ref="F4:G4"/>
    <mergeCell ref="I3:I4"/>
    <mergeCell ref="E3:E4"/>
    <mergeCell ref="H3:H4"/>
    <mergeCell ref="B2:E2"/>
    <mergeCell ref="B4:C4"/>
    <mergeCell ref="A5:J5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1ECF5-074A-4733-8B66-EB727C8C6234}">
  <sheetPr>
    <tabColor indexed="10"/>
  </sheetPr>
  <dimension ref="A1:O34"/>
  <sheetViews>
    <sheetView zoomScaleNormal="100" workbookViewId="0"/>
  </sheetViews>
  <sheetFormatPr defaultRowHeight="11.25" x14ac:dyDescent="0.2"/>
  <cols>
    <col min="1" max="1" width="26.7109375" style="1" customWidth="1"/>
    <col min="2" max="2" width="13.7109375" style="51" customWidth="1"/>
    <col min="3" max="3" width="13.7109375" style="1" customWidth="1"/>
    <col min="4" max="4" width="13.28515625" style="1" customWidth="1"/>
    <col min="5" max="15" width="13.7109375" style="1" customWidth="1"/>
    <col min="16" max="16384" width="9.140625" style="1"/>
  </cols>
  <sheetData>
    <row r="1" spans="1:15" s="21" customFormat="1" x14ac:dyDescent="0.25">
      <c r="A1" s="50" t="s">
        <v>108</v>
      </c>
      <c r="B1" s="13"/>
      <c r="C1" s="13"/>
      <c r="D1" s="58"/>
      <c r="E1" s="58"/>
      <c r="F1" s="58"/>
      <c r="G1" s="58"/>
      <c r="H1" s="50"/>
      <c r="I1" s="13"/>
      <c r="J1" s="13"/>
      <c r="K1" s="13"/>
      <c r="L1" s="13"/>
      <c r="M1" s="13"/>
      <c r="N1" s="13"/>
      <c r="O1" s="13"/>
    </row>
    <row r="2" spans="1:15" s="57" customFormat="1" x14ac:dyDescent="0.25">
      <c r="A2" s="93" t="s">
        <v>107</v>
      </c>
      <c r="B2" s="89" t="s">
        <v>17</v>
      </c>
      <c r="C2" s="89"/>
      <c r="D2" s="117" t="s">
        <v>106</v>
      </c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</row>
    <row r="3" spans="1:15" s="57" customFormat="1" x14ac:dyDescent="0.25">
      <c r="A3" s="89"/>
      <c r="B3" s="89"/>
      <c r="C3" s="89"/>
      <c r="D3" s="93" t="s">
        <v>105</v>
      </c>
      <c r="E3" s="93"/>
      <c r="F3" s="93" t="s">
        <v>104</v>
      </c>
      <c r="G3" s="93"/>
      <c r="H3" s="93" t="s">
        <v>103</v>
      </c>
      <c r="I3" s="93"/>
      <c r="J3" s="93" t="s">
        <v>102</v>
      </c>
      <c r="K3" s="93"/>
      <c r="L3" s="93" t="s">
        <v>101</v>
      </c>
      <c r="M3" s="93"/>
      <c r="N3" s="93" t="s">
        <v>100</v>
      </c>
      <c r="O3" s="93"/>
    </row>
    <row r="4" spans="1:15" s="57" customFormat="1" x14ac:dyDescent="0.25">
      <c r="A4" s="89"/>
      <c r="B4" s="20" t="s">
        <v>10</v>
      </c>
      <c r="C4" s="20" t="s">
        <v>9</v>
      </c>
      <c r="D4" s="20" t="s">
        <v>10</v>
      </c>
      <c r="E4" s="20" t="s">
        <v>9</v>
      </c>
      <c r="F4" s="20" t="s">
        <v>10</v>
      </c>
      <c r="G4" s="20" t="s">
        <v>9</v>
      </c>
      <c r="H4" s="20" t="s">
        <v>10</v>
      </c>
      <c r="I4" s="20" t="s">
        <v>9</v>
      </c>
      <c r="J4" s="20" t="s">
        <v>10</v>
      </c>
      <c r="K4" s="20" t="s">
        <v>9</v>
      </c>
      <c r="L4" s="20" t="s">
        <v>10</v>
      </c>
      <c r="M4" s="20" t="s">
        <v>9</v>
      </c>
      <c r="N4" s="20" t="s">
        <v>10</v>
      </c>
      <c r="O4" s="20" t="s">
        <v>9</v>
      </c>
    </row>
    <row r="5" spans="1:15" x14ac:dyDescent="0.2">
      <c r="A5" s="56" t="s">
        <v>99</v>
      </c>
      <c r="B5" s="55">
        <v>3435</v>
      </c>
      <c r="C5" s="54">
        <v>30.6</v>
      </c>
      <c r="D5" s="55">
        <v>725</v>
      </c>
      <c r="E5" s="54">
        <v>6.5</v>
      </c>
      <c r="F5" s="55">
        <v>732</v>
      </c>
      <c r="G5" s="54">
        <v>6.5</v>
      </c>
      <c r="H5" s="55">
        <v>131</v>
      </c>
      <c r="I5" s="54">
        <v>1.2</v>
      </c>
      <c r="J5" s="55">
        <v>854</v>
      </c>
      <c r="K5" s="54">
        <v>7.6</v>
      </c>
      <c r="L5" s="55">
        <v>106</v>
      </c>
      <c r="M5" s="54">
        <v>0.9</v>
      </c>
      <c r="N5" s="55">
        <v>195</v>
      </c>
      <c r="O5" s="54">
        <v>1.7</v>
      </c>
    </row>
    <row r="6" spans="1:15" x14ac:dyDescent="0.2">
      <c r="A6" s="1" t="s">
        <v>98</v>
      </c>
      <c r="B6" s="23">
        <v>3157</v>
      </c>
      <c r="C6" s="53">
        <v>39.5</v>
      </c>
      <c r="D6" s="23">
        <v>763</v>
      </c>
      <c r="E6" s="53">
        <v>9.6</v>
      </c>
      <c r="F6" s="23">
        <v>570</v>
      </c>
      <c r="G6" s="53">
        <v>7.1</v>
      </c>
      <c r="H6" s="23">
        <v>176</v>
      </c>
      <c r="I6" s="53">
        <v>3.2644993947338667</v>
      </c>
      <c r="J6" s="23">
        <v>808</v>
      </c>
      <c r="K6" s="53">
        <v>10.1</v>
      </c>
      <c r="L6" s="23">
        <v>99</v>
      </c>
      <c r="M6" s="53">
        <v>1.2</v>
      </c>
      <c r="N6" s="23">
        <v>160</v>
      </c>
      <c r="O6" s="53">
        <v>2</v>
      </c>
    </row>
    <row r="7" spans="1:15" s="24" customFormat="1" x14ac:dyDescent="0.2">
      <c r="A7" s="24" t="s">
        <v>97</v>
      </c>
      <c r="B7" s="30">
        <v>6592</v>
      </c>
      <c r="C7" s="52">
        <v>34.311495496095716</v>
      </c>
      <c r="D7" s="30">
        <v>1488</v>
      </c>
      <c r="E7" s="52">
        <v>7.7450705852837407</v>
      </c>
      <c r="F7" s="30">
        <v>1302</v>
      </c>
      <c r="G7" s="52">
        <v>6.7769367621232739</v>
      </c>
      <c r="H7" s="30">
        <v>307</v>
      </c>
      <c r="I7" s="52">
        <v>1.5979413102702342</v>
      </c>
      <c r="J7" s="30">
        <v>1662</v>
      </c>
      <c r="K7" s="52">
        <v>8.6507441617886958</v>
      </c>
      <c r="L7" s="30">
        <v>205</v>
      </c>
      <c r="M7" s="52">
        <v>1.0670292136983648</v>
      </c>
      <c r="N7" s="30">
        <v>355</v>
      </c>
      <c r="O7" s="52">
        <v>1.8477822968922903</v>
      </c>
    </row>
    <row r="8" spans="1:15" x14ac:dyDescent="0.2">
      <c r="A8" s="1" t="s">
        <v>96</v>
      </c>
      <c r="B8" s="23">
        <v>1018</v>
      </c>
      <c r="C8" s="53">
        <v>35.700000000000003</v>
      </c>
      <c r="D8" s="23">
        <v>180</v>
      </c>
      <c r="E8" s="53">
        <v>6.3</v>
      </c>
      <c r="F8" s="23">
        <v>190</v>
      </c>
      <c r="G8" s="53">
        <v>6.7</v>
      </c>
      <c r="H8" s="23">
        <v>90</v>
      </c>
      <c r="I8" s="53">
        <v>3.2</v>
      </c>
      <c r="J8" s="23">
        <v>291</v>
      </c>
      <c r="K8" s="53">
        <v>10.199999999999999</v>
      </c>
      <c r="L8" s="23">
        <v>40</v>
      </c>
      <c r="M8" s="53">
        <v>1.4</v>
      </c>
      <c r="N8" s="23">
        <v>48</v>
      </c>
      <c r="O8" s="53">
        <v>1.7</v>
      </c>
    </row>
    <row r="9" spans="1:15" x14ac:dyDescent="0.2">
      <c r="A9" s="1" t="s">
        <v>95</v>
      </c>
      <c r="B9" s="23">
        <v>681</v>
      </c>
      <c r="C9" s="53">
        <v>32.6</v>
      </c>
      <c r="D9" s="23">
        <v>162</v>
      </c>
      <c r="E9" s="53">
        <v>7.7</v>
      </c>
      <c r="F9" s="23">
        <v>132</v>
      </c>
      <c r="G9" s="53">
        <v>6.3</v>
      </c>
      <c r="H9" s="23">
        <v>31</v>
      </c>
      <c r="I9" s="53">
        <v>1.5</v>
      </c>
      <c r="J9" s="23">
        <v>213</v>
      </c>
      <c r="K9" s="53">
        <v>10.199999999999999</v>
      </c>
      <c r="L9" s="23">
        <v>18</v>
      </c>
      <c r="M9" s="53">
        <v>0.9</v>
      </c>
      <c r="N9" s="23">
        <v>36</v>
      </c>
      <c r="O9" s="53">
        <v>1.7</v>
      </c>
    </row>
    <row r="10" spans="1:15" x14ac:dyDescent="0.2">
      <c r="A10" s="1" t="s">
        <v>94</v>
      </c>
      <c r="B10" s="23">
        <v>664</v>
      </c>
      <c r="C10" s="53">
        <v>27.8</v>
      </c>
      <c r="D10" s="23">
        <v>122</v>
      </c>
      <c r="E10" s="53">
        <v>5.0999999999999996</v>
      </c>
      <c r="F10" s="23">
        <v>92</v>
      </c>
      <c r="G10" s="53">
        <v>3.9</v>
      </c>
      <c r="H10" s="23">
        <v>33</v>
      </c>
      <c r="I10" s="53">
        <v>1.4</v>
      </c>
      <c r="J10" s="23">
        <v>241</v>
      </c>
      <c r="K10" s="53">
        <v>10.1</v>
      </c>
      <c r="L10" s="23">
        <v>23</v>
      </c>
      <c r="M10" s="53">
        <v>1.4</v>
      </c>
      <c r="N10" s="23">
        <v>41</v>
      </c>
      <c r="O10" s="53">
        <v>1.7</v>
      </c>
    </row>
    <row r="11" spans="1:15" s="24" customFormat="1" x14ac:dyDescent="0.2">
      <c r="A11" s="24" t="s">
        <v>93</v>
      </c>
      <c r="B11" s="30">
        <v>2363</v>
      </c>
      <c r="C11" s="52">
        <v>32.250095876819103</v>
      </c>
      <c r="D11" s="30">
        <v>464</v>
      </c>
      <c r="E11" s="52">
        <v>6.332646841660627</v>
      </c>
      <c r="F11" s="30">
        <v>414</v>
      </c>
      <c r="G11" s="52">
        <v>5.6502495526885772</v>
      </c>
      <c r="H11" s="30">
        <v>154</v>
      </c>
      <c r="I11" s="52">
        <v>2.1017836500339153</v>
      </c>
      <c r="J11" s="30">
        <v>745</v>
      </c>
      <c r="K11" s="52">
        <v>10.167719605683549</v>
      </c>
      <c r="L11" s="30">
        <v>81</v>
      </c>
      <c r="M11" s="52">
        <v>1.1054836081347217</v>
      </c>
      <c r="N11" s="30">
        <v>125</v>
      </c>
      <c r="O11" s="52">
        <v>1.7059932224301257</v>
      </c>
    </row>
    <row r="12" spans="1:15" x14ac:dyDescent="0.2">
      <c r="A12" s="1" t="s">
        <v>92</v>
      </c>
      <c r="B12" s="23">
        <v>795</v>
      </c>
      <c r="C12" s="53">
        <v>26.7</v>
      </c>
      <c r="D12" s="23">
        <v>216</v>
      </c>
      <c r="E12" s="53">
        <v>7.3</v>
      </c>
      <c r="F12" s="23">
        <v>141</v>
      </c>
      <c r="G12" s="53">
        <v>4.7</v>
      </c>
      <c r="H12" s="23">
        <v>40</v>
      </c>
      <c r="I12" s="53">
        <v>1.3</v>
      </c>
      <c r="J12" s="23">
        <v>205</v>
      </c>
      <c r="K12" s="53">
        <v>6.9</v>
      </c>
      <c r="L12" s="23">
        <v>38</v>
      </c>
      <c r="M12" s="53">
        <v>1.3</v>
      </c>
      <c r="N12" s="23">
        <v>40</v>
      </c>
      <c r="O12" s="53">
        <v>1.3</v>
      </c>
    </row>
    <row r="13" spans="1:15" x14ac:dyDescent="0.2">
      <c r="A13" s="1" t="s">
        <v>91</v>
      </c>
      <c r="B13" s="23">
        <v>658</v>
      </c>
      <c r="C13" s="53">
        <v>38.1</v>
      </c>
      <c r="D13" s="23">
        <v>153</v>
      </c>
      <c r="E13" s="53">
        <v>8.9</v>
      </c>
      <c r="F13" s="23">
        <v>114</v>
      </c>
      <c r="G13" s="53">
        <v>6.6</v>
      </c>
      <c r="H13" s="23">
        <v>40</v>
      </c>
      <c r="I13" s="53">
        <v>2.2999999999999998</v>
      </c>
      <c r="J13" s="23">
        <v>183</v>
      </c>
      <c r="K13" s="53">
        <v>10.6</v>
      </c>
      <c r="L13" s="23">
        <v>37</v>
      </c>
      <c r="M13" s="53">
        <v>2.0797347182826016</v>
      </c>
      <c r="N13" s="23">
        <v>36</v>
      </c>
      <c r="O13" s="53">
        <v>2.1</v>
      </c>
    </row>
    <row r="14" spans="1:15" x14ac:dyDescent="0.2">
      <c r="A14" s="1" t="s">
        <v>90</v>
      </c>
      <c r="B14" s="23">
        <v>694</v>
      </c>
      <c r="C14" s="53">
        <v>36.299999999999997</v>
      </c>
      <c r="D14" s="23">
        <v>148</v>
      </c>
      <c r="E14" s="53">
        <v>7.7</v>
      </c>
      <c r="F14" s="23">
        <v>108</v>
      </c>
      <c r="G14" s="53">
        <v>5.7</v>
      </c>
      <c r="H14" s="23">
        <v>67</v>
      </c>
      <c r="I14" s="53">
        <v>3.5</v>
      </c>
      <c r="J14" s="23">
        <v>188</v>
      </c>
      <c r="K14" s="53">
        <v>9.8000000000000007</v>
      </c>
      <c r="L14" s="23">
        <v>27</v>
      </c>
      <c r="M14" s="53">
        <v>1.4</v>
      </c>
      <c r="N14" s="23">
        <v>35</v>
      </c>
      <c r="O14" s="53">
        <v>1.8</v>
      </c>
    </row>
    <row r="15" spans="1:15" s="24" customFormat="1" x14ac:dyDescent="0.2">
      <c r="A15" s="24" t="s">
        <v>89</v>
      </c>
      <c r="B15" s="30">
        <v>2147</v>
      </c>
      <c r="C15" s="52">
        <v>32.453103979926539</v>
      </c>
      <c r="D15" s="30">
        <v>517</v>
      </c>
      <c r="E15" s="52">
        <v>7.8147437157065767</v>
      </c>
      <c r="F15" s="30">
        <v>363</v>
      </c>
      <c r="G15" s="52">
        <v>5.4869477152833417</v>
      </c>
      <c r="H15" s="30">
        <v>147</v>
      </c>
      <c r="I15" s="52">
        <v>2.2219870913130886</v>
      </c>
      <c r="J15" s="30">
        <v>576</v>
      </c>
      <c r="K15" s="52">
        <v>8.7065616639206738</v>
      </c>
      <c r="L15" s="30">
        <v>102</v>
      </c>
      <c r="M15" s="52">
        <v>1.5417869613192858</v>
      </c>
      <c r="N15" s="30">
        <v>111</v>
      </c>
      <c r="O15" s="52">
        <v>1.6778269873180465</v>
      </c>
    </row>
    <row r="16" spans="1:15" x14ac:dyDescent="0.2">
      <c r="A16" s="1" t="s">
        <v>88</v>
      </c>
      <c r="B16" s="23">
        <v>1241</v>
      </c>
      <c r="C16" s="53">
        <v>47.7</v>
      </c>
      <c r="D16" s="23">
        <v>244</v>
      </c>
      <c r="E16" s="53">
        <v>9.4</v>
      </c>
      <c r="F16" s="23">
        <v>222</v>
      </c>
      <c r="G16" s="53">
        <v>8.5</v>
      </c>
      <c r="H16" s="23">
        <v>55</v>
      </c>
      <c r="I16" s="53">
        <v>2.1</v>
      </c>
      <c r="J16" s="23">
        <v>308</v>
      </c>
      <c r="K16" s="53">
        <v>11.8</v>
      </c>
      <c r="L16" s="23">
        <v>36</v>
      </c>
      <c r="M16" s="53">
        <v>1.4</v>
      </c>
      <c r="N16" s="23">
        <v>57</v>
      </c>
      <c r="O16" s="53">
        <v>2.2000000000000002</v>
      </c>
    </row>
    <row r="17" spans="1:15" x14ac:dyDescent="0.2">
      <c r="A17" s="1" t="s">
        <v>87</v>
      </c>
      <c r="B17" s="23">
        <v>955</v>
      </c>
      <c r="C17" s="53">
        <v>45.6</v>
      </c>
      <c r="D17" s="23">
        <v>237</v>
      </c>
      <c r="E17" s="53">
        <v>11.3</v>
      </c>
      <c r="F17" s="23">
        <v>172</v>
      </c>
      <c r="G17" s="53">
        <v>8.1999999999999993</v>
      </c>
      <c r="H17" s="23">
        <v>72</v>
      </c>
      <c r="I17" s="53">
        <v>3.4</v>
      </c>
      <c r="J17" s="23">
        <v>219</v>
      </c>
      <c r="K17" s="53">
        <v>10.5</v>
      </c>
      <c r="L17" s="23">
        <v>39</v>
      </c>
      <c r="M17" s="53">
        <v>1.9</v>
      </c>
      <c r="N17" s="23">
        <v>55</v>
      </c>
      <c r="O17" s="53">
        <v>2.6</v>
      </c>
    </row>
    <row r="18" spans="1:15" x14ac:dyDescent="0.2">
      <c r="A18" s="1" t="s">
        <v>86</v>
      </c>
      <c r="B18" s="23">
        <v>1056</v>
      </c>
      <c r="C18" s="53">
        <v>68.599999999999994</v>
      </c>
      <c r="D18" s="23">
        <v>357</v>
      </c>
      <c r="E18" s="53">
        <v>23.2</v>
      </c>
      <c r="F18" s="23">
        <v>165</v>
      </c>
      <c r="G18" s="53">
        <v>10.7</v>
      </c>
      <c r="H18" s="23">
        <v>83</v>
      </c>
      <c r="I18" s="53">
        <v>5.4</v>
      </c>
      <c r="J18" s="23">
        <v>196</v>
      </c>
      <c r="K18" s="53">
        <v>12.7</v>
      </c>
      <c r="L18" s="23">
        <v>37</v>
      </c>
      <c r="M18" s="53">
        <v>2.4</v>
      </c>
      <c r="N18" s="23">
        <v>41</v>
      </c>
      <c r="O18" s="53">
        <v>2.7</v>
      </c>
    </row>
    <row r="19" spans="1:15" s="24" customFormat="1" x14ac:dyDescent="0.2">
      <c r="A19" s="24" t="s">
        <v>85</v>
      </c>
      <c r="B19" s="30">
        <v>3252</v>
      </c>
      <c r="C19" s="52">
        <v>52.152409483014388</v>
      </c>
      <c r="D19" s="30">
        <v>838</v>
      </c>
      <c r="E19" s="52">
        <v>13.439028027910842</v>
      </c>
      <c r="F19" s="30">
        <v>559</v>
      </c>
      <c r="G19" s="52">
        <v>8.9646976940359906</v>
      </c>
      <c r="H19" s="30">
        <v>210</v>
      </c>
      <c r="I19" s="52">
        <v>3.3677755201208552</v>
      </c>
      <c r="J19" s="30">
        <v>723</v>
      </c>
      <c r="K19" s="52">
        <v>11.594770004987515</v>
      </c>
      <c r="L19" s="30">
        <v>112</v>
      </c>
      <c r="M19" s="52">
        <v>1.796146944064456</v>
      </c>
      <c r="N19" s="30">
        <v>153</v>
      </c>
      <c r="O19" s="52">
        <v>2.3423010000191207</v>
      </c>
    </row>
    <row r="20" spans="1:15" s="24" customFormat="1" x14ac:dyDescent="0.2">
      <c r="A20" s="24" t="s">
        <v>84</v>
      </c>
      <c r="B20" s="30">
        <v>7762</v>
      </c>
      <c r="C20" s="52">
        <v>38.466913597622799</v>
      </c>
      <c r="D20" s="30">
        <v>1819</v>
      </c>
      <c r="E20" s="52">
        <v>9.0145987933620031</v>
      </c>
      <c r="F20" s="30">
        <v>1336</v>
      </c>
      <c r="G20" s="52">
        <v>6.6209477668673102</v>
      </c>
      <c r="H20" s="30">
        <v>511</v>
      </c>
      <c r="I20" s="52">
        <v>3.6066362106275549</v>
      </c>
      <c r="J20" s="30">
        <v>2044</v>
      </c>
      <c r="K20" s="52">
        <v>9.2862224517804126</v>
      </c>
      <c r="L20" s="30">
        <v>295</v>
      </c>
      <c r="M20" s="52">
        <v>1.4619607718756411</v>
      </c>
      <c r="N20" s="30">
        <v>389</v>
      </c>
      <c r="O20" s="52">
        <v>2.0284236575545918</v>
      </c>
    </row>
    <row r="21" spans="1:15" x14ac:dyDescent="0.2">
      <c r="A21" s="1" t="s">
        <v>83</v>
      </c>
      <c r="B21" s="2">
        <v>1869</v>
      </c>
      <c r="C21" s="53">
        <v>41.7</v>
      </c>
      <c r="D21" s="2">
        <v>540</v>
      </c>
      <c r="E21" s="53">
        <v>12</v>
      </c>
      <c r="F21" s="2">
        <v>246</v>
      </c>
      <c r="G21" s="53">
        <v>5.5</v>
      </c>
      <c r="H21" s="2">
        <v>93</v>
      </c>
      <c r="I21" s="53">
        <v>2.1</v>
      </c>
      <c r="J21" s="2">
        <v>569</v>
      </c>
      <c r="K21" s="53">
        <v>12.7</v>
      </c>
      <c r="L21" s="2">
        <v>53</v>
      </c>
      <c r="M21" s="53">
        <v>1.2</v>
      </c>
      <c r="N21" s="2">
        <v>76</v>
      </c>
      <c r="O21" s="53">
        <v>1.7</v>
      </c>
    </row>
    <row r="22" spans="1:15" x14ac:dyDescent="0.2">
      <c r="A22" s="1" t="s">
        <v>82</v>
      </c>
      <c r="B22" s="2">
        <v>907</v>
      </c>
      <c r="C22" s="53">
        <v>45.1</v>
      </c>
      <c r="D22" s="2">
        <v>238</v>
      </c>
      <c r="E22" s="53">
        <v>11.8</v>
      </c>
      <c r="F22" s="2">
        <v>114</v>
      </c>
      <c r="G22" s="53">
        <v>5.7</v>
      </c>
      <c r="H22" s="2">
        <v>96</v>
      </c>
      <c r="I22" s="53">
        <v>4.8</v>
      </c>
      <c r="J22" s="2">
        <v>259</v>
      </c>
      <c r="K22" s="53">
        <v>12.9</v>
      </c>
      <c r="L22" s="2">
        <v>37</v>
      </c>
      <c r="M22" s="53">
        <v>1.8</v>
      </c>
      <c r="N22" s="2">
        <v>37</v>
      </c>
      <c r="O22" s="53">
        <v>1.8</v>
      </c>
    </row>
    <row r="23" spans="1:15" x14ac:dyDescent="0.2">
      <c r="A23" s="1" t="s">
        <v>81</v>
      </c>
      <c r="B23" s="2">
        <v>637</v>
      </c>
      <c r="C23" s="53">
        <v>48.1</v>
      </c>
      <c r="D23" s="2">
        <v>161</v>
      </c>
      <c r="E23" s="53">
        <v>12.1</v>
      </c>
      <c r="F23" s="2">
        <v>89</v>
      </c>
      <c r="G23" s="53">
        <v>6.7</v>
      </c>
      <c r="H23" s="2">
        <v>21</v>
      </c>
      <c r="I23" s="53">
        <v>1.6</v>
      </c>
      <c r="J23" s="2">
        <v>198</v>
      </c>
      <c r="K23" s="53">
        <v>14.9</v>
      </c>
      <c r="L23" s="2">
        <v>24</v>
      </c>
      <c r="M23" s="53">
        <v>1.8</v>
      </c>
      <c r="N23" s="2">
        <v>18</v>
      </c>
      <c r="O23" s="53">
        <v>1.4</v>
      </c>
    </row>
    <row r="24" spans="1:15" s="24" customFormat="1" x14ac:dyDescent="0.2">
      <c r="A24" s="24" t="s">
        <v>80</v>
      </c>
      <c r="B24" s="29">
        <v>3413</v>
      </c>
      <c r="C24" s="52">
        <v>43.639981024983342</v>
      </c>
      <c r="D24" s="29">
        <v>939</v>
      </c>
      <c r="E24" s="52">
        <v>12.006429001599578</v>
      </c>
      <c r="F24" s="29">
        <v>449</v>
      </c>
      <c r="G24" s="52">
        <v>5.7410933138639093</v>
      </c>
      <c r="H24" s="29">
        <v>210</v>
      </c>
      <c r="I24" s="52">
        <v>2.6851438661724298</v>
      </c>
      <c r="J24" s="29">
        <v>1026</v>
      </c>
      <c r="K24" s="52">
        <v>13.11884574615673</v>
      </c>
      <c r="L24" s="29">
        <v>114</v>
      </c>
      <c r="M24" s="52">
        <v>1.4576495273507475</v>
      </c>
      <c r="N24" s="29">
        <v>131</v>
      </c>
      <c r="O24" s="52">
        <v>1.6750183165170871</v>
      </c>
    </row>
    <row r="25" spans="1:15" x14ac:dyDescent="0.2">
      <c r="A25" s="1" t="s">
        <v>79</v>
      </c>
      <c r="B25" s="2">
        <v>1217</v>
      </c>
      <c r="C25" s="53">
        <v>34.1</v>
      </c>
      <c r="D25" s="2">
        <v>331</v>
      </c>
      <c r="E25" s="53">
        <v>9.3000000000000007</v>
      </c>
      <c r="F25" s="2">
        <v>205</v>
      </c>
      <c r="G25" s="53">
        <v>5.7</v>
      </c>
      <c r="H25" s="2">
        <v>47</v>
      </c>
      <c r="I25" s="53">
        <v>1.3</v>
      </c>
      <c r="J25" s="2">
        <v>363</v>
      </c>
      <c r="K25" s="53">
        <v>10.199999999999999</v>
      </c>
      <c r="L25" s="2">
        <v>26</v>
      </c>
      <c r="M25" s="53">
        <v>0.7</v>
      </c>
      <c r="N25" s="2">
        <v>54</v>
      </c>
      <c r="O25" s="53">
        <v>1.5145098457163211</v>
      </c>
    </row>
    <row r="26" spans="1:15" x14ac:dyDescent="0.2">
      <c r="A26" s="1" t="s">
        <v>78</v>
      </c>
      <c r="B26" s="2">
        <v>1318</v>
      </c>
      <c r="C26" s="53">
        <v>52.1</v>
      </c>
      <c r="D26" s="2">
        <v>298</v>
      </c>
      <c r="E26" s="53">
        <v>11.8</v>
      </c>
      <c r="F26" s="2">
        <v>238</v>
      </c>
      <c r="G26" s="53">
        <v>9.4407251730473174</v>
      </c>
      <c r="H26" s="2">
        <v>156</v>
      </c>
      <c r="I26" s="53">
        <v>6.2</v>
      </c>
      <c r="J26" s="2">
        <v>353</v>
      </c>
      <c r="K26" s="53">
        <v>14</v>
      </c>
      <c r="L26" s="2">
        <v>29</v>
      </c>
      <c r="M26" s="53">
        <v>1.1000000000000001</v>
      </c>
      <c r="N26" s="2">
        <v>47</v>
      </c>
      <c r="O26" s="53">
        <v>1.9</v>
      </c>
    </row>
    <row r="27" spans="1:15" x14ac:dyDescent="0.2">
      <c r="A27" s="1" t="s">
        <v>77</v>
      </c>
      <c r="B27" s="2">
        <v>1733</v>
      </c>
      <c r="C27" s="53">
        <v>46.4</v>
      </c>
      <c r="D27" s="2">
        <v>468</v>
      </c>
      <c r="E27" s="53">
        <v>12.7</v>
      </c>
      <c r="F27" s="2">
        <v>250</v>
      </c>
      <c r="G27" s="53">
        <v>6.8</v>
      </c>
      <c r="H27" s="2">
        <v>96</v>
      </c>
      <c r="I27" s="53">
        <v>2.6</v>
      </c>
      <c r="J27" s="2">
        <v>536</v>
      </c>
      <c r="K27" s="53">
        <v>14.5</v>
      </c>
      <c r="L27" s="2">
        <v>42</v>
      </c>
      <c r="M27" s="53">
        <v>1.1000000000000001</v>
      </c>
      <c r="N27" s="2">
        <v>64</v>
      </c>
      <c r="O27" s="53">
        <v>1.7</v>
      </c>
    </row>
    <row r="28" spans="1:15" s="24" customFormat="1" x14ac:dyDescent="0.2">
      <c r="A28" s="24" t="s">
        <v>76</v>
      </c>
      <c r="B28" s="29">
        <v>4268</v>
      </c>
      <c r="C28" s="52">
        <v>43.594525965708634</v>
      </c>
      <c r="D28" s="29">
        <v>1097</v>
      </c>
      <c r="E28" s="52">
        <v>11.205059743294839</v>
      </c>
      <c r="F28" s="29">
        <v>693</v>
      </c>
      <c r="G28" s="52">
        <v>7.0784926181434127</v>
      </c>
      <c r="H28" s="29">
        <v>299</v>
      </c>
      <c r="I28" s="52">
        <v>3.0540682436145459</v>
      </c>
      <c r="J28" s="29">
        <v>1252</v>
      </c>
      <c r="K28" s="52">
        <v>12.788272377944521</v>
      </c>
      <c r="L28" s="29">
        <v>97</v>
      </c>
      <c r="M28" s="52">
        <v>0.99078468103883266</v>
      </c>
      <c r="N28" s="29">
        <v>165</v>
      </c>
      <c r="O28" s="52">
        <v>1.6853553852722409</v>
      </c>
    </row>
    <row r="29" spans="1:15" x14ac:dyDescent="0.2">
      <c r="A29" s="1" t="s">
        <v>75</v>
      </c>
      <c r="B29" s="2">
        <v>1489</v>
      </c>
      <c r="C29" s="53">
        <v>43.3</v>
      </c>
      <c r="D29" s="2">
        <v>419</v>
      </c>
      <c r="E29" s="53">
        <v>12.2</v>
      </c>
      <c r="F29" s="2">
        <v>294</v>
      </c>
      <c r="G29" s="53">
        <v>8.5</v>
      </c>
      <c r="H29" s="2">
        <v>97</v>
      </c>
      <c r="I29" s="53">
        <v>2.8</v>
      </c>
      <c r="J29" s="2">
        <v>362</v>
      </c>
      <c r="K29" s="53">
        <v>10.5</v>
      </c>
      <c r="L29" s="2">
        <v>48</v>
      </c>
      <c r="M29" s="53">
        <v>1.4158944262882471</v>
      </c>
      <c r="N29" s="2">
        <v>61</v>
      </c>
      <c r="O29" s="53">
        <v>1.8</v>
      </c>
    </row>
    <row r="30" spans="1:15" x14ac:dyDescent="0.2">
      <c r="A30" s="1" t="s">
        <v>74</v>
      </c>
      <c r="B30" s="2">
        <v>1143</v>
      </c>
      <c r="C30" s="53">
        <v>48</v>
      </c>
      <c r="D30" s="2">
        <v>281</v>
      </c>
      <c r="E30" s="53">
        <v>11.8</v>
      </c>
      <c r="F30" s="2">
        <v>220</v>
      </c>
      <c r="G30" s="53">
        <v>9.1999999999999993</v>
      </c>
      <c r="H30" s="2">
        <v>92</v>
      </c>
      <c r="I30" s="53">
        <v>3.9</v>
      </c>
      <c r="J30" s="2">
        <v>292</v>
      </c>
      <c r="K30" s="53">
        <v>12.3</v>
      </c>
      <c r="L30" s="2">
        <v>21</v>
      </c>
      <c r="M30" s="53">
        <v>0.9</v>
      </c>
      <c r="N30" s="2">
        <v>47</v>
      </c>
      <c r="O30" s="53">
        <v>2</v>
      </c>
    </row>
    <row r="31" spans="1:15" x14ac:dyDescent="0.2">
      <c r="A31" s="1" t="s">
        <v>73</v>
      </c>
      <c r="B31" s="2">
        <v>923</v>
      </c>
      <c r="C31" s="53">
        <v>33.200000000000003</v>
      </c>
      <c r="D31" s="2">
        <v>277</v>
      </c>
      <c r="E31" s="53">
        <v>10</v>
      </c>
      <c r="F31" s="2">
        <v>195</v>
      </c>
      <c r="G31" s="53">
        <v>7</v>
      </c>
      <c r="H31" s="2">
        <v>32</v>
      </c>
      <c r="I31" s="53">
        <v>1.2</v>
      </c>
      <c r="J31" s="2">
        <v>227</v>
      </c>
      <c r="K31" s="53">
        <v>8.1999999999999993</v>
      </c>
      <c r="L31" s="2">
        <v>20</v>
      </c>
      <c r="M31" s="53">
        <v>0.7</v>
      </c>
      <c r="N31" s="2">
        <v>36</v>
      </c>
      <c r="O31" s="53">
        <v>1.2956631275868273</v>
      </c>
    </row>
    <row r="32" spans="1:15" s="24" customFormat="1" x14ac:dyDescent="0.2">
      <c r="A32" s="24" t="s">
        <v>72</v>
      </c>
      <c r="B32" s="29">
        <v>3555</v>
      </c>
      <c r="C32" s="52">
        <v>41.320248781604761</v>
      </c>
      <c r="D32" s="29">
        <v>977</v>
      </c>
      <c r="E32" s="52">
        <v>11.355803954888286</v>
      </c>
      <c r="F32" s="29">
        <v>709</v>
      </c>
      <c r="G32" s="52">
        <v>8.2408034841512734</v>
      </c>
      <c r="H32" s="29">
        <v>221</v>
      </c>
      <c r="I32" s="52">
        <v>2.5687130747495504</v>
      </c>
      <c r="J32" s="29">
        <v>881</v>
      </c>
      <c r="K32" s="52">
        <v>10.239982890743683</v>
      </c>
      <c r="L32" s="29">
        <v>89</v>
      </c>
      <c r="M32" s="52">
        <v>1.034459111550724</v>
      </c>
      <c r="N32" s="29">
        <v>144</v>
      </c>
      <c r="O32" s="52">
        <v>1.6737315962169017</v>
      </c>
    </row>
    <row r="33" spans="1:15" s="24" customFormat="1" x14ac:dyDescent="0.2">
      <c r="A33" s="26" t="s">
        <v>71</v>
      </c>
      <c r="B33" s="29">
        <v>11236</v>
      </c>
      <c r="C33" s="52">
        <v>42.861676869648015</v>
      </c>
      <c r="D33" s="29">
        <v>3013</v>
      </c>
      <c r="E33" s="52">
        <v>11.493612709883362</v>
      </c>
      <c r="F33" s="29">
        <v>1851</v>
      </c>
      <c r="G33" s="52">
        <v>7.0609615419827767</v>
      </c>
      <c r="H33" s="29">
        <v>730</v>
      </c>
      <c r="I33" s="52">
        <v>2.7847120073730016</v>
      </c>
      <c r="J33" s="29">
        <v>3159</v>
      </c>
      <c r="K33" s="52">
        <v>12.050555111357962</v>
      </c>
      <c r="L33" s="29">
        <v>300</v>
      </c>
      <c r="M33" s="52">
        <v>1.1444021948108227</v>
      </c>
      <c r="N33" s="29">
        <v>440</v>
      </c>
      <c r="O33" s="52">
        <v>1.6784565523892068</v>
      </c>
    </row>
    <row r="34" spans="1:15" s="24" customFormat="1" x14ac:dyDescent="0.2">
      <c r="A34" s="24" t="s">
        <v>70</v>
      </c>
      <c r="B34" s="29">
        <v>25590</v>
      </c>
      <c r="C34" s="52">
        <v>39.006078180435807</v>
      </c>
      <c r="D34" s="29">
        <v>6320</v>
      </c>
      <c r="E34" s="52">
        <v>9.6</v>
      </c>
      <c r="F34" s="29">
        <v>4489</v>
      </c>
      <c r="G34" s="52">
        <v>6.8</v>
      </c>
      <c r="H34" s="29">
        <v>1548</v>
      </c>
      <c r="I34" s="52">
        <v>2.4</v>
      </c>
      <c r="J34" s="29">
        <v>6865</v>
      </c>
      <c r="K34" s="52">
        <v>10.5</v>
      </c>
      <c r="L34" s="29">
        <v>800</v>
      </c>
      <c r="M34" s="52">
        <v>1.2</v>
      </c>
      <c r="N34" s="29">
        <v>1184</v>
      </c>
      <c r="O34" s="52">
        <v>1.8</v>
      </c>
    </row>
  </sheetData>
  <mergeCells count="9">
    <mergeCell ref="A2:A4"/>
    <mergeCell ref="J3:K3"/>
    <mergeCell ref="F3:G3"/>
    <mergeCell ref="B2:C3"/>
    <mergeCell ref="D3:E3"/>
    <mergeCell ref="D2:O2"/>
    <mergeCell ref="H3:I3"/>
    <mergeCell ref="L3:M3"/>
    <mergeCell ref="N3:O3"/>
  </mergeCells>
  <printOptions horizontalCentered="1"/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1AC8-9C99-4CCD-BFE3-7B11C79E2DC6}">
  <sheetPr>
    <tabColor indexed="10"/>
  </sheetPr>
  <dimension ref="A1:K81"/>
  <sheetViews>
    <sheetView zoomScaleNormal="100" workbookViewId="0"/>
  </sheetViews>
  <sheetFormatPr defaultRowHeight="11.25" x14ac:dyDescent="0.2"/>
  <cols>
    <col min="1" max="1" width="26.85546875" style="59" customWidth="1"/>
    <col min="2" max="2" width="12" style="59" customWidth="1"/>
    <col min="3" max="3" width="12" style="60" customWidth="1"/>
    <col min="4" max="11" width="12" style="59" customWidth="1"/>
    <col min="12" max="16384" width="9.140625" style="59"/>
  </cols>
  <sheetData>
    <row r="1" spans="1:11" s="63" customFormat="1" x14ac:dyDescent="0.25">
      <c r="A1" s="73" t="s">
        <v>136</v>
      </c>
      <c r="B1" s="72"/>
      <c r="C1" s="72"/>
      <c r="D1" s="72"/>
      <c r="E1" s="72"/>
      <c r="F1" s="72"/>
      <c r="G1" s="71"/>
      <c r="H1" s="71"/>
      <c r="I1" s="71"/>
      <c r="J1" s="71"/>
      <c r="K1" s="71"/>
    </row>
    <row r="2" spans="1:11" x14ac:dyDescent="0.2">
      <c r="A2" s="89" t="s">
        <v>135</v>
      </c>
      <c r="B2" s="68" t="s">
        <v>134</v>
      </c>
      <c r="C2" s="70" t="s">
        <v>133</v>
      </c>
      <c r="D2" s="69" t="s">
        <v>132</v>
      </c>
      <c r="E2" s="69" t="s">
        <v>131</v>
      </c>
      <c r="F2" s="69" t="s">
        <v>130</v>
      </c>
      <c r="G2" s="69" t="s">
        <v>129</v>
      </c>
      <c r="H2" s="69" t="s">
        <v>128</v>
      </c>
      <c r="I2" s="69" t="s">
        <v>127</v>
      </c>
      <c r="J2" s="68" t="s">
        <v>126</v>
      </c>
      <c r="K2" s="93" t="s">
        <v>17</v>
      </c>
    </row>
    <row r="3" spans="1:11" x14ac:dyDescent="0.2">
      <c r="A3" s="89"/>
      <c r="B3" s="89" t="s">
        <v>125</v>
      </c>
      <c r="C3" s="89"/>
      <c r="D3" s="89"/>
      <c r="E3" s="89"/>
      <c r="F3" s="89"/>
      <c r="G3" s="89"/>
      <c r="H3" s="89"/>
      <c r="I3" s="89"/>
      <c r="J3" s="89"/>
      <c r="K3" s="93"/>
    </row>
    <row r="4" spans="1:11" x14ac:dyDescent="0.2">
      <c r="A4" s="116" t="s">
        <v>17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s="63" customFormat="1" x14ac:dyDescent="0.25">
      <c r="A5" s="65" t="s">
        <v>119</v>
      </c>
      <c r="B5" s="67">
        <v>1845</v>
      </c>
      <c r="C5" s="67">
        <v>3132</v>
      </c>
      <c r="D5" s="67">
        <v>5202</v>
      </c>
      <c r="E5" s="67">
        <v>8789</v>
      </c>
      <c r="F5" s="67">
        <v>28963</v>
      </c>
      <c r="G5" s="67">
        <v>47374</v>
      </c>
      <c r="H5" s="67">
        <v>46612</v>
      </c>
      <c r="I5" s="67">
        <v>48805</v>
      </c>
      <c r="J5" s="67">
        <v>19209</v>
      </c>
      <c r="K5" s="67">
        <v>209931</v>
      </c>
    </row>
    <row r="6" spans="1:11" s="65" customFormat="1" x14ac:dyDescent="0.25">
      <c r="A6" s="65" t="s">
        <v>118</v>
      </c>
      <c r="B6" s="67">
        <v>163</v>
      </c>
      <c r="C6" s="67">
        <v>227</v>
      </c>
      <c r="D6" s="67">
        <v>427</v>
      </c>
      <c r="E6" s="67">
        <v>782</v>
      </c>
      <c r="F6" s="67">
        <v>1904</v>
      </c>
      <c r="G6" s="67">
        <v>3027</v>
      </c>
      <c r="H6" s="67">
        <v>3912</v>
      </c>
      <c r="I6" s="67">
        <v>3404</v>
      </c>
      <c r="J6" s="67">
        <v>1205</v>
      </c>
      <c r="K6" s="67">
        <v>15051</v>
      </c>
    </row>
    <row r="7" spans="1:11" s="65" customFormat="1" x14ac:dyDescent="0.25">
      <c r="A7" s="65" t="s">
        <v>117</v>
      </c>
      <c r="B7" s="67">
        <v>700</v>
      </c>
      <c r="C7" s="67">
        <v>778</v>
      </c>
      <c r="D7" s="67">
        <v>1517</v>
      </c>
      <c r="E7" s="67">
        <v>2008</v>
      </c>
      <c r="F7" s="67">
        <v>5195</v>
      </c>
      <c r="G7" s="67">
        <v>6762</v>
      </c>
      <c r="H7" s="67">
        <v>4443</v>
      </c>
      <c r="I7" s="67">
        <v>3743</v>
      </c>
      <c r="J7" s="67">
        <v>1432</v>
      </c>
      <c r="K7" s="67">
        <v>26578</v>
      </c>
    </row>
    <row r="8" spans="1:11" s="65" customFormat="1" x14ac:dyDescent="0.25">
      <c r="A8" s="65" t="s">
        <v>116</v>
      </c>
      <c r="B8" s="67">
        <v>1217</v>
      </c>
      <c r="C8" s="67">
        <v>3565</v>
      </c>
      <c r="D8" s="67">
        <v>4525</v>
      </c>
      <c r="E8" s="67">
        <v>3603</v>
      </c>
      <c r="F8" s="67">
        <v>6145</v>
      </c>
      <c r="G8" s="67">
        <v>8202</v>
      </c>
      <c r="H8" s="67">
        <v>8986</v>
      </c>
      <c r="I8" s="67">
        <v>11360</v>
      </c>
      <c r="J8" s="67">
        <v>7512</v>
      </c>
      <c r="K8" s="67">
        <v>55115</v>
      </c>
    </row>
    <row r="9" spans="1:11" s="65" customFormat="1" x14ac:dyDescent="0.25">
      <c r="A9" s="65" t="s">
        <v>115</v>
      </c>
      <c r="B9" s="67">
        <v>209</v>
      </c>
      <c r="C9" s="67">
        <v>528</v>
      </c>
      <c r="D9" s="67">
        <v>813</v>
      </c>
      <c r="E9" s="67">
        <v>1071</v>
      </c>
      <c r="F9" s="67">
        <v>2110</v>
      </c>
      <c r="G9" s="67">
        <v>2999</v>
      </c>
      <c r="H9" s="67">
        <v>3584</v>
      </c>
      <c r="I9" s="67">
        <v>4557</v>
      </c>
      <c r="J9" s="67">
        <v>2611</v>
      </c>
      <c r="K9" s="67">
        <v>18482</v>
      </c>
    </row>
    <row r="10" spans="1:11" s="65" customFormat="1" x14ac:dyDescent="0.25">
      <c r="A10" s="65" t="s">
        <v>114</v>
      </c>
      <c r="B10" s="67">
        <v>216</v>
      </c>
      <c r="C10" s="67">
        <v>279</v>
      </c>
      <c r="D10" s="67">
        <v>417</v>
      </c>
      <c r="E10" s="67">
        <v>415</v>
      </c>
      <c r="F10" s="67">
        <v>839</v>
      </c>
      <c r="G10" s="67">
        <v>1226</v>
      </c>
      <c r="H10" s="67">
        <v>1663</v>
      </c>
      <c r="I10" s="67">
        <v>2242</v>
      </c>
      <c r="J10" s="67">
        <v>2146</v>
      </c>
      <c r="K10" s="67">
        <v>9443</v>
      </c>
    </row>
    <row r="11" spans="1:11" s="65" customFormat="1" x14ac:dyDescent="0.25">
      <c r="A11" s="65" t="s">
        <v>113</v>
      </c>
      <c r="B11" s="67">
        <v>4529</v>
      </c>
      <c r="C11" s="67">
        <v>11526</v>
      </c>
      <c r="D11" s="67">
        <v>10435</v>
      </c>
      <c r="E11" s="67">
        <v>8146</v>
      </c>
      <c r="F11" s="67">
        <v>7839</v>
      </c>
      <c r="G11" s="67">
        <v>5659</v>
      </c>
      <c r="H11" s="67">
        <v>4177</v>
      </c>
      <c r="I11" s="67">
        <v>3131</v>
      </c>
      <c r="J11" s="67">
        <v>1521</v>
      </c>
      <c r="K11" s="67">
        <v>56963</v>
      </c>
    </row>
    <row r="12" spans="1:11" s="65" customFormat="1" x14ac:dyDescent="0.25">
      <c r="A12" s="65" t="s">
        <v>112</v>
      </c>
      <c r="B12" s="67">
        <v>757</v>
      </c>
      <c r="C12" s="67">
        <v>1596</v>
      </c>
      <c r="D12" s="67">
        <v>1874</v>
      </c>
      <c r="E12" s="67">
        <v>1935</v>
      </c>
      <c r="F12" s="67">
        <v>3357</v>
      </c>
      <c r="G12" s="67">
        <v>5816</v>
      </c>
      <c r="H12" s="67">
        <v>7724</v>
      </c>
      <c r="I12" s="67">
        <v>11661</v>
      </c>
      <c r="J12" s="67">
        <v>9959</v>
      </c>
      <c r="K12" s="67">
        <v>44679</v>
      </c>
    </row>
    <row r="13" spans="1:11" s="65" customFormat="1" x14ac:dyDescent="0.25">
      <c r="A13" s="65" t="s">
        <v>111</v>
      </c>
      <c r="B13" s="67">
        <v>352</v>
      </c>
      <c r="C13" s="67">
        <v>689</v>
      </c>
      <c r="D13" s="67">
        <v>837</v>
      </c>
      <c r="E13" s="67">
        <v>1089</v>
      </c>
      <c r="F13" s="67">
        <v>1307</v>
      </c>
      <c r="G13" s="67">
        <v>1365</v>
      </c>
      <c r="H13" s="67">
        <v>1302</v>
      </c>
      <c r="I13" s="67">
        <v>1166</v>
      </c>
      <c r="J13" s="67">
        <v>779</v>
      </c>
      <c r="K13" s="67">
        <v>8886</v>
      </c>
    </row>
    <row r="14" spans="1:11" s="63" customFormat="1" x14ac:dyDescent="0.25">
      <c r="A14" s="65" t="s">
        <v>110</v>
      </c>
      <c r="B14" s="67">
        <v>749</v>
      </c>
      <c r="C14" s="67">
        <v>826</v>
      </c>
      <c r="D14" s="67">
        <v>774</v>
      </c>
      <c r="E14" s="67">
        <v>754</v>
      </c>
      <c r="F14" s="67">
        <v>1026</v>
      </c>
      <c r="G14" s="67">
        <v>1085</v>
      </c>
      <c r="H14" s="67">
        <v>994</v>
      </c>
      <c r="I14" s="67">
        <v>833</v>
      </c>
      <c r="J14" s="67">
        <v>259</v>
      </c>
      <c r="K14" s="67">
        <v>7300</v>
      </c>
    </row>
    <row r="15" spans="1:11" s="65" customFormat="1" x14ac:dyDescent="0.25">
      <c r="A15" s="65" t="s">
        <v>109</v>
      </c>
      <c r="B15" s="67">
        <v>3924</v>
      </c>
      <c r="C15" s="67">
        <v>4878</v>
      </c>
      <c r="D15" s="67">
        <v>6095</v>
      </c>
      <c r="E15" s="67">
        <v>8904</v>
      </c>
      <c r="F15" s="67">
        <v>25650</v>
      </c>
      <c r="G15" s="67">
        <v>37385</v>
      </c>
      <c r="H15" s="67">
        <v>18775</v>
      </c>
      <c r="I15" s="67">
        <v>13770</v>
      </c>
      <c r="J15" s="67">
        <v>5197</v>
      </c>
      <c r="K15" s="67">
        <v>124578</v>
      </c>
    </row>
    <row r="16" spans="1:11" s="63" customFormat="1" x14ac:dyDescent="0.25">
      <c r="A16" s="63" t="s">
        <v>17</v>
      </c>
      <c r="B16" s="66">
        <v>14661</v>
      </c>
      <c r="C16" s="66">
        <v>28024</v>
      </c>
      <c r="D16" s="66">
        <v>32916</v>
      </c>
      <c r="E16" s="66">
        <v>37496</v>
      </c>
      <c r="F16" s="66">
        <v>84335</v>
      </c>
      <c r="G16" s="66">
        <v>120900</v>
      </c>
      <c r="H16" s="66">
        <v>102172</v>
      </c>
      <c r="I16" s="66">
        <v>104672</v>
      </c>
      <c r="J16" s="66">
        <v>51830</v>
      </c>
      <c r="K16" s="66">
        <v>577006</v>
      </c>
    </row>
    <row r="17" spans="1:11" x14ac:dyDescent="0.2">
      <c r="A17" s="120" t="s">
        <v>124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</row>
    <row r="18" spans="1:11" s="65" customFormat="1" x14ac:dyDescent="0.25">
      <c r="A18" s="65" t="s">
        <v>119</v>
      </c>
      <c r="B18" s="67">
        <v>1065</v>
      </c>
      <c r="C18" s="67">
        <v>1776</v>
      </c>
      <c r="D18" s="67">
        <v>2988</v>
      </c>
      <c r="E18" s="67">
        <v>4979</v>
      </c>
      <c r="F18" s="67">
        <v>15559</v>
      </c>
      <c r="G18" s="67">
        <v>25439</v>
      </c>
      <c r="H18" s="67">
        <v>20949</v>
      </c>
      <c r="I18" s="67">
        <v>17162</v>
      </c>
      <c r="J18" s="67">
        <v>5232</v>
      </c>
      <c r="K18" s="67">
        <v>95149</v>
      </c>
    </row>
    <row r="19" spans="1:11" s="65" customFormat="1" x14ac:dyDescent="0.25">
      <c r="A19" s="65" t="s">
        <v>118</v>
      </c>
      <c r="B19" s="67">
        <v>85</v>
      </c>
      <c r="C19" s="67">
        <v>139</v>
      </c>
      <c r="D19" s="67">
        <v>308</v>
      </c>
      <c r="E19" s="67">
        <v>616</v>
      </c>
      <c r="F19" s="67">
        <v>1546</v>
      </c>
      <c r="G19" s="67">
        <v>2465</v>
      </c>
      <c r="H19" s="67">
        <v>3099</v>
      </c>
      <c r="I19" s="67">
        <v>2402</v>
      </c>
      <c r="J19" s="67">
        <v>767</v>
      </c>
      <c r="K19" s="67">
        <v>11427</v>
      </c>
    </row>
    <row r="20" spans="1:11" s="63" customFormat="1" x14ac:dyDescent="0.25">
      <c r="A20" s="65" t="s">
        <v>117</v>
      </c>
      <c r="B20" s="67">
        <v>422</v>
      </c>
      <c r="C20" s="67">
        <v>473</v>
      </c>
      <c r="D20" s="67">
        <v>1047</v>
      </c>
      <c r="E20" s="67">
        <v>1366</v>
      </c>
      <c r="F20" s="67">
        <v>3135</v>
      </c>
      <c r="G20" s="67">
        <v>4002</v>
      </c>
      <c r="H20" s="67">
        <v>2389</v>
      </c>
      <c r="I20" s="67">
        <v>1731</v>
      </c>
      <c r="J20" s="67">
        <v>574</v>
      </c>
      <c r="K20" s="67">
        <v>15139</v>
      </c>
    </row>
    <row r="21" spans="1:11" s="65" customFormat="1" x14ac:dyDescent="0.25">
      <c r="A21" s="65" t="s">
        <v>116</v>
      </c>
      <c r="B21" s="67">
        <v>628</v>
      </c>
      <c r="C21" s="67">
        <v>1793</v>
      </c>
      <c r="D21" s="67">
        <v>2399</v>
      </c>
      <c r="E21" s="67">
        <v>1866</v>
      </c>
      <c r="F21" s="67">
        <v>2859</v>
      </c>
      <c r="G21" s="67">
        <v>3489</v>
      </c>
      <c r="H21" s="67">
        <v>3100</v>
      </c>
      <c r="I21" s="67">
        <v>3356</v>
      </c>
      <c r="J21" s="67">
        <v>1884</v>
      </c>
      <c r="K21" s="67">
        <v>21374</v>
      </c>
    </row>
    <row r="22" spans="1:11" s="65" customFormat="1" x14ac:dyDescent="0.25">
      <c r="A22" s="65" t="s">
        <v>115</v>
      </c>
      <c r="B22" s="67">
        <v>117</v>
      </c>
      <c r="C22" s="67">
        <v>334</v>
      </c>
      <c r="D22" s="67">
        <v>561</v>
      </c>
      <c r="E22" s="67">
        <v>695</v>
      </c>
      <c r="F22" s="67">
        <v>1375</v>
      </c>
      <c r="G22" s="67">
        <v>1803</v>
      </c>
      <c r="H22" s="67">
        <v>1916</v>
      </c>
      <c r="I22" s="67">
        <v>1914</v>
      </c>
      <c r="J22" s="67">
        <v>915</v>
      </c>
      <c r="K22" s="67">
        <v>9630</v>
      </c>
    </row>
    <row r="23" spans="1:11" s="63" customFormat="1" x14ac:dyDescent="0.25">
      <c r="A23" s="65" t="s">
        <v>114</v>
      </c>
      <c r="B23" s="67">
        <v>117</v>
      </c>
      <c r="C23" s="67">
        <v>154</v>
      </c>
      <c r="D23" s="67">
        <v>236</v>
      </c>
      <c r="E23" s="67">
        <v>223</v>
      </c>
      <c r="F23" s="67">
        <v>453</v>
      </c>
      <c r="G23" s="67">
        <v>594</v>
      </c>
      <c r="H23" s="67">
        <v>714</v>
      </c>
      <c r="I23" s="67">
        <v>801</v>
      </c>
      <c r="J23" s="67">
        <v>651</v>
      </c>
      <c r="K23" s="67">
        <v>3943</v>
      </c>
    </row>
    <row r="24" spans="1:11" s="65" customFormat="1" x14ac:dyDescent="0.25">
      <c r="A24" s="65" t="s">
        <v>113</v>
      </c>
      <c r="B24" s="67">
        <v>2688</v>
      </c>
      <c r="C24" s="67">
        <v>6918</v>
      </c>
      <c r="D24" s="67">
        <v>6151</v>
      </c>
      <c r="E24" s="67">
        <v>4660</v>
      </c>
      <c r="F24" s="67">
        <v>4394</v>
      </c>
      <c r="G24" s="67">
        <v>3028</v>
      </c>
      <c r="H24" s="67">
        <v>2023</v>
      </c>
      <c r="I24" s="67">
        <v>1184</v>
      </c>
      <c r="J24" s="67">
        <v>362</v>
      </c>
      <c r="K24" s="67">
        <v>31408</v>
      </c>
    </row>
    <row r="25" spans="1:11" s="65" customFormat="1" x14ac:dyDescent="0.25">
      <c r="A25" s="65" t="s">
        <v>112</v>
      </c>
      <c r="B25" s="67">
        <v>410</v>
      </c>
      <c r="C25" s="67">
        <v>879</v>
      </c>
      <c r="D25" s="67">
        <v>1152</v>
      </c>
      <c r="E25" s="67">
        <v>1165</v>
      </c>
      <c r="F25" s="67">
        <v>1888</v>
      </c>
      <c r="G25" s="67">
        <v>3310</v>
      </c>
      <c r="H25" s="67">
        <v>4270</v>
      </c>
      <c r="I25" s="67">
        <v>5434</v>
      </c>
      <c r="J25" s="67">
        <v>3723</v>
      </c>
      <c r="K25" s="67">
        <v>22231</v>
      </c>
    </row>
    <row r="26" spans="1:11" s="65" customFormat="1" x14ac:dyDescent="0.25">
      <c r="A26" s="65" t="s">
        <v>111</v>
      </c>
      <c r="B26" s="67">
        <v>192</v>
      </c>
      <c r="C26" s="67">
        <v>384</v>
      </c>
      <c r="D26" s="67">
        <v>491</v>
      </c>
      <c r="E26" s="67">
        <v>604</v>
      </c>
      <c r="F26" s="67">
        <v>727</v>
      </c>
      <c r="G26" s="67">
        <v>750</v>
      </c>
      <c r="H26" s="67">
        <v>665</v>
      </c>
      <c r="I26" s="67">
        <v>512</v>
      </c>
      <c r="J26" s="67">
        <v>286</v>
      </c>
      <c r="K26" s="67">
        <v>4611</v>
      </c>
    </row>
    <row r="27" spans="1:11" s="65" customFormat="1" x14ac:dyDescent="0.25">
      <c r="A27" s="65" t="s">
        <v>110</v>
      </c>
      <c r="B27" s="67">
        <v>529</v>
      </c>
      <c r="C27" s="67">
        <v>597</v>
      </c>
      <c r="D27" s="67">
        <v>573</v>
      </c>
      <c r="E27" s="67">
        <v>512</v>
      </c>
      <c r="F27" s="67">
        <v>693</v>
      </c>
      <c r="G27" s="67">
        <v>732</v>
      </c>
      <c r="H27" s="67">
        <v>621</v>
      </c>
      <c r="I27" s="67">
        <v>451</v>
      </c>
      <c r="J27" s="67">
        <v>86</v>
      </c>
      <c r="K27" s="67">
        <v>4794</v>
      </c>
    </row>
    <row r="28" spans="1:11" s="63" customFormat="1" x14ac:dyDescent="0.25">
      <c r="A28" s="65" t="s">
        <v>109</v>
      </c>
      <c r="B28" s="67">
        <v>2394</v>
      </c>
      <c r="C28" s="67">
        <v>2922</v>
      </c>
      <c r="D28" s="67">
        <v>3727</v>
      </c>
      <c r="E28" s="67">
        <v>5097</v>
      </c>
      <c r="F28" s="67">
        <v>12982</v>
      </c>
      <c r="G28" s="67">
        <v>19698</v>
      </c>
      <c r="H28" s="67">
        <v>9300</v>
      </c>
      <c r="I28" s="67">
        <v>5450</v>
      </c>
      <c r="J28" s="67">
        <v>1592</v>
      </c>
      <c r="K28" s="67">
        <v>63162</v>
      </c>
    </row>
    <row r="29" spans="1:11" s="63" customFormat="1" x14ac:dyDescent="0.25">
      <c r="A29" s="63" t="s">
        <v>17</v>
      </c>
      <c r="B29" s="66">
        <v>8647</v>
      </c>
      <c r="C29" s="66">
        <v>16369</v>
      </c>
      <c r="D29" s="66">
        <v>19633</v>
      </c>
      <c r="E29" s="66">
        <v>21783</v>
      </c>
      <c r="F29" s="66">
        <v>45611</v>
      </c>
      <c r="G29" s="66">
        <v>65310</v>
      </c>
      <c r="H29" s="66">
        <v>49046</v>
      </c>
      <c r="I29" s="66">
        <v>40397</v>
      </c>
      <c r="J29" s="66">
        <v>16072</v>
      </c>
      <c r="K29" s="66">
        <v>282868</v>
      </c>
    </row>
    <row r="30" spans="1:11" x14ac:dyDescent="0.2">
      <c r="A30" s="120" t="s">
        <v>123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</row>
    <row r="31" spans="1:11" s="65" customFormat="1" x14ac:dyDescent="0.25">
      <c r="A31" s="65" t="s">
        <v>119</v>
      </c>
      <c r="B31" s="67">
        <v>780</v>
      </c>
      <c r="C31" s="67">
        <v>1356</v>
      </c>
      <c r="D31" s="67">
        <v>2214</v>
      </c>
      <c r="E31" s="67">
        <v>3810</v>
      </c>
      <c r="F31" s="67">
        <v>13404</v>
      </c>
      <c r="G31" s="67">
        <v>21935</v>
      </c>
      <c r="H31" s="67">
        <v>25663</v>
      </c>
      <c r="I31" s="67">
        <v>31643</v>
      </c>
      <c r="J31" s="67">
        <v>13977</v>
      </c>
      <c r="K31" s="67">
        <v>114782</v>
      </c>
    </row>
    <row r="32" spans="1:11" s="65" customFormat="1" x14ac:dyDescent="0.25">
      <c r="A32" s="65" t="s">
        <v>118</v>
      </c>
      <c r="B32" s="67">
        <v>78</v>
      </c>
      <c r="C32" s="67">
        <v>88</v>
      </c>
      <c r="D32" s="67">
        <v>119</v>
      </c>
      <c r="E32" s="67">
        <v>166</v>
      </c>
      <c r="F32" s="67">
        <v>358</v>
      </c>
      <c r="G32" s="67">
        <v>562</v>
      </c>
      <c r="H32" s="67">
        <v>813</v>
      </c>
      <c r="I32" s="67">
        <v>1002</v>
      </c>
      <c r="J32" s="67">
        <v>438</v>
      </c>
      <c r="K32" s="67">
        <v>3624</v>
      </c>
    </row>
    <row r="33" spans="1:11" s="63" customFormat="1" x14ac:dyDescent="0.25">
      <c r="A33" s="65" t="s">
        <v>117</v>
      </c>
      <c r="B33" s="67">
        <v>278</v>
      </c>
      <c r="C33" s="67">
        <v>305</v>
      </c>
      <c r="D33" s="67">
        <v>470</v>
      </c>
      <c r="E33" s="67">
        <v>642</v>
      </c>
      <c r="F33" s="67">
        <v>2060</v>
      </c>
      <c r="G33" s="67">
        <v>2760</v>
      </c>
      <c r="H33" s="67">
        <v>2054</v>
      </c>
      <c r="I33" s="67">
        <v>2012</v>
      </c>
      <c r="J33" s="67">
        <v>858</v>
      </c>
      <c r="K33" s="67">
        <v>11439</v>
      </c>
    </row>
    <row r="34" spans="1:11" s="63" customFormat="1" x14ac:dyDescent="0.25">
      <c r="A34" s="65" t="s">
        <v>116</v>
      </c>
      <c r="B34" s="67">
        <v>589</v>
      </c>
      <c r="C34" s="67">
        <v>1772</v>
      </c>
      <c r="D34" s="67">
        <v>2126</v>
      </c>
      <c r="E34" s="67">
        <v>1737</v>
      </c>
      <c r="F34" s="67">
        <v>3286</v>
      </c>
      <c r="G34" s="67">
        <v>4713</v>
      </c>
      <c r="H34" s="67">
        <v>5886</v>
      </c>
      <c r="I34" s="67">
        <v>8004</v>
      </c>
      <c r="J34" s="67">
        <v>5628</v>
      </c>
      <c r="K34" s="67">
        <v>33741</v>
      </c>
    </row>
    <row r="35" spans="1:11" s="63" customFormat="1" x14ac:dyDescent="0.25">
      <c r="A35" s="65" t="s">
        <v>115</v>
      </c>
      <c r="B35" s="67">
        <v>92</v>
      </c>
      <c r="C35" s="67">
        <v>194</v>
      </c>
      <c r="D35" s="67">
        <v>252</v>
      </c>
      <c r="E35" s="67">
        <v>376</v>
      </c>
      <c r="F35" s="67">
        <v>735</v>
      </c>
      <c r="G35" s="67">
        <v>1196</v>
      </c>
      <c r="H35" s="67">
        <v>1668</v>
      </c>
      <c r="I35" s="67">
        <v>2643</v>
      </c>
      <c r="J35" s="67">
        <v>1696</v>
      </c>
      <c r="K35" s="67">
        <v>8852</v>
      </c>
    </row>
    <row r="36" spans="1:11" s="63" customFormat="1" x14ac:dyDescent="0.25">
      <c r="A36" s="65" t="s">
        <v>114</v>
      </c>
      <c r="B36" s="67">
        <v>99</v>
      </c>
      <c r="C36" s="67">
        <v>125</v>
      </c>
      <c r="D36" s="67">
        <v>181</v>
      </c>
      <c r="E36" s="67">
        <v>192</v>
      </c>
      <c r="F36" s="67">
        <v>386</v>
      </c>
      <c r="G36" s="67">
        <v>632</v>
      </c>
      <c r="H36" s="67">
        <v>949</v>
      </c>
      <c r="I36" s="67">
        <v>1441</v>
      </c>
      <c r="J36" s="67">
        <v>1495</v>
      </c>
      <c r="K36" s="67">
        <v>5500</v>
      </c>
    </row>
    <row r="37" spans="1:11" x14ac:dyDescent="0.2">
      <c r="A37" s="65" t="s">
        <v>113</v>
      </c>
      <c r="B37" s="67">
        <v>1841</v>
      </c>
      <c r="C37" s="67">
        <v>4608</v>
      </c>
      <c r="D37" s="67">
        <v>4284</v>
      </c>
      <c r="E37" s="67">
        <v>3486</v>
      </c>
      <c r="F37" s="67">
        <v>3445</v>
      </c>
      <c r="G37" s="67">
        <v>2631</v>
      </c>
      <c r="H37" s="67">
        <v>2154</v>
      </c>
      <c r="I37" s="67">
        <v>1947</v>
      </c>
      <c r="J37" s="67">
        <v>1159</v>
      </c>
      <c r="K37" s="67">
        <v>25555</v>
      </c>
    </row>
    <row r="38" spans="1:11" x14ac:dyDescent="0.2">
      <c r="A38" s="65" t="s">
        <v>112</v>
      </c>
      <c r="B38" s="67">
        <v>347</v>
      </c>
      <c r="C38" s="67">
        <v>717</v>
      </c>
      <c r="D38" s="67">
        <v>722</v>
      </c>
      <c r="E38" s="67">
        <v>770</v>
      </c>
      <c r="F38" s="67">
        <v>1469</v>
      </c>
      <c r="G38" s="67">
        <v>2506</v>
      </c>
      <c r="H38" s="67">
        <v>3454</v>
      </c>
      <c r="I38" s="67">
        <v>6227</v>
      </c>
      <c r="J38" s="67">
        <v>6236</v>
      </c>
      <c r="K38" s="67">
        <v>22448</v>
      </c>
    </row>
    <row r="39" spans="1:11" x14ac:dyDescent="0.2">
      <c r="A39" s="65" t="s">
        <v>111</v>
      </c>
      <c r="B39" s="67">
        <v>160</v>
      </c>
      <c r="C39" s="67">
        <v>305</v>
      </c>
      <c r="D39" s="67">
        <v>346</v>
      </c>
      <c r="E39" s="67">
        <v>485</v>
      </c>
      <c r="F39" s="67">
        <v>580</v>
      </c>
      <c r="G39" s="67">
        <v>615</v>
      </c>
      <c r="H39" s="67">
        <v>637</v>
      </c>
      <c r="I39" s="67">
        <v>654</v>
      </c>
      <c r="J39" s="67">
        <v>493</v>
      </c>
      <c r="K39" s="67">
        <v>4275</v>
      </c>
    </row>
    <row r="40" spans="1:11" x14ac:dyDescent="0.2">
      <c r="A40" s="65" t="s">
        <v>110</v>
      </c>
      <c r="B40" s="67">
        <v>220</v>
      </c>
      <c r="C40" s="67">
        <v>229</v>
      </c>
      <c r="D40" s="67">
        <v>201</v>
      </c>
      <c r="E40" s="67">
        <v>242</v>
      </c>
      <c r="F40" s="67">
        <v>333</v>
      </c>
      <c r="G40" s="67">
        <v>353</v>
      </c>
      <c r="H40" s="67">
        <v>373</v>
      </c>
      <c r="I40" s="67">
        <v>382</v>
      </c>
      <c r="J40" s="67">
        <v>173</v>
      </c>
      <c r="K40" s="67">
        <v>2506</v>
      </c>
    </row>
    <row r="41" spans="1:11" x14ac:dyDescent="0.2">
      <c r="A41" s="65" t="s">
        <v>109</v>
      </c>
      <c r="B41" s="67">
        <v>1530</v>
      </c>
      <c r="C41" s="67">
        <v>1956</v>
      </c>
      <c r="D41" s="67">
        <v>2368</v>
      </c>
      <c r="E41" s="67">
        <v>3807</v>
      </c>
      <c r="F41" s="67">
        <v>12668</v>
      </c>
      <c r="G41" s="67">
        <v>17687</v>
      </c>
      <c r="H41" s="67">
        <v>9475</v>
      </c>
      <c r="I41" s="67">
        <v>8320</v>
      </c>
      <c r="J41" s="67">
        <v>3605</v>
      </c>
      <c r="K41" s="67">
        <v>61416</v>
      </c>
    </row>
    <row r="42" spans="1:11" s="61" customFormat="1" x14ac:dyDescent="0.2">
      <c r="A42" s="63" t="s">
        <v>17</v>
      </c>
      <c r="B42" s="66">
        <v>6014</v>
      </c>
      <c r="C42" s="66">
        <v>11655</v>
      </c>
      <c r="D42" s="66">
        <v>13283</v>
      </c>
      <c r="E42" s="66">
        <v>15713</v>
      </c>
      <c r="F42" s="66">
        <v>38724</v>
      </c>
      <c r="G42" s="66">
        <v>55590</v>
      </c>
      <c r="H42" s="66">
        <v>53126</v>
      </c>
      <c r="I42" s="66">
        <v>64275</v>
      </c>
      <c r="J42" s="66">
        <v>35758</v>
      </c>
      <c r="K42" s="66">
        <v>294138</v>
      </c>
    </row>
    <row r="43" spans="1:11" x14ac:dyDescent="0.2">
      <c r="A43" s="120" t="s">
        <v>122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</row>
    <row r="44" spans="1:11" s="63" customFormat="1" x14ac:dyDescent="0.25">
      <c r="A44" s="65" t="s">
        <v>119</v>
      </c>
      <c r="B44" s="64">
        <f t="shared" ref="B44:B55" si="0">B5/$B$16*100</f>
        <v>12.584407612031923</v>
      </c>
      <c r="C44" s="64">
        <f t="shared" ref="C44:C55" si="1">C5/$C$16*100</f>
        <v>11.176134741650014</v>
      </c>
      <c r="D44" s="64">
        <v>15.803864382063434</v>
      </c>
      <c r="E44" s="64">
        <v>23.439833582248774</v>
      </c>
      <c r="F44" s="64">
        <v>34.342799549416021</v>
      </c>
      <c r="G44" s="64">
        <v>39.184449958643505</v>
      </c>
      <c r="H44" s="64">
        <v>45.621109501624716</v>
      </c>
      <c r="I44" s="64">
        <v>46.626605013757263</v>
      </c>
      <c r="J44" s="64">
        <v>37.061547366390123</v>
      </c>
      <c r="K44" s="64">
        <v>36.382810577359677</v>
      </c>
    </row>
    <row r="45" spans="1:11" s="65" customFormat="1" x14ac:dyDescent="0.25">
      <c r="A45" s="65" t="s">
        <v>118</v>
      </c>
      <c r="B45" s="64">
        <f t="shared" si="0"/>
        <v>1.1117931928245004</v>
      </c>
      <c r="C45" s="64">
        <f t="shared" si="1"/>
        <v>0.8100199828718242</v>
      </c>
      <c r="D45" s="64">
        <v>1.2972414631182403</v>
      </c>
      <c r="E45" s="64">
        <v>2.0855557926178792</v>
      </c>
      <c r="F45" s="64">
        <v>2.2576628920377066</v>
      </c>
      <c r="G45" s="64">
        <v>2.5037220843672459</v>
      </c>
      <c r="H45" s="64">
        <v>3.8288376463218885</v>
      </c>
      <c r="I45" s="64">
        <v>3.252063589116478</v>
      </c>
      <c r="J45" s="64">
        <v>2.3249083542349993</v>
      </c>
      <c r="K45" s="64">
        <v>2.6084650766196535</v>
      </c>
    </row>
    <row r="46" spans="1:11" s="65" customFormat="1" x14ac:dyDescent="0.25">
      <c r="A46" s="65" t="s">
        <v>117</v>
      </c>
      <c r="B46" s="64">
        <f t="shared" si="0"/>
        <v>4.7745719937248481</v>
      </c>
      <c r="C46" s="64">
        <f t="shared" si="1"/>
        <v>2.7761918355695121</v>
      </c>
      <c r="D46" s="64">
        <v>4.6087009357151532</v>
      </c>
      <c r="E46" s="64">
        <v>5.355237892041818</v>
      </c>
      <c r="F46" s="64">
        <v>6.1599573130965792</v>
      </c>
      <c r="G46" s="64">
        <v>5.5930521091811416</v>
      </c>
      <c r="H46" s="64">
        <v>4.3485495047566847</v>
      </c>
      <c r="I46" s="64">
        <v>3.5759324365637419</v>
      </c>
      <c r="J46" s="64">
        <v>2.7628786417132933</v>
      </c>
      <c r="K46" s="64">
        <v>4.60619127010811</v>
      </c>
    </row>
    <row r="47" spans="1:11" s="65" customFormat="1" x14ac:dyDescent="0.25">
      <c r="A47" s="65" t="s">
        <v>116</v>
      </c>
      <c r="B47" s="64">
        <f t="shared" si="0"/>
        <v>8.3009344519473434</v>
      </c>
      <c r="C47" s="64">
        <f t="shared" si="1"/>
        <v>12.721238938053098</v>
      </c>
      <c r="D47" s="64">
        <v>13.747113865597276</v>
      </c>
      <c r="E47" s="64">
        <v>9.6090249626626836</v>
      </c>
      <c r="F47" s="64">
        <v>7.2864172644809395</v>
      </c>
      <c r="G47" s="64">
        <v>6.7841191066997517</v>
      </c>
      <c r="H47" s="64">
        <v>8.7949731824766086</v>
      </c>
      <c r="I47" s="64">
        <v>10.852950168144298</v>
      </c>
      <c r="J47" s="64">
        <v>14.493536561836773</v>
      </c>
      <c r="K47" s="64">
        <v>9.5518937411396063</v>
      </c>
    </row>
    <row r="48" spans="1:11" s="65" customFormat="1" x14ac:dyDescent="0.25">
      <c r="A48" s="65" t="s">
        <v>115</v>
      </c>
      <c r="B48" s="64">
        <f t="shared" si="0"/>
        <v>1.4255507809835617</v>
      </c>
      <c r="C48" s="64">
        <f t="shared" si="1"/>
        <v>1.8840993434199256</v>
      </c>
      <c r="D48" s="64">
        <v>2.4699234414874227</v>
      </c>
      <c r="E48" s="64">
        <v>2.8563046724983998</v>
      </c>
      <c r="F48" s="64">
        <v>2.5019268393905261</v>
      </c>
      <c r="G48" s="64">
        <v>2.4805624483043838</v>
      </c>
      <c r="H48" s="64">
        <v>3.507810359002467</v>
      </c>
      <c r="I48" s="64">
        <v>4.3535998165698562</v>
      </c>
      <c r="J48" s="64">
        <v>5.0376229982635534</v>
      </c>
      <c r="K48" s="64">
        <v>3.2030862763992056</v>
      </c>
    </row>
    <row r="49" spans="1:11" s="65" customFormat="1" x14ac:dyDescent="0.25">
      <c r="A49" s="65" t="s">
        <v>114</v>
      </c>
      <c r="B49" s="64">
        <f t="shared" si="0"/>
        <v>1.4732965009208103</v>
      </c>
      <c r="C49" s="64">
        <f t="shared" si="1"/>
        <v>0.99557522123893805</v>
      </c>
      <c r="D49" s="64">
        <v>1.2668611009843238</v>
      </c>
      <c r="E49" s="64">
        <v>1.1067847237038617</v>
      </c>
      <c r="F49" s="64">
        <v>0.99484199916997695</v>
      </c>
      <c r="G49" s="64">
        <v>1.0140612076095947</v>
      </c>
      <c r="H49" s="64">
        <v>1.6276474963786556</v>
      </c>
      <c r="I49" s="64">
        <v>2.1419290736777743</v>
      </c>
      <c r="J49" s="64">
        <v>4.1404591935172679</v>
      </c>
      <c r="K49" s="64">
        <v>1.6365514396730709</v>
      </c>
    </row>
    <row r="50" spans="1:11" s="65" customFormat="1" x14ac:dyDescent="0.25">
      <c r="A50" s="65" t="s">
        <v>113</v>
      </c>
      <c r="B50" s="64">
        <f t="shared" si="0"/>
        <v>30.891480799399769</v>
      </c>
      <c r="C50" s="64">
        <f t="shared" si="1"/>
        <v>41.12903225806452</v>
      </c>
      <c r="D50" s="64">
        <v>31.70190788674201</v>
      </c>
      <c r="E50" s="64">
        <v>21.724983998293151</v>
      </c>
      <c r="F50" s="64">
        <v>9.2950732198968407</v>
      </c>
      <c r="G50" s="64">
        <v>4.6807278742762612</v>
      </c>
      <c r="H50" s="64">
        <v>4.0882042046744704</v>
      </c>
      <c r="I50" s="64">
        <v>2.991248853561602</v>
      </c>
      <c r="J50" s="64">
        <v>2.9345938645572063</v>
      </c>
      <c r="K50" s="64">
        <v>9.872167707094901</v>
      </c>
    </row>
    <row r="51" spans="1:11" s="65" customFormat="1" x14ac:dyDescent="0.25">
      <c r="A51" s="65" t="s">
        <v>112</v>
      </c>
      <c r="B51" s="64">
        <f t="shared" si="0"/>
        <v>5.1633585703567286</v>
      </c>
      <c r="C51" s="64">
        <f t="shared" si="1"/>
        <v>5.6951184698829573</v>
      </c>
      <c r="D51" s="64">
        <v>5.6932798638959774</v>
      </c>
      <c r="E51" s="64">
        <v>5.1605504587155968</v>
      </c>
      <c r="F51" s="64">
        <v>3.9805537439971541</v>
      </c>
      <c r="G51" s="64">
        <v>4.8105872622001655</v>
      </c>
      <c r="H51" s="64">
        <v>7.5598011196805386</v>
      </c>
      <c r="I51" s="64">
        <v>11.140515132986854</v>
      </c>
      <c r="J51" s="64">
        <v>19.214740497781207</v>
      </c>
      <c r="K51" s="64">
        <v>7.7432470372925071</v>
      </c>
    </row>
    <row r="52" spans="1:11" s="65" customFormat="1" x14ac:dyDescent="0.25">
      <c r="A52" s="65" t="s">
        <v>111</v>
      </c>
      <c r="B52" s="64">
        <f t="shared" si="0"/>
        <v>2.4009276311302097</v>
      </c>
      <c r="C52" s="64">
        <f t="shared" si="1"/>
        <v>2.458606908364259</v>
      </c>
      <c r="D52" s="64">
        <v>2.5428363106088225</v>
      </c>
      <c r="E52" s="64">
        <v>2.9043097930445914</v>
      </c>
      <c r="F52" s="64">
        <v>1.54977174364143</v>
      </c>
      <c r="G52" s="64">
        <v>1.129032258064516</v>
      </c>
      <c r="H52" s="64">
        <v>1.2743217319813647</v>
      </c>
      <c r="I52" s="64">
        <v>1.1139559767655152</v>
      </c>
      <c r="J52" s="64">
        <v>1.502990546015821</v>
      </c>
      <c r="K52" s="64">
        <v>1.5400186479863294</v>
      </c>
    </row>
    <row r="53" spans="1:11" s="63" customFormat="1" x14ac:dyDescent="0.25">
      <c r="A53" s="65" t="s">
        <v>110</v>
      </c>
      <c r="B53" s="64">
        <f t="shared" si="0"/>
        <v>5.1087920332855878</v>
      </c>
      <c r="C53" s="64">
        <f t="shared" si="1"/>
        <v>2.9474735940622323</v>
      </c>
      <c r="D53" s="64">
        <v>2.3514400291651474</v>
      </c>
      <c r="E53" s="64">
        <v>2.0108811606571368</v>
      </c>
      <c r="F53" s="64">
        <v>1.2165767474951088</v>
      </c>
      <c r="G53" s="64">
        <v>0.89743589743589736</v>
      </c>
      <c r="H53" s="64">
        <v>0.97286927925459032</v>
      </c>
      <c r="I53" s="64">
        <v>0.79581932130846844</v>
      </c>
      <c r="J53" s="64">
        <v>0.49971059232104958</v>
      </c>
      <c r="K53" s="64">
        <v>1.2651514888926632</v>
      </c>
    </row>
    <row r="54" spans="1:11" s="65" customFormat="1" x14ac:dyDescent="0.25">
      <c r="A54" s="65" t="s">
        <v>109</v>
      </c>
      <c r="B54" s="64">
        <f t="shared" si="0"/>
        <v>26.764886433394718</v>
      </c>
      <c r="C54" s="64">
        <f t="shared" si="1"/>
        <v>17.406508706822724</v>
      </c>
      <c r="D54" s="64">
        <v>18.516830720622192</v>
      </c>
      <c r="E54" s="64">
        <v>23.74653296351611</v>
      </c>
      <c r="F54" s="64">
        <v>30.414418687377719</v>
      </c>
      <c r="G54" s="64">
        <v>30.922249793217539</v>
      </c>
      <c r="H54" s="64">
        <v>18.375875973848022</v>
      </c>
      <c r="I54" s="64">
        <v>13.15538061754815</v>
      </c>
      <c r="J54" s="64">
        <v>10.027011383368706</v>
      </c>
      <c r="K54" s="64">
        <v>21.590416737434275</v>
      </c>
    </row>
    <row r="55" spans="1:11" s="63" customFormat="1" x14ac:dyDescent="0.25">
      <c r="A55" s="63" t="s">
        <v>17</v>
      </c>
      <c r="B55" s="62">
        <f t="shared" si="0"/>
        <v>100</v>
      </c>
      <c r="C55" s="62">
        <f t="shared" si="1"/>
        <v>100</v>
      </c>
      <c r="D55" s="62">
        <v>100</v>
      </c>
      <c r="E55" s="62">
        <v>100</v>
      </c>
      <c r="F55" s="62">
        <v>100</v>
      </c>
      <c r="G55" s="62">
        <v>100</v>
      </c>
      <c r="H55" s="62">
        <v>100</v>
      </c>
      <c r="I55" s="62">
        <v>100</v>
      </c>
      <c r="J55" s="62">
        <v>100</v>
      </c>
      <c r="K55" s="62">
        <v>100</v>
      </c>
    </row>
    <row r="56" spans="1:11" x14ac:dyDescent="0.2">
      <c r="A56" s="120" t="s">
        <v>121</v>
      </c>
      <c r="B56" s="120"/>
      <c r="C56" s="120"/>
      <c r="D56" s="120"/>
      <c r="E56" s="120"/>
      <c r="F56" s="120"/>
      <c r="G56" s="120"/>
      <c r="H56" s="120"/>
      <c r="I56" s="120"/>
      <c r="J56" s="120"/>
      <c r="K56" s="120"/>
    </row>
    <row r="57" spans="1:11" s="65" customFormat="1" x14ac:dyDescent="0.25">
      <c r="A57" s="65" t="s">
        <v>119</v>
      </c>
      <c r="B57" s="64">
        <v>12.316410315716434</v>
      </c>
      <c r="C57" s="64">
        <v>10.849777017533142</v>
      </c>
      <c r="D57" s="64">
        <v>15.21927367187898</v>
      </c>
      <c r="E57" s="64">
        <v>22.857274021025571</v>
      </c>
      <c r="F57" s="64">
        <v>34.112385170244018</v>
      </c>
      <c r="G57" s="64">
        <v>38.951156025111011</v>
      </c>
      <c r="H57" s="64">
        <v>42.712963340537449</v>
      </c>
      <c r="I57" s="64">
        <v>42.483352724212189</v>
      </c>
      <c r="J57" s="64">
        <v>32.553509208561472</v>
      </c>
      <c r="K57" s="64">
        <v>33.637244226989267</v>
      </c>
    </row>
    <row r="58" spans="1:11" s="65" customFormat="1" x14ac:dyDescent="0.25">
      <c r="A58" s="65" t="s">
        <v>118</v>
      </c>
      <c r="B58" s="64">
        <v>0.98299988435295482</v>
      </c>
      <c r="C58" s="64">
        <v>0.84916610666503756</v>
      </c>
      <c r="D58" s="64">
        <v>1.5687872459634287</v>
      </c>
      <c r="E58" s="64">
        <v>2.8278933112978013</v>
      </c>
      <c r="F58" s="64">
        <v>3.3895332266339264</v>
      </c>
      <c r="G58" s="64">
        <v>3.7743071505129384</v>
      </c>
      <c r="H58" s="64">
        <v>6.3185580883252461</v>
      </c>
      <c r="I58" s="64">
        <v>5.9459860880758466</v>
      </c>
      <c r="J58" s="64">
        <v>4.7722747635639617</v>
      </c>
      <c r="K58" s="64">
        <v>4.0396934259089043</v>
      </c>
    </row>
    <row r="59" spans="1:11" s="63" customFormat="1" x14ac:dyDescent="0.25">
      <c r="A59" s="65" t="s">
        <v>117</v>
      </c>
      <c r="B59" s="64">
        <v>4.8803053081993761</v>
      </c>
      <c r="C59" s="64">
        <v>2.889608406133545</v>
      </c>
      <c r="D59" s="64">
        <v>5.3328579432587988</v>
      </c>
      <c r="E59" s="64">
        <v>6.2709452325207735</v>
      </c>
      <c r="F59" s="64">
        <v>6.8733419569840608</v>
      </c>
      <c r="G59" s="64">
        <v>6.1276986678915932</v>
      </c>
      <c r="H59" s="64">
        <v>4.8709374872568612</v>
      </c>
      <c r="I59" s="64">
        <v>4.2849716563111127</v>
      </c>
      <c r="J59" s="64">
        <v>3.5714285714285712</v>
      </c>
      <c r="K59" s="64">
        <v>5.3519662881626768</v>
      </c>
    </row>
    <row r="60" spans="1:11" s="65" customFormat="1" x14ac:dyDescent="0.25">
      <c r="A60" s="65" t="s">
        <v>116</v>
      </c>
      <c r="B60" s="64">
        <v>7.2626344396900659</v>
      </c>
      <c r="C60" s="64">
        <v>10.95363186511088</v>
      </c>
      <c r="D60" s="64">
        <v>12.219222737228137</v>
      </c>
      <c r="E60" s="64">
        <v>8.566313180002755</v>
      </c>
      <c r="F60" s="64">
        <v>6.2682247703404883</v>
      </c>
      <c r="G60" s="64">
        <v>5.3422140560404223</v>
      </c>
      <c r="H60" s="64">
        <v>6.3205969905802712</v>
      </c>
      <c r="I60" s="64">
        <v>8.3075475901675873</v>
      </c>
      <c r="J60" s="64">
        <v>11.72224987555998</v>
      </c>
      <c r="K60" s="64">
        <v>7.5561746114795589</v>
      </c>
    </row>
    <row r="61" spans="1:11" s="65" customFormat="1" x14ac:dyDescent="0.25">
      <c r="A61" s="65" t="s">
        <v>115</v>
      </c>
      <c r="B61" s="64">
        <v>1.3530704290505378</v>
      </c>
      <c r="C61" s="64">
        <v>2.0404422994685074</v>
      </c>
      <c r="D61" s="64">
        <v>2.857433912290531</v>
      </c>
      <c r="E61" s="64">
        <v>3.1905614469999537</v>
      </c>
      <c r="F61" s="64">
        <v>3.014623665343886</v>
      </c>
      <c r="G61" s="64">
        <v>2.7606798346348183</v>
      </c>
      <c r="H61" s="64">
        <v>3.9065367206296129</v>
      </c>
      <c r="I61" s="64">
        <v>4.7379755922469489</v>
      </c>
      <c r="J61" s="64">
        <v>5.6931309109009458</v>
      </c>
      <c r="K61" s="64">
        <v>3.4044147800387461</v>
      </c>
    </row>
    <row r="62" spans="1:11" s="63" customFormat="1" x14ac:dyDescent="0.25">
      <c r="A62" s="65" t="s">
        <v>114</v>
      </c>
      <c r="B62" s="64">
        <v>1.3530704290505378</v>
      </c>
      <c r="C62" s="64">
        <v>0.94080273688068905</v>
      </c>
      <c r="D62" s="64">
        <v>1.2020577598940561</v>
      </c>
      <c r="E62" s="64">
        <v>1.0237341045769637</v>
      </c>
      <c r="F62" s="64">
        <v>0.99318146938238583</v>
      </c>
      <c r="G62" s="64">
        <v>0.9095084979329352</v>
      </c>
      <c r="H62" s="64">
        <v>1.4557762100884883</v>
      </c>
      <c r="I62" s="64">
        <v>1.9828205064732529</v>
      </c>
      <c r="J62" s="64">
        <v>4.0505226480836241</v>
      </c>
      <c r="K62" s="64">
        <v>1.3939363943606204</v>
      </c>
    </row>
    <row r="63" spans="1:11" s="65" customFormat="1" x14ac:dyDescent="0.25">
      <c r="A63" s="65" t="s">
        <v>113</v>
      </c>
      <c r="B63" s="64">
        <v>31.085925754596971</v>
      </c>
      <c r="C63" s="64">
        <v>42.262813855458489</v>
      </c>
      <c r="D63" s="64">
        <v>31.329903733509905</v>
      </c>
      <c r="E63" s="64">
        <v>21.392829270532065</v>
      </c>
      <c r="F63" s="64">
        <v>9.6336410076516632</v>
      </c>
      <c r="G63" s="64">
        <v>4.6363497167355687</v>
      </c>
      <c r="H63" s="64">
        <v>4.1246992619173835</v>
      </c>
      <c r="I63" s="64">
        <v>2.9309107111914248</v>
      </c>
      <c r="J63" s="64">
        <v>2.2523643603782979</v>
      </c>
      <c r="K63" s="64">
        <v>11.103412192259288</v>
      </c>
    </row>
    <row r="64" spans="1:11" s="65" customFormat="1" x14ac:dyDescent="0.25">
      <c r="A64" s="65" t="s">
        <v>112</v>
      </c>
      <c r="B64" s="64">
        <v>4.7415288539377816</v>
      </c>
      <c r="C64" s="64">
        <v>5.3699065306371798</v>
      </c>
      <c r="D64" s="64">
        <v>5.867671777109968</v>
      </c>
      <c r="E64" s="64">
        <v>5.3482073176330163</v>
      </c>
      <c r="F64" s="64">
        <v>4.139352349214005</v>
      </c>
      <c r="G64" s="64">
        <v>5.0681365793905986</v>
      </c>
      <c r="H64" s="64">
        <v>8.7061126289605681</v>
      </c>
      <c r="I64" s="64">
        <v>13.451493922816052</v>
      </c>
      <c r="J64" s="64">
        <v>23.164509706321553</v>
      </c>
      <c r="K64" s="64">
        <v>7.8591427803781269</v>
      </c>
    </row>
    <row r="65" spans="1:11" s="65" customFormat="1" x14ac:dyDescent="0.25">
      <c r="A65" s="65" t="s">
        <v>111</v>
      </c>
      <c r="B65" s="64">
        <v>2.2204232681854981</v>
      </c>
      <c r="C65" s="64">
        <v>2.3458977335206792</v>
      </c>
      <c r="D65" s="64">
        <v>2.5008913563897521</v>
      </c>
      <c r="E65" s="64">
        <v>2.7728044805582335</v>
      </c>
      <c r="F65" s="64">
        <v>1.5939137488763675</v>
      </c>
      <c r="G65" s="64">
        <v>1.1483693155718879</v>
      </c>
      <c r="H65" s="64">
        <v>1.3558699995922197</v>
      </c>
      <c r="I65" s="64">
        <v>1.2674208480827784</v>
      </c>
      <c r="J65" s="64">
        <v>1.7794922847187655</v>
      </c>
      <c r="K65" s="64">
        <v>1.6300889460808574</v>
      </c>
    </row>
    <row r="66" spans="1:11" s="65" customFormat="1" x14ac:dyDescent="0.25">
      <c r="A66" s="65" t="s">
        <v>110</v>
      </c>
      <c r="B66" s="64">
        <v>6.1177286920319185</v>
      </c>
      <c r="C66" s="64">
        <v>3.6471378825829315</v>
      </c>
      <c r="D66" s="64">
        <v>2.9185554933020934</v>
      </c>
      <c r="E66" s="64">
        <v>2.3504567782215489</v>
      </c>
      <c r="F66" s="64">
        <v>1.5193703273333188</v>
      </c>
      <c r="G66" s="64">
        <v>1.1208084519981625</v>
      </c>
      <c r="H66" s="64">
        <v>1.2661583003710801</v>
      </c>
      <c r="I66" s="64">
        <v>1.1164195361041662</v>
      </c>
      <c r="J66" s="64">
        <v>0.53509208561473376</v>
      </c>
      <c r="K66" s="64">
        <v>1.6947834325551141</v>
      </c>
    </row>
    <row r="67" spans="1:11" s="63" customFormat="1" x14ac:dyDescent="0.25">
      <c r="A67" s="65" t="s">
        <v>109</v>
      </c>
      <c r="B67" s="64">
        <v>27.685902625187925</v>
      </c>
      <c r="C67" s="64">
        <v>17.850815566008919</v>
      </c>
      <c r="D67" s="64">
        <v>18.983344369174347</v>
      </c>
      <c r="E67" s="64">
        <v>23.398980856631319</v>
      </c>
      <c r="F67" s="64">
        <v>28.462432307995876</v>
      </c>
      <c r="G67" s="64">
        <v>30.16077170418006</v>
      </c>
      <c r="H67" s="64">
        <v>18.961790971740815</v>
      </c>
      <c r="I67" s="64">
        <v>13.491100824318639</v>
      </c>
      <c r="J67" s="64">
        <v>9.9054255848680945</v>
      </c>
      <c r="K67" s="64">
        <v>22.32914292178684</v>
      </c>
    </row>
    <row r="68" spans="1:11" s="63" customFormat="1" x14ac:dyDescent="0.25">
      <c r="A68" s="63" t="s">
        <v>17</v>
      </c>
      <c r="B68" s="62">
        <v>100</v>
      </c>
      <c r="C68" s="62">
        <v>100</v>
      </c>
      <c r="D68" s="62">
        <v>100</v>
      </c>
      <c r="E68" s="62">
        <v>100</v>
      </c>
      <c r="F68" s="62">
        <v>100</v>
      </c>
      <c r="G68" s="62">
        <v>100</v>
      </c>
      <c r="H68" s="62">
        <v>100</v>
      </c>
      <c r="I68" s="62">
        <v>100</v>
      </c>
      <c r="J68" s="62">
        <v>100</v>
      </c>
      <c r="K68" s="62">
        <v>100</v>
      </c>
    </row>
    <row r="69" spans="1:11" x14ac:dyDescent="0.2">
      <c r="A69" s="120" t="s">
        <v>120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</row>
    <row r="70" spans="1:11" s="65" customFormat="1" x14ac:dyDescent="0.25">
      <c r="A70" s="65" t="s">
        <v>119</v>
      </c>
      <c r="B70" s="64">
        <v>12.969737279680746</v>
      </c>
      <c r="C70" s="64">
        <v>11.634491634491633</v>
      </c>
      <c r="D70" s="64">
        <v>16.667921403297449</v>
      </c>
      <c r="E70" s="64">
        <v>24.247438426780374</v>
      </c>
      <c r="F70" s="64">
        <v>34.614192748682989</v>
      </c>
      <c r="G70" s="64">
        <v>39.458535707861124</v>
      </c>
      <c r="H70" s="64">
        <v>48.305914241614275</v>
      </c>
      <c r="I70" s="64">
        <v>49.230649552703227</v>
      </c>
      <c r="J70" s="64">
        <v>39.087756585938813</v>
      </c>
      <c r="K70" s="64">
        <v>39.023179595971961</v>
      </c>
    </row>
    <row r="71" spans="1:11" s="65" customFormat="1" x14ac:dyDescent="0.25">
      <c r="A71" s="65" t="s">
        <v>118</v>
      </c>
      <c r="B71" s="64">
        <v>1.2969737279680744</v>
      </c>
      <c r="C71" s="64">
        <v>0.75504075504075507</v>
      </c>
      <c r="D71" s="64">
        <v>0.89588195437777607</v>
      </c>
      <c r="E71" s="64">
        <v>1.0564500731878064</v>
      </c>
      <c r="F71" s="64">
        <v>0.92449127156285504</v>
      </c>
      <c r="G71" s="64">
        <v>1.0109731966180968</v>
      </c>
      <c r="H71" s="64">
        <v>1.5303241350751045</v>
      </c>
      <c r="I71" s="64">
        <v>1.5589264877479581</v>
      </c>
      <c r="J71" s="64">
        <v>1.2249007215168635</v>
      </c>
      <c r="K71" s="64">
        <v>1.2320747404279624</v>
      </c>
    </row>
    <row r="72" spans="1:11" s="63" customFormat="1" x14ac:dyDescent="0.25">
      <c r="A72" s="65" t="s">
        <v>117</v>
      </c>
      <c r="B72" s="64">
        <v>4.6225473894246756</v>
      </c>
      <c r="C72" s="64">
        <v>2.6169026169026171</v>
      </c>
      <c r="D72" s="64">
        <v>3.5383572988029814</v>
      </c>
      <c r="E72" s="64">
        <v>4.0857888372685034</v>
      </c>
      <c r="F72" s="64">
        <v>5.3196983782667084</v>
      </c>
      <c r="G72" s="64">
        <v>4.9649217485159198</v>
      </c>
      <c r="H72" s="64">
        <v>3.8662801641380868</v>
      </c>
      <c r="I72" s="64">
        <v>3.130299494360171</v>
      </c>
      <c r="J72" s="64">
        <v>2.3994630572179654</v>
      </c>
      <c r="K72" s="64">
        <v>3.8889908818309773</v>
      </c>
    </row>
    <row r="73" spans="1:11" s="63" customFormat="1" x14ac:dyDescent="0.25">
      <c r="A73" s="65" t="s">
        <v>116</v>
      </c>
      <c r="B73" s="64">
        <v>9.7938144329896915</v>
      </c>
      <c r="C73" s="64">
        <v>15.203775203775205</v>
      </c>
      <c r="D73" s="64">
        <v>16.005420462244974</v>
      </c>
      <c r="E73" s="64">
        <v>11.054540826067587</v>
      </c>
      <c r="F73" s="64">
        <v>8.4856936266914573</v>
      </c>
      <c r="G73" s="64">
        <v>8.4781435509983805</v>
      </c>
      <c r="H73" s="64">
        <v>11.079320859842639</v>
      </c>
      <c r="I73" s="64">
        <v>12.452742123687282</v>
      </c>
      <c r="J73" s="64">
        <v>15.739135298394766</v>
      </c>
      <c r="K73" s="64">
        <v>11.47114619668319</v>
      </c>
    </row>
    <row r="74" spans="1:11" s="63" customFormat="1" x14ac:dyDescent="0.25">
      <c r="A74" s="65" t="s">
        <v>115</v>
      </c>
      <c r="B74" s="64">
        <v>1.5297638842700367</v>
      </c>
      <c r="C74" s="64">
        <v>1.6645216645216645</v>
      </c>
      <c r="D74" s="64">
        <v>1.8971617857411729</v>
      </c>
      <c r="E74" s="64">
        <v>2.3929230573410551</v>
      </c>
      <c r="F74" s="64">
        <v>1.8980477223427332</v>
      </c>
      <c r="G74" s="64">
        <v>2.1514660910235652</v>
      </c>
      <c r="H74" s="64">
        <v>3.1397056055415429</v>
      </c>
      <c r="I74" s="64">
        <v>4.1120186697782968</v>
      </c>
      <c r="J74" s="64">
        <v>4.7429945746406394</v>
      </c>
      <c r="K74" s="64">
        <v>3.009471744555277</v>
      </c>
    </row>
    <row r="75" spans="1:11" s="63" customFormat="1" x14ac:dyDescent="0.25">
      <c r="A75" s="65" t="s">
        <v>114</v>
      </c>
      <c r="B75" s="64">
        <v>1.6461589624210176</v>
      </c>
      <c r="C75" s="64">
        <v>1.0725010725010726</v>
      </c>
      <c r="D75" s="64">
        <v>1.3626439810283821</v>
      </c>
      <c r="E75" s="64">
        <v>1.2219181569401134</v>
      </c>
      <c r="F75" s="64">
        <v>0.99679785146162581</v>
      </c>
      <c r="G75" s="64">
        <v>1.1368951250224861</v>
      </c>
      <c r="H75" s="64">
        <v>1.7863193163422806</v>
      </c>
      <c r="I75" s="64">
        <v>2.2419292104239599</v>
      </c>
      <c r="J75" s="64">
        <v>4.180882599697969</v>
      </c>
      <c r="K75" s="64">
        <v>1.8698706049541374</v>
      </c>
    </row>
    <row r="76" spans="1:11" x14ac:dyDescent="0.2">
      <c r="A76" s="65" t="s">
        <v>113</v>
      </c>
      <c r="B76" s="64">
        <v>30.611905553708013</v>
      </c>
      <c r="C76" s="64">
        <v>39.536679536679536</v>
      </c>
      <c r="D76" s="64">
        <v>32.251750357599938</v>
      </c>
      <c r="E76" s="64">
        <v>22.18545153694393</v>
      </c>
      <c r="F76" s="64">
        <v>8.8962917054023336</v>
      </c>
      <c r="G76" s="64">
        <v>4.732865623313546</v>
      </c>
      <c r="H76" s="64">
        <v>4.0545119150698339</v>
      </c>
      <c r="I76" s="64">
        <v>3.029171528588098</v>
      </c>
      <c r="J76" s="64">
        <v>3.2412327311370883</v>
      </c>
      <c r="K76" s="64">
        <v>8.6880987835641772</v>
      </c>
    </row>
    <row r="77" spans="1:11" x14ac:dyDescent="0.2">
      <c r="A77" s="65" t="s">
        <v>112</v>
      </c>
      <c r="B77" s="64">
        <v>5.7698703026272034</v>
      </c>
      <c r="C77" s="64">
        <v>6.1518661518661517</v>
      </c>
      <c r="D77" s="64">
        <v>5.4355190845441541</v>
      </c>
      <c r="E77" s="64">
        <v>4.9004009418952457</v>
      </c>
      <c r="F77" s="64">
        <v>3.793513066831939</v>
      </c>
      <c r="G77" s="64">
        <v>4.5080050368771367</v>
      </c>
      <c r="H77" s="64">
        <v>6.5015246771825481</v>
      </c>
      <c r="I77" s="64">
        <v>9.6880591209646045</v>
      </c>
      <c r="J77" s="64">
        <v>17.439454108171599</v>
      </c>
      <c r="K77" s="64">
        <v>7.631791880001904</v>
      </c>
    </row>
    <row r="78" spans="1:11" x14ac:dyDescent="0.2">
      <c r="A78" s="65" t="s">
        <v>111</v>
      </c>
      <c r="B78" s="64">
        <v>2.6604589291652809</v>
      </c>
      <c r="C78" s="64">
        <v>2.6169026169026171</v>
      </c>
      <c r="D78" s="64">
        <v>2.6048332455017689</v>
      </c>
      <c r="E78" s="64">
        <v>3.0866161776872652</v>
      </c>
      <c r="F78" s="64">
        <v>1.4977791550459663</v>
      </c>
      <c r="G78" s="64">
        <v>1.1063140852671345</v>
      </c>
      <c r="H78" s="64">
        <v>1.1990362534352295</v>
      </c>
      <c r="I78" s="64">
        <v>1.0175029171528589</v>
      </c>
      <c r="J78" s="64">
        <v>1.3787124559539126</v>
      </c>
      <c r="K78" s="64">
        <v>1.4533994247598068</v>
      </c>
    </row>
    <row r="79" spans="1:11" x14ac:dyDescent="0.2">
      <c r="A79" s="65" t="s">
        <v>110</v>
      </c>
      <c r="B79" s="64">
        <v>3.6581310276022614</v>
      </c>
      <c r="C79" s="64">
        <v>1.9648219648219649</v>
      </c>
      <c r="D79" s="64">
        <v>1.5132123767221259</v>
      </c>
      <c r="E79" s="64">
        <v>1.5401260103099346</v>
      </c>
      <c r="F79" s="64">
        <v>0.85993182522466682</v>
      </c>
      <c r="G79" s="64">
        <v>0.63500629609642023</v>
      </c>
      <c r="H79" s="64">
        <v>0.70210443097541686</v>
      </c>
      <c r="I79" s="64">
        <v>0.5943212757681835</v>
      </c>
      <c r="J79" s="64">
        <v>0.48380781922926341</v>
      </c>
      <c r="K79" s="64">
        <v>0.85198104291183041</v>
      </c>
    </row>
    <row r="80" spans="1:11" x14ac:dyDescent="0.2">
      <c r="A80" s="65" t="s">
        <v>109</v>
      </c>
      <c r="B80" s="64">
        <v>25.440638510143</v>
      </c>
      <c r="C80" s="64">
        <v>16.782496782496782</v>
      </c>
      <c r="D80" s="64">
        <v>17.827298050139277</v>
      </c>
      <c r="E80" s="64">
        <v>24.228345955578185</v>
      </c>
      <c r="F80" s="64">
        <v>32.713562648486729</v>
      </c>
      <c r="G80" s="64">
        <v>31.816873538406188</v>
      </c>
      <c r="H80" s="64">
        <v>17.834958400783044</v>
      </c>
      <c r="I80" s="64">
        <v>12.94437961882536</v>
      </c>
      <c r="J80" s="64">
        <v>10.081660048101124</v>
      </c>
      <c r="K80" s="64">
        <v>20.879995104338782</v>
      </c>
    </row>
    <row r="81" spans="1:11" s="61" customFormat="1" x14ac:dyDescent="0.2">
      <c r="A81" s="63" t="s">
        <v>17</v>
      </c>
      <c r="B81" s="62">
        <v>100</v>
      </c>
      <c r="C81" s="62">
        <v>100</v>
      </c>
      <c r="D81" s="62">
        <v>100</v>
      </c>
      <c r="E81" s="62">
        <v>100</v>
      </c>
      <c r="F81" s="62">
        <v>100</v>
      </c>
      <c r="G81" s="62">
        <v>100</v>
      </c>
      <c r="H81" s="62">
        <v>100</v>
      </c>
      <c r="I81" s="62">
        <v>100</v>
      </c>
      <c r="J81" s="62">
        <v>100</v>
      </c>
      <c r="K81" s="62">
        <v>100</v>
      </c>
    </row>
  </sheetData>
  <mergeCells count="9">
    <mergeCell ref="A56:K56"/>
    <mergeCell ref="A69:K69"/>
    <mergeCell ref="B3:J3"/>
    <mergeCell ref="K2:K3"/>
    <mergeCell ref="A2:A3"/>
    <mergeCell ref="A4:K4"/>
    <mergeCell ref="A17:K17"/>
    <mergeCell ref="A30:K30"/>
    <mergeCell ref="A43:K43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F49A6-E05D-4CE0-B1A3-3D6448F59CB8}">
  <sheetPr>
    <tabColor indexed="10"/>
  </sheetPr>
  <dimension ref="A1:K42"/>
  <sheetViews>
    <sheetView zoomScaleNormal="100" workbookViewId="0"/>
  </sheetViews>
  <sheetFormatPr defaultRowHeight="11.25" x14ac:dyDescent="0.2"/>
  <cols>
    <col min="1" max="1" width="26.85546875" style="59" customWidth="1"/>
    <col min="2" max="2" width="12" style="59" customWidth="1"/>
    <col min="3" max="3" width="12" style="60" customWidth="1"/>
    <col min="4" max="11" width="12" style="59" customWidth="1"/>
    <col min="12" max="16384" width="9.140625" style="59"/>
  </cols>
  <sheetData>
    <row r="1" spans="1:11" s="63" customFormat="1" x14ac:dyDescent="0.25">
      <c r="A1" s="73" t="s">
        <v>137</v>
      </c>
      <c r="B1" s="73"/>
      <c r="C1" s="73"/>
      <c r="D1" s="73"/>
      <c r="E1" s="73"/>
      <c r="F1" s="73"/>
      <c r="G1" s="71"/>
      <c r="H1" s="71"/>
      <c r="I1" s="71"/>
      <c r="J1" s="71"/>
      <c r="K1" s="71"/>
    </row>
    <row r="2" spans="1:11" x14ac:dyDescent="0.2">
      <c r="A2" s="89" t="s">
        <v>135</v>
      </c>
      <c r="B2" s="68" t="s">
        <v>134</v>
      </c>
      <c r="C2" s="70" t="s">
        <v>133</v>
      </c>
      <c r="D2" s="69" t="s">
        <v>132</v>
      </c>
      <c r="E2" s="69" t="s">
        <v>131</v>
      </c>
      <c r="F2" s="69" t="s">
        <v>130</v>
      </c>
      <c r="G2" s="69" t="s">
        <v>129</v>
      </c>
      <c r="H2" s="69" t="s">
        <v>128</v>
      </c>
      <c r="I2" s="69" t="s">
        <v>127</v>
      </c>
      <c r="J2" s="68" t="s">
        <v>126</v>
      </c>
      <c r="K2" s="93" t="s">
        <v>17</v>
      </c>
    </row>
    <row r="3" spans="1:11" x14ac:dyDescent="0.2">
      <c r="A3" s="89"/>
      <c r="B3" s="89" t="s">
        <v>125</v>
      </c>
      <c r="C3" s="89"/>
      <c r="D3" s="89"/>
      <c r="E3" s="89"/>
      <c r="F3" s="89"/>
      <c r="G3" s="89"/>
      <c r="H3" s="89"/>
      <c r="I3" s="89"/>
      <c r="J3" s="89"/>
      <c r="K3" s="93"/>
    </row>
    <row r="4" spans="1:11" x14ac:dyDescent="0.2">
      <c r="A4" s="116" t="s">
        <v>17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</row>
    <row r="5" spans="1:11" s="63" customFormat="1" x14ac:dyDescent="0.25">
      <c r="A5" s="65" t="s">
        <v>119</v>
      </c>
      <c r="B5" s="64">
        <v>17.235886891477438</v>
      </c>
      <c r="C5" s="64">
        <v>24.220789665796406</v>
      </c>
      <c r="D5" s="64">
        <v>32.588002327893442</v>
      </c>
      <c r="E5" s="64">
        <v>67.112556515736586</v>
      </c>
      <c r="F5" s="64">
        <v>188.89212807072806</v>
      </c>
      <c r="G5" s="64">
        <v>360.52778576853586</v>
      </c>
      <c r="H5" s="64">
        <v>454.48252057807775</v>
      </c>
      <c r="I5" s="64">
        <v>628.79266140149718</v>
      </c>
      <c r="J5" s="64">
        <v>686.56780433407323</v>
      </c>
      <c r="K5" s="64">
        <v>205.84871128220692</v>
      </c>
    </row>
    <row r="6" spans="1:11" s="65" customFormat="1" x14ac:dyDescent="0.25">
      <c r="A6" s="65" t="s">
        <v>118</v>
      </c>
      <c r="B6" s="64">
        <v>1.5227368906833725</v>
      </c>
      <c r="C6" s="64">
        <v>1.7554659176678751</v>
      </c>
      <c r="D6" s="64">
        <v>2.67494751903316</v>
      </c>
      <c r="E6" s="64">
        <v>5.9713299801235653</v>
      </c>
      <c r="F6" s="64">
        <v>12.417588366076245</v>
      </c>
      <c r="G6" s="64">
        <v>23.036214115788365</v>
      </c>
      <c r="H6" s="64">
        <v>38.143302593783574</v>
      </c>
      <c r="I6" s="64">
        <v>43.856371671154513</v>
      </c>
      <c r="J6" s="64">
        <v>43.069092832659592</v>
      </c>
      <c r="K6" s="64">
        <v>14.758320369590468</v>
      </c>
    </row>
    <row r="7" spans="1:11" s="65" customFormat="1" x14ac:dyDescent="0.25">
      <c r="A7" s="65" t="s">
        <v>117</v>
      </c>
      <c r="B7" s="64">
        <v>6.5393608802353427</v>
      </c>
      <c r="C7" s="64">
        <v>6.0165307662802059</v>
      </c>
      <c r="D7" s="64">
        <v>9.5032678837782285</v>
      </c>
      <c r="E7" s="64">
        <v>15.333031457913195</v>
      </c>
      <c r="F7" s="64">
        <v>33.880972458910762</v>
      </c>
      <c r="G7" s="64">
        <v>51.460482276498496</v>
      </c>
      <c r="H7" s="64">
        <v>43.320729402909116</v>
      </c>
      <c r="I7" s="64">
        <v>48.223971552623787</v>
      </c>
      <c r="J7" s="64">
        <v>51.1825235986461</v>
      </c>
      <c r="K7" s="64">
        <v>26.061167947842367</v>
      </c>
    </row>
    <row r="8" spans="1:11" s="65" customFormat="1" x14ac:dyDescent="0.25">
      <c r="A8" s="65" t="s">
        <v>116</v>
      </c>
      <c r="B8" s="64">
        <v>11.369145987494875</v>
      </c>
      <c r="C8" s="64">
        <v>27.569321570422794</v>
      </c>
      <c r="D8" s="64">
        <v>28.346926284836179</v>
      </c>
      <c r="E8" s="64">
        <v>27.512406545249622</v>
      </c>
      <c r="F8" s="64">
        <v>40.076722956690396</v>
      </c>
      <c r="G8" s="64">
        <v>62.419236266169875</v>
      </c>
      <c r="H8" s="64">
        <v>87.616492103205317</v>
      </c>
      <c r="I8" s="64">
        <v>146.35968924333585</v>
      </c>
      <c r="J8" s="64">
        <v>268.49379697837253</v>
      </c>
      <c r="K8" s="64">
        <v>54.043241457044616</v>
      </c>
    </row>
    <row r="9" spans="1:11" s="65" customFormat="1" x14ac:dyDescent="0.25">
      <c r="A9" s="65" t="s">
        <v>115</v>
      </c>
      <c r="B9" s="64">
        <v>1.9524663199559806</v>
      </c>
      <c r="C9" s="64">
        <v>4.0831982578354094</v>
      </c>
      <c r="D9" s="64">
        <v>5.0930499601263675</v>
      </c>
      <c r="E9" s="64">
        <v>8.1781258423431442</v>
      </c>
      <c r="F9" s="64">
        <v>13.761087947700039</v>
      </c>
      <c r="G9" s="64">
        <v>22.823127232655871</v>
      </c>
      <c r="H9" s="64">
        <v>34.945193378353871</v>
      </c>
      <c r="I9" s="64">
        <v>58.711364778334648</v>
      </c>
      <c r="J9" s="64">
        <v>93.322324801721336</v>
      </c>
      <c r="K9" s="64">
        <v>18.12260162585682</v>
      </c>
    </row>
    <row r="10" spans="1:11" s="65" customFormat="1" x14ac:dyDescent="0.25">
      <c r="A10" s="65" t="s">
        <v>114</v>
      </c>
      <c r="B10" s="64">
        <v>2.0178599287583343</v>
      </c>
      <c r="C10" s="64">
        <v>2.1575990794243927</v>
      </c>
      <c r="D10" s="64">
        <v>2.6123023780721959</v>
      </c>
      <c r="E10" s="64">
        <v>3.168928314259948</v>
      </c>
      <c r="F10" s="64">
        <v>5.4718259659338075</v>
      </c>
      <c r="G10" s="64">
        <v>9.3301613828729906</v>
      </c>
      <c r="H10" s="64">
        <v>16.214803735547569</v>
      </c>
      <c r="I10" s="64">
        <v>28.885424584820335</v>
      </c>
      <c r="J10" s="64">
        <v>76.702301426462654</v>
      </c>
      <c r="K10" s="64">
        <v>9.259372749321825</v>
      </c>
    </row>
    <row r="11" spans="1:11" s="65" customFormat="1" x14ac:dyDescent="0.25">
      <c r="A11" s="65" t="s">
        <v>113</v>
      </c>
      <c r="B11" s="64">
        <v>42.309664895122665</v>
      </c>
      <c r="C11" s="64">
        <v>89.134361969338897</v>
      </c>
      <c r="D11" s="64">
        <v>65.370204592765859</v>
      </c>
      <c r="E11" s="64">
        <v>62.202626621594071</v>
      </c>
      <c r="F11" s="64">
        <v>51.124724370625884</v>
      </c>
      <c r="G11" s="64">
        <v>43.066381130243265</v>
      </c>
      <c r="H11" s="64">
        <v>40.727140831859408</v>
      </c>
      <c r="I11" s="64">
        <v>40.339100970148294</v>
      </c>
      <c r="J11" s="64">
        <v>54.363560330684855</v>
      </c>
      <c r="K11" s="64">
        <v>55.855305508802189</v>
      </c>
    </row>
    <row r="12" spans="1:11" s="65" customFormat="1" x14ac:dyDescent="0.25">
      <c r="A12" s="65" t="s">
        <v>112</v>
      </c>
      <c r="B12" s="64">
        <v>7.0718516947687915</v>
      </c>
      <c r="C12" s="64">
        <v>12.342394733911581</v>
      </c>
      <c r="D12" s="64">
        <v>11.73969941608464</v>
      </c>
      <c r="E12" s="64">
        <v>14.775605513477108</v>
      </c>
      <c r="F12" s="64">
        <v>21.893825706364471</v>
      </c>
      <c r="G12" s="64">
        <v>44.261189724950498</v>
      </c>
      <c r="H12" s="64">
        <v>75.311571890180048</v>
      </c>
      <c r="I12" s="64">
        <v>150.23770565726582</v>
      </c>
      <c r="J12" s="64">
        <v>355.95443611656174</v>
      </c>
      <c r="K12" s="64">
        <v>43.810178446145265</v>
      </c>
    </row>
    <row r="13" spans="1:11" s="65" customFormat="1" x14ac:dyDescent="0.25">
      <c r="A13" s="65" t="s">
        <v>111</v>
      </c>
      <c r="B13" s="64">
        <v>3.2883643283469146</v>
      </c>
      <c r="C13" s="64">
        <v>5.3282643932738587</v>
      </c>
      <c r="D13" s="64">
        <v>5.2433982984326803</v>
      </c>
      <c r="E13" s="64">
        <v>8.3155733354917682</v>
      </c>
      <c r="F13" s="64">
        <v>8.5240483164189342</v>
      </c>
      <c r="G13" s="64">
        <v>10.387985552709324</v>
      </c>
      <c r="H13" s="64">
        <v>12.694933531980116</v>
      </c>
      <c r="I13" s="64">
        <v>15.022482188180426</v>
      </c>
      <c r="J13" s="64">
        <v>27.843006901777446</v>
      </c>
      <c r="K13" s="64">
        <v>8.713204093029093</v>
      </c>
    </row>
    <row r="14" spans="1:11" s="63" customFormat="1" x14ac:dyDescent="0.25">
      <c r="A14" s="65" t="s">
        <v>110</v>
      </c>
      <c r="B14" s="64">
        <v>6.9971161418518166</v>
      </c>
      <c r="C14" s="64">
        <v>6.3877306079016067</v>
      </c>
      <c r="D14" s="64">
        <v>4.8487339103786091</v>
      </c>
      <c r="E14" s="64">
        <v>5.7575227685590384</v>
      </c>
      <c r="F14" s="64">
        <v>6.6914105376020094</v>
      </c>
      <c r="G14" s="64">
        <v>8.2571167213843335</v>
      </c>
      <c r="H14" s="64">
        <v>9.6918309760278323</v>
      </c>
      <c r="I14" s="64">
        <v>10.732184959480527</v>
      </c>
      <c r="J14" s="64">
        <v>9.2571743100903205</v>
      </c>
      <c r="K14" s="64">
        <v>7.1580452260986247</v>
      </c>
    </row>
    <row r="15" spans="1:11" s="65" customFormat="1" x14ac:dyDescent="0.25">
      <c r="A15" s="65" t="s">
        <v>109</v>
      </c>
      <c r="B15" s="64">
        <v>36.657788705776404</v>
      </c>
      <c r="C15" s="64">
        <v>37.723183904774871</v>
      </c>
      <c r="D15" s="64">
        <v>38.182213415707515</v>
      </c>
      <c r="E15" s="64">
        <v>67.990693277519469</v>
      </c>
      <c r="F15" s="64">
        <v>167.28526344005022</v>
      </c>
      <c r="G15" s="64">
        <v>284.5090402110169</v>
      </c>
      <c r="H15" s="64">
        <v>183.0625015844291</v>
      </c>
      <c r="I15" s="64">
        <v>177.40958810569848</v>
      </c>
      <c r="J15" s="64">
        <v>185.75109995961157</v>
      </c>
      <c r="K15" s="64">
        <v>122.15547372286501</v>
      </c>
    </row>
    <row r="16" spans="1:11" s="63" customFormat="1" x14ac:dyDescent="0.25">
      <c r="A16" s="63" t="s">
        <v>17</v>
      </c>
      <c r="B16" s="62">
        <v>136.96224266447194</v>
      </c>
      <c r="C16" s="62">
        <v>216.71884086662791</v>
      </c>
      <c r="D16" s="62">
        <v>206.20274598710887</v>
      </c>
      <c r="E16" s="62">
        <v>286.31840017226756</v>
      </c>
      <c r="F16" s="62">
        <v>550.01959813710084</v>
      </c>
      <c r="G16" s="62">
        <v>920.07872038282574</v>
      </c>
      <c r="H16" s="62">
        <v>996.21102060635371</v>
      </c>
      <c r="I16" s="74">
        <v>1348.5705451125398</v>
      </c>
      <c r="J16" s="74">
        <v>1852.5071215906614</v>
      </c>
      <c r="K16" s="62">
        <v>565.78562242880321</v>
      </c>
    </row>
    <row r="17" spans="1:11" x14ac:dyDescent="0.2">
      <c r="A17" s="115" t="s">
        <v>124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</row>
    <row r="18" spans="1:11" s="65" customFormat="1" x14ac:dyDescent="0.25">
      <c r="A18" s="65" t="s">
        <v>119</v>
      </c>
      <c r="B18" s="64">
        <v>19.42321265408626</v>
      </c>
      <c r="C18" s="64">
        <v>26.897883457650224</v>
      </c>
      <c r="D18" s="64">
        <v>36.657629031664442</v>
      </c>
      <c r="E18" s="64">
        <v>75.515137911056243</v>
      </c>
      <c r="F18" s="64">
        <v>208.09426366542286</v>
      </c>
      <c r="G18" s="64">
        <v>413.48159008125293</v>
      </c>
      <c r="H18" s="64">
        <v>484.76784412639279</v>
      </c>
      <c r="I18" s="64">
        <v>597.34012745947712</v>
      </c>
      <c r="J18" s="64">
        <v>613.84674949843372</v>
      </c>
      <c r="K18" s="64">
        <v>196.15721604321072</v>
      </c>
    </row>
    <row r="19" spans="1:11" s="65" customFormat="1" x14ac:dyDescent="0.25">
      <c r="A19" s="65" t="s">
        <v>118</v>
      </c>
      <c r="B19" s="64">
        <v>1.5502094606547721</v>
      </c>
      <c r="C19" s="64">
        <v>2.1051834462913179</v>
      </c>
      <c r="D19" s="64">
        <v>3.7786311050042323</v>
      </c>
      <c r="E19" s="64">
        <v>9.3427043489075405</v>
      </c>
      <c r="F19" s="64">
        <v>20.677018550468777</v>
      </c>
      <c r="G19" s="64">
        <v>40.065730553492223</v>
      </c>
      <c r="H19" s="64">
        <v>71.71204109731687</v>
      </c>
      <c r="I19" s="64">
        <v>83.603949781940571</v>
      </c>
      <c r="J19" s="64">
        <v>89.988619431440881</v>
      </c>
      <c r="K19" s="64">
        <v>23.557667529094036</v>
      </c>
    </row>
    <row r="20" spans="1:11" s="63" customFormat="1" x14ac:dyDescent="0.25">
      <c r="A20" s="65" t="s">
        <v>117</v>
      </c>
      <c r="B20" s="64">
        <v>7.6963340281919264</v>
      </c>
      <c r="C20" s="64">
        <v>7.1636817992503126</v>
      </c>
      <c r="D20" s="64">
        <v>12.8448921004527</v>
      </c>
      <c r="E20" s="64">
        <v>20.717750228259252</v>
      </c>
      <c r="F20" s="64">
        <v>41.929141756610356</v>
      </c>
      <c r="G20" s="64">
        <v>65.04789195743443</v>
      </c>
      <c r="H20" s="64">
        <v>55.282370500642145</v>
      </c>
      <c r="I20" s="64">
        <v>60.249141162589147</v>
      </c>
      <c r="J20" s="64">
        <v>67.344807762251705</v>
      </c>
      <c r="K20" s="64">
        <v>31.210250172657275</v>
      </c>
    </row>
    <row r="21" spans="1:11" s="65" customFormat="1" x14ac:dyDescent="0.25">
      <c r="A21" s="65" t="s">
        <v>116</v>
      </c>
      <c r="B21" s="64">
        <v>11.45331225048467</v>
      </c>
      <c r="C21" s="64">
        <v>27.155351936693044</v>
      </c>
      <c r="D21" s="64">
        <v>29.431610457484265</v>
      </c>
      <c r="E21" s="64">
        <v>28.301114147827061</v>
      </c>
      <c r="F21" s="64">
        <v>38.237772338803509</v>
      </c>
      <c r="G21" s="64">
        <v>56.709668925409481</v>
      </c>
      <c r="H21" s="64">
        <v>71.73518147843896</v>
      </c>
      <c r="I21" s="64">
        <v>116.80884907085452</v>
      </c>
      <c r="J21" s="64">
        <v>221.04114603498644</v>
      </c>
      <c r="K21" s="64">
        <v>44.064197581767395</v>
      </c>
    </row>
    <row r="22" spans="1:11" s="65" customFormat="1" x14ac:dyDescent="0.25">
      <c r="A22" s="65" t="s">
        <v>115</v>
      </c>
      <c r="B22" s="64">
        <v>2.1338177281953921</v>
      </c>
      <c r="C22" s="64">
        <v>5.0584983529589946</v>
      </c>
      <c r="D22" s="64">
        <v>6.8825066555434242</v>
      </c>
      <c r="E22" s="64">
        <v>10.540875848199253</v>
      </c>
      <c r="F22" s="64">
        <v>18.389974454653665</v>
      </c>
      <c r="G22" s="64">
        <v>29.305684457584775</v>
      </c>
      <c r="H22" s="64">
        <v>44.336970229899684</v>
      </c>
      <c r="I22" s="64">
        <v>66.618634422412256</v>
      </c>
      <c r="J22" s="64">
        <v>107.35278589278801</v>
      </c>
      <c r="K22" s="64">
        <v>19.853009390494059</v>
      </c>
    </row>
    <row r="23" spans="1:11" s="63" customFormat="1" x14ac:dyDescent="0.25">
      <c r="A23" s="65" t="s">
        <v>114</v>
      </c>
      <c r="B23" s="64">
        <v>2.1338177281953921</v>
      </c>
      <c r="C23" s="64">
        <v>2.3323615160349855</v>
      </c>
      <c r="D23" s="64">
        <v>2.8953147427954509</v>
      </c>
      <c r="E23" s="64">
        <v>3.3821803081272428</v>
      </c>
      <c r="F23" s="64">
        <v>6.0586606748786256</v>
      </c>
      <c r="G23" s="64">
        <v>9.6547845633973139</v>
      </c>
      <c r="H23" s="64">
        <v>16.522232121163036</v>
      </c>
      <c r="I23" s="64">
        <v>27.879585252012653</v>
      </c>
      <c r="J23" s="64">
        <v>76.378867340114752</v>
      </c>
      <c r="K23" s="64">
        <v>8.1288074794099767</v>
      </c>
    </row>
    <row r="24" spans="1:11" s="65" customFormat="1" x14ac:dyDescent="0.25">
      <c r="A24" s="65" t="s">
        <v>113</v>
      </c>
      <c r="B24" s="64">
        <v>49.02309447341208</v>
      </c>
      <c r="C24" s="64">
        <v>104.77452576577942</v>
      </c>
      <c r="D24" s="64">
        <v>75.462207554808558</v>
      </c>
      <c r="E24" s="64">
        <v>70.676951730371982</v>
      </c>
      <c r="F24" s="64">
        <v>58.767671093635059</v>
      </c>
      <c r="G24" s="64">
        <v>49.216645888833447</v>
      </c>
      <c r="H24" s="64">
        <v>46.812991009961934</v>
      </c>
      <c r="I24" s="64">
        <v>41.210273331314582</v>
      </c>
      <c r="J24" s="64">
        <v>42.471812560862574</v>
      </c>
      <c r="K24" s="64">
        <v>64.750085040149258</v>
      </c>
    </row>
    <row r="25" spans="1:11" s="65" customFormat="1" x14ac:dyDescent="0.25">
      <c r="A25" s="65" t="s">
        <v>112</v>
      </c>
      <c r="B25" s="64">
        <v>7.4774809278641943</v>
      </c>
      <c r="C25" s="64">
        <v>13.312634886978911</v>
      </c>
      <c r="D25" s="64">
        <v>14.133061795340506</v>
      </c>
      <c r="E25" s="64">
        <v>17.669237932592996</v>
      </c>
      <c r="F25" s="64">
        <v>25.251106742098997</v>
      </c>
      <c r="G25" s="64">
        <v>53.80023047953722</v>
      </c>
      <c r="H25" s="64">
        <v>98.809427391269125</v>
      </c>
      <c r="I25" s="64">
        <v>189.13566324523941</v>
      </c>
      <c r="J25" s="64">
        <v>436.80264686213087</v>
      </c>
      <c r="K25" s="64">
        <v>45.830971106965045</v>
      </c>
    </row>
    <row r="26" spans="1:11" s="65" customFormat="1" x14ac:dyDescent="0.25">
      <c r="A26" s="65" t="s">
        <v>111</v>
      </c>
      <c r="B26" s="64">
        <v>3.5016496052437205</v>
      </c>
      <c r="C26" s="64">
        <v>5.8157585854378855</v>
      </c>
      <c r="D26" s="64">
        <v>6.0237268589515525</v>
      </c>
      <c r="E26" s="64">
        <v>9.1607036148379137</v>
      </c>
      <c r="F26" s="64">
        <v>9.7232810389332478</v>
      </c>
      <c r="G26" s="64">
        <v>12.190384549744083</v>
      </c>
      <c r="H26" s="64">
        <v>15.388353446181258</v>
      </c>
      <c r="I26" s="64">
        <v>17.820658737865767</v>
      </c>
      <c r="J26" s="64">
        <v>33.5550784320627</v>
      </c>
      <c r="K26" s="64">
        <v>9.5059425025512052</v>
      </c>
    </row>
    <row r="27" spans="1:11" s="65" customFormat="1" x14ac:dyDescent="0.25">
      <c r="A27" s="65" t="s">
        <v>110</v>
      </c>
      <c r="B27" s="64">
        <v>9.6477741727808759</v>
      </c>
      <c r="C27" s="64">
        <v>9.0416871757979624</v>
      </c>
      <c r="D27" s="64">
        <v>7.0297260492448874</v>
      </c>
      <c r="E27" s="64">
        <v>7.7653646536374366</v>
      </c>
      <c r="F27" s="64">
        <v>9.2685471251454477</v>
      </c>
      <c r="G27" s="64">
        <v>11.897815320550224</v>
      </c>
      <c r="H27" s="64">
        <v>14.370176676809868</v>
      </c>
      <c r="I27" s="64">
        <v>15.697494317924729</v>
      </c>
      <c r="J27" s="64">
        <v>10.089988619431441</v>
      </c>
      <c r="K27" s="64">
        <v>9.8832115283518718</v>
      </c>
    </row>
    <row r="28" spans="1:11" s="63" customFormat="1" x14ac:dyDescent="0.25">
      <c r="A28" s="65" t="s">
        <v>109</v>
      </c>
      <c r="B28" s="64">
        <v>43.661193515382635</v>
      </c>
      <c r="C28" s="64">
        <v>44.254287986066416</v>
      </c>
      <c r="D28" s="64">
        <v>45.723890027112908</v>
      </c>
      <c r="E28" s="64">
        <v>77.304811796074247</v>
      </c>
      <c r="F28" s="64">
        <v>173.62810790568284</v>
      </c>
      <c r="G28" s="64">
        <v>320.16825981447857</v>
      </c>
      <c r="H28" s="64">
        <v>215.20554443531685</v>
      </c>
      <c r="I28" s="64">
        <v>189.69255883079774</v>
      </c>
      <c r="J28" s="64">
        <v>186.78211490854483</v>
      </c>
      <c r="K28" s="64">
        <v>130.21347654438065</v>
      </c>
    </row>
    <row r="29" spans="1:11" s="63" customFormat="1" x14ac:dyDescent="0.25">
      <c r="A29" s="63" t="s">
        <v>17</v>
      </c>
      <c r="B29" s="62">
        <v>157.70189654449194</v>
      </c>
      <c r="C29" s="62">
        <v>247.91185490893946</v>
      </c>
      <c r="D29" s="62">
        <v>240.86319637840293</v>
      </c>
      <c r="E29" s="62">
        <v>330.37683251989114</v>
      </c>
      <c r="F29" s="62">
        <v>610.02554534633339</v>
      </c>
      <c r="G29" s="74">
        <v>1061.5386865917148</v>
      </c>
      <c r="H29" s="74">
        <v>1134.9431325133926</v>
      </c>
      <c r="I29" s="74">
        <v>1406.0569356124286</v>
      </c>
      <c r="J29" s="74">
        <v>1885.6546173430479</v>
      </c>
      <c r="K29" s="62">
        <v>583.15483491903149</v>
      </c>
    </row>
    <row r="30" spans="1:11" x14ac:dyDescent="0.2">
      <c r="A30" s="115" t="s">
        <v>123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</row>
    <row r="31" spans="1:11" s="65" customFormat="1" x14ac:dyDescent="0.25">
      <c r="A31" s="65" t="s">
        <v>119</v>
      </c>
      <c r="B31" s="64">
        <v>14.938865565531822</v>
      </c>
      <c r="C31" s="64">
        <v>21.427589443593764</v>
      </c>
      <c r="D31" s="64">
        <v>28.341630578238387</v>
      </c>
      <c r="E31" s="64">
        <v>58.592578580952335</v>
      </c>
      <c r="F31" s="64">
        <v>170.61705483192233</v>
      </c>
      <c r="G31" s="64">
        <v>313.90468231014387</v>
      </c>
      <c r="H31" s="64">
        <v>432.42942670200733</v>
      </c>
      <c r="I31" s="64">
        <v>647.27745810175861</v>
      </c>
      <c r="J31" s="64">
        <v>718.42713955281408</v>
      </c>
      <c r="K31" s="64">
        <v>214.63947348983154</v>
      </c>
    </row>
    <row r="32" spans="1:11" s="65" customFormat="1" x14ac:dyDescent="0.25">
      <c r="A32" s="65" t="s">
        <v>118</v>
      </c>
      <c r="B32" s="64">
        <v>1.4938865565531823</v>
      </c>
      <c r="C32" s="64">
        <v>1.3905810258379436</v>
      </c>
      <c r="D32" s="64">
        <v>1.5233306408357581</v>
      </c>
      <c r="E32" s="64">
        <v>2.5528525051018605</v>
      </c>
      <c r="F32" s="64">
        <v>4.5569162660271711</v>
      </c>
      <c r="G32" s="64">
        <v>8.0426000208935875</v>
      </c>
      <c r="H32" s="64">
        <v>13.699299532740989</v>
      </c>
      <c r="I32" s="64">
        <v>20.496539930409952</v>
      </c>
      <c r="J32" s="64">
        <v>22.51349267540478</v>
      </c>
      <c r="K32" s="64">
        <v>6.7767894959762813</v>
      </c>
    </row>
    <row r="33" spans="1:11" s="63" customFormat="1" x14ac:dyDescent="0.25">
      <c r="A33" s="65" t="s">
        <v>117</v>
      </c>
      <c r="B33" s="64">
        <v>5.3243649066895475</v>
      </c>
      <c r="C33" s="64">
        <v>4.8196274190974178</v>
      </c>
      <c r="D33" s="64">
        <v>6.0165159764101368</v>
      </c>
      <c r="E33" s="64">
        <v>9.8730801703337008</v>
      </c>
      <c r="F33" s="64">
        <v>26.221361754234557</v>
      </c>
      <c r="G33" s="64">
        <v>39.49746629477989</v>
      </c>
      <c r="H33" s="64">
        <v>34.610530430811799</v>
      </c>
      <c r="I33" s="64">
        <v>41.156724890204416</v>
      </c>
      <c r="J33" s="64">
        <v>44.101773323053202</v>
      </c>
      <c r="K33" s="64">
        <v>21.390644327944997</v>
      </c>
    </row>
    <row r="34" spans="1:11" s="63" customFormat="1" x14ac:dyDescent="0.25">
      <c r="A34" s="65" t="s">
        <v>116</v>
      </c>
      <c r="B34" s="64">
        <v>11.280758741151594</v>
      </c>
      <c r="C34" s="64">
        <v>28.00124520210041</v>
      </c>
      <c r="D34" s="64">
        <v>27.215133969889258</v>
      </c>
      <c r="E34" s="64">
        <v>26.712679526276695</v>
      </c>
      <c r="F34" s="64">
        <v>41.826890642919786</v>
      </c>
      <c r="G34" s="64">
        <v>67.446216901194802</v>
      </c>
      <c r="H34" s="64">
        <v>99.18090658021336</v>
      </c>
      <c r="I34" s="64">
        <v>163.72685189920287</v>
      </c>
      <c r="J34" s="64">
        <v>289.28296067848879</v>
      </c>
      <c r="K34" s="64">
        <v>63.094827368580496</v>
      </c>
    </row>
    <row r="35" spans="1:11" s="63" customFormat="1" x14ac:dyDescent="0.25">
      <c r="A35" s="65" t="s">
        <v>115</v>
      </c>
      <c r="B35" s="64">
        <v>1.7620200410627278</v>
      </c>
      <c r="C35" s="64">
        <v>3.0655990796881936</v>
      </c>
      <c r="D35" s="64">
        <v>3.225876651181605</v>
      </c>
      <c r="E35" s="64">
        <v>5.7823647103512021</v>
      </c>
      <c r="F35" s="64">
        <v>9.355680043379806</v>
      </c>
      <c r="G35" s="64">
        <v>17.115568727737955</v>
      </c>
      <c r="H35" s="64">
        <v>28.106311956472286</v>
      </c>
      <c r="I35" s="64">
        <v>54.064226582907686</v>
      </c>
      <c r="J35" s="64">
        <v>87.175533281932672</v>
      </c>
      <c r="K35" s="64">
        <v>16.553018934432131</v>
      </c>
    </row>
    <row r="36" spans="1:11" s="63" customFormat="1" x14ac:dyDescent="0.25">
      <c r="A36" s="65" t="s">
        <v>114</v>
      </c>
      <c r="B36" s="64">
        <v>1.8960867833175008</v>
      </c>
      <c r="C36" s="64">
        <v>1.9752571389743516</v>
      </c>
      <c r="D36" s="64">
        <v>2.3169987058090102</v>
      </c>
      <c r="E36" s="64">
        <v>2.9526968733708263</v>
      </c>
      <c r="F36" s="64">
        <v>4.9133231248225915</v>
      </c>
      <c r="G36" s="64">
        <v>9.0443473544568462</v>
      </c>
      <c r="H36" s="64">
        <v>15.990941274995324</v>
      </c>
      <c r="I36" s="64">
        <v>29.476560917884967</v>
      </c>
      <c r="J36" s="64">
        <v>76.843998971986636</v>
      </c>
      <c r="K36" s="64">
        <v>10.284862645659368</v>
      </c>
    </row>
    <row r="37" spans="1:11" x14ac:dyDescent="0.2">
      <c r="A37" s="65" t="s">
        <v>113</v>
      </c>
      <c r="B37" s="64">
        <v>35.25955321300524</v>
      </c>
      <c r="C37" s="64">
        <v>72.815879171150499</v>
      </c>
      <c r="D37" s="64">
        <v>54.839903070087296</v>
      </c>
      <c r="E37" s="64">
        <v>53.609902607139063</v>
      </c>
      <c r="F37" s="64">
        <v>43.850772448222358</v>
      </c>
      <c r="G37" s="64">
        <v>37.651389065784748</v>
      </c>
      <c r="H37" s="64">
        <v>36.295561123645868</v>
      </c>
      <c r="I37" s="64">
        <v>39.827109026455261</v>
      </c>
      <c r="J37" s="64">
        <v>59.573374453867899</v>
      </c>
      <c r="K37" s="64">
        <v>47.787211801786391</v>
      </c>
    </row>
    <row r="38" spans="1:11" x14ac:dyDescent="0.2">
      <c r="A38" s="65" t="s">
        <v>112</v>
      </c>
      <c r="B38" s="64">
        <v>6.6458799374865931</v>
      </c>
      <c r="C38" s="64">
        <v>11.330074949156883</v>
      </c>
      <c r="D38" s="64">
        <v>9.2423926275917427</v>
      </c>
      <c r="E38" s="64">
        <v>11.841544752580917</v>
      </c>
      <c r="F38" s="64">
        <v>18.698631270374062</v>
      </c>
      <c r="G38" s="64">
        <v>35.862554541564641</v>
      </c>
      <c r="H38" s="64">
        <v>58.200960130488774</v>
      </c>
      <c r="I38" s="64">
        <v>127.37719974716843</v>
      </c>
      <c r="J38" s="64">
        <v>320.53456694937034</v>
      </c>
      <c r="K38" s="64">
        <v>41.977199394502087</v>
      </c>
    </row>
    <row r="39" spans="1:11" x14ac:dyDescent="0.2">
      <c r="A39" s="65" t="s">
        <v>111</v>
      </c>
      <c r="B39" s="64">
        <v>3.0643826801090923</v>
      </c>
      <c r="C39" s="64">
        <v>4.8196274190974178</v>
      </c>
      <c r="D39" s="64">
        <v>4.4291798464636329</v>
      </c>
      <c r="E39" s="64">
        <v>7.4586353311710987</v>
      </c>
      <c r="F39" s="64">
        <v>7.3827135036194385</v>
      </c>
      <c r="G39" s="64">
        <v>8.801065859162911</v>
      </c>
      <c r="H39" s="64">
        <v>10.733645513353025</v>
      </c>
      <c r="I39" s="64">
        <v>13.37798115218374</v>
      </c>
      <c r="J39" s="64">
        <v>25.340529426882547</v>
      </c>
      <c r="K39" s="64">
        <v>7.9941432382170534</v>
      </c>
    </row>
    <row r="40" spans="1:11" x14ac:dyDescent="0.2">
      <c r="A40" s="65" t="s">
        <v>110</v>
      </c>
      <c r="B40" s="64">
        <v>4.2135261851500019</v>
      </c>
      <c r="C40" s="64">
        <v>3.6186710786010119</v>
      </c>
      <c r="D40" s="64">
        <v>2.5730206622519947</v>
      </c>
      <c r="E40" s="64">
        <v>3.7216283508111458</v>
      </c>
      <c r="F40" s="64">
        <v>4.2386958563884019</v>
      </c>
      <c r="G40" s="64">
        <v>5.0516686963975737</v>
      </c>
      <c r="H40" s="64">
        <v>6.285164484271081</v>
      </c>
      <c r="I40" s="64">
        <v>7.8140501531103803</v>
      </c>
      <c r="J40" s="64">
        <v>8.8923156001028012</v>
      </c>
      <c r="K40" s="64">
        <v>4.6861574163677044</v>
      </c>
    </row>
    <row r="41" spans="1:11" x14ac:dyDescent="0.2">
      <c r="A41" s="65" t="s">
        <v>109</v>
      </c>
      <c r="B41" s="64">
        <v>29.303159378543192</v>
      </c>
      <c r="C41" s="64">
        <v>30.908823710670656</v>
      </c>
      <c r="D41" s="64">
        <v>30.31299964284937</v>
      </c>
      <c r="E41" s="64">
        <v>58.546442692305916</v>
      </c>
      <c r="F41" s="64">
        <v>161.24864597215699</v>
      </c>
      <c r="G41" s="64">
        <v>253.11292983904784</v>
      </c>
      <c r="H41" s="64">
        <v>159.65665814602812</v>
      </c>
      <c r="I41" s="64">
        <v>170.190830559891</v>
      </c>
      <c r="J41" s="64">
        <v>185.29940889231563</v>
      </c>
      <c r="K41" s="64">
        <v>114.84638622651195</v>
      </c>
    </row>
    <row r="42" spans="1:11" s="61" customFormat="1" x14ac:dyDescent="0.2">
      <c r="A42" s="63" t="s">
        <v>17</v>
      </c>
      <c r="B42" s="62">
        <v>115.1824839886005</v>
      </c>
      <c r="C42" s="62">
        <v>184.17297563796856</v>
      </c>
      <c r="D42" s="62">
        <v>170.03698237160819</v>
      </c>
      <c r="E42" s="62">
        <v>241.64440610039478</v>
      </c>
      <c r="F42" s="62">
        <v>492.91068571406748</v>
      </c>
      <c r="G42" s="62">
        <v>795.53048961116463</v>
      </c>
      <c r="H42" s="62">
        <v>895.189405875028</v>
      </c>
      <c r="I42" s="74">
        <v>1314.7855329611773</v>
      </c>
      <c r="J42" s="74">
        <v>1837.9850938062195</v>
      </c>
      <c r="K42" s="62">
        <v>550.03071433980995</v>
      </c>
    </row>
  </sheetData>
  <mergeCells count="6">
    <mergeCell ref="A17:K17"/>
    <mergeCell ref="A30:K30"/>
    <mergeCell ref="B3:J3"/>
    <mergeCell ref="K2:K3"/>
    <mergeCell ref="A2:A3"/>
    <mergeCell ref="A4:K4"/>
  </mergeCell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1BAC8-6171-46B3-B198-632145F93851}">
  <sheetPr>
    <tabColor indexed="10"/>
  </sheetPr>
  <dimension ref="A1:O31"/>
  <sheetViews>
    <sheetView zoomScaleNormal="100" workbookViewId="0"/>
  </sheetViews>
  <sheetFormatPr defaultRowHeight="11.25" x14ac:dyDescent="0.2"/>
  <cols>
    <col min="1" max="1" width="32.42578125" style="59" customWidth="1"/>
    <col min="2" max="2" width="13.85546875" style="59" customWidth="1"/>
    <col min="3" max="3" width="13.85546875" style="60" customWidth="1"/>
    <col min="4" max="15" width="13.85546875" style="59" customWidth="1"/>
    <col min="16" max="16384" width="9.140625" style="59"/>
  </cols>
  <sheetData>
    <row r="1" spans="1:15" s="84" customFormat="1" x14ac:dyDescent="0.25">
      <c r="A1" s="73" t="s">
        <v>141</v>
      </c>
      <c r="B1" s="73"/>
      <c r="C1" s="73"/>
      <c r="D1" s="73"/>
      <c r="E1" s="73"/>
      <c r="F1" s="73"/>
      <c r="G1" s="85"/>
      <c r="H1" s="85"/>
      <c r="I1" s="73"/>
      <c r="J1" s="85"/>
      <c r="K1" s="85"/>
      <c r="L1" s="85"/>
      <c r="M1" s="85"/>
      <c r="N1" s="85"/>
      <c r="O1" s="85"/>
    </row>
    <row r="2" spans="1:15" s="83" customFormat="1" x14ac:dyDescent="0.25">
      <c r="A2" s="93" t="s">
        <v>140</v>
      </c>
      <c r="B2" s="90" t="s">
        <v>119</v>
      </c>
      <c r="C2" s="90" t="s">
        <v>118</v>
      </c>
      <c r="D2" s="90" t="s">
        <v>117</v>
      </c>
      <c r="E2" s="90" t="s">
        <v>116</v>
      </c>
      <c r="F2" s="90" t="s">
        <v>115</v>
      </c>
      <c r="G2" s="90" t="s">
        <v>114</v>
      </c>
      <c r="H2" s="90" t="s">
        <v>113</v>
      </c>
      <c r="I2" s="90" t="s">
        <v>112</v>
      </c>
      <c r="J2" s="90" t="s">
        <v>111</v>
      </c>
      <c r="K2" s="90" t="s">
        <v>110</v>
      </c>
      <c r="L2" s="90" t="s">
        <v>109</v>
      </c>
      <c r="M2" s="90" t="s">
        <v>17</v>
      </c>
      <c r="N2" s="90" t="s">
        <v>124</v>
      </c>
      <c r="O2" s="90" t="s">
        <v>123</v>
      </c>
    </row>
    <row r="3" spans="1:15" s="83" customFormat="1" x14ac:dyDescent="0.25">
      <c r="A3" s="89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</row>
    <row r="4" spans="1:15" s="78" customFormat="1" x14ac:dyDescent="0.2">
      <c r="A4" s="82" t="s">
        <v>99</v>
      </c>
      <c r="B4" s="81">
        <v>133.39737817372088</v>
      </c>
      <c r="C4" s="81">
        <v>12.396501306863467</v>
      </c>
      <c r="D4" s="81">
        <v>26.069774753771398</v>
      </c>
      <c r="E4" s="81">
        <v>48.618583165393737</v>
      </c>
      <c r="F4" s="81">
        <v>16.553041445598538</v>
      </c>
      <c r="G4" s="81">
        <v>11.800299338384551</v>
      </c>
      <c r="H4" s="81">
        <v>27.52090784686159</v>
      </c>
      <c r="I4" s="81">
        <v>45.71069243234092</v>
      </c>
      <c r="J4" s="81">
        <v>10.467281729615658</v>
      </c>
      <c r="K4" s="81">
        <v>5.849528747340293</v>
      </c>
      <c r="L4" s="81">
        <v>121.18086236677559</v>
      </c>
      <c r="M4" s="81">
        <v>459.56485130666664</v>
      </c>
      <c r="N4" s="81">
        <v>470.71064252174477</v>
      </c>
      <c r="O4" s="81">
        <v>450.13075112836452</v>
      </c>
    </row>
    <row r="5" spans="1:15" s="75" customFormat="1" x14ac:dyDescent="0.2">
      <c r="A5" s="80" t="s">
        <v>98</v>
      </c>
      <c r="B5" s="79">
        <v>174.18028060379544</v>
      </c>
      <c r="C5" s="79">
        <v>13.80230413598591</v>
      </c>
      <c r="D5" s="79">
        <v>23.36058427293872</v>
      </c>
      <c r="E5" s="79">
        <v>44.56225198984756</v>
      </c>
      <c r="F5" s="79">
        <v>15.315390953032495</v>
      </c>
      <c r="G5" s="79">
        <v>7.2148407983562715</v>
      </c>
      <c r="H5" s="79">
        <v>48.741693014982332</v>
      </c>
      <c r="I5" s="79">
        <v>35.825098235316368</v>
      </c>
      <c r="J5" s="79">
        <v>7.8698966764679019</v>
      </c>
      <c r="K5" s="79">
        <v>6.661272450656301</v>
      </c>
      <c r="L5" s="79">
        <v>113.46305900023711</v>
      </c>
      <c r="M5" s="79">
        <v>490.99667213161644</v>
      </c>
      <c r="N5" s="79">
        <v>514.58248722212431</v>
      </c>
      <c r="O5" s="79">
        <v>469.08509097121987</v>
      </c>
    </row>
    <row r="6" spans="1:15" s="75" customFormat="1" x14ac:dyDescent="0.2">
      <c r="A6" s="77" t="s">
        <v>97</v>
      </c>
      <c r="B6" s="76">
        <v>148.84348930287882</v>
      </c>
      <c r="C6" s="76">
        <v>12.928934886389605</v>
      </c>
      <c r="D6" s="76">
        <v>25.04369630560927</v>
      </c>
      <c r="E6" s="76">
        <v>47.082288826814469</v>
      </c>
      <c r="F6" s="76">
        <v>16.084293860013879</v>
      </c>
      <c r="G6" s="76">
        <v>10.063603371027584</v>
      </c>
      <c r="H6" s="76">
        <v>35.558065244297467</v>
      </c>
      <c r="I6" s="76">
        <v>41.966623779875455</v>
      </c>
      <c r="J6" s="76">
        <v>9.4835484545030777</v>
      </c>
      <c r="K6" s="76">
        <v>6.1569684513022933</v>
      </c>
      <c r="L6" s="76">
        <v>118.25782252975227</v>
      </c>
      <c r="M6" s="76">
        <v>471.46933501246423</v>
      </c>
      <c r="N6" s="76">
        <v>487.83899106893773</v>
      </c>
      <c r="O6" s="76">
        <v>457.11542459595785</v>
      </c>
    </row>
    <row r="7" spans="1:15" s="75" customFormat="1" x14ac:dyDescent="0.2">
      <c r="A7" s="80" t="s">
        <v>96</v>
      </c>
      <c r="B7" s="79">
        <v>196.9759415357907</v>
      </c>
      <c r="C7" s="79">
        <v>15.196273689494079</v>
      </c>
      <c r="D7" s="79">
        <v>25.142925558981116</v>
      </c>
      <c r="E7" s="79">
        <v>41.536481417950483</v>
      </c>
      <c r="F7" s="79">
        <v>17.475714742918193</v>
      </c>
      <c r="G7" s="79">
        <v>7.8283834157999799</v>
      </c>
      <c r="H7" s="79">
        <v>61.084415300345135</v>
      </c>
      <c r="I7" s="79">
        <v>38.635374622683429</v>
      </c>
      <c r="J7" s="79">
        <v>6.0785094757976319</v>
      </c>
      <c r="K7" s="79">
        <v>7.3678902736940985</v>
      </c>
      <c r="L7" s="79">
        <v>120.1426607754244</v>
      </c>
      <c r="M7" s="79">
        <v>537.46457080887922</v>
      </c>
      <c r="N7" s="79">
        <v>562.10292846133598</v>
      </c>
      <c r="O7" s="79">
        <v>513.79402191333088</v>
      </c>
    </row>
    <row r="8" spans="1:15" s="75" customFormat="1" x14ac:dyDescent="0.2">
      <c r="A8" s="80" t="s">
        <v>95</v>
      </c>
      <c r="B8" s="79">
        <v>179.56979058087748</v>
      </c>
      <c r="C8" s="79">
        <v>17.341040462427745</v>
      </c>
      <c r="D8" s="79">
        <v>21.163018414984684</v>
      </c>
      <c r="E8" s="79">
        <v>47.316718784547838</v>
      </c>
      <c r="F8" s="79">
        <v>18.130705328658518</v>
      </c>
      <c r="G8" s="79">
        <v>7.9598218516061783</v>
      </c>
      <c r="H8" s="79">
        <v>52.812786253514012</v>
      </c>
      <c r="I8" s="79">
        <v>40.367667961717046</v>
      </c>
      <c r="J8" s="79">
        <v>7.2017435800246377</v>
      </c>
      <c r="K8" s="79">
        <v>6.9806374174800219</v>
      </c>
      <c r="L8" s="79">
        <v>126.7885909220127</v>
      </c>
      <c r="M8" s="79">
        <v>525.63252155785085</v>
      </c>
      <c r="N8" s="79">
        <v>560.50037659233055</v>
      </c>
      <c r="O8" s="79">
        <v>493.15152069796528</v>
      </c>
    </row>
    <row r="9" spans="1:15" s="75" customFormat="1" x14ac:dyDescent="0.2">
      <c r="A9" s="80" t="s">
        <v>94</v>
      </c>
      <c r="B9" s="79">
        <v>176.9156273241411</v>
      </c>
      <c r="C9" s="79">
        <v>14.928008475256425</v>
      </c>
      <c r="D9" s="79">
        <v>21.910464052392495</v>
      </c>
      <c r="E9" s="79">
        <v>51.204674232331179</v>
      </c>
      <c r="F9" s="79">
        <v>18.352354505422774</v>
      </c>
      <c r="G9" s="79">
        <v>9.2029299560720617</v>
      </c>
      <c r="H9" s="79">
        <v>55.645622990203158</v>
      </c>
      <c r="I9" s="79">
        <v>38.390129322568043</v>
      </c>
      <c r="J9" s="79">
        <v>7.2767353141034894</v>
      </c>
      <c r="K9" s="79">
        <v>7.3569934241855144</v>
      </c>
      <c r="L9" s="79">
        <v>107.8401472468793</v>
      </c>
      <c r="M9" s="79">
        <v>509.02368684355554</v>
      </c>
      <c r="N9" s="79">
        <v>528.85408532494534</v>
      </c>
      <c r="O9" s="79">
        <v>490.23693917102548</v>
      </c>
    </row>
    <row r="10" spans="1:15" s="75" customFormat="1" x14ac:dyDescent="0.2">
      <c r="A10" s="77" t="s">
        <v>93</v>
      </c>
      <c r="B10" s="76">
        <v>185.40927766579739</v>
      </c>
      <c r="C10" s="76">
        <v>15.710842259409391</v>
      </c>
      <c r="D10" s="76">
        <v>22.948321376081285</v>
      </c>
      <c r="E10" s="76">
        <v>46.376770359411076</v>
      </c>
      <c r="F10" s="76">
        <v>17.951437759902408</v>
      </c>
      <c r="G10" s="76">
        <v>8.3222118589740752</v>
      </c>
      <c r="H10" s="76">
        <v>56.948468970864262</v>
      </c>
      <c r="I10" s="76">
        <v>39.041487470892264</v>
      </c>
      <c r="J10" s="76">
        <v>6.7929165173677264</v>
      </c>
      <c r="K10" s="76">
        <v>7.255261620644065</v>
      </c>
      <c r="L10" s="76">
        <v>117.92467509142431</v>
      </c>
      <c r="M10" s="76">
        <v>524.68167095076819</v>
      </c>
      <c r="N10" s="76">
        <v>550.60940294771615</v>
      </c>
      <c r="O10" s="76">
        <v>500.10218892133531</v>
      </c>
    </row>
    <row r="11" spans="1:15" s="75" customFormat="1" x14ac:dyDescent="0.2">
      <c r="A11" s="80" t="s">
        <v>92</v>
      </c>
      <c r="B11" s="79">
        <v>131.97425386353075</v>
      </c>
      <c r="C11" s="79">
        <v>13.411363082175079</v>
      </c>
      <c r="D11" s="79">
        <v>19.46142910380809</v>
      </c>
      <c r="E11" s="79">
        <v>36.852493409338727</v>
      </c>
      <c r="F11" s="79">
        <v>12.997290122519589</v>
      </c>
      <c r="G11" s="79">
        <v>7.0162362608291584</v>
      </c>
      <c r="H11" s="79">
        <v>54.74964688778163</v>
      </c>
      <c r="I11" s="79">
        <v>30.733415227763135</v>
      </c>
      <c r="J11" s="79">
        <v>8.3044632464240209</v>
      </c>
      <c r="K11" s="79">
        <v>5.4289565821497749</v>
      </c>
      <c r="L11" s="79">
        <v>83.895782436865375</v>
      </c>
      <c r="M11" s="79">
        <v>404.82533022318529</v>
      </c>
      <c r="N11" s="79">
        <v>430.54904356639156</v>
      </c>
      <c r="O11" s="79">
        <v>380.52935045648314</v>
      </c>
    </row>
    <row r="12" spans="1:15" s="75" customFormat="1" x14ac:dyDescent="0.2">
      <c r="A12" s="80" t="s">
        <v>91</v>
      </c>
      <c r="B12" s="79">
        <v>145.79129727774193</v>
      </c>
      <c r="C12" s="79">
        <v>13.799636733887061</v>
      </c>
      <c r="D12" s="79">
        <v>19.729750897908797</v>
      </c>
      <c r="E12" s="79">
        <v>35.095832882669519</v>
      </c>
      <c r="F12" s="79">
        <v>14.694748305814869</v>
      </c>
      <c r="G12" s="79">
        <v>8.4662636178171962</v>
      </c>
      <c r="H12" s="79">
        <v>56.503917977942962</v>
      </c>
      <c r="I12" s="79">
        <v>33.454795000801873</v>
      </c>
      <c r="J12" s="79">
        <v>7.1608925754224746</v>
      </c>
      <c r="K12" s="79">
        <v>11.300783595588591</v>
      </c>
      <c r="L12" s="79">
        <v>99.730347638956744</v>
      </c>
      <c r="M12" s="79">
        <v>445.72826650455198</v>
      </c>
      <c r="N12" s="79">
        <v>471.0680483218153</v>
      </c>
      <c r="O12" s="79">
        <v>422.15599038198491</v>
      </c>
    </row>
    <row r="13" spans="1:15" s="78" customFormat="1" x14ac:dyDescent="0.2">
      <c r="A13" s="80" t="s">
        <v>90</v>
      </c>
      <c r="B13" s="79">
        <v>174.8799612648115</v>
      </c>
      <c r="C13" s="79">
        <v>12.945353794837997</v>
      </c>
      <c r="D13" s="79">
        <v>23.637879786418473</v>
      </c>
      <c r="E13" s="79">
        <v>38.398945542090893</v>
      </c>
      <c r="F13" s="79">
        <v>14.155828435394278</v>
      </c>
      <c r="G13" s="79">
        <v>6.3886161584914793</v>
      </c>
      <c r="H13" s="79">
        <v>63.818912993772777</v>
      </c>
      <c r="I13" s="79">
        <v>36.515984990114454</v>
      </c>
      <c r="J13" s="79">
        <v>6.9266048876276036</v>
      </c>
      <c r="K13" s="79">
        <v>5.9178760204973706</v>
      </c>
      <c r="L13" s="79">
        <v>90.247609312584899</v>
      </c>
      <c r="M13" s="79">
        <v>473.83357318664173</v>
      </c>
      <c r="N13" s="79">
        <v>495.45515446833417</v>
      </c>
      <c r="O13" s="79">
        <v>454.12770333236926</v>
      </c>
    </row>
    <row r="14" spans="1:15" s="75" customFormat="1" x14ac:dyDescent="0.2">
      <c r="A14" s="77" t="s">
        <v>139</v>
      </c>
      <c r="B14" s="76">
        <v>148.43541454841022</v>
      </c>
      <c r="C14" s="76">
        <v>13.376883186217611</v>
      </c>
      <c r="D14" s="76">
        <v>20.77515938786263</v>
      </c>
      <c r="E14" s="76">
        <v>36.841415950083629</v>
      </c>
      <c r="F14" s="76">
        <v>13.79678534901368</v>
      </c>
      <c r="G14" s="76">
        <v>7.2183181318752734</v>
      </c>
      <c r="H14" s="76">
        <v>57.916505454229167</v>
      </c>
      <c r="I14" s="76">
        <v>33.182268531432179</v>
      </c>
      <c r="J14" s="76">
        <v>7.5882319419575239</v>
      </c>
      <c r="K14" s="76">
        <v>7.1483344380759277</v>
      </c>
      <c r="L14" s="76">
        <v>90.029023237585633</v>
      </c>
      <c r="M14" s="76">
        <v>436.3083401567435</v>
      </c>
      <c r="N14" s="76">
        <v>460.49670762689891</v>
      </c>
      <c r="O14" s="76">
        <v>413.79536654197017</v>
      </c>
    </row>
    <row r="15" spans="1:15" s="78" customFormat="1" x14ac:dyDescent="0.2">
      <c r="A15" s="80" t="s">
        <v>88</v>
      </c>
      <c r="B15" s="79">
        <v>231.3424044295223</v>
      </c>
      <c r="C15" s="79">
        <v>14.11223027232923</v>
      </c>
      <c r="D15" s="79">
        <v>31.095992617462841</v>
      </c>
      <c r="E15" s="79">
        <v>58.436904832027643</v>
      </c>
      <c r="F15" s="79">
        <v>18.456342895289705</v>
      </c>
      <c r="G15" s="79">
        <v>9.2036284384755849</v>
      </c>
      <c r="H15" s="79">
        <v>60.743947693938857</v>
      </c>
      <c r="I15" s="79">
        <v>47.760695843395965</v>
      </c>
      <c r="J15" s="79">
        <v>7.4610747874575409</v>
      </c>
      <c r="K15" s="79">
        <v>6.5775264573638843</v>
      </c>
      <c r="L15" s="79">
        <v>125.02208870825234</v>
      </c>
      <c r="M15" s="79">
        <v>610.21283697551587</v>
      </c>
      <c r="N15" s="79">
        <v>647.50432961976901</v>
      </c>
      <c r="O15" s="79">
        <v>576.50703461939224</v>
      </c>
    </row>
    <row r="16" spans="1:15" s="78" customFormat="1" x14ac:dyDescent="0.2">
      <c r="A16" s="80" t="s">
        <v>87</v>
      </c>
      <c r="B16" s="79">
        <v>197.62138427440885</v>
      </c>
      <c r="C16" s="79">
        <v>14.228739667757438</v>
      </c>
      <c r="D16" s="79">
        <v>26.548382189316811</v>
      </c>
      <c r="E16" s="79">
        <v>59.808434033236189</v>
      </c>
      <c r="F16" s="79">
        <v>21.328194680181483</v>
      </c>
      <c r="G16" s="79">
        <v>9.4858264451716252</v>
      </c>
      <c r="H16" s="79">
        <v>66.162147972926618</v>
      </c>
      <c r="I16" s="79">
        <v>41.075418286167697</v>
      </c>
      <c r="J16" s="79">
        <v>10.828160376092137</v>
      </c>
      <c r="K16" s="79">
        <v>7.9645146567950436</v>
      </c>
      <c r="L16" s="79">
        <v>99.064244101933852</v>
      </c>
      <c r="M16" s="79">
        <v>554.11544668398778</v>
      </c>
      <c r="N16" s="79">
        <v>571.49665153377316</v>
      </c>
      <c r="O16" s="79">
        <v>538.34468397426042</v>
      </c>
    </row>
    <row r="17" spans="1:15" s="75" customFormat="1" x14ac:dyDescent="0.2">
      <c r="A17" s="80" t="s">
        <v>86</v>
      </c>
      <c r="B17" s="79">
        <v>276.35041232282532</v>
      </c>
      <c r="C17" s="79">
        <v>17.982802193180955</v>
      </c>
      <c r="D17" s="79">
        <v>30.198291433537729</v>
      </c>
      <c r="E17" s="79">
        <v>63.560594834249834</v>
      </c>
      <c r="F17" s="79">
        <v>21.947829848247579</v>
      </c>
      <c r="G17" s="79">
        <v>10.533356295783054</v>
      </c>
      <c r="H17" s="79">
        <v>71.290396222410024</v>
      </c>
      <c r="I17" s="79">
        <v>48.381347548691743</v>
      </c>
      <c r="J17" s="79">
        <v>8.4507155072632099</v>
      </c>
      <c r="K17" s="79">
        <v>7.5295474661871253</v>
      </c>
      <c r="L17" s="79">
        <v>142.66089401360927</v>
      </c>
      <c r="M17" s="79">
        <v>698.88618768598587</v>
      </c>
      <c r="N17" s="79">
        <v>716.37365674704552</v>
      </c>
      <c r="O17" s="79">
        <v>682.86130938675262</v>
      </c>
    </row>
    <row r="18" spans="1:15" s="75" customFormat="1" x14ac:dyDescent="0.2">
      <c r="A18" s="77" t="s">
        <v>85</v>
      </c>
      <c r="B18" s="76">
        <v>231.27509149831513</v>
      </c>
      <c r="C18" s="76">
        <v>15.125437337761799</v>
      </c>
      <c r="D18" s="76">
        <v>29.333876142721248</v>
      </c>
      <c r="E18" s="76">
        <v>60.189365235477162</v>
      </c>
      <c r="F18" s="76">
        <v>20.304967512051981</v>
      </c>
      <c r="G18" s="76">
        <v>9.6335230479015852</v>
      </c>
      <c r="H18" s="76">
        <v>65.227818712413139</v>
      </c>
      <c r="I18" s="76">
        <v>45.658465407993809</v>
      </c>
      <c r="J18" s="76">
        <v>8.8475243054995723</v>
      </c>
      <c r="K18" s="76">
        <v>7.2856037276494199</v>
      </c>
      <c r="L18" s="76">
        <v>120.69111458652436</v>
      </c>
      <c r="M18" s="76">
        <v>613.5727875143092</v>
      </c>
      <c r="N18" s="76">
        <v>639.24929706290868</v>
      </c>
      <c r="O18" s="76">
        <v>590.25427639675115</v>
      </c>
    </row>
    <row r="19" spans="1:15" s="75" customFormat="1" x14ac:dyDescent="0.2">
      <c r="A19" s="80" t="s">
        <v>83</v>
      </c>
      <c r="B19" s="79">
        <v>272.44614483533132</v>
      </c>
      <c r="C19" s="79">
        <v>17.450201772155982</v>
      </c>
      <c r="D19" s="79">
        <v>26.759662763768063</v>
      </c>
      <c r="E19" s="79">
        <v>56.743381282206975</v>
      </c>
      <c r="F19" s="79">
        <v>20.727991789404676</v>
      </c>
      <c r="G19" s="79">
        <v>9.0945239413006913</v>
      </c>
      <c r="H19" s="79">
        <v>74.233883751296347</v>
      </c>
      <c r="I19" s="79">
        <v>53.707395446558586</v>
      </c>
      <c r="J19" s="79">
        <v>9.5109644762790104</v>
      </c>
      <c r="K19" s="79">
        <v>8.5706148811666782</v>
      </c>
      <c r="L19" s="79">
        <v>125.02619545300671</v>
      </c>
      <c r="M19" s="79">
        <v>674.27096039247499</v>
      </c>
      <c r="N19" s="79">
        <v>687.12872405303449</v>
      </c>
      <c r="O19" s="79">
        <v>662.60058428578748</v>
      </c>
    </row>
    <row r="20" spans="1:15" s="78" customFormat="1" x14ac:dyDescent="0.2">
      <c r="A20" s="80" t="s">
        <v>82</v>
      </c>
      <c r="B20" s="79">
        <v>285.02396178394793</v>
      </c>
      <c r="C20" s="79">
        <v>15.964289113275841</v>
      </c>
      <c r="D20" s="79">
        <v>32.419787122344786</v>
      </c>
      <c r="E20" s="79">
        <v>66.650907047926637</v>
      </c>
      <c r="F20" s="79">
        <v>19.218548047905148</v>
      </c>
      <c r="G20" s="79">
        <v>9.2408673521077471</v>
      </c>
      <c r="H20" s="79">
        <v>60.572196962486991</v>
      </c>
      <c r="I20" s="79">
        <v>58.822265271224062</v>
      </c>
      <c r="J20" s="79">
        <v>11.574109607124985</v>
      </c>
      <c r="K20" s="79">
        <v>8.7189579003275739</v>
      </c>
      <c r="L20" s="79">
        <v>152.67386492369377</v>
      </c>
      <c r="M20" s="79">
        <v>720.87975513236552</v>
      </c>
      <c r="N20" s="79">
        <v>718.76939155426362</v>
      </c>
      <c r="O20" s="79">
        <v>722.75128597247328</v>
      </c>
    </row>
    <row r="21" spans="1:15" s="75" customFormat="1" x14ac:dyDescent="0.2">
      <c r="A21" s="80" t="s">
        <v>81</v>
      </c>
      <c r="B21" s="79">
        <v>333.83122749828613</v>
      </c>
      <c r="C21" s="79">
        <v>18.977485800936162</v>
      </c>
      <c r="D21" s="79">
        <v>31.190269725462063</v>
      </c>
      <c r="E21" s="79">
        <v>74.275518589309954</v>
      </c>
      <c r="F21" s="79">
        <v>25.742187677346418</v>
      </c>
      <c r="G21" s="79">
        <v>13.393201701617627</v>
      </c>
      <c r="H21" s="79">
        <v>72.232487821266588</v>
      </c>
      <c r="I21" s="79">
        <v>58.112875179900207</v>
      </c>
      <c r="J21" s="79">
        <v>11.894979138385823</v>
      </c>
      <c r="K21" s="79">
        <v>6.8101025601445553</v>
      </c>
      <c r="L21" s="79">
        <v>141.24152709739809</v>
      </c>
      <c r="M21" s="79">
        <v>787.70186279005361</v>
      </c>
      <c r="N21" s="79">
        <v>793.36390099122923</v>
      </c>
      <c r="O21" s="79">
        <v>782.53241733904247</v>
      </c>
    </row>
    <row r="22" spans="1:15" s="75" customFormat="1" x14ac:dyDescent="0.2">
      <c r="A22" s="77" t="s">
        <v>138</v>
      </c>
      <c r="B22" s="76">
        <v>286.09910786799668</v>
      </c>
      <c r="C22" s="76">
        <v>17.335817333027482</v>
      </c>
      <c r="D22" s="76">
        <v>28.944692775528676</v>
      </c>
      <c r="E22" s="76">
        <v>62.236901654690982</v>
      </c>
      <c r="F22" s="76">
        <v>21.202859286170405</v>
      </c>
      <c r="G22" s="76">
        <v>9.8652192512042856</v>
      </c>
      <c r="H22" s="76">
        <v>70.443710128395097</v>
      </c>
      <c r="I22" s="76">
        <v>55.750500623066472</v>
      </c>
      <c r="J22" s="76">
        <v>10.438688398564157</v>
      </c>
      <c r="K22" s="76">
        <v>8.3075530536457141</v>
      </c>
      <c r="L22" s="76">
        <v>134.77299921264236</v>
      </c>
      <c r="M22" s="76">
        <v>705.39804958493232</v>
      </c>
      <c r="N22" s="76">
        <v>713.27447211875881</v>
      </c>
      <c r="O22" s="76">
        <v>698.28360553458674</v>
      </c>
    </row>
    <row r="23" spans="1:15" s="78" customFormat="1" x14ac:dyDescent="0.2">
      <c r="A23" s="80" t="s">
        <v>79</v>
      </c>
      <c r="B23" s="79">
        <v>180.65164792639393</v>
      </c>
      <c r="C23" s="79">
        <v>15.732425795391665</v>
      </c>
      <c r="D23" s="79">
        <v>22.477477314565334</v>
      </c>
      <c r="E23" s="79">
        <v>58.553557155722082</v>
      </c>
      <c r="F23" s="79">
        <v>19.041660186836118</v>
      </c>
      <c r="G23" s="79">
        <v>12.133859435296332</v>
      </c>
      <c r="H23" s="79">
        <v>58.987555108698409</v>
      </c>
      <c r="I23" s="79">
        <v>42.115884686743897</v>
      </c>
      <c r="J23" s="79">
        <v>9.5117884693977182</v>
      </c>
      <c r="K23" s="79">
        <v>7.0163002397838694</v>
      </c>
      <c r="L23" s="79">
        <v>104.61158991533424</v>
      </c>
      <c r="M23" s="79">
        <v>530.83374623416364</v>
      </c>
      <c r="N23" s="79">
        <v>548.01971783103852</v>
      </c>
      <c r="O23" s="79">
        <v>515.05049208535263</v>
      </c>
    </row>
    <row r="24" spans="1:15" s="75" customFormat="1" x14ac:dyDescent="0.2">
      <c r="A24" s="80" t="s">
        <v>78</v>
      </c>
      <c r="B24" s="79">
        <v>290.22617493394114</v>
      </c>
      <c r="C24" s="79">
        <v>17.263059697006856</v>
      </c>
      <c r="D24" s="79">
        <v>31.184106444314612</v>
      </c>
      <c r="E24" s="79">
        <v>55.515884178814524</v>
      </c>
      <c r="F24" s="79">
        <v>20.701245681229665</v>
      </c>
      <c r="G24" s="79">
        <v>7.9342753482064934</v>
      </c>
      <c r="H24" s="79">
        <v>64.171457285948875</v>
      </c>
      <c r="I24" s="79">
        <v>46.475618933585309</v>
      </c>
      <c r="J24" s="79">
        <v>7.1648910720167729</v>
      </c>
      <c r="K24" s="79">
        <v>7.1889343306477009</v>
      </c>
      <c r="L24" s="79">
        <v>157.31504122216691</v>
      </c>
      <c r="M24" s="79">
        <v>705.14068912787889</v>
      </c>
      <c r="N24" s="79">
        <v>715.11604601755721</v>
      </c>
      <c r="O24" s="79">
        <v>695.93835657596105</v>
      </c>
    </row>
    <row r="25" spans="1:15" s="75" customFormat="1" x14ac:dyDescent="0.2">
      <c r="A25" s="80" t="s">
        <v>77</v>
      </c>
      <c r="B25" s="79">
        <v>234.77645571707291</v>
      </c>
      <c r="C25" s="79">
        <v>14.340771069769998</v>
      </c>
      <c r="D25" s="79">
        <v>23.082630320683684</v>
      </c>
      <c r="E25" s="79">
        <v>52.090489406721446</v>
      </c>
      <c r="F25" s="79">
        <v>18.084828666428511</v>
      </c>
      <c r="G25" s="79">
        <v>8.4842406089417715</v>
      </c>
      <c r="H25" s="79">
        <v>74.692231595724223</v>
      </c>
      <c r="I25" s="79">
        <v>43.159709818361684</v>
      </c>
      <c r="J25" s="79">
        <v>8.5185897612046926</v>
      </c>
      <c r="K25" s="79">
        <v>8.6044626418619981</v>
      </c>
      <c r="L25" s="79">
        <v>89.050177241625676</v>
      </c>
      <c r="M25" s="79">
        <v>574.88458684839657</v>
      </c>
      <c r="N25" s="79">
        <v>592.90876809124984</v>
      </c>
      <c r="O25" s="79">
        <v>558.32545203502264</v>
      </c>
    </row>
    <row r="26" spans="1:15" s="75" customFormat="1" x14ac:dyDescent="0.2">
      <c r="A26" s="77" t="s">
        <v>76</v>
      </c>
      <c r="B26" s="76">
        <v>230.34855602638265</v>
      </c>
      <c r="C26" s="76">
        <v>15.620457061149287</v>
      </c>
      <c r="D26" s="76">
        <v>25.039147843790275</v>
      </c>
      <c r="E26" s="76">
        <v>55.313050592101064</v>
      </c>
      <c r="F26" s="76">
        <v>19.127484977478304</v>
      </c>
      <c r="G26" s="76">
        <v>9.6378800274115495</v>
      </c>
      <c r="H26" s="76">
        <v>66.272512830629239</v>
      </c>
      <c r="I26" s="76">
        <v>43.676680391781431</v>
      </c>
      <c r="J26" s="76">
        <v>8.5097000910924709</v>
      </c>
      <c r="K26" s="76">
        <v>7.6587300819832249</v>
      </c>
      <c r="L26" s="76">
        <v>112.90180128432003</v>
      </c>
      <c r="M26" s="76">
        <v>594.10600120811955</v>
      </c>
      <c r="N26" s="76">
        <v>609.73804544708287</v>
      </c>
      <c r="O26" s="76">
        <v>579.7305909796861</v>
      </c>
    </row>
    <row r="27" spans="1:15" s="75" customFormat="1" x14ac:dyDescent="0.2">
      <c r="A27" s="80" t="s">
        <v>75</v>
      </c>
      <c r="B27" s="79">
        <v>229.43476598166205</v>
      </c>
      <c r="C27" s="79">
        <v>14.052627823105228</v>
      </c>
      <c r="D27" s="79">
        <v>28.580995650638496</v>
      </c>
      <c r="E27" s="79">
        <v>61.242376723871352</v>
      </c>
      <c r="F27" s="79">
        <v>19.121088639511672</v>
      </c>
      <c r="G27" s="79">
        <v>7.4288631460686494</v>
      </c>
      <c r="H27" s="79">
        <v>70.812069889866194</v>
      </c>
      <c r="I27" s="79">
        <v>41.974906544535671</v>
      </c>
      <c r="J27" s="79">
        <v>7.8863054580186889</v>
      </c>
      <c r="K27" s="79">
        <v>8.0875800752767066</v>
      </c>
      <c r="L27" s="79">
        <v>129.91361659381135</v>
      </c>
      <c r="M27" s="79">
        <v>618.53519652636612</v>
      </c>
      <c r="N27" s="79">
        <v>636.93876297524719</v>
      </c>
      <c r="O27" s="79">
        <v>601.77399561570655</v>
      </c>
    </row>
    <row r="28" spans="1:15" s="78" customFormat="1" x14ac:dyDescent="0.2">
      <c r="A28" s="80" t="s">
        <v>74</v>
      </c>
      <c r="B28" s="79">
        <v>396.26336443006505</v>
      </c>
      <c r="C28" s="79">
        <v>19.0049548632322</v>
      </c>
      <c r="D28" s="79">
        <v>37.83393792217521</v>
      </c>
      <c r="E28" s="79">
        <v>104.52725174777709</v>
      </c>
      <c r="F28" s="79">
        <v>24.133276016802792</v>
      </c>
      <c r="G28" s="79">
        <v>10.508030598982883</v>
      </c>
      <c r="H28" s="79">
        <v>59.126526241166843</v>
      </c>
      <c r="I28" s="79">
        <v>54.450704012911302</v>
      </c>
      <c r="J28" s="79">
        <v>6.8126227089099549</v>
      </c>
      <c r="K28" s="79">
        <v>7.0388721715674816</v>
      </c>
      <c r="L28" s="79">
        <v>209.58241890842177</v>
      </c>
      <c r="M28" s="79">
        <v>929.28195962201255</v>
      </c>
      <c r="N28" s="79">
        <v>919.93705693820959</v>
      </c>
      <c r="O28" s="79">
        <v>937.82787398088351</v>
      </c>
    </row>
    <row r="29" spans="1:15" s="78" customFormat="1" x14ac:dyDescent="0.2">
      <c r="A29" s="80" t="s">
        <v>73</v>
      </c>
      <c r="B29" s="79">
        <v>178.44945355191257</v>
      </c>
      <c r="C29" s="79">
        <v>12.945835179441737</v>
      </c>
      <c r="D29" s="79">
        <v>26.653190075321223</v>
      </c>
      <c r="E29" s="79">
        <v>61.175417220499185</v>
      </c>
      <c r="F29" s="79">
        <v>17.468800767981097</v>
      </c>
      <c r="G29" s="79">
        <v>8.2382587505538325</v>
      </c>
      <c r="H29" s="79">
        <v>58.244720129966026</v>
      </c>
      <c r="I29" s="79">
        <v>46.129633732092742</v>
      </c>
      <c r="J29" s="79">
        <v>9.2766947275143998</v>
      </c>
      <c r="K29" s="79">
        <v>6.9690592231575845</v>
      </c>
      <c r="L29" s="79">
        <v>141.8965071629006</v>
      </c>
      <c r="M29" s="79">
        <v>567.44757052134105</v>
      </c>
      <c r="N29" s="79">
        <v>585.38268293512533</v>
      </c>
      <c r="O29" s="79">
        <v>551.22677952247227</v>
      </c>
    </row>
    <row r="30" spans="1:15" s="78" customFormat="1" x14ac:dyDescent="0.2">
      <c r="A30" s="77" t="s">
        <v>72</v>
      </c>
      <c r="B30" s="76">
        <v>261.56823348712157</v>
      </c>
      <c r="C30" s="76">
        <v>15.134446144599652</v>
      </c>
      <c r="D30" s="76">
        <v>30.646346101918336</v>
      </c>
      <c r="E30" s="76">
        <v>73.719633114894037</v>
      </c>
      <c r="F30" s="76">
        <v>20.048604437114744</v>
      </c>
      <c r="G30" s="76">
        <v>8.5725567850226323</v>
      </c>
      <c r="H30" s="76">
        <v>63.48482780847413</v>
      </c>
      <c r="I30" s="76">
        <v>46.884118776004392</v>
      </c>
      <c r="J30" s="76">
        <v>8.0136347931117591</v>
      </c>
      <c r="K30" s="76">
        <v>7.4329366196978626</v>
      </c>
      <c r="L30" s="76">
        <v>156.68688464140433</v>
      </c>
      <c r="M30" s="76">
        <v>692.19222270936359</v>
      </c>
      <c r="N30" s="76">
        <v>702.70575006170895</v>
      </c>
      <c r="O30" s="76">
        <v>682.62664518830081</v>
      </c>
    </row>
    <row r="31" spans="1:15" s="75" customFormat="1" x14ac:dyDescent="0.2">
      <c r="A31" s="77" t="s">
        <v>70</v>
      </c>
      <c r="B31" s="76">
        <v>205.84871128220692</v>
      </c>
      <c r="C31" s="76">
        <v>14.758320369590468</v>
      </c>
      <c r="D31" s="76">
        <v>26.061167947842367</v>
      </c>
      <c r="E31" s="76">
        <v>54.043241457044616</v>
      </c>
      <c r="F31" s="76">
        <v>18.12260162585682</v>
      </c>
      <c r="G31" s="76">
        <v>9.259372749321825</v>
      </c>
      <c r="H31" s="76">
        <v>55.855305508802189</v>
      </c>
      <c r="I31" s="76">
        <v>43.810178446145265</v>
      </c>
      <c r="J31" s="76">
        <v>8.713204093029093</v>
      </c>
      <c r="K31" s="76">
        <v>7.1580452260986247</v>
      </c>
      <c r="L31" s="76">
        <v>122.15547372286501</v>
      </c>
      <c r="M31" s="76">
        <v>565.78562242880321</v>
      </c>
      <c r="N31" s="76">
        <v>583.15483491903149</v>
      </c>
      <c r="O31" s="76">
        <v>550.03071433980995</v>
      </c>
    </row>
  </sheetData>
  <mergeCells count="15">
    <mergeCell ref="H2:H3"/>
    <mergeCell ref="I2:I3"/>
    <mergeCell ref="A2:A3"/>
    <mergeCell ref="B2:B3"/>
    <mergeCell ref="C2:C3"/>
    <mergeCell ref="D2:D3"/>
    <mergeCell ref="E2:E3"/>
    <mergeCell ref="F2:F3"/>
    <mergeCell ref="G2:G3"/>
    <mergeCell ref="N2:N3"/>
    <mergeCell ref="O2:O3"/>
    <mergeCell ref="J2:J3"/>
    <mergeCell ref="K2:K3"/>
    <mergeCell ref="L2:L3"/>
    <mergeCell ref="M2:M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14.1.</vt:lpstr>
      <vt:lpstr>14.2.</vt:lpstr>
      <vt:lpstr>14.3.</vt:lpstr>
      <vt:lpstr>14.4.</vt:lpstr>
      <vt:lpstr>14.5.</vt:lpstr>
      <vt:lpstr>14.6.</vt:lpstr>
      <vt:lpstr>14.7.</vt:lpstr>
      <vt:lpstr>14.8.</vt:lpstr>
      <vt:lpstr>14.9.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2025-02-26T17:10:24Z</dcterms:created>
  <dcterms:modified xsi:type="dcterms:W3CDTF">2025-02-26T17:11:22Z</dcterms:modified>
</cp:coreProperties>
</file>