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C68C8022-21C2-42F9-A616-2F0F4695B317}" xr6:coauthVersionLast="36" xr6:coauthVersionMax="36" xr10:uidLastSave="{00000000-0000-0000-0000-000000000000}"/>
  <bookViews>
    <workbookView xWindow="0" yWindow="0" windowWidth="28800" windowHeight="13425" xr2:uid="{E5AB7454-3340-42B9-825C-5A2125169209}"/>
  </bookViews>
  <sheets>
    <sheet name="Table of Contents" sheetId="20" r:id="rId1"/>
    <sheet name="15.1." sheetId="2" r:id="rId2"/>
    <sheet name="15.2." sheetId="3" r:id="rId3"/>
    <sheet name="15.3." sheetId="4" r:id="rId4"/>
    <sheet name="15.4." sheetId="5" r:id="rId5"/>
    <sheet name="15.5." sheetId="6" r:id="rId6"/>
    <sheet name="15.6." sheetId="7" r:id="rId7"/>
    <sheet name="15.7." sheetId="8" r:id="rId8"/>
    <sheet name="15.8." sheetId="9" r:id="rId9"/>
    <sheet name="15.9." sheetId="10" r:id="rId10"/>
    <sheet name="15.10." sheetId="11" r:id="rId11"/>
    <sheet name="15.11." sheetId="12" r:id="rId12"/>
    <sheet name="15.12." sheetId="13" r:id="rId13"/>
    <sheet name="15.13." sheetId="14" r:id="rId14"/>
    <sheet name="15.14." sheetId="15" r:id="rId15"/>
    <sheet name="15.15." sheetId="16" r:id="rId16"/>
    <sheet name="15.16." sheetId="17" r:id="rId17"/>
    <sheet name="15.17." sheetId="18" r:id="rId18"/>
    <sheet name="15.18." sheetId="19" r:id="rId1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8" l="1"/>
  <c r="C5" i="18"/>
  <c r="D5" i="18"/>
  <c r="E5" i="18"/>
  <c r="B9" i="18"/>
  <c r="C9" i="18"/>
  <c r="D9" i="18"/>
  <c r="E9" i="18"/>
  <c r="B13" i="18"/>
  <c r="C13" i="18"/>
  <c r="D13" i="18"/>
  <c r="E13" i="18"/>
  <c r="B17" i="18"/>
  <c r="C17" i="18"/>
  <c r="D17" i="18"/>
  <c r="E17" i="18"/>
  <c r="B18" i="18"/>
  <c r="C18" i="18"/>
  <c r="D18" i="18"/>
  <c r="B22" i="18"/>
  <c r="C22" i="18"/>
  <c r="D22" i="18"/>
  <c r="E22" i="18"/>
  <c r="B26" i="18"/>
  <c r="C26" i="18"/>
  <c r="D26" i="18"/>
  <c r="E26" i="18"/>
  <c r="B30" i="18"/>
  <c r="C30" i="18"/>
  <c r="D30" i="18"/>
  <c r="E30" i="18"/>
  <c r="B31" i="18"/>
  <c r="C31" i="18"/>
  <c r="D31" i="18"/>
  <c r="E31" i="18"/>
  <c r="B32" i="18"/>
  <c r="C32" i="18"/>
  <c r="D32" i="18"/>
  <c r="B5" i="17"/>
  <c r="C5" i="17"/>
  <c r="D5" i="17"/>
  <c r="E5" i="17"/>
  <c r="B9" i="17"/>
  <c r="C9" i="17"/>
  <c r="D9" i="17"/>
  <c r="E9" i="17"/>
  <c r="B13" i="17"/>
  <c r="C13" i="17"/>
  <c r="D13" i="17"/>
  <c r="E13" i="17"/>
  <c r="B17" i="17"/>
  <c r="C17" i="17"/>
  <c r="D17" i="17"/>
  <c r="E17" i="17"/>
  <c r="B18" i="17"/>
  <c r="C18" i="17"/>
  <c r="D18" i="17"/>
  <c r="E18" i="17"/>
  <c r="B22" i="17"/>
  <c r="C22" i="17"/>
  <c r="D22" i="17"/>
  <c r="E22" i="17"/>
  <c r="B26" i="17"/>
  <c r="C26" i="17"/>
  <c r="D26" i="17"/>
  <c r="E26" i="17"/>
  <c r="B30" i="17"/>
  <c r="C30" i="17"/>
  <c r="D30" i="17"/>
  <c r="E30" i="17"/>
  <c r="B31" i="17"/>
  <c r="B32" i="17" s="1"/>
  <c r="C31" i="17"/>
  <c r="D31" i="17"/>
  <c r="D32" i="17" s="1"/>
  <c r="E31" i="17"/>
  <c r="E32" i="17" s="1"/>
  <c r="C32" i="17"/>
  <c r="B20" i="14"/>
  <c r="C20" i="14"/>
  <c r="D20" i="14"/>
  <c r="F20" i="14"/>
  <c r="B33" i="14"/>
  <c r="C33" i="14"/>
  <c r="D33" i="14"/>
  <c r="E9" i="13"/>
  <c r="E13" i="12"/>
  <c r="E15" i="12" s="1"/>
  <c r="F15" i="12"/>
  <c r="G15" i="12"/>
  <c r="H15" i="12"/>
  <c r="F16" i="12"/>
  <c r="G16" i="12"/>
  <c r="H16" i="12"/>
  <c r="F17" i="12"/>
  <c r="G17" i="12"/>
  <c r="H17" i="12"/>
  <c r="F18" i="12"/>
  <c r="G18" i="12"/>
  <c r="H18" i="12"/>
  <c r="F19" i="12"/>
  <c r="G19" i="12"/>
  <c r="H19" i="12"/>
  <c r="F20" i="12"/>
  <c r="G20" i="12"/>
  <c r="H20" i="12"/>
  <c r="F21" i="12"/>
  <c r="G21" i="12"/>
  <c r="H21" i="12"/>
  <c r="F22" i="12"/>
  <c r="G22" i="12"/>
  <c r="H22" i="12"/>
  <c r="F23" i="12"/>
  <c r="G23" i="12"/>
  <c r="H23" i="12"/>
  <c r="F21" i="10"/>
  <c r="G21" i="10"/>
  <c r="H21" i="10"/>
  <c r="B16" i="9"/>
  <c r="C16" i="9"/>
  <c r="D16" i="9"/>
  <c r="E16" i="9"/>
  <c r="F16" i="9"/>
  <c r="H16" i="9"/>
  <c r="B17" i="9"/>
  <c r="C17" i="9"/>
  <c r="D17" i="9"/>
  <c r="E17" i="9"/>
  <c r="H17" i="9"/>
  <c r="B18" i="9"/>
  <c r="C18" i="9"/>
  <c r="E18" i="9"/>
  <c r="G18" i="9"/>
  <c r="H18" i="9"/>
  <c r="B19" i="9"/>
  <c r="C19" i="9"/>
  <c r="E19" i="9"/>
  <c r="G19" i="9"/>
  <c r="H19" i="9"/>
  <c r="B20" i="9"/>
  <c r="C20" i="9"/>
  <c r="D20" i="9"/>
  <c r="E20" i="9"/>
  <c r="F20" i="9"/>
  <c r="G20" i="9"/>
  <c r="H20" i="9"/>
  <c r="G21" i="9"/>
  <c r="H21" i="9"/>
  <c r="G22" i="9"/>
  <c r="H22" i="9"/>
  <c r="G23" i="9"/>
  <c r="H23" i="9"/>
  <c r="F24" i="9"/>
  <c r="G24" i="9"/>
  <c r="H24" i="9"/>
  <c r="B25" i="9"/>
  <c r="C25" i="9"/>
  <c r="D25" i="9"/>
  <c r="E25" i="9"/>
  <c r="F25" i="9"/>
  <c r="G25" i="9"/>
  <c r="H25" i="9"/>
  <c r="G9" i="3"/>
  <c r="I12" i="2"/>
  <c r="I13" i="2"/>
  <c r="E23" i="2"/>
  <c r="I23" i="2"/>
  <c r="E18" i="18" l="1"/>
  <c r="E32" i="18" s="1"/>
  <c r="E23" i="12"/>
  <c r="E22" i="12"/>
  <c r="E21" i="12"/>
  <c r="E20" i="12"/>
  <c r="E19" i="12"/>
  <c r="E18" i="12"/>
  <c r="E17" i="12"/>
  <c r="E1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F987530F-BA40-4815-ACD7-E18ED0A6BC71}">
      <text>
        <r>
          <rPr>
            <sz val="10"/>
            <color indexed="81"/>
            <rFont val="Arial"/>
            <family val="2"/>
            <charset val="238"/>
          </rPr>
          <t>Including haulers, tractors, dumpers and special purpose vehicles.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3648F2D-9F40-4D5B-994D-EC817C5700F4}">
      <text>
        <r>
          <rPr>
            <i/>
            <sz val="10"/>
            <color indexed="81"/>
            <rFont val="Arial"/>
            <family val="2"/>
            <charset val="238"/>
          </rPr>
          <t>Cases with more than three days incapacity to work and fatal cases.</t>
        </r>
      </text>
    </comment>
    <comment ref="B2" authorId="0" shapeId="0" xr:uid="{E51AC410-16FC-4F50-991E-0215C3972A30}">
      <text>
        <r>
          <rPr>
            <sz val="10"/>
            <color indexed="81"/>
            <rFont val="Arial"/>
            <family val="2"/>
            <charset val="238"/>
          </rPr>
          <t>Economic sections according to TEÁOR'08.</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D9D445CD-1189-4DEE-889C-577C198B4154}">
      <text>
        <r>
          <rPr>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DC5F086-0D5B-419F-B257-619C177920D0}">
      <text>
        <r>
          <rPr>
            <i/>
            <sz val="10"/>
            <color indexed="81"/>
            <rFont val="Arial"/>
            <family val="2"/>
            <charset val="238"/>
          </rPr>
          <t>According to filled-in age.</t>
        </r>
        <r>
          <rPr>
            <i/>
            <sz val="8"/>
            <color indexed="81"/>
            <rFont val="Tahoma"/>
            <family val="2"/>
            <charset val="238"/>
          </rPr>
          <t xml:space="preserve">
</t>
        </r>
      </text>
    </comment>
    <comment ref="E2" authorId="0" shapeId="0" xr:uid="{34BA27F9-9784-4AD1-A528-40BE6C6A5095}">
      <text>
        <r>
          <rPr>
            <sz val="10"/>
            <color indexed="81"/>
            <rFont val="Tahoma"/>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1" authorId="0" shapeId="0" xr:uid="{4A876716-68B9-41AB-A369-49A3AD92ECB0}">
      <text>
        <r>
          <rPr>
            <sz val="10"/>
            <color indexed="81"/>
            <rFont val="Arial"/>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5DA275C0-4A9B-4F74-B26B-544C8BB89686}">
      <text>
        <r>
          <rPr>
            <sz val="10"/>
            <color indexed="81"/>
            <rFont val="Tahoma"/>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50A3EB7D-B905-48C9-810D-0C8003539B67}">
      <text>
        <r>
          <rPr>
            <sz val="10"/>
            <color indexed="81"/>
            <rFont val="Tahoma"/>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C574929-A6BC-4D27-B346-223A51E48CB6}">
      <text>
        <r>
          <rPr>
            <i/>
            <sz val="10"/>
            <color indexed="81"/>
            <rFont val="Arial"/>
            <family val="2"/>
            <charset val="238"/>
          </rPr>
          <t>Data on accidents at work reported to the Hungarian Office for Mining and Geology  are excluded.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2" authorId="0" shapeId="0" xr:uid="{C1B0025A-3EDC-4ED8-8D3F-B16D071DF293}">
      <text>
        <r>
          <rPr>
            <sz val="8"/>
            <color indexed="81"/>
            <rFont val="Tahoma"/>
            <family val="2"/>
            <charset val="238"/>
          </rPr>
          <t>The method of causes-of-death data processing was changed in 2005. Manual coding has been replaced by automated processing in which the coding of diagnose texts and the selection of the underlying cause are carried out by a software.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337EB81-F2CE-4480-89C5-5D54A6CD4FF7}">
      <text>
        <r>
          <rPr>
            <i/>
            <sz val="10"/>
            <color indexed="81"/>
            <rFont val="Arial"/>
            <family val="2"/>
            <charset val="238"/>
          </rPr>
          <t xml:space="preserve">The method of causes-of-death data processing was changed in 2005. Manual coding has been replaced by automated processing in which the </t>
        </r>
        <r>
          <rPr>
            <sz val="10"/>
            <color indexed="81"/>
            <rFont val="Arial"/>
            <family val="2"/>
            <charset val="238"/>
          </rPr>
          <t>coding of diagnose texts and the selection of the underlying cause are carried out by a software.</t>
        </r>
        <r>
          <rPr>
            <sz val="8"/>
            <color indexed="81"/>
            <rFont val="Tahoma"/>
            <family val="2"/>
            <charset val="238"/>
          </rPr>
          <t xml:space="preserve">
</t>
        </r>
      </text>
    </comment>
    <comment ref="A2" authorId="0" shapeId="0" xr:uid="{5B5E51BC-7B9D-47DC-87E3-5DA38FB823C1}">
      <text>
        <r>
          <rPr>
            <sz val="10"/>
            <color indexed="81"/>
            <rFont val="Arial"/>
            <family val="2"/>
            <charset val="238"/>
          </rPr>
          <t>Regional breakdown of suicides was done by the last actual place of residence.</t>
        </r>
      </text>
    </comment>
  </commentList>
</comments>
</file>

<file path=xl/sharedStrings.xml><?xml version="1.0" encoding="utf-8"?>
<sst xmlns="http://schemas.openxmlformats.org/spreadsheetml/2006/main" count="693" uniqueCount="240">
  <si>
    <t>Of which: in Budapest</t>
  </si>
  <si>
    <t>Total</t>
  </si>
  <si>
    <t xml:space="preserve">total </t>
  </si>
  <si>
    <t>slightly injured</t>
  </si>
  <si>
    <t>seriously injured</t>
  </si>
  <si>
    <t>killed</t>
  </si>
  <si>
    <t>with slight injuries</t>
  </si>
  <si>
    <t xml:space="preserve"> with serious injuries</t>
  </si>
  <si>
    <t>Persons</t>
  </si>
  <si>
    <t>Accidents</t>
  </si>
  <si>
    <t>Fatal accidents</t>
  </si>
  <si>
    <t>Year</t>
  </si>
  <si>
    <t>15.1. Road accidents causing personal injury</t>
  </si>
  <si>
    <t>pedestrians, passengers</t>
  </si>
  <si>
    <t>drivers of bicycles, motor-scooters</t>
  </si>
  <si>
    <t>drivers of passenger cars</t>
  </si>
  <si>
    <t>Accidents caused by drunken persons as a % of all accidents</t>
  </si>
  <si>
    <t>Of which: drunken persons</t>
  </si>
  <si>
    <t>Drunken causers</t>
  </si>
  <si>
    <t>15.2. Road accidents with personal injury caused by drunken persons</t>
  </si>
  <si>
    <t>Other</t>
  </si>
  <si>
    <t>Passengers</t>
  </si>
  <si>
    <t xml:space="preserve">Pedestrians </t>
  </si>
  <si>
    <t>Other vehicles</t>
  </si>
  <si>
    <t>Motor-scooters</t>
  </si>
  <si>
    <t>Bicycles</t>
  </si>
  <si>
    <t>Trams, trolley-buses</t>
  </si>
  <si>
    <t>Buses</t>
  </si>
  <si>
    <t>Trucks</t>
  </si>
  <si>
    <t>Motorcycles</t>
  </si>
  <si>
    <t>Passenger cars</t>
  </si>
  <si>
    <t>of which:
 in Budapest</t>
  </si>
  <si>
    <t>total</t>
  </si>
  <si>
    <t>of which: 
in Budapest</t>
  </si>
  <si>
    <t>Percentage distribution</t>
  </si>
  <si>
    <t xml:space="preserve"> Causers of accidents</t>
  </si>
  <si>
    <t>15.3. Road accidents causing personal injury by causers, 2009</t>
  </si>
  <si>
    <t>Over 60 years and unknown</t>
  </si>
  <si>
    <t>46–60</t>
  </si>
  <si>
    <t>36–45</t>
  </si>
  <si>
    <t>25–35</t>
  </si>
  <si>
    <t>18–24</t>
  </si>
  <si>
    <t>15–17</t>
  </si>
  <si>
    <t xml:space="preserve">  6–14</t>
  </si>
  <si>
    <t>Under 6 years</t>
  </si>
  <si>
    <t>pedes- trians</t>
  </si>
  <si>
    <t>passen-gers</t>
  </si>
  <si>
    <t>drivers</t>
  </si>
  <si>
    <t>Percentage distributon</t>
  </si>
  <si>
    <t>Persons killed, injured</t>
  </si>
  <si>
    <t>Age-groups</t>
  </si>
  <si>
    <t>15.4. Victims of road accidents causing personal injury by age, 2009</t>
  </si>
  <si>
    <t>–</t>
  </si>
  <si>
    <t>Other service activities</t>
  </si>
  <si>
    <t>S</t>
  </si>
  <si>
    <t>Arts, entertaintment, recreation</t>
  </si>
  <si>
    <t>R</t>
  </si>
  <si>
    <t>Human health and social work activities</t>
  </si>
  <si>
    <t>Q</t>
  </si>
  <si>
    <t>Education</t>
  </si>
  <si>
    <t>P</t>
  </si>
  <si>
    <t>Public administration and defence; compulsory social security</t>
  </si>
  <si>
    <t>O</t>
  </si>
  <si>
    <t>Administrative and support service activities</t>
  </si>
  <si>
    <t>N</t>
  </si>
  <si>
    <t>Professional, scientific and technical activities</t>
  </si>
  <si>
    <t xml:space="preserve">M </t>
  </si>
  <si>
    <t>Real estate activities</t>
  </si>
  <si>
    <t>L</t>
  </si>
  <si>
    <t>Financial and insurance activities</t>
  </si>
  <si>
    <t>K</t>
  </si>
  <si>
    <t>Information and communication</t>
  </si>
  <si>
    <t>J</t>
  </si>
  <si>
    <t>Accomodation and food service activities</t>
  </si>
  <si>
    <t>I</t>
  </si>
  <si>
    <t>Transportation and storage</t>
  </si>
  <si>
    <t>H</t>
  </si>
  <si>
    <t>Wholesale and retail trade; repair of motor vehicles and motorcycles</t>
  </si>
  <si>
    <t>G</t>
  </si>
  <si>
    <t>Construction</t>
  </si>
  <si>
    <t>F</t>
  </si>
  <si>
    <t>Water supply; sewerage, waste management and remediation activities</t>
  </si>
  <si>
    <t>E</t>
  </si>
  <si>
    <t>Electricity, gas, steam and air conditioning supply</t>
  </si>
  <si>
    <t>D</t>
  </si>
  <si>
    <t>Manufacturing</t>
  </si>
  <si>
    <t>C</t>
  </si>
  <si>
    <t>Mining and quarrying</t>
  </si>
  <si>
    <t>B</t>
  </si>
  <si>
    <t>Agriculture, forestry, fishing</t>
  </si>
  <si>
    <t>A</t>
  </si>
  <si>
    <t>Of which:</t>
  </si>
  <si>
    <t>Fatal accidents per hundred thousand empolyees</t>
  </si>
  <si>
    <t>Accidents per ten thousand empolyees</t>
  </si>
  <si>
    <t>Of which: number of fatal cases</t>
  </si>
  <si>
    <t>Number of accidents, total</t>
  </si>
  <si>
    <t>Year, economic sections, divisions</t>
  </si>
  <si>
    <t>TEÁOR'08 code</t>
  </si>
  <si>
    <t xml:space="preserve">15.5. Number and rate of accidents at work </t>
  </si>
  <si>
    <t>Other accidents</t>
  </si>
  <si>
    <t>Firearms, explosion</t>
  </si>
  <si>
    <t>Electric shock</t>
  </si>
  <si>
    <t>Caustic, fiery materials, steam</t>
  </si>
  <si>
    <t>Cutting tools, pricking instruments, hand tool</t>
  </si>
  <si>
    <t>Falling of objects, getting stuck, pressing, machinery</t>
  </si>
  <si>
    <t>Drawning of water, of food, of other objects</t>
  </si>
  <si>
    <t>Suffocation and burning caused by fire</t>
  </si>
  <si>
    <t>Falling, slipping, stumbling</t>
  </si>
  <si>
    <t>Poisoning</t>
  </si>
  <si>
    <t>Causing circumstance</t>
  </si>
  <si>
    <t>15.6. Number of fatal home accidents by cause</t>
  </si>
  <si>
    <t>70–</t>
  </si>
  <si>
    <t>60–69</t>
  </si>
  <si>
    <t>50–59</t>
  </si>
  <si>
    <t>40–49</t>
  </si>
  <si>
    <t>30–39</t>
  </si>
  <si>
    <t>20–29</t>
  </si>
  <si>
    <t xml:space="preserve">    –19</t>
  </si>
  <si>
    <t>Number</t>
  </si>
  <si>
    <t>more body parts together</t>
  </si>
  <si>
    <t>lower limbs</t>
  </si>
  <si>
    <t>upper limbs</t>
  </si>
  <si>
    <t>trunk</t>
  </si>
  <si>
    <t>skull, head, neck</t>
  </si>
  <si>
    <t>Injured part of the body</t>
  </si>
  <si>
    <t>Age-groups, years</t>
  </si>
  <si>
    <t>15.7. Number and distribution of fatal home accidents by age-groups and the injured part of the body, 2009</t>
  </si>
  <si>
    <t>Burns</t>
  </si>
  <si>
    <t>Two or more injuries together</t>
  </si>
  <si>
    <t>Other and NOS types of injuries</t>
  </si>
  <si>
    <t>Open wounds</t>
  </si>
  <si>
    <t>Internal injuries</t>
  </si>
  <si>
    <t>Fractures, clefts</t>
  </si>
  <si>
    <t>Type of injuries</t>
  </si>
  <si>
    <t>15.8. Number and distribution of fatal home accidents by the type of injuries and by the injured part of the body, 2009</t>
  </si>
  <si>
    <t xml:space="preserve">80– </t>
  </si>
  <si>
    <t>75–79</t>
  </si>
  <si>
    <t>70–74</t>
  </si>
  <si>
    <t>65–69</t>
  </si>
  <si>
    <t>60–64</t>
  </si>
  <si>
    <t>55–59</t>
  </si>
  <si>
    <t>50–54</t>
  </si>
  <si>
    <t>45–49</t>
  </si>
  <si>
    <t>40–44</t>
  </si>
  <si>
    <t>35–39</t>
  </si>
  <si>
    <t>30–34</t>
  </si>
  <si>
    <t>25–29</t>
  </si>
  <si>
    <t>20–24</t>
  </si>
  <si>
    <t>15–19</t>
  </si>
  <si>
    <t xml:space="preserve">  7–14</t>
  </si>
  <si>
    <t>Suicides per hundred thousand inhabitants of corresponding age</t>
  </si>
  <si>
    <t>Unknown</t>
  </si>
  <si>
    <t>80–</t>
  </si>
  <si>
    <t>Number of suicides</t>
  </si>
  <si>
    <t>females</t>
  </si>
  <si>
    <t>males</t>
  </si>
  <si>
    <t>Age-group, years</t>
  </si>
  <si>
    <t>15.9. Number and rate of suicides ending with death by age-groups</t>
  </si>
  <si>
    <t>Number of suicides per thousand death of corresponding sex</t>
  </si>
  <si>
    <t>Number of suicides per hundred thousand inhabitans of corresponding sex</t>
  </si>
  <si>
    <t>15.10. Main data on suicides ending with death</t>
  </si>
  <si>
    <t>Electric shock, other and unknown</t>
  </si>
  <si>
    <t>Cutting, stabbing tool</t>
  </si>
  <si>
    <t>Jumping down from a high  place</t>
  </si>
  <si>
    <t>Gun, explosive</t>
  </si>
  <si>
    <t>Being run-over</t>
  </si>
  <si>
    <t>Drowning</t>
  </si>
  <si>
    <t>Hanging, fastening with string</t>
  </si>
  <si>
    <t>Way of committal</t>
  </si>
  <si>
    <t>15.11. Number and rate of suicides ending with death by the way of commission</t>
  </si>
  <si>
    <t>Widowed</t>
  </si>
  <si>
    <t>Divorced</t>
  </si>
  <si>
    <t>Married</t>
  </si>
  <si>
    <t>Single</t>
  </si>
  <si>
    <t>Marital status</t>
  </si>
  <si>
    <t>15.12. Number of suicides ending with death by marital status</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</si>
  <si>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</si>
  <si>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</si>
  <si>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</si>
  <si>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</si>
  <si>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</si>
  <si>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</si>
  <si>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</si>
  <si>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</si>
  <si>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</si>
  <si>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</si>
  <si>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</si>
  <si>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</si>
  <si>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</si>
  <si>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</si>
  <si>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</si>
  <si>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</si>
  <si>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</si>
  <si>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</si>
  <si>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</si>
  <si>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</si>
  <si>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</si>
  <si>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</si>
  <si>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</si>
  <si>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</si>
  <si>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</si>
  <si>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</si>
  <si>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</si>
  <si>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</si>
  <si>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Budapest</t>
  </si>
  <si>
    <t>per ten thousand inhabitants</t>
  </si>
  <si>
    <t>number</t>
  </si>
  <si>
    <t>Persons killed and injured</t>
  </si>
  <si>
    <t>Number of accidents</t>
  </si>
  <si>
    <t>Geographical-administrative units</t>
  </si>
  <si>
    <t xml:space="preserve">15.13. Road accidents causing personal injury by geographical-administrative units </t>
  </si>
  <si>
    <t>Country total</t>
  </si>
  <si>
    <t>Foreign country</t>
  </si>
  <si>
    <t xml:space="preserve">           –</t>
  </si>
  <si>
    <t>Of which: fatal</t>
  </si>
  <si>
    <t>15.14. Number and rate of accidents at work by geographical-administrative units</t>
  </si>
  <si>
    <t>Homeless</t>
  </si>
  <si>
    <t>15.15. Number of fatal home accidents by residence of the injured person</t>
  </si>
  <si>
    <t>Persons killed</t>
  </si>
  <si>
    <t>Of which: firemen</t>
  </si>
  <si>
    <t>Persons injured</t>
  </si>
  <si>
    <t>Persons saved</t>
  </si>
  <si>
    <t>15.16. Number of persons saved, injured, killed in fire cases by geographical-administrative units, 2009</t>
  </si>
  <si>
    <t>15.17. Number of persons saved, injured, killed in the course of technical savings by geographical-administrative units, 2009</t>
  </si>
  <si>
    <t>Villages</t>
  </si>
  <si>
    <t>Towns, total</t>
  </si>
  <si>
    <t>Ebből:  –  Of which:</t>
  </si>
  <si>
    <t>..</t>
  </si>
  <si>
    <t>Unknown, homeless</t>
  </si>
  <si>
    <t>years old</t>
  </si>
  <si>
    <t>60–</t>
  </si>
  <si>
    <t>40–59</t>
  </si>
  <si>
    <t>15–39</t>
  </si>
  <si>
    <t>7–14</t>
  </si>
  <si>
    <t>Number of suicides per hundred thousand inhabitants of corresponding sex</t>
  </si>
  <si>
    <t>Of which</t>
  </si>
  <si>
    <t>15.18. Number and rate of suicides ending with death by place of residence, 2009</t>
  </si>
  <si>
    <t>15.5. Number and rate of accidents at work</t>
  </si>
  <si>
    <t>15.13. Road accidents causing personal injury by geographical-administrative units</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</si>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</sst>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____"/>
  </numFmts>
  <fonts count="12" x14ac:knownFonts="1">
    <font>
      <sz val="11"/>
      <color theme="1"/>
      <name val="Calibri"/>
      <family val="2"/>
      <charset val="238"/>
      <scheme val="minor"/>
    </font>
    <font>
      <sz val="8"/>
      <name val="Arial"/>
      <family val="2"/>
      <charset val="238"/>
    </font>
    <font>
      <b/>
      <sz val="8"/>
      <name val="Arial"/>
      <family val="2"/>
      <charset val="238"/>
    </font>
    <font>
      <sz val="10"/>
      <color indexed="81"/>
      <name val="Arial"/>
      <family val="2"/>
      <charset val="238"/>
    </font>
    <font>
      <i/>
      <sz val="10"/>
      <color indexed="81"/>
      <name val="Arial"/>
      <family val="2"/>
      <charset val="238"/>
    </font>
    <font>
      <sz val="10"/>
      <color indexed="81"/>
      <name val="Tahoma"/>
      <family val="2"/>
      <charset val="238"/>
    </font>
    <font>
      <i/>
      <sz val="8"/>
      <color indexed="81"/>
      <name val="Tahoma"/>
      <family val="2"/>
      <charset val="238"/>
    </font>
    <font>
      <sz val="8"/>
      <color indexed="81"/>
      <name val="Tahoma"/>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4">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s>
  <cellStyleXfs count="2">
    <xf numFmtId="0" fontId="0" fillId="0" borderId="0"/>
    <xf numFmtId="0" fontId="8" fillId="0" borderId="0" applyNumberFormat="0" applyFill="0" applyBorder="0" applyAlignment="0" applyProtection="0"/>
  </cellStyleXfs>
  <cellXfs count="184">
    <xf numFmtId="0" fontId="0" fillId="0" borderId="0" xfId="0"/>
    <xf numFmtId="0" fontId="1" fillId="0" borderId="0" xfId="0" applyFont="1"/>
    <xf numFmtId="3" fontId="1" fillId="0" borderId="0" xfId="0" applyNumberFormat="1" applyFont="1" applyAlignment="1">
      <alignment horizontal="right" wrapText="1"/>
    </xf>
    <xf numFmtId="0" fontId="1" fillId="0" borderId="0" xfId="0" applyFont="1" applyAlignment="1">
      <alignment horizontal="center"/>
    </xf>
    <xf numFmtId="0" fontId="1" fillId="0" borderId="0" xfId="0" applyFont="1" applyAlignment="1"/>
    <xf numFmtId="3" fontId="1" fillId="0" borderId="0" xfId="0" applyNumberFormat="1" applyFont="1" applyAlignment="1">
      <alignment horizontal="right"/>
    </xf>
    <xf numFmtId="0" fontId="1" fillId="0" borderId="0" xfId="0" applyFont="1" applyAlignment="1">
      <alignment horizontal="right"/>
    </xf>
    <xf numFmtId="0" fontId="1" fillId="0" borderId="0" xfId="0" applyFont="1" applyAlignment="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Border="1" applyAlignment="1">
      <alignment vertical="top"/>
    </xf>
    <xf numFmtId="3" fontId="1" fillId="0" borderId="0" xfId="0" applyNumberFormat="1" applyFont="1" applyAlignment="1"/>
    <xf numFmtId="164" fontId="1" fillId="0" borderId="0" xfId="0" applyNumberFormat="1" applyFont="1" applyAlignment="1">
      <alignment horizontal="right"/>
    </xf>
    <xf numFmtId="0" fontId="1" fillId="0" borderId="0" xfId="0" applyFont="1" applyAlignment="1">
      <alignment horizontal="center" vertical="center"/>
    </xf>
    <xf numFmtId="3" fontId="1" fillId="0" borderId="1" xfId="0" applyNumberFormat="1" applyFont="1" applyBorder="1" applyAlignment="1">
      <alignment horizontal="right"/>
    </xf>
    <xf numFmtId="0" fontId="1" fillId="0" borderId="1" xfId="0" applyFont="1" applyBorder="1" applyAlignment="1">
      <alignment horizontal="center"/>
    </xf>
    <xf numFmtId="0" fontId="1" fillId="0" borderId="0" xfId="0" applyFont="1" applyBorder="1" applyAlignment="1">
      <alignment vertical="top"/>
    </xf>
    <xf numFmtId="164" fontId="2" fillId="0" borderId="0" xfId="0" applyNumberFormat="1" applyFont="1" applyBorder="1" applyAlignment="1"/>
    <xf numFmtId="3" fontId="2" fillId="0" borderId="0" xfId="0" applyNumberFormat="1" applyFont="1" applyAlignment="1"/>
    <xf numFmtId="0" fontId="2" fillId="0" borderId="0" xfId="0" applyFont="1" applyAlignment="1"/>
    <xf numFmtId="164" fontId="1" fillId="0" borderId="0" xfId="0" applyNumberFormat="1" applyFont="1" applyBorder="1" applyAlignment="1"/>
    <xf numFmtId="0" fontId="1" fillId="0" borderId="0" xfId="0" applyFont="1" applyAlignment="1">
      <alignment horizontal="left"/>
    </xf>
    <xf numFmtId="0" fontId="1" fillId="0" borderId="0" xfId="0" applyFont="1" applyBorder="1" applyAlignment="1"/>
    <xf numFmtId="164" fontId="1" fillId="0" borderId="0" xfId="0" applyNumberFormat="1" applyFont="1" applyAlignment="1"/>
    <xf numFmtId="164" fontId="2" fillId="0" borderId="0" xfId="0" applyNumberFormat="1" applyFont="1" applyAlignment="1"/>
    <xf numFmtId="0" fontId="2" fillId="0" borderId="0" xfId="0" applyFont="1" applyAlignment="1">
      <alignment horizontal="left"/>
    </xf>
    <xf numFmtId="0" fontId="1" fillId="0" borderId="0" xfId="0" applyFont="1" applyBorder="1" applyAlignment="1">
      <alignment horizontal="left" wrapText="1"/>
    </xf>
    <xf numFmtId="3" fontId="1" fillId="0" borderId="1" xfId="0" applyNumberFormat="1" applyFont="1" applyBorder="1" applyAlignment="1"/>
    <xf numFmtId="0" fontId="1" fillId="0" borderId="9" xfId="0" applyFont="1" applyBorder="1" applyAlignment="1">
      <alignment horizontal="center" vertical="center" wrapText="1"/>
    </xf>
    <xf numFmtId="0" fontId="1" fillId="0" borderId="0" xfId="0" applyFont="1" applyFill="1"/>
    <xf numFmtId="3" fontId="1" fillId="0" borderId="0" xfId="0" applyNumberFormat="1" applyFont="1" applyFill="1"/>
    <xf numFmtId="0" fontId="1" fillId="0" borderId="0" xfId="0" applyFont="1" applyFill="1" applyAlignment="1">
      <alignment horizontal="center"/>
    </xf>
    <xf numFmtId="3" fontId="1" fillId="0" borderId="0" xfId="0" applyNumberFormat="1" applyFont="1" applyFill="1" applyAlignment="1">
      <alignment horizontal="right"/>
    </xf>
    <xf numFmtId="164" fontId="1" fillId="0" borderId="0" xfId="0" applyNumberFormat="1" applyFont="1" applyFill="1" applyBorder="1" applyAlignment="1">
      <alignment horizontal="right" wrapText="1"/>
    </xf>
    <xf numFmtId="0" fontId="1" fillId="0" borderId="0" xfId="0" applyFont="1" applyFill="1" applyAlignment="1">
      <alignment wrapText="1"/>
    </xf>
    <xf numFmtId="0" fontId="1" fillId="0" borderId="0" xfId="0" applyFont="1" applyFill="1" applyAlignment="1">
      <alignment horizontal="center" vertical="center"/>
    </xf>
    <xf numFmtId="0" fontId="1" fillId="0" borderId="0" xfId="0" applyFont="1" applyFill="1" applyBorder="1" applyAlignment="1">
      <alignment horizontal="right" wrapText="1"/>
    </xf>
    <xf numFmtId="0" fontId="1" fillId="0" borderId="0" xfId="0" applyFont="1" applyFill="1" applyBorder="1" applyAlignment="1">
      <alignment wrapText="1"/>
    </xf>
    <xf numFmtId="0" fontId="1" fillId="0" borderId="0" xfId="0" applyFont="1" applyFill="1" applyAlignment="1">
      <alignment wrapText="1"/>
    </xf>
    <xf numFmtId="165" fontId="1" fillId="0" borderId="0" xfId="0" applyNumberFormat="1" applyFont="1" applyFill="1" applyBorder="1" applyAlignment="1">
      <alignment horizontal="right" wrapText="1"/>
    </xf>
    <xf numFmtId="3" fontId="1" fillId="0" borderId="0" xfId="0" applyNumberFormat="1" applyFont="1" applyFill="1" applyBorder="1" applyAlignment="1">
      <alignment horizontal="right" wrapText="1"/>
    </xf>
    <xf numFmtId="0" fontId="1" fillId="0" borderId="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Fill="1"/>
    <xf numFmtId="0" fontId="2" fillId="0" borderId="12" xfId="0" applyFont="1" applyFill="1" applyBorder="1"/>
    <xf numFmtId="0" fontId="2" fillId="0" borderId="12" xfId="0" applyFont="1" applyFill="1" applyBorder="1" applyAlignment="1"/>
    <xf numFmtId="0" fontId="1" fillId="0" borderId="0" xfId="0" applyFont="1" applyFill="1"/>
    <xf numFmtId="3" fontId="1" fillId="0" borderId="0" xfId="0" applyNumberFormat="1" applyFont="1" applyFill="1"/>
    <xf numFmtId="0" fontId="2" fillId="0" borderId="0" xfId="0" applyFont="1" applyFill="1"/>
    <xf numFmtId="3" fontId="2" fillId="0" borderId="0" xfId="0" applyNumberFormat="1" applyFont="1" applyFill="1"/>
    <xf numFmtId="3" fontId="2" fillId="0" borderId="0" xfId="0" applyNumberFormat="1" applyFont="1" applyFill="1" applyAlignment="1">
      <alignment horizontal="right"/>
    </xf>
    <xf numFmtId="3" fontId="2" fillId="0" borderId="0" xfId="0" applyNumberFormat="1" applyFont="1" applyFill="1" applyAlignment="1"/>
    <xf numFmtId="3" fontId="1" fillId="0" borderId="0" xfId="0" applyNumberFormat="1" applyFont="1" applyFill="1" applyAlignment="1"/>
    <xf numFmtId="3" fontId="1" fillId="0" borderId="0" xfId="0" applyNumberFormat="1" applyFont="1" applyFill="1" applyAlignment="1">
      <alignment horizontal="right"/>
    </xf>
    <xf numFmtId="3" fontId="1" fillId="0" borderId="1" xfId="0" applyNumberFormat="1" applyFont="1" applyFill="1" applyBorder="1" applyAlignment="1">
      <alignment horizontal="right"/>
    </xf>
    <xf numFmtId="3" fontId="1" fillId="0" borderId="1" xfId="0" applyNumberFormat="1" applyFont="1" applyFill="1" applyBorder="1" applyAlignment="1"/>
    <xf numFmtId="0" fontId="1" fillId="0" borderId="1" xfId="0" applyFont="1" applyFill="1" applyBorder="1"/>
    <xf numFmtId="0" fontId="1" fillId="0" borderId="0" xfId="0" applyFont="1" applyFill="1" applyAlignment="1">
      <alignment horizontal="center" vertical="center"/>
    </xf>
    <xf numFmtId="0" fontId="1" fillId="0" borderId="4" xfId="0" applyFont="1" applyFill="1" applyBorder="1" applyAlignment="1">
      <alignment horizontal="center" vertical="center"/>
    </xf>
    <xf numFmtId="0" fontId="2" fillId="0" borderId="12" xfId="0" applyFont="1" applyFill="1" applyBorder="1"/>
    <xf numFmtId="0" fontId="2" fillId="0" borderId="12" xfId="0" applyFont="1" applyFill="1" applyBorder="1" applyAlignment="1"/>
    <xf numFmtId="165" fontId="2" fillId="0" borderId="0" xfId="0" applyNumberFormat="1" applyFont="1" applyFill="1" applyAlignment="1">
      <alignment horizontal="right"/>
    </xf>
    <xf numFmtId="0" fontId="2" fillId="0" borderId="0" xfId="0" applyFont="1" applyFill="1" applyAlignment="1">
      <alignment horizontal="left"/>
    </xf>
    <xf numFmtId="165" fontId="1" fillId="0" borderId="0" xfId="0" applyNumberFormat="1" applyFont="1" applyFill="1" applyAlignment="1">
      <alignment horizontal="right"/>
    </xf>
    <xf numFmtId="0" fontId="1" fillId="0" borderId="0" xfId="0" applyFont="1" applyFill="1" applyAlignment="1">
      <alignment horizontal="left" indent="4"/>
    </xf>
    <xf numFmtId="3" fontId="1" fillId="0" borderId="0" xfId="0" applyNumberFormat="1" applyFont="1" applyFill="1" applyAlignment="1">
      <alignment horizontal="right"/>
    </xf>
    <xf numFmtId="0" fontId="1" fillId="0" borderId="0" xfId="0" applyFont="1" applyFill="1" applyAlignment="1">
      <alignment horizontal="center"/>
    </xf>
    <xf numFmtId="166"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Fill="1" applyAlignment="1">
      <alignment vertical="center"/>
    </xf>
    <xf numFmtId="0" fontId="2" fillId="0" borderId="12" xfId="0" applyFont="1" applyFill="1" applyBorder="1" applyAlignment="1">
      <alignment vertical="center"/>
    </xf>
    <xf numFmtId="0" fontId="1" fillId="0" borderId="0" xfId="0" applyFont="1" applyFill="1" applyAlignment="1">
      <alignment horizontal="left"/>
    </xf>
    <xf numFmtId="3" fontId="2" fillId="0" borderId="0" xfId="0" applyNumberFormat="1" applyFont="1" applyFill="1" applyAlignment="1">
      <alignment horizontal="right"/>
    </xf>
    <xf numFmtId="0" fontId="1" fillId="0" borderId="0" xfId="0" applyFont="1"/>
    <xf numFmtId="0" fontId="1" fillId="0" borderId="0" xfId="0" applyFont="1" applyFill="1"/>
    <xf numFmtId="164" fontId="1" fillId="0" borderId="0" xfId="0" applyNumberFormat="1" applyFont="1" applyFill="1"/>
    <xf numFmtId="164" fontId="1" fillId="0" borderId="0" xfId="0" applyNumberFormat="1" applyFont="1" applyFill="1" applyAlignment="1">
      <alignment horizontal="right"/>
    </xf>
    <xf numFmtId="0" fontId="1" fillId="0" borderId="0" xfId="0" applyFont="1" applyFill="1" applyAlignment="1">
      <alignment horizontal="left" indent="2"/>
    </xf>
    <xf numFmtId="3" fontId="2" fillId="0" borderId="0" xfId="0" applyNumberFormat="1" applyFont="1" applyFill="1"/>
    <xf numFmtId="0" fontId="2" fillId="0" borderId="0" xfId="0" applyFont="1" applyFill="1"/>
    <xf numFmtId="3" fontId="1" fillId="0" borderId="0" xfId="0" applyNumberFormat="1" applyFont="1" applyFill="1"/>
    <xf numFmtId="0" fontId="1" fillId="0" borderId="4" xfId="0" applyFont="1" applyFill="1" applyBorder="1" applyAlignment="1">
      <alignment horizontal="center" vertical="center" wrapText="1"/>
    </xf>
    <xf numFmtId="0" fontId="2" fillId="0" borderId="12" xfId="0" applyFont="1" applyFill="1" applyBorder="1" applyAlignment="1">
      <alignment vertical="center"/>
    </xf>
    <xf numFmtId="164" fontId="1" fillId="0" borderId="0" xfId="0" applyNumberFormat="1" applyFont="1" applyFill="1" applyAlignment="1">
      <alignment vertical="center"/>
    </xf>
    <xf numFmtId="0" fontId="1" fillId="0" borderId="0" xfId="0" applyFont="1" applyFill="1" applyAlignment="1">
      <alignment horizontal="center" vertical="center"/>
    </xf>
    <xf numFmtId="3" fontId="1" fillId="0" borderId="0" xfId="0" applyNumberFormat="1" applyFont="1" applyFill="1" applyAlignment="1">
      <alignment vertical="center"/>
    </xf>
    <xf numFmtId="0" fontId="1" fillId="0" borderId="0" xfId="0" applyFont="1" applyFill="1" applyAlignment="1">
      <alignment horizontal="center"/>
    </xf>
    <xf numFmtId="164" fontId="1" fillId="0" borderId="1" xfId="0" applyNumberFormat="1" applyFont="1" applyFill="1" applyBorder="1"/>
    <xf numFmtId="3" fontId="1" fillId="0" borderId="1" xfId="0" applyNumberFormat="1" applyFont="1" applyFill="1" applyBorder="1"/>
    <xf numFmtId="0" fontId="1" fillId="0" borderId="1" xfId="0" applyFont="1" applyFill="1" applyBorder="1" applyAlignment="1">
      <alignment horizontal="center"/>
    </xf>
    <xf numFmtId="0" fontId="2" fillId="0" borderId="12" xfId="0" applyFont="1" applyFill="1" applyBorder="1"/>
    <xf numFmtId="0" fontId="2" fillId="0" borderId="12" xfId="0" applyFont="1" applyFill="1" applyBorder="1" applyAlignment="1"/>
    <xf numFmtId="164" fontId="2" fillId="0" borderId="0" xfId="0" applyNumberFormat="1" applyFont="1" applyFill="1"/>
    <xf numFmtId="164" fontId="2" fillId="0" borderId="0" xfId="0" applyNumberFormat="1" applyFont="1" applyFill="1" applyAlignment="1">
      <alignment horizontal="right"/>
    </xf>
    <xf numFmtId="0" fontId="2" fillId="0" borderId="0" xfId="0" applyFont="1" applyFill="1" applyAlignment="1">
      <alignment horizontal="left"/>
    </xf>
    <xf numFmtId="0" fontId="1" fillId="0" borderId="0" xfId="0" applyFont="1" applyFill="1" applyAlignment="1">
      <alignment horizontal="left"/>
    </xf>
    <xf numFmtId="3" fontId="2" fillId="0" borderId="0" xfId="0" applyNumberFormat="1" applyFont="1" applyFill="1" applyBorder="1"/>
    <xf numFmtId="3" fontId="1" fillId="0" borderId="0" xfId="0" applyNumberFormat="1" applyFont="1" applyFill="1" applyBorder="1"/>
    <xf numFmtId="3" fontId="1" fillId="0" borderId="0" xfId="0" applyNumberFormat="1" applyFont="1" applyFill="1" applyBorder="1" applyAlignment="1">
      <alignment horizontal="right"/>
    </xf>
    <xf numFmtId="3" fontId="1" fillId="0" borderId="1" xfId="0" applyNumberFormat="1" applyFont="1" applyFill="1" applyBorder="1" applyAlignment="1">
      <alignment horizontal="right"/>
    </xf>
    <xf numFmtId="0" fontId="1" fillId="0" borderId="1" xfId="0" applyFont="1" applyFill="1" applyBorder="1" applyAlignment="1">
      <alignment horizontal="left"/>
    </xf>
    <xf numFmtId="165" fontId="2" fillId="0" borderId="0" xfId="0" applyNumberFormat="1" applyFont="1" applyBorder="1" applyAlignment="1">
      <alignment horizontal="right" wrapText="1"/>
    </xf>
    <xf numFmtId="3" fontId="2" fillId="0" borderId="0" xfId="0" applyNumberFormat="1" applyFont="1" applyFill="1"/>
    <xf numFmtId="3" fontId="2" fillId="0" borderId="0" xfId="0" applyNumberFormat="1" applyFont="1" applyAlignment="1">
      <alignment horizontal="right"/>
    </xf>
    <xf numFmtId="3" fontId="2" fillId="0" borderId="0" xfId="0" applyNumberFormat="1" applyFont="1" applyAlignment="1">
      <alignment horizontal="right" wrapText="1"/>
    </xf>
    <xf numFmtId="165" fontId="1" fillId="0" borderId="0" xfId="0" applyNumberFormat="1" applyFont="1" applyBorder="1" applyAlignment="1">
      <alignment horizontal="right" wrapText="1"/>
    </xf>
    <xf numFmtId="3" fontId="1" fillId="0" borderId="0" xfId="0" applyNumberFormat="1" applyFont="1" applyFill="1"/>
    <xf numFmtId="3" fontId="1" fillId="0" borderId="0" xfId="0" applyNumberFormat="1" applyFont="1" applyFill="1"/>
    <xf numFmtId="3" fontId="1" fillId="0" borderId="0" xfId="0" applyNumberFormat="1" applyFont="1" applyAlignment="1">
      <alignment horizontal="right" wrapText="1"/>
    </xf>
    <xf numFmtId="3" fontId="1" fillId="0" borderId="0" xfId="0" applyNumberFormat="1" applyFont="1" applyBorder="1" applyAlignment="1">
      <alignment horizontal="right" wrapText="1"/>
    </xf>
    <xf numFmtId="3" fontId="1" fillId="0" borderId="0" xfId="0" applyNumberFormat="1" applyFont="1" applyBorder="1" applyAlignment="1">
      <alignment horizontal="right"/>
    </xf>
    <xf numFmtId="1" fontId="1" fillId="0" borderId="4" xfId="0" applyNumberFormat="1" applyFont="1" applyBorder="1" applyAlignment="1">
      <alignment horizontal="center" vertical="top"/>
    </xf>
    <xf numFmtId="0" fontId="1" fillId="0" borderId="4" xfId="0" applyFont="1" applyBorder="1" applyAlignment="1">
      <alignment horizontal="center" vertical="top" wrapText="1"/>
    </xf>
    <xf numFmtId="0" fontId="2" fillId="0" borderId="0" xfId="0" applyFont="1" applyAlignment="1">
      <alignment horizontal="left" vertical="top"/>
    </xf>
    <xf numFmtId="0" fontId="2" fillId="0" borderId="12" xfId="0" applyFont="1" applyFill="1" applyBorder="1" applyAlignment="1">
      <alignment vertical="center"/>
    </xf>
    <xf numFmtId="164" fontId="1" fillId="0" borderId="0" xfId="0" applyNumberFormat="1" applyFont="1" applyFill="1"/>
    <xf numFmtId="165" fontId="1" fillId="0" borderId="0" xfId="0" applyNumberFormat="1" applyFont="1" applyFill="1"/>
    <xf numFmtId="165" fontId="2" fillId="0" borderId="0" xfId="0" applyNumberFormat="1" applyFont="1" applyFill="1"/>
    <xf numFmtId="164" fontId="2" fillId="0" borderId="0" xfId="0" applyNumberFormat="1" applyFont="1" applyFill="1"/>
    <xf numFmtId="0" fontId="2" fillId="0" borderId="0" xfId="0" applyFont="1" applyFill="1" applyAlignment="1"/>
    <xf numFmtId="0" fontId="1" fillId="0" borderId="0" xfId="0" applyFont="1" applyFill="1" applyAlignment="1"/>
    <xf numFmtId="0" fontId="2" fillId="0" borderId="0" xfId="0" applyFont="1" applyFill="1" applyAlignment="1"/>
    <xf numFmtId="164" fontId="1" fillId="0" borderId="0" xfId="0" applyNumberFormat="1" applyFont="1" applyFill="1" applyAlignment="1">
      <alignment horizontal="right"/>
    </xf>
    <xf numFmtId="3" fontId="2" fillId="0" borderId="0" xfId="0" applyNumberFormat="1" applyFont="1" applyFill="1"/>
    <xf numFmtId="3" fontId="2" fillId="0" borderId="0" xfId="0" applyNumberFormat="1" applyFont="1" applyFill="1" applyAlignment="1">
      <alignment horizontal="right"/>
    </xf>
    <xf numFmtId="0" fontId="1" fillId="0" borderId="0" xfId="0" applyFont="1" applyFill="1" applyAlignment="1">
      <alignment horizontal="right"/>
    </xf>
    <xf numFmtId="0" fontId="2" fillId="0" borderId="0" xfId="0" applyFont="1" applyFill="1" applyAlignment="1">
      <alignment vertical="center"/>
    </xf>
    <xf numFmtId="0" fontId="1" fillId="0" borderId="0" xfId="0" applyFont="1" applyFill="1" applyAlignment="1">
      <alignment horizontal="right"/>
    </xf>
    <xf numFmtId="0" fontId="1" fillId="0" borderId="0" xfId="0" applyFont="1" applyFill="1" applyBorder="1" applyAlignment="1">
      <alignment horizontal="center"/>
    </xf>
    <xf numFmtId="0" fontId="1" fillId="0" borderId="12" xfId="0" applyFont="1" applyFill="1" applyBorder="1"/>
    <xf numFmtId="0" fontId="1" fillId="0" borderId="0" xfId="0" applyFont="1" applyFill="1" applyBorder="1"/>
    <xf numFmtId="3" fontId="2" fillId="0" borderId="0" xfId="0" applyNumberFormat="1" applyFont="1" applyFill="1" applyBorder="1" applyAlignment="1">
      <alignment horizontal="right"/>
    </xf>
    <xf numFmtId="0" fontId="1" fillId="0" borderId="1" xfId="0" applyFont="1" applyFill="1" applyBorder="1"/>
    <xf numFmtId="0" fontId="1" fillId="0" borderId="11" xfId="0" applyFont="1" applyFill="1" applyBorder="1" applyAlignment="1">
      <alignment horizontal="center" vertical="center" wrapText="1"/>
    </xf>
    <xf numFmtId="0" fontId="2" fillId="0" borderId="12" xfId="0" applyFont="1" applyFill="1" applyBorder="1" applyAlignment="1">
      <alignment horizontal="left"/>
    </xf>
    <xf numFmtId="0" fontId="1" fillId="0" borderId="0" xfId="0" applyFont="1" applyFill="1" applyBorder="1" applyAlignment="1">
      <alignment horizontal="right"/>
    </xf>
    <xf numFmtId="0" fontId="1" fillId="0" borderId="0" xfId="0" applyFont="1" applyFill="1" applyAlignment="1"/>
    <xf numFmtId="0" fontId="1" fillId="0" borderId="12" xfId="0" applyFont="1" applyBorder="1" applyAlignment="1">
      <alignment horizontal="left" vertical="center"/>
    </xf>
    <xf numFmtId="0" fontId="2" fillId="0" borderId="12" xfId="0" applyFont="1" applyFill="1" applyBorder="1" applyAlignment="1">
      <alignment horizontal="left" vertical="center"/>
    </xf>
    <xf numFmtId="164" fontId="1" fillId="0" borderId="0" xfId="0" applyNumberFormat="1" applyFont="1" applyFill="1" applyBorder="1" applyAlignment="1">
      <alignment horizontal="right"/>
    </xf>
    <xf numFmtId="0" fontId="1" fillId="0" borderId="0" xfId="0" applyFont="1" applyFill="1" applyAlignment="1">
      <alignment wrapText="1"/>
    </xf>
    <xf numFmtId="3" fontId="1" fillId="0" borderId="0" xfId="0" applyNumberFormat="1" applyFont="1" applyFill="1" applyAlignment="1"/>
    <xf numFmtId="164" fontId="2" fillId="0" borderId="0" xfId="0" applyNumberFormat="1" applyFont="1" applyFill="1" applyBorder="1" applyAlignment="1">
      <alignment horizontal="right"/>
    </xf>
    <xf numFmtId="0" fontId="1" fillId="0" borderId="4" xfId="0" applyFont="1" applyFill="1" applyBorder="1" applyAlignment="1">
      <alignment horizontal="center" vertical="center"/>
    </xf>
    <xf numFmtId="0" fontId="9" fillId="0" borderId="0" xfId="0" applyFont="1" applyAlignment="1">
      <alignment horizontal="center"/>
    </xf>
    <xf numFmtId="0" fontId="10" fillId="0" borderId="0" xfId="0" applyFont="1"/>
    <xf numFmtId="0" fontId="11" fillId="0" borderId="0" xfId="1" applyFont="1"/>
    <xf numFmtId="0" fontId="2" fillId="0" borderId="1" xfId="0" applyFont="1" applyBorder="1" applyAlignment="1">
      <alignment horizontal="center" vertical="center"/>
    </xf>
    <xf numFmtId="0" fontId="2" fillId="0" borderId="0" xfId="0" applyFont="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4" xfId="0" applyFont="1" applyFill="1" applyBorder="1"/>
    <xf numFmtId="0" fontId="1" fillId="0" borderId="1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3" xfId="0" applyFont="1" applyBorder="1" applyAlignment="1">
      <alignment horizontal="center" vertical="center" wrapText="1"/>
    </xf>
    <xf numFmtId="1" fontId="1" fillId="0" borderId="2" xfId="0" applyNumberFormat="1" applyFont="1" applyBorder="1" applyAlignment="1">
      <alignment horizontal="center" vertical="top"/>
    </xf>
    <xf numFmtId="1" fontId="1" fillId="0" borderId="6" xfId="0" applyNumberFormat="1" applyFont="1" applyBorder="1" applyAlignment="1">
      <alignment horizontal="center" vertical="top"/>
    </xf>
    <xf numFmtId="0" fontId="1" fillId="0" borderId="4"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F0812-1720-4518-9647-C6369F809640}">
  <dimension ref="A1:A19"/>
  <sheetViews>
    <sheetView tabSelected="1" zoomScaleNormal="100" workbookViewId="0"/>
  </sheetViews>
  <sheetFormatPr defaultRowHeight="12.75" x14ac:dyDescent="0.2"/>
  <cols>
    <col min="1" max="1" width="106" style="146" bestFit="1" customWidth="1"/>
    <col min="2" max="16384" width="9.140625" style="146"/>
  </cols>
  <sheetData>
    <row r="1" spans="1:1" x14ac:dyDescent="0.2">
      <c r="A1" s="145" t="s">
        <v>239</v>
      </c>
    </row>
    <row r="2" spans="1:1" x14ac:dyDescent="0.2">
      <c r="A2" s="147" t="s">
        <v>12</v>
      </c>
    </row>
    <row r="3" spans="1:1" x14ac:dyDescent="0.2">
      <c r="A3" s="147" t="s">
        <v>19</v>
      </c>
    </row>
    <row r="4" spans="1:1" x14ac:dyDescent="0.2">
      <c r="A4" s="147" t="s">
        <v>36</v>
      </c>
    </row>
    <row r="5" spans="1:1" x14ac:dyDescent="0.2">
      <c r="A5" s="147" t="s">
        <v>51</v>
      </c>
    </row>
    <row r="6" spans="1:1" x14ac:dyDescent="0.2">
      <c r="A6" s="147" t="s">
        <v>237</v>
      </c>
    </row>
    <row r="7" spans="1:1" x14ac:dyDescent="0.2">
      <c r="A7" s="147" t="s">
        <v>110</v>
      </c>
    </row>
    <row r="8" spans="1:1" x14ac:dyDescent="0.2">
      <c r="A8" s="147" t="s">
        <v>126</v>
      </c>
    </row>
    <row r="9" spans="1:1" x14ac:dyDescent="0.2">
      <c r="A9" s="147" t="s">
        <v>134</v>
      </c>
    </row>
    <row r="10" spans="1:1" x14ac:dyDescent="0.2">
      <c r="A10" s="147" t="s">
        <v>157</v>
      </c>
    </row>
    <row r="11" spans="1:1" x14ac:dyDescent="0.2">
      <c r="A11" s="147" t="s">
        <v>160</v>
      </c>
    </row>
    <row r="12" spans="1:1" x14ac:dyDescent="0.2">
      <c r="A12" s="147" t="s">
        <v>169</v>
      </c>
    </row>
    <row r="13" spans="1:1" x14ac:dyDescent="0.2">
      <c r="A13" s="147" t="s">
        <v>175</v>
      </c>
    </row>
    <row r="14" spans="1:1" x14ac:dyDescent="0.2">
      <c r="A14" s="147" t="s">
        <v>238</v>
      </c>
    </row>
    <row r="15" spans="1:1" x14ac:dyDescent="0.2">
      <c r="A15" s="147" t="s">
        <v>215</v>
      </c>
    </row>
    <row r="16" spans="1:1" x14ac:dyDescent="0.2">
      <c r="A16" s="147" t="s">
        <v>217</v>
      </c>
    </row>
    <row r="17" spans="1:1" x14ac:dyDescent="0.2">
      <c r="A17" s="147" t="s">
        <v>222</v>
      </c>
    </row>
    <row r="18" spans="1:1" x14ac:dyDescent="0.2">
      <c r="A18" s="147" t="s">
        <v>223</v>
      </c>
    </row>
    <row r="19" spans="1:1" x14ac:dyDescent="0.2">
      <c r="A19" s="147" t="s">
        <v>236</v>
      </c>
    </row>
  </sheetData>
  <hyperlinks>
    <hyperlink ref="A2" location="15.1.!A1" display="15.1. Road accidents causing personal injury" xr:uid="{8B3EF4D4-E75F-46C1-9F95-3BEB79FCF6D6}"/>
    <hyperlink ref="A3" location="15.2.!A1" display="15.2. Road accidents with personal injury caused by drunken persons" xr:uid="{CFDE680A-3668-4A53-A5A5-60CD8AC1BEEF}"/>
    <hyperlink ref="A4" location="15.3.!A1" display="15.3. Road accidents causing personal injury by causers, 2009" xr:uid="{3145D930-8791-4E61-8498-AB1F958BDCE9}"/>
    <hyperlink ref="A5" location="15.4.!A1" display="15.4. Victims of road accidents causing personal injury by age, 2009" xr:uid="{A427C44B-3ED6-4016-A74B-6D15C6894307}"/>
    <hyperlink ref="A6" location="15.5.!A1" display="15.5. Number and rate of accidents at work" xr:uid="{DE459275-B6D3-473C-BB2B-EF20779B470F}"/>
    <hyperlink ref="A7" location="15.6.!A1" display="15.6. Number of fatal home accidents by cause" xr:uid="{01622366-F0B4-4E3C-BEA8-7B250C1BC862}"/>
    <hyperlink ref="A8" location="15.7.!A1" display="15.7. Number and distribution of fatal home accidents by age-groups and the injured part of the body, 2009" xr:uid="{B1BB0F9E-AEA9-4B83-9BC5-55EC608D12C8}"/>
    <hyperlink ref="A9" location="15.8.!A1" display="15.8. Number and distribution of fatal home accidents by the type of injuries and by the injured part of the body, 2009" xr:uid="{E49CE296-0AFE-4958-BA5D-5CE3445D3372}"/>
    <hyperlink ref="A10" location="15.9.!A1" display="15.9. Number and rate of suicides ending with death by age-groups" xr:uid="{1FD8909D-515B-41D0-93A7-830D1FECEBD6}"/>
    <hyperlink ref="A11" location="15.10.!A1" display="15.10. Main data on suicides ending with death" xr:uid="{F874173C-6CCB-46D4-9B63-1BFA8AB7736E}"/>
    <hyperlink ref="A12" location="15.11.!A1" display="15.11. Number and rate of suicides ending with death by the way of commission" xr:uid="{443B4567-7A8C-49A2-BB70-DA7A08A28BD2}"/>
    <hyperlink ref="A13" location="15.12.!A1" display="15.12. Number of suicides ending with death by marital status" xr:uid="{D0B7978E-4729-44AD-BC8E-FB5A55625DBF}"/>
    <hyperlink ref="A14" location="15.13.!A1" display="15.13. Road accidents causing personal injury by geographical-administrative units" xr:uid="{5F29BEDA-3EEB-4106-8C8A-273AAE7483EC}"/>
    <hyperlink ref="A15" location="15.14.!A1" display="15.14. Number and rate of accidents at work by geographical-administrative units" xr:uid="{7B53389C-D021-4A48-8162-FD4EC4E2DAE2}"/>
    <hyperlink ref="A16" location="15.15.!A1" display="15.15. Number of fatal home accidents by residence of the injured person" xr:uid="{18D24D9D-44B6-4C4E-A54F-4EE610B82FF3}"/>
    <hyperlink ref="A17" location="15.16.!A1" display="15.16. Number of persons saved, injured, killed in fire cases by geographical-administrative units, 2009" xr:uid="{DDCA1A1A-7579-42C8-98DF-E85CDF20B9E0}"/>
    <hyperlink ref="A18" location="15.17.!A1" display="15.17. Number of persons saved, injured, killed in the course of technical savings by geographical-administrative units, 2009" xr:uid="{EC2C1BD7-6FB2-4621-AEBC-7052FB77C12F}"/>
    <hyperlink ref="A19" location="15.18.!A1" display="15.18. Number and rate of suicides ending with death by place of residence, 2009" xr:uid="{5657DC82-35D0-492A-A257-F07312D2BD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9A42F-E090-4C77-9641-565DDBD7AC61}">
  <dimension ref="A1:I25"/>
  <sheetViews>
    <sheetView zoomScaleNormal="100" workbookViewId="0"/>
  </sheetViews>
  <sheetFormatPr defaultRowHeight="11.25" x14ac:dyDescent="0.2"/>
  <cols>
    <col min="1" max="1" width="11.42578125" style="1" customWidth="1"/>
    <col min="2" max="2" width="19.85546875" style="1" customWidth="1"/>
    <col min="3" max="6" width="9.5703125" style="1" customWidth="1"/>
    <col min="7" max="8" width="10.140625" style="1" customWidth="1"/>
    <col min="9" max="9" width="9.5703125" style="1" customWidth="1"/>
    <col min="10" max="16384" width="9.140625" style="1"/>
  </cols>
  <sheetData>
    <row r="1" spans="1:9" x14ac:dyDescent="0.2">
      <c r="A1" s="11" t="s">
        <v>12</v>
      </c>
      <c r="B1" s="11"/>
      <c r="C1" s="11"/>
      <c r="D1" s="11"/>
      <c r="E1" s="11"/>
      <c r="F1" s="11"/>
      <c r="G1" s="11"/>
      <c r="H1" s="11"/>
      <c r="I1" s="11"/>
    </row>
    <row r="2" spans="1:9" s="7" customFormat="1" x14ac:dyDescent="0.25">
      <c r="A2" s="154" t="s">
        <v>11</v>
      </c>
      <c r="B2" s="154" t="s">
        <v>10</v>
      </c>
      <c r="C2" s="151" t="s">
        <v>9</v>
      </c>
      <c r="D2" s="152"/>
      <c r="E2" s="153"/>
      <c r="F2" s="150" t="s">
        <v>8</v>
      </c>
      <c r="G2" s="150"/>
      <c r="H2" s="150"/>
      <c r="I2" s="151"/>
    </row>
    <row r="3" spans="1:9" s="7" customFormat="1" ht="33.75" x14ac:dyDescent="0.25">
      <c r="A3" s="155"/>
      <c r="B3" s="155"/>
      <c r="C3" s="9" t="s">
        <v>7</v>
      </c>
      <c r="D3" s="9" t="s">
        <v>6</v>
      </c>
      <c r="E3" s="10" t="s">
        <v>2</v>
      </c>
      <c r="F3" s="10" t="s">
        <v>5</v>
      </c>
      <c r="G3" s="9" t="s">
        <v>4</v>
      </c>
      <c r="H3" s="9" t="s">
        <v>3</v>
      </c>
      <c r="I3" s="8" t="s">
        <v>2</v>
      </c>
    </row>
    <row r="4" spans="1:9" s="4" customFormat="1" x14ac:dyDescent="0.2">
      <c r="A4" s="148" t="s">
        <v>1</v>
      </c>
      <c r="B4" s="148"/>
      <c r="C4" s="148"/>
      <c r="D4" s="148"/>
      <c r="E4" s="148"/>
      <c r="F4" s="148"/>
      <c r="G4" s="148"/>
      <c r="H4" s="148"/>
      <c r="I4" s="148"/>
    </row>
    <row r="5" spans="1:9" s="4" customFormat="1" x14ac:dyDescent="0.2">
      <c r="A5" s="3">
        <v>2000</v>
      </c>
      <c r="B5" s="5">
        <v>1064</v>
      </c>
      <c r="C5" s="5">
        <v>6388</v>
      </c>
      <c r="D5" s="5">
        <v>10041</v>
      </c>
      <c r="E5" s="5">
        <v>17493</v>
      </c>
      <c r="F5" s="5">
        <v>1200</v>
      </c>
      <c r="G5" s="5">
        <v>7653</v>
      </c>
      <c r="H5" s="5">
        <v>15045</v>
      </c>
      <c r="I5" s="5">
        <v>23898</v>
      </c>
    </row>
    <row r="6" spans="1:9" x14ac:dyDescent="0.2">
      <c r="A6" s="3">
        <v>2001</v>
      </c>
      <c r="B6" s="5">
        <v>1132</v>
      </c>
      <c r="C6" s="5">
        <v>6673</v>
      </c>
      <c r="D6" s="5">
        <v>10700</v>
      </c>
      <c r="E6" s="5">
        <v>18505</v>
      </c>
      <c r="F6" s="5">
        <v>1239</v>
      </c>
      <c r="G6" s="5">
        <v>7920</v>
      </c>
      <c r="H6" s="5">
        <v>16229</v>
      </c>
      <c r="I6" s="5">
        <v>25388</v>
      </c>
    </row>
    <row r="7" spans="1:9" x14ac:dyDescent="0.2">
      <c r="A7" s="3">
        <v>2002</v>
      </c>
      <c r="B7" s="5">
        <v>1264</v>
      </c>
      <c r="C7" s="5">
        <v>6982</v>
      </c>
      <c r="D7" s="5">
        <v>11440</v>
      </c>
      <c r="E7" s="5">
        <v>19686</v>
      </c>
      <c r="F7" s="5">
        <v>1429</v>
      </c>
      <c r="G7" s="5">
        <v>8360</v>
      </c>
      <c r="H7" s="5">
        <v>17618</v>
      </c>
      <c r="I7" s="5">
        <v>27407</v>
      </c>
    </row>
    <row r="8" spans="1:9" x14ac:dyDescent="0.2">
      <c r="A8" s="3">
        <v>2003</v>
      </c>
      <c r="B8" s="5">
        <v>1135</v>
      </c>
      <c r="C8" s="5">
        <v>6904</v>
      </c>
      <c r="D8" s="5">
        <v>11937</v>
      </c>
      <c r="E8" s="5">
        <v>19976</v>
      </c>
      <c r="F8" s="5">
        <v>1326</v>
      </c>
      <c r="G8" s="5">
        <v>8299</v>
      </c>
      <c r="H8" s="5">
        <v>18328</v>
      </c>
      <c r="I8" s="5">
        <v>27953</v>
      </c>
    </row>
    <row r="9" spans="1:9" x14ac:dyDescent="0.2">
      <c r="A9" s="3">
        <v>2004</v>
      </c>
      <c r="B9" s="5">
        <v>1168</v>
      </c>
      <c r="C9" s="5">
        <v>7111</v>
      </c>
      <c r="D9" s="5">
        <v>12678</v>
      </c>
      <c r="E9" s="5">
        <v>20957</v>
      </c>
      <c r="F9" s="5">
        <v>1296</v>
      </c>
      <c r="G9" s="5">
        <v>8523</v>
      </c>
      <c r="H9" s="5">
        <v>19531</v>
      </c>
      <c r="I9" s="5">
        <v>29350</v>
      </c>
    </row>
    <row r="10" spans="1:9" x14ac:dyDescent="0.2">
      <c r="A10" s="3">
        <v>2005</v>
      </c>
      <c r="B10" s="5">
        <v>1139</v>
      </c>
      <c r="C10" s="5">
        <v>7010</v>
      </c>
      <c r="D10" s="5">
        <v>12628</v>
      </c>
      <c r="E10" s="5">
        <v>20777</v>
      </c>
      <c r="F10" s="5">
        <v>1278</v>
      </c>
      <c r="G10" s="5">
        <v>8320</v>
      </c>
      <c r="H10" s="5">
        <v>19185</v>
      </c>
      <c r="I10" s="5">
        <v>28783</v>
      </c>
    </row>
    <row r="11" spans="1:9" x14ac:dyDescent="0.2">
      <c r="A11" s="3">
        <v>2006</v>
      </c>
      <c r="B11" s="5">
        <v>1173</v>
      </c>
      <c r="C11" s="5">
        <v>7075</v>
      </c>
      <c r="D11" s="5">
        <v>12729</v>
      </c>
      <c r="E11" s="5">
        <v>20977</v>
      </c>
      <c r="F11" s="5">
        <v>1303</v>
      </c>
      <c r="G11" s="5">
        <v>8431</v>
      </c>
      <c r="H11" s="5">
        <v>19546</v>
      </c>
      <c r="I11" s="5">
        <v>29280</v>
      </c>
    </row>
    <row r="12" spans="1:9" x14ac:dyDescent="0.2">
      <c r="A12" s="3">
        <v>2007</v>
      </c>
      <c r="B12" s="5">
        <v>1106</v>
      </c>
      <c r="C12" s="5">
        <v>6876</v>
      </c>
      <c r="D12" s="5">
        <v>12653</v>
      </c>
      <c r="E12" s="5">
        <v>20635</v>
      </c>
      <c r="F12" s="5">
        <v>1232</v>
      </c>
      <c r="G12" s="5">
        <v>8155</v>
      </c>
      <c r="H12" s="5">
        <v>19297</v>
      </c>
      <c r="I12" s="5">
        <f>SUM(F12:H12)</f>
        <v>28684</v>
      </c>
    </row>
    <row r="13" spans="1:9" x14ac:dyDescent="0.2">
      <c r="A13" s="3">
        <v>2008</v>
      </c>
      <c r="B13" s="5">
        <v>890</v>
      </c>
      <c r="C13" s="5">
        <v>6170</v>
      </c>
      <c r="D13" s="5">
        <v>12114</v>
      </c>
      <c r="E13" s="5">
        <v>19174</v>
      </c>
      <c r="F13" s="5">
        <v>996</v>
      </c>
      <c r="G13" s="5">
        <v>7227</v>
      </c>
      <c r="H13" s="5">
        <v>18142</v>
      </c>
      <c r="I13" s="5">
        <f>SUM(F13:H13)</f>
        <v>26365</v>
      </c>
    </row>
    <row r="14" spans="1:9" x14ac:dyDescent="0.2">
      <c r="A14" s="3">
        <v>2009</v>
      </c>
      <c r="B14" s="5">
        <v>752</v>
      </c>
      <c r="C14" s="5">
        <v>5583</v>
      </c>
      <c r="D14" s="5">
        <v>11529</v>
      </c>
      <c r="E14" s="5">
        <v>17864</v>
      </c>
      <c r="F14" s="5">
        <v>822</v>
      </c>
      <c r="G14" s="5">
        <v>6444</v>
      </c>
      <c r="H14" s="5">
        <v>16830</v>
      </c>
      <c r="I14" s="5">
        <v>24096</v>
      </c>
    </row>
    <row r="15" spans="1:9" x14ac:dyDescent="0.2">
      <c r="A15" s="149" t="s">
        <v>0</v>
      </c>
      <c r="B15" s="149"/>
      <c r="C15" s="149"/>
      <c r="D15" s="149"/>
      <c r="E15" s="149"/>
      <c r="F15" s="149"/>
      <c r="G15" s="149"/>
      <c r="H15" s="149"/>
      <c r="I15" s="149"/>
    </row>
    <row r="16" spans="1:9" x14ac:dyDescent="0.2">
      <c r="A16" s="3">
        <v>2000</v>
      </c>
      <c r="B16" s="6">
        <v>114</v>
      </c>
      <c r="C16" s="6">
        <v>953</v>
      </c>
      <c r="D16" s="5">
        <v>2576</v>
      </c>
      <c r="E16" s="5">
        <v>3643</v>
      </c>
      <c r="F16" s="6">
        <v>124</v>
      </c>
      <c r="G16" s="5">
        <v>1032</v>
      </c>
      <c r="H16" s="5">
        <v>3303</v>
      </c>
      <c r="I16" s="5">
        <v>4459</v>
      </c>
    </row>
    <row r="17" spans="1:9" x14ac:dyDescent="0.2">
      <c r="A17" s="3">
        <v>2001</v>
      </c>
      <c r="B17" s="6">
        <v>108</v>
      </c>
      <c r="C17" s="6">
        <v>974</v>
      </c>
      <c r="D17" s="5">
        <v>2841</v>
      </c>
      <c r="E17" s="5">
        <v>3923</v>
      </c>
      <c r="F17" s="6">
        <v>111</v>
      </c>
      <c r="G17" s="5">
        <v>1078</v>
      </c>
      <c r="H17" s="5">
        <v>3679</v>
      </c>
      <c r="I17" s="5">
        <v>4868</v>
      </c>
    </row>
    <row r="18" spans="1:9" x14ac:dyDescent="0.2">
      <c r="A18" s="3">
        <v>2002</v>
      </c>
      <c r="B18" s="5">
        <v>101</v>
      </c>
      <c r="C18" s="5">
        <v>996</v>
      </c>
      <c r="D18" s="5">
        <v>3144</v>
      </c>
      <c r="E18" s="5">
        <v>4241</v>
      </c>
      <c r="F18" s="5">
        <v>108</v>
      </c>
      <c r="G18" s="5">
        <v>1088</v>
      </c>
      <c r="H18" s="5">
        <v>4082</v>
      </c>
      <c r="I18" s="5">
        <v>5278</v>
      </c>
    </row>
    <row r="19" spans="1:9" x14ac:dyDescent="0.2">
      <c r="A19" s="3">
        <v>2003</v>
      </c>
      <c r="B19" s="5">
        <v>97</v>
      </c>
      <c r="C19" s="5">
        <v>1032</v>
      </c>
      <c r="D19" s="5">
        <v>3133</v>
      </c>
      <c r="E19" s="5">
        <v>4262</v>
      </c>
      <c r="F19" s="5">
        <v>98</v>
      </c>
      <c r="G19" s="5">
        <v>1140</v>
      </c>
      <c r="H19" s="5">
        <v>4068</v>
      </c>
      <c r="I19" s="5">
        <v>5306</v>
      </c>
    </row>
    <row r="20" spans="1:9" x14ac:dyDescent="0.2">
      <c r="A20" s="3">
        <v>2004</v>
      </c>
      <c r="B20" s="5">
        <v>87</v>
      </c>
      <c r="C20" s="5">
        <v>1001</v>
      </c>
      <c r="D20" s="5">
        <v>3116</v>
      </c>
      <c r="E20" s="5">
        <v>4204</v>
      </c>
      <c r="F20" s="5">
        <v>93</v>
      </c>
      <c r="G20" s="5">
        <v>1079</v>
      </c>
      <c r="H20" s="5">
        <v>4071</v>
      </c>
      <c r="I20" s="5">
        <v>5243</v>
      </c>
    </row>
    <row r="21" spans="1:9" x14ac:dyDescent="0.2">
      <c r="A21" s="3">
        <v>2005</v>
      </c>
      <c r="B21" s="5">
        <v>97</v>
      </c>
      <c r="C21" s="5">
        <v>984</v>
      </c>
      <c r="D21" s="5">
        <v>3061</v>
      </c>
      <c r="E21" s="5">
        <v>4142</v>
      </c>
      <c r="F21" s="5">
        <v>100</v>
      </c>
      <c r="G21" s="5">
        <v>1050</v>
      </c>
      <c r="H21" s="5">
        <v>3969</v>
      </c>
      <c r="I21" s="5">
        <v>5119</v>
      </c>
    </row>
    <row r="22" spans="1:9" x14ac:dyDescent="0.2">
      <c r="A22" s="3">
        <v>2006</v>
      </c>
      <c r="B22" s="4">
        <v>97</v>
      </c>
      <c r="C22" s="2">
        <v>1053</v>
      </c>
      <c r="D22" s="2">
        <v>3061</v>
      </c>
      <c r="E22" s="2">
        <v>4211</v>
      </c>
      <c r="F22" s="4">
        <v>101</v>
      </c>
      <c r="G22" s="2">
        <v>1162</v>
      </c>
      <c r="H22" s="2">
        <v>4005</v>
      </c>
      <c r="I22" s="2">
        <v>5268</v>
      </c>
    </row>
    <row r="23" spans="1:9" x14ac:dyDescent="0.2">
      <c r="A23" s="3">
        <v>2007</v>
      </c>
      <c r="B23" s="2">
        <v>96</v>
      </c>
      <c r="C23" s="2">
        <v>956</v>
      </c>
      <c r="D23" s="2">
        <v>2900</v>
      </c>
      <c r="E23" s="2">
        <f>SUM(B23:D23)</f>
        <v>3952</v>
      </c>
      <c r="F23" s="2">
        <v>100</v>
      </c>
      <c r="G23" s="2">
        <v>1039</v>
      </c>
      <c r="H23" s="2">
        <v>3846</v>
      </c>
      <c r="I23" s="2">
        <f>SUM(F23:H23)</f>
        <v>4985</v>
      </c>
    </row>
    <row r="24" spans="1:9" x14ac:dyDescent="0.2">
      <c r="A24" s="3">
        <v>2008</v>
      </c>
      <c r="B24" s="2">
        <v>82</v>
      </c>
      <c r="C24" s="2">
        <v>932</v>
      </c>
      <c r="D24" s="2">
        <v>2775</v>
      </c>
      <c r="E24" s="2">
        <v>3789</v>
      </c>
      <c r="F24" s="2">
        <v>87</v>
      </c>
      <c r="G24" s="2">
        <v>1005</v>
      </c>
      <c r="H24" s="2">
        <v>3738</v>
      </c>
      <c r="I24" s="2">
        <v>4830</v>
      </c>
    </row>
    <row r="25" spans="1:9" x14ac:dyDescent="0.2">
      <c r="A25" s="3">
        <v>2009</v>
      </c>
      <c r="B25" s="2">
        <v>53</v>
      </c>
      <c r="C25" s="2">
        <v>797</v>
      </c>
      <c r="D25" s="2">
        <v>2512</v>
      </c>
      <c r="E25" s="2">
        <v>3362</v>
      </c>
      <c r="F25" s="2">
        <v>56</v>
      </c>
      <c r="G25" s="2">
        <v>857</v>
      </c>
      <c r="H25" s="2">
        <v>3290</v>
      </c>
      <c r="I25" s="2">
        <v>4203</v>
      </c>
    </row>
  </sheetData>
  <mergeCells count="6">
    <mergeCell ref="A4:I4"/>
    <mergeCell ref="A15:I15"/>
    <mergeCell ref="F2:I2"/>
    <mergeCell ref="C2:E2"/>
    <mergeCell ref="A2:A3"/>
    <mergeCell ref="B2:B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E4E7-631A-4869-AC43-8C65391E58C9}">
  <dimension ref="A1:G13"/>
  <sheetViews>
    <sheetView zoomScaleNormal="100" workbookViewId="0"/>
  </sheetViews>
  <sheetFormatPr defaultRowHeight="11.25" x14ac:dyDescent="0.2"/>
  <cols>
    <col min="1" max="1" width="13.42578125" style="1" customWidth="1"/>
    <col min="2" max="2" width="12.85546875" style="1" customWidth="1"/>
    <col min="3" max="6" width="12.42578125" style="1" customWidth="1"/>
    <col min="7" max="7" width="16.7109375" style="1" customWidth="1"/>
    <col min="8" max="16384" width="9.140625" style="1"/>
  </cols>
  <sheetData>
    <row r="1" spans="1:7" x14ac:dyDescent="0.2">
      <c r="A1" s="11" t="s">
        <v>19</v>
      </c>
      <c r="B1" s="17"/>
      <c r="C1" s="17"/>
      <c r="D1" s="17"/>
      <c r="E1" s="17"/>
      <c r="F1" s="17"/>
      <c r="G1" s="17"/>
    </row>
    <row r="2" spans="1:7" s="7" customFormat="1" x14ac:dyDescent="0.25">
      <c r="A2" s="154" t="s">
        <v>11</v>
      </c>
      <c r="B2" s="158" t="s">
        <v>18</v>
      </c>
      <c r="C2" s="151" t="s">
        <v>17</v>
      </c>
      <c r="D2" s="152"/>
      <c r="E2" s="152"/>
      <c r="F2" s="153"/>
      <c r="G2" s="156" t="s">
        <v>16</v>
      </c>
    </row>
    <row r="3" spans="1:7" s="7" customFormat="1" ht="33.75" x14ac:dyDescent="0.25">
      <c r="A3" s="155"/>
      <c r="B3" s="159"/>
      <c r="C3" s="10" t="s">
        <v>15</v>
      </c>
      <c r="D3" s="10" t="s">
        <v>14</v>
      </c>
      <c r="E3" s="9" t="s">
        <v>14</v>
      </c>
      <c r="F3" s="10" t="s">
        <v>13</v>
      </c>
      <c r="G3" s="157"/>
    </row>
    <row r="4" spans="1:7" x14ac:dyDescent="0.2">
      <c r="A4" s="16">
        <v>2000</v>
      </c>
      <c r="B4" s="15">
        <v>2062</v>
      </c>
      <c r="C4" s="15">
        <v>974</v>
      </c>
      <c r="D4" s="5">
        <v>77</v>
      </c>
      <c r="E4" s="15">
        <v>660</v>
      </c>
      <c r="F4" s="5">
        <v>235</v>
      </c>
      <c r="G4" s="13">
        <v>11.8</v>
      </c>
    </row>
    <row r="5" spans="1:7" x14ac:dyDescent="0.2">
      <c r="A5" s="14">
        <v>2001</v>
      </c>
      <c r="B5" s="5">
        <v>2138</v>
      </c>
      <c r="C5" s="5">
        <v>1104</v>
      </c>
      <c r="D5" s="5">
        <v>65</v>
      </c>
      <c r="E5" s="5">
        <v>611</v>
      </c>
      <c r="F5" s="5">
        <v>210</v>
      </c>
      <c r="G5" s="13">
        <v>11.6</v>
      </c>
    </row>
    <row r="6" spans="1:7" x14ac:dyDescent="0.2">
      <c r="A6" s="14">
        <v>2002</v>
      </c>
      <c r="B6" s="5">
        <v>2440</v>
      </c>
      <c r="C6" s="5">
        <v>1380</v>
      </c>
      <c r="D6" s="5">
        <v>87</v>
      </c>
      <c r="E6" s="5">
        <v>619</v>
      </c>
      <c r="F6" s="5">
        <v>231</v>
      </c>
      <c r="G6" s="13">
        <v>12.4</v>
      </c>
    </row>
    <row r="7" spans="1:7" x14ac:dyDescent="0.2">
      <c r="A7" s="14">
        <v>2003</v>
      </c>
      <c r="B7" s="5">
        <v>2450</v>
      </c>
      <c r="C7" s="5">
        <v>1457</v>
      </c>
      <c r="D7" s="5">
        <v>77</v>
      </c>
      <c r="E7" s="5">
        <v>566</v>
      </c>
      <c r="F7" s="5">
        <v>211</v>
      </c>
      <c r="G7" s="13">
        <v>12.3</v>
      </c>
    </row>
    <row r="8" spans="1:7" x14ac:dyDescent="0.2">
      <c r="A8" s="14">
        <v>2004</v>
      </c>
      <c r="B8" s="5">
        <v>2909</v>
      </c>
      <c r="C8" s="5">
        <v>1700</v>
      </c>
      <c r="D8" s="5">
        <v>110</v>
      </c>
      <c r="E8" s="5">
        <v>682</v>
      </c>
      <c r="F8" s="5">
        <v>243</v>
      </c>
      <c r="G8" s="13">
        <v>13.9</v>
      </c>
    </row>
    <row r="9" spans="1:7" x14ac:dyDescent="0.2">
      <c r="A9" s="3">
        <v>2005</v>
      </c>
      <c r="B9" s="5">
        <v>2583</v>
      </c>
      <c r="C9" s="5">
        <v>1545</v>
      </c>
      <c r="D9" s="5">
        <v>84</v>
      </c>
      <c r="E9" s="5">
        <v>434</v>
      </c>
      <c r="F9" s="5">
        <v>202</v>
      </c>
      <c r="G9" s="13">
        <f>B9/20777*100</f>
        <v>12.432016171728353</v>
      </c>
    </row>
    <row r="10" spans="1:7" x14ac:dyDescent="0.2">
      <c r="A10" s="3">
        <v>2006</v>
      </c>
      <c r="B10" s="5">
        <v>2773</v>
      </c>
      <c r="C10" s="5">
        <v>1675</v>
      </c>
      <c r="D10" s="5">
        <v>92</v>
      </c>
      <c r="E10" s="5">
        <v>614</v>
      </c>
      <c r="F10" s="5">
        <v>220</v>
      </c>
      <c r="G10" s="13">
        <v>13.2</v>
      </c>
    </row>
    <row r="11" spans="1:7" x14ac:dyDescent="0.2">
      <c r="A11" s="3">
        <v>2007</v>
      </c>
      <c r="B11" s="5">
        <v>2855</v>
      </c>
      <c r="C11" s="12">
        <v>1702</v>
      </c>
      <c r="D11" s="4">
        <v>100</v>
      </c>
      <c r="E11" s="4">
        <v>725</v>
      </c>
      <c r="F11" s="4">
        <v>199</v>
      </c>
      <c r="G11" s="4">
        <v>13.8</v>
      </c>
    </row>
    <row r="12" spans="1:7" x14ac:dyDescent="0.2">
      <c r="A12" s="3">
        <v>2008</v>
      </c>
      <c r="B12" s="5">
        <v>2342</v>
      </c>
      <c r="C12" s="5">
        <v>1292</v>
      </c>
      <c r="D12" s="5">
        <v>103</v>
      </c>
      <c r="E12" s="5">
        <v>669</v>
      </c>
      <c r="F12" s="5">
        <v>165</v>
      </c>
      <c r="G12" s="4">
        <v>12.2</v>
      </c>
    </row>
    <row r="13" spans="1:7" x14ac:dyDescent="0.2">
      <c r="A13" s="3">
        <v>2009</v>
      </c>
      <c r="B13" s="5">
        <v>2274</v>
      </c>
      <c r="C13" s="5">
        <v>1201</v>
      </c>
      <c r="D13" s="5">
        <v>99</v>
      </c>
      <c r="E13" s="5">
        <v>708</v>
      </c>
      <c r="F13" s="5">
        <v>144</v>
      </c>
      <c r="G13" s="4">
        <v>12.7</v>
      </c>
    </row>
  </sheetData>
  <mergeCells count="4">
    <mergeCell ref="A2:A3"/>
    <mergeCell ref="C2:F2"/>
    <mergeCell ref="G2:G3"/>
    <mergeCell ref="B2:B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0603-4B9E-4368-AA71-06F36E1C651D}">
  <dimension ref="A1:E15"/>
  <sheetViews>
    <sheetView zoomScaleNormal="100" workbookViewId="0"/>
  </sheetViews>
  <sheetFormatPr defaultRowHeight="11.25" x14ac:dyDescent="0.2"/>
  <cols>
    <col min="1" max="1" width="20.7109375" style="1" customWidth="1"/>
    <col min="2" max="4" width="14.7109375" style="1" customWidth="1"/>
    <col min="5" max="5" width="14" style="1" customWidth="1"/>
    <col min="6" max="16384" width="9.140625" style="1"/>
  </cols>
  <sheetData>
    <row r="1" spans="1:5" x14ac:dyDescent="0.2">
      <c r="A1" s="11" t="s">
        <v>36</v>
      </c>
      <c r="B1" s="23"/>
      <c r="C1" s="23"/>
      <c r="D1" s="23"/>
      <c r="E1" s="23"/>
    </row>
    <row r="2" spans="1:5" s="7" customFormat="1" x14ac:dyDescent="0.25">
      <c r="A2" s="154" t="s">
        <v>35</v>
      </c>
      <c r="B2" s="151" t="s">
        <v>9</v>
      </c>
      <c r="C2" s="153"/>
      <c r="D2" s="160" t="s">
        <v>34</v>
      </c>
      <c r="E2" s="151"/>
    </row>
    <row r="3" spans="1:5" s="7" customFormat="1" ht="22.5" x14ac:dyDescent="0.25">
      <c r="A3" s="155"/>
      <c r="B3" s="9" t="s">
        <v>32</v>
      </c>
      <c r="C3" s="10" t="s">
        <v>33</v>
      </c>
      <c r="D3" s="10" t="s">
        <v>32</v>
      </c>
      <c r="E3" s="8" t="s">
        <v>31</v>
      </c>
    </row>
    <row r="4" spans="1:5" x14ac:dyDescent="0.2">
      <c r="A4" s="4" t="s">
        <v>30</v>
      </c>
      <c r="B4" s="12">
        <v>11203</v>
      </c>
      <c r="C4" s="12">
        <v>2176</v>
      </c>
      <c r="D4" s="21">
        <v>62.712718316166594</v>
      </c>
      <c r="E4" s="21">
        <v>64.723378941106475</v>
      </c>
    </row>
    <row r="5" spans="1:5" x14ac:dyDescent="0.2">
      <c r="A5" s="4" t="s">
        <v>29</v>
      </c>
      <c r="B5" s="12">
        <v>742</v>
      </c>
      <c r="C5" s="12">
        <v>112</v>
      </c>
      <c r="D5" s="21">
        <v>4.153605015673981</v>
      </c>
      <c r="E5" s="21">
        <v>3.3313503866745982</v>
      </c>
    </row>
    <row r="6" spans="1:5" x14ac:dyDescent="0.2">
      <c r="A6" s="22" t="s">
        <v>28</v>
      </c>
      <c r="B6" s="12">
        <v>1541</v>
      </c>
      <c r="C6" s="12">
        <v>219</v>
      </c>
      <c r="D6" s="21">
        <v>8.6262875055978494</v>
      </c>
      <c r="E6" s="21">
        <v>6.5139797739440812</v>
      </c>
    </row>
    <row r="7" spans="1:5" x14ac:dyDescent="0.2">
      <c r="A7" s="4" t="s">
        <v>27</v>
      </c>
      <c r="B7" s="12">
        <v>189</v>
      </c>
      <c r="C7" s="12">
        <v>59</v>
      </c>
      <c r="D7" s="21">
        <v>1.0579937304075235</v>
      </c>
      <c r="E7" s="21">
        <v>1.7549077929803689</v>
      </c>
    </row>
    <row r="8" spans="1:5" x14ac:dyDescent="0.2">
      <c r="A8" s="4" t="s">
        <v>26</v>
      </c>
      <c r="B8" s="12">
        <v>15</v>
      </c>
      <c r="C8" s="12">
        <v>8</v>
      </c>
      <c r="D8" s="21">
        <v>8.3967756381549491E-2</v>
      </c>
      <c r="E8" s="21">
        <v>0.23795359904818561</v>
      </c>
    </row>
    <row r="9" spans="1:5" x14ac:dyDescent="0.2">
      <c r="A9" s="4" t="s">
        <v>25</v>
      </c>
      <c r="B9" s="12">
        <v>1829</v>
      </c>
      <c r="C9" s="12">
        <v>195</v>
      </c>
      <c r="D9" s="21">
        <v>10.238468428123602</v>
      </c>
      <c r="E9" s="21">
        <v>5.8001189767995243</v>
      </c>
    </row>
    <row r="10" spans="1:5" x14ac:dyDescent="0.2">
      <c r="A10" s="4" t="s">
        <v>24</v>
      </c>
      <c r="B10" s="12">
        <v>921</v>
      </c>
      <c r="C10" s="12">
        <v>136</v>
      </c>
      <c r="D10" s="21">
        <v>5.1556202418271386</v>
      </c>
      <c r="E10" s="21">
        <v>4.0452111838191547</v>
      </c>
    </row>
    <row r="11" spans="1:5" x14ac:dyDescent="0.2">
      <c r="A11" s="4" t="s">
        <v>23</v>
      </c>
      <c r="B11" s="12">
        <v>157</v>
      </c>
      <c r="C11" s="12">
        <v>2</v>
      </c>
      <c r="D11" s="21">
        <v>0.87886251679355121</v>
      </c>
      <c r="E11" s="21">
        <v>5.9488399762046403E-2</v>
      </c>
    </row>
    <row r="12" spans="1:5" x14ac:dyDescent="0.2">
      <c r="A12" s="4" t="s">
        <v>22</v>
      </c>
      <c r="B12" s="12">
        <v>1104</v>
      </c>
      <c r="C12" s="12">
        <v>445</v>
      </c>
      <c r="D12" s="21">
        <v>6.1800268696820417</v>
      </c>
      <c r="E12" s="21">
        <v>13.236168947055324</v>
      </c>
    </row>
    <row r="13" spans="1:5" x14ac:dyDescent="0.2">
      <c r="A13" s="4" t="s">
        <v>21</v>
      </c>
      <c r="B13" s="12">
        <v>27</v>
      </c>
      <c r="C13" s="12">
        <v>9</v>
      </c>
      <c r="D13" s="21">
        <v>0.15114196148678907</v>
      </c>
      <c r="E13" s="21">
        <v>0.26769779892920881</v>
      </c>
    </row>
    <row r="14" spans="1:5" x14ac:dyDescent="0.2">
      <c r="A14" s="4" t="s">
        <v>20</v>
      </c>
      <c r="B14" s="12">
        <v>136</v>
      </c>
      <c r="C14" s="12">
        <v>1</v>
      </c>
      <c r="D14" s="21">
        <v>0.76130765785938204</v>
      </c>
      <c r="E14" s="21">
        <v>2.9744199881023201E-2</v>
      </c>
    </row>
    <row r="15" spans="1:5" x14ac:dyDescent="0.2">
      <c r="A15" s="20" t="s">
        <v>1</v>
      </c>
      <c r="B15" s="19">
        <v>17864</v>
      </c>
      <c r="C15" s="19">
        <v>3362</v>
      </c>
      <c r="D15" s="18">
        <v>100</v>
      </c>
      <c r="E15" s="18">
        <v>100</v>
      </c>
    </row>
  </sheetData>
  <mergeCells count="3">
    <mergeCell ref="B2:C2"/>
    <mergeCell ref="D2:E2"/>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31D3A-0C9E-4762-B501-1190AAF1E05D}">
  <dimension ref="A1:I12"/>
  <sheetViews>
    <sheetView zoomScaleNormal="100" workbookViewId="0"/>
  </sheetViews>
  <sheetFormatPr defaultRowHeight="11.25" x14ac:dyDescent="0.2"/>
  <cols>
    <col min="1" max="1" width="24.85546875" style="1" customWidth="1"/>
    <col min="2" max="9" width="9.42578125" style="1" customWidth="1"/>
    <col min="10" max="16384" width="9.140625" style="1"/>
  </cols>
  <sheetData>
    <row r="1" spans="1:9" x14ac:dyDescent="0.2">
      <c r="A1" s="11" t="s">
        <v>51</v>
      </c>
      <c r="B1" s="11"/>
      <c r="C1" s="11"/>
      <c r="D1" s="11"/>
      <c r="E1" s="11"/>
      <c r="F1" s="11"/>
      <c r="G1" s="11"/>
      <c r="H1" s="11"/>
      <c r="I1" s="11"/>
    </row>
    <row r="2" spans="1:9" s="14" customFormat="1" x14ac:dyDescent="0.25">
      <c r="A2" s="154" t="s">
        <v>50</v>
      </c>
      <c r="B2" s="160" t="s">
        <v>49</v>
      </c>
      <c r="C2" s="150"/>
      <c r="D2" s="150"/>
      <c r="E2" s="150"/>
      <c r="F2" s="158" t="s">
        <v>48</v>
      </c>
      <c r="G2" s="161"/>
      <c r="H2" s="161"/>
      <c r="I2" s="162"/>
    </row>
    <row r="3" spans="1:9" s="14" customFormat="1" ht="22.5" x14ac:dyDescent="0.25">
      <c r="A3" s="155"/>
      <c r="B3" s="9" t="s">
        <v>47</v>
      </c>
      <c r="C3" s="9" t="s">
        <v>46</v>
      </c>
      <c r="D3" s="9" t="s">
        <v>45</v>
      </c>
      <c r="E3" s="29" t="s">
        <v>32</v>
      </c>
      <c r="F3" s="10" t="s">
        <v>47</v>
      </c>
      <c r="G3" s="10" t="s">
        <v>46</v>
      </c>
      <c r="H3" s="10" t="s">
        <v>45</v>
      </c>
      <c r="I3" s="8" t="s">
        <v>32</v>
      </c>
    </row>
    <row r="4" spans="1:9" x14ac:dyDescent="0.2">
      <c r="A4" s="22" t="s">
        <v>44</v>
      </c>
      <c r="B4" s="28">
        <v>6</v>
      </c>
      <c r="C4" s="28">
        <v>448</v>
      </c>
      <c r="D4" s="28">
        <v>99</v>
      </c>
      <c r="E4" s="28">
        <v>553</v>
      </c>
      <c r="F4" s="24">
        <v>4.3744531933508315E-2</v>
      </c>
      <c r="G4" s="24">
        <v>6.127752701408836</v>
      </c>
      <c r="H4" s="24">
        <v>3.225806451612903</v>
      </c>
      <c r="I4" s="24">
        <v>2.2949867197875164</v>
      </c>
    </row>
    <row r="5" spans="1:9" x14ac:dyDescent="0.2">
      <c r="A5" s="22" t="s">
        <v>43</v>
      </c>
      <c r="B5" s="12">
        <v>392</v>
      </c>
      <c r="C5" s="12">
        <v>697</v>
      </c>
      <c r="D5" s="12">
        <v>370</v>
      </c>
      <c r="E5" s="12">
        <v>1459</v>
      </c>
      <c r="F5" s="24">
        <v>2.8579760863225432</v>
      </c>
      <c r="G5" s="24">
        <v>9.5335795376829431</v>
      </c>
      <c r="H5" s="24">
        <v>12.05604431410883</v>
      </c>
      <c r="I5" s="24">
        <v>6.0549468791500667</v>
      </c>
    </row>
    <row r="6" spans="1:9" x14ac:dyDescent="0.2">
      <c r="A6" s="22" t="s">
        <v>42</v>
      </c>
      <c r="B6" s="12">
        <v>422</v>
      </c>
      <c r="C6" s="12">
        <v>487</v>
      </c>
      <c r="D6" s="12">
        <v>173</v>
      </c>
      <c r="E6" s="12">
        <v>1082</v>
      </c>
      <c r="F6" s="24">
        <v>3.0766987459900847</v>
      </c>
      <c r="G6" s="24">
        <v>6.6611954588975522</v>
      </c>
      <c r="H6" s="24">
        <v>5.6370153144346693</v>
      </c>
      <c r="I6" s="24">
        <v>4.490371845949535</v>
      </c>
    </row>
    <row r="7" spans="1:9" x14ac:dyDescent="0.2">
      <c r="A7" s="22" t="s">
        <v>41</v>
      </c>
      <c r="B7" s="12">
        <v>2045</v>
      </c>
      <c r="C7" s="12">
        <v>1486</v>
      </c>
      <c r="D7" s="12">
        <v>302</v>
      </c>
      <c r="E7" s="12">
        <v>3833</v>
      </c>
      <c r="F7" s="24">
        <v>14.909594634004083</v>
      </c>
      <c r="G7" s="24">
        <v>20.325536862262343</v>
      </c>
      <c r="H7" s="24">
        <v>9.8403388725969378</v>
      </c>
      <c r="I7" s="24">
        <v>15.907204515272245</v>
      </c>
    </row>
    <row r="8" spans="1:9" x14ac:dyDescent="0.2">
      <c r="A8" s="22" t="s">
        <v>40</v>
      </c>
      <c r="B8" s="12">
        <v>3805</v>
      </c>
      <c r="C8" s="12">
        <v>1568</v>
      </c>
      <c r="D8" s="12">
        <v>343</v>
      </c>
      <c r="E8" s="12">
        <v>5716</v>
      </c>
      <c r="F8" s="24">
        <v>27.741324001166522</v>
      </c>
      <c r="G8" s="24">
        <v>21.447134454930929</v>
      </c>
      <c r="H8" s="24">
        <v>11.176278918214402</v>
      </c>
      <c r="I8" s="24">
        <v>23.721779548472778</v>
      </c>
    </row>
    <row r="9" spans="1:9" x14ac:dyDescent="0.2">
      <c r="A9" s="22" t="s">
        <v>39</v>
      </c>
      <c r="B9" s="12">
        <v>2582</v>
      </c>
      <c r="C9" s="12">
        <v>789</v>
      </c>
      <c r="D9" s="12">
        <v>356</v>
      </c>
      <c r="E9" s="12">
        <v>3727</v>
      </c>
      <c r="F9" s="24">
        <v>18.824730242053075</v>
      </c>
      <c r="G9" s="24">
        <v>10.791957324579402</v>
      </c>
      <c r="H9" s="24">
        <v>11.599869664385794</v>
      </c>
      <c r="I9" s="24">
        <v>15.467297476759628</v>
      </c>
    </row>
    <row r="10" spans="1:9" x14ac:dyDescent="0.2">
      <c r="A10" s="22" t="s">
        <v>38</v>
      </c>
      <c r="B10" s="12">
        <v>2786</v>
      </c>
      <c r="C10" s="12">
        <v>1085</v>
      </c>
      <c r="D10" s="12">
        <v>615</v>
      </c>
      <c r="E10" s="12">
        <v>4486</v>
      </c>
      <c r="F10" s="24">
        <v>20.312044327792357</v>
      </c>
      <c r="G10" s="24">
        <v>14.840651073724526</v>
      </c>
      <c r="H10" s="24">
        <v>20.039100684261975</v>
      </c>
      <c r="I10" s="24">
        <v>18.617197875166003</v>
      </c>
    </row>
    <row r="11" spans="1:9" x14ac:dyDescent="0.2">
      <c r="A11" s="27" t="s">
        <v>37</v>
      </c>
      <c r="B11" s="12">
        <v>1678</v>
      </c>
      <c r="C11" s="12">
        <v>751</v>
      </c>
      <c r="D11" s="12">
        <v>811</v>
      </c>
      <c r="E11" s="12">
        <v>3240</v>
      </c>
      <c r="F11" s="24">
        <v>12.233887430737825</v>
      </c>
      <c r="G11" s="24">
        <v>10.272192586513473</v>
      </c>
      <c r="H11" s="24">
        <v>26.425545780384489</v>
      </c>
      <c r="I11" s="24">
        <v>13.446215139442231</v>
      </c>
    </row>
    <row r="12" spans="1:9" s="4" customFormat="1" x14ac:dyDescent="0.2">
      <c r="A12" s="26" t="s">
        <v>1</v>
      </c>
      <c r="B12" s="19">
        <v>13716</v>
      </c>
      <c r="C12" s="19">
        <v>7311</v>
      </c>
      <c r="D12" s="19">
        <v>3069</v>
      </c>
      <c r="E12" s="19">
        <v>24096</v>
      </c>
      <c r="F12" s="25">
        <v>100</v>
      </c>
      <c r="G12" s="25">
        <v>100</v>
      </c>
      <c r="H12" s="25">
        <v>100</v>
      </c>
      <c r="I12" s="25">
        <v>100</v>
      </c>
    </row>
  </sheetData>
  <mergeCells count="3">
    <mergeCell ref="A2:A3"/>
    <mergeCell ref="B2:E2"/>
    <mergeCell ref="F2:I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B0AA7-B3B4-4C08-918F-46DCC3C34B61}">
  <dimension ref="A1:F32"/>
  <sheetViews>
    <sheetView zoomScaleNormal="100" workbookViewId="0"/>
  </sheetViews>
  <sheetFormatPr defaultRowHeight="11.25" x14ac:dyDescent="0.2"/>
  <cols>
    <col min="1" max="1" width="11.7109375" style="30" customWidth="1"/>
    <col min="2" max="2" width="47.140625" style="30" customWidth="1"/>
    <col min="3" max="6" width="16.140625" style="30" customWidth="1"/>
    <col min="7" max="16384" width="9.140625" style="30"/>
  </cols>
  <sheetData>
    <row r="1" spans="1:6" s="44" customFormat="1" ht="13.5" customHeight="1" x14ac:dyDescent="0.2">
      <c r="A1" s="46" t="s">
        <v>98</v>
      </c>
      <c r="B1" s="45"/>
      <c r="C1" s="45"/>
      <c r="D1" s="45"/>
      <c r="E1" s="45"/>
      <c r="F1" s="45"/>
    </row>
    <row r="2" spans="1:6" s="32" customFormat="1" ht="33.75" x14ac:dyDescent="0.2">
      <c r="A2" s="43" t="s">
        <v>97</v>
      </c>
      <c r="B2" s="43" t="s">
        <v>96</v>
      </c>
      <c r="C2" s="43" t="s">
        <v>95</v>
      </c>
      <c r="D2" s="43" t="s">
        <v>94</v>
      </c>
      <c r="E2" s="43" t="s">
        <v>93</v>
      </c>
      <c r="F2" s="43" t="s">
        <v>92</v>
      </c>
    </row>
    <row r="3" spans="1:6" s="32" customFormat="1" x14ac:dyDescent="0.2">
      <c r="B3" s="42">
        <v>2000</v>
      </c>
      <c r="C3" s="41">
        <v>28220</v>
      </c>
      <c r="D3" s="41">
        <v>153</v>
      </c>
      <c r="E3" s="40">
        <v>86.2</v>
      </c>
      <c r="F3" s="40">
        <v>4.7</v>
      </c>
    </row>
    <row r="4" spans="1:6" s="32" customFormat="1" x14ac:dyDescent="0.2">
      <c r="B4" s="42">
        <v>2001</v>
      </c>
      <c r="C4" s="41">
        <v>26369</v>
      </c>
      <c r="D4" s="41">
        <v>128</v>
      </c>
      <c r="E4" s="40">
        <v>79.599999999999994</v>
      </c>
      <c r="F4" s="40">
        <v>3.9</v>
      </c>
    </row>
    <row r="5" spans="1:6" s="32" customFormat="1" x14ac:dyDescent="0.2">
      <c r="B5" s="42">
        <v>2002</v>
      </c>
      <c r="C5" s="41">
        <v>26072</v>
      </c>
      <c r="D5" s="41">
        <v>170</v>
      </c>
      <c r="E5" s="40">
        <v>78.2</v>
      </c>
      <c r="F5" s="40">
        <v>5.0999999999999996</v>
      </c>
    </row>
    <row r="6" spans="1:6" s="32" customFormat="1" x14ac:dyDescent="0.2">
      <c r="B6" s="42">
        <v>2003</v>
      </c>
      <c r="C6" s="41">
        <v>26392</v>
      </c>
      <c r="D6" s="41">
        <v>135</v>
      </c>
      <c r="E6" s="40">
        <v>77.7</v>
      </c>
      <c r="F6" s="40">
        <v>4</v>
      </c>
    </row>
    <row r="7" spans="1:6" s="32" customFormat="1" x14ac:dyDescent="0.2">
      <c r="B7" s="42">
        <v>2004</v>
      </c>
      <c r="C7" s="41">
        <v>24355</v>
      </c>
      <c r="D7" s="41">
        <v>163</v>
      </c>
      <c r="E7" s="40">
        <v>72.8</v>
      </c>
      <c r="F7" s="40">
        <v>4.9000000000000004</v>
      </c>
    </row>
    <row r="8" spans="1:6" s="32" customFormat="1" x14ac:dyDescent="0.2">
      <c r="B8" s="42">
        <v>2005</v>
      </c>
      <c r="C8" s="41">
        <v>24346</v>
      </c>
      <c r="D8" s="41">
        <v>130</v>
      </c>
      <c r="E8" s="40">
        <v>72.3</v>
      </c>
      <c r="F8" s="40">
        <v>3.9</v>
      </c>
    </row>
    <row r="9" spans="1:6" s="32" customFormat="1" x14ac:dyDescent="0.2">
      <c r="B9" s="42">
        <v>2006</v>
      </c>
      <c r="C9" s="41">
        <v>23038</v>
      </c>
      <c r="D9" s="41">
        <v>125</v>
      </c>
      <c r="E9" s="40">
        <v>67.2</v>
      </c>
      <c r="F9" s="40">
        <v>3.6</v>
      </c>
    </row>
    <row r="10" spans="1:6" s="32" customFormat="1" x14ac:dyDescent="0.2">
      <c r="B10" s="42">
        <v>2007</v>
      </c>
      <c r="C10" s="41">
        <v>21154</v>
      </c>
      <c r="D10" s="41">
        <v>119</v>
      </c>
      <c r="E10" s="40">
        <v>61.530979425778732</v>
      </c>
      <c r="F10" s="40">
        <v>3.461372105354859</v>
      </c>
    </row>
    <row r="11" spans="1:6" s="32" customFormat="1" x14ac:dyDescent="0.2">
      <c r="B11" s="42">
        <v>2008</v>
      </c>
      <c r="C11" s="41">
        <v>22458</v>
      </c>
      <c r="D11" s="41">
        <v>118</v>
      </c>
      <c r="E11" s="40">
        <v>66</v>
      </c>
      <c r="F11" s="40">
        <v>3.5</v>
      </c>
    </row>
    <row r="12" spans="1:6" s="32" customFormat="1" x14ac:dyDescent="0.2">
      <c r="B12" s="32">
        <v>2009</v>
      </c>
      <c r="C12" s="41">
        <v>18693</v>
      </c>
      <c r="D12" s="41">
        <v>100</v>
      </c>
      <c r="E12" s="40">
        <v>56.5</v>
      </c>
      <c r="F12" s="40">
        <v>3</v>
      </c>
    </row>
    <row r="13" spans="1:6" s="32" customFormat="1" x14ac:dyDescent="0.2">
      <c r="B13" s="39" t="s">
        <v>91</v>
      </c>
      <c r="C13" s="37"/>
      <c r="D13" s="37"/>
      <c r="E13" s="37"/>
      <c r="F13" s="37"/>
    </row>
    <row r="14" spans="1:6" s="32" customFormat="1" x14ac:dyDescent="0.2">
      <c r="A14" s="36" t="s">
        <v>90</v>
      </c>
      <c r="B14" s="38" t="s">
        <v>89</v>
      </c>
      <c r="C14" s="37">
        <v>853</v>
      </c>
      <c r="D14" s="37">
        <v>15</v>
      </c>
      <c r="E14" s="34">
        <v>74.011088648451661</v>
      </c>
      <c r="F14" s="34">
        <v>13.014845600548357</v>
      </c>
    </row>
    <row r="15" spans="1:6" x14ac:dyDescent="0.2">
      <c r="A15" s="36" t="s">
        <v>88</v>
      </c>
      <c r="B15" s="35" t="s">
        <v>87</v>
      </c>
      <c r="C15" s="33">
        <v>78</v>
      </c>
      <c r="D15" s="33">
        <v>1</v>
      </c>
      <c r="E15" s="34">
        <v>95.682041216879284</v>
      </c>
      <c r="F15" s="34">
        <v>12.266928361138371</v>
      </c>
    </row>
    <row r="16" spans="1:6" x14ac:dyDescent="0.2">
      <c r="A16" s="36" t="s">
        <v>86</v>
      </c>
      <c r="B16" s="35" t="s">
        <v>85</v>
      </c>
      <c r="C16" s="33">
        <v>6349</v>
      </c>
      <c r="D16" s="33">
        <v>11</v>
      </c>
      <c r="E16" s="34">
        <v>84.377363104406513</v>
      </c>
      <c r="F16" s="34">
        <v>1.4618853270569723</v>
      </c>
    </row>
    <row r="17" spans="1:6" x14ac:dyDescent="0.2">
      <c r="A17" s="36" t="s">
        <v>84</v>
      </c>
      <c r="B17" s="35" t="s">
        <v>83</v>
      </c>
      <c r="C17" s="33">
        <v>207</v>
      </c>
      <c r="D17" s="33">
        <v>1</v>
      </c>
      <c r="E17" s="34">
        <v>53.878188443519001</v>
      </c>
      <c r="F17" s="34">
        <v>2.6028110359187924</v>
      </c>
    </row>
    <row r="18" spans="1:6" ht="22.5" x14ac:dyDescent="0.2">
      <c r="A18" s="36" t="s">
        <v>82</v>
      </c>
      <c r="B18" s="35" t="s">
        <v>81</v>
      </c>
      <c r="C18" s="33">
        <v>608</v>
      </c>
      <c r="D18" s="33">
        <v>1</v>
      </c>
      <c r="E18" s="34">
        <v>137.50056538061423</v>
      </c>
      <c r="F18" s="34">
        <v>2.2615224569179975</v>
      </c>
    </row>
    <row r="19" spans="1:6" x14ac:dyDescent="0.2">
      <c r="A19" s="36" t="s">
        <v>80</v>
      </c>
      <c r="B19" s="35" t="s">
        <v>79</v>
      </c>
      <c r="C19" s="33">
        <v>1146</v>
      </c>
      <c r="D19" s="33">
        <v>30</v>
      </c>
      <c r="E19" s="34">
        <v>49.332334633365186</v>
      </c>
      <c r="F19" s="34">
        <v>12.91422372601183</v>
      </c>
    </row>
    <row r="20" spans="1:6" ht="22.5" x14ac:dyDescent="0.2">
      <c r="A20" s="36" t="s">
        <v>78</v>
      </c>
      <c r="B20" s="35" t="s">
        <v>77</v>
      </c>
      <c r="C20" s="33">
        <v>2431</v>
      </c>
      <c r="D20" s="33">
        <v>11</v>
      </c>
      <c r="E20" s="34">
        <v>54.124336804326383</v>
      </c>
      <c r="F20" s="34">
        <v>2.4490650137704244</v>
      </c>
    </row>
    <row r="21" spans="1:6" x14ac:dyDescent="0.2">
      <c r="A21" s="36" t="s">
        <v>76</v>
      </c>
      <c r="B21" s="35" t="s">
        <v>75</v>
      </c>
      <c r="C21" s="33">
        <v>2249</v>
      </c>
      <c r="D21" s="33">
        <v>12</v>
      </c>
      <c r="E21" s="34">
        <v>97.857490949596212</v>
      </c>
      <c r="F21" s="34">
        <v>5.2213868003341686</v>
      </c>
    </row>
    <row r="22" spans="1:6" x14ac:dyDescent="0.2">
      <c r="A22" s="36" t="s">
        <v>74</v>
      </c>
      <c r="B22" s="35" t="s">
        <v>73</v>
      </c>
      <c r="C22" s="33">
        <v>468</v>
      </c>
      <c r="D22" s="33">
        <v>2</v>
      </c>
      <c r="E22" s="34">
        <v>36.34076455377734</v>
      </c>
      <c r="F22" s="34">
        <v>1.553024126229801</v>
      </c>
    </row>
    <row r="23" spans="1:6" x14ac:dyDescent="0.2">
      <c r="A23" s="36" t="s">
        <v>72</v>
      </c>
      <c r="B23" s="35" t="s">
        <v>71</v>
      </c>
      <c r="C23" s="33">
        <v>119</v>
      </c>
      <c r="D23" s="33">
        <v>1</v>
      </c>
      <c r="E23" s="34">
        <v>15.747197925075097</v>
      </c>
      <c r="F23" s="34">
        <v>1.3232939432836217</v>
      </c>
    </row>
    <row r="24" spans="1:6" x14ac:dyDescent="0.2">
      <c r="A24" s="36" t="s">
        <v>70</v>
      </c>
      <c r="B24" s="35" t="s">
        <v>69</v>
      </c>
      <c r="C24" s="33">
        <v>146</v>
      </c>
      <c r="D24" s="33">
        <v>2</v>
      </c>
      <c r="E24" s="34">
        <v>17.704051317496695</v>
      </c>
      <c r="F24" s="34">
        <v>2.4252125092461227</v>
      </c>
    </row>
    <row r="25" spans="1:6" x14ac:dyDescent="0.2">
      <c r="A25" s="36" t="s">
        <v>68</v>
      </c>
      <c r="B25" s="35" t="s">
        <v>67</v>
      </c>
      <c r="C25" s="33">
        <v>111</v>
      </c>
      <c r="D25" s="33" t="s">
        <v>52</v>
      </c>
      <c r="E25" s="34">
        <v>68.739162744612344</v>
      </c>
      <c r="F25" s="33" t="s">
        <v>52</v>
      </c>
    </row>
    <row r="26" spans="1:6" x14ac:dyDescent="0.2">
      <c r="A26" s="36" t="s">
        <v>66</v>
      </c>
      <c r="B26" s="35" t="s">
        <v>65</v>
      </c>
      <c r="C26" s="33">
        <v>182</v>
      </c>
      <c r="D26" s="33">
        <v>1</v>
      </c>
      <c r="E26" s="34">
        <v>19.83435047951177</v>
      </c>
      <c r="F26" s="34">
        <v>1.0897994768962511</v>
      </c>
    </row>
    <row r="27" spans="1:6" x14ac:dyDescent="0.2">
      <c r="A27" s="36" t="s">
        <v>64</v>
      </c>
      <c r="B27" s="35" t="s">
        <v>63</v>
      </c>
      <c r="C27" s="33">
        <v>574</v>
      </c>
      <c r="D27" s="33">
        <v>4</v>
      </c>
      <c r="E27" s="34">
        <v>56.234814640645816</v>
      </c>
      <c r="F27" s="34">
        <v>3.918802413982287</v>
      </c>
    </row>
    <row r="28" spans="1:6" x14ac:dyDescent="0.2">
      <c r="A28" s="36" t="s">
        <v>62</v>
      </c>
      <c r="B28" s="35" t="s">
        <v>61</v>
      </c>
      <c r="C28" s="33">
        <v>765</v>
      </c>
      <c r="D28" s="33">
        <v>3</v>
      </c>
      <c r="E28" s="34">
        <v>25.136195464313172</v>
      </c>
      <c r="F28" s="34">
        <v>0.98573315546326179</v>
      </c>
    </row>
    <row r="29" spans="1:6" x14ac:dyDescent="0.2">
      <c r="A29" s="36" t="s">
        <v>60</v>
      </c>
      <c r="B29" s="35" t="s">
        <v>59</v>
      </c>
      <c r="C29" s="33">
        <v>889</v>
      </c>
      <c r="D29" s="33">
        <v>4</v>
      </c>
      <c r="E29" s="34">
        <v>28.561790172045427</v>
      </c>
      <c r="F29" s="34">
        <v>1.2851199177523254</v>
      </c>
    </row>
    <row r="30" spans="1:6" x14ac:dyDescent="0.2">
      <c r="A30" s="36" t="s">
        <v>58</v>
      </c>
      <c r="B30" s="35" t="s">
        <v>57</v>
      </c>
      <c r="C30" s="33">
        <v>1221</v>
      </c>
      <c r="D30" s="33">
        <v>1</v>
      </c>
      <c r="E30" s="34">
        <v>53.772675025433017</v>
      </c>
      <c r="F30" s="34">
        <v>0.44039864885694535</v>
      </c>
    </row>
    <row r="31" spans="1:6" x14ac:dyDescent="0.2">
      <c r="A31" s="36" t="s">
        <v>56</v>
      </c>
      <c r="B31" s="35" t="s">
        <v>55</v>
      </c>
      <c r="C31" s="33">
        <v>164</v>
      </c>
      <c r="D31" s="33" t="s">
        <v>52</v>
      </c>
      <c r="E31" s="34">
        <v>33.217208134165112</v>
      </c>
      <c r="F31" s="33" t="s">
        <v>52</v>
      </c>
    </row>
    <row r="32" spans="1:6" x14ac:dyDescent="0.2">
      <c r="A32" s="36" t="s">
        <v>54</v>
      </c>
      <c r="B32" s="35" t="s">
        <v>53</v>
      </c>
      <c r="C32" s="33">
        <v>133</v>
      </c>
      <c r="D32" s="33" t="s">
        <v>52</v>
      </c>
      <c r="E32" s="34">
        <v>27.3656920639493</v>
      </c>
      <c r="F32" s="33" t="s">
        <v>52</v>
      </c>
    </row>
  </sheetData>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B6AEC-9801-45B0-86AA-667A889F7FAA}">
  <dimension ref="A1:F13"/>
  <sheetViews>
    <sheetView zoomScaleNormal="100" workbookViewId="0"/>
  </sheetViews>
  <sheetFormatPr defaultRowHeight="11.25" x14ac:dyDescent="0.2"/>
  <cols>
    <col min="1" max="1" width="54.28515625" style="47" customWidth="1"/>
    <col min="2" max="4" width="8.7109375" style="47" customWidth="1"/>
    <col min="5" max="16384" width="9.140625" style="47"/>
  </cols>
  <sheetData>
    <row r="1" spans="1:6" s="49" customFormat="1" x14ac:dyDescent="0.2">
      <c r="A1" s="61" t="s">
        <v>110</v>
      </c>
      <c r="B1" s="60"/>
      <c r="C1" s="60"/>
      <c r="D1" s="60"/>
    </row>
    <row r="2" spans="1:6" s="58" customFormat="1" x14ac:dyDescent="0.25">
      <c r="A2" s="59" t="s">
        <v>109</v>
      </c>
      <c r="B2" s="59">
        <v>1995</v>
      </c>
      <c r="C2" s="59">
        <v>2000</v>
      </c>
      <c r="D2" s="59">
        <v>2005</v>
      </c>
      <c r="E2" s="59">
        <v>2008</v>
      </c>
      <c r="F2" s="59">
        <v>2009</v>
      </c>
    </row>
    <row r="3" spans="1:6" x14ac:dyDescent="0.2">
      <c r="A3" s="57" t="s">
        <v>108</v>
      </c>
      <c r="B3" s="56">
        <v>190</v>
      </c>
      <c r="C3" s="56">
        <v>84</v>
      </c>
      <c r="D3" s="55">
        <v>122</v>
      </c>
      <c r="E3" s="48">
        <v>100</v>
      </c>
      <c r="F3" s="48">
        <v>101</v>
      </c>
    </row>
    <row r="4" spans="1:6" x14ac:dyDescent="0.2">
      <c r="A4" s="47" t="s">
        <v>107</v>
      </c>
      <c r="B4" s="53">
        <v>3035</v>
      </c>
      <c r="C4" s="53">
        <v>2402</v>
      </c>
      <c r="D4" s="54">
        <v>1454</v>
      </c>
      <c r="E4" s="48">
        <v>1369</v>
      </c>
      <c r="F4" s="48">
        <v>1387</v>
      </c>
    </row>
    <row r="5" spans="1:6" x14ac:dyDescent="0.2">
      <c r="A5" s="47" t="s">
        <v>106</v>
      </c>
      <c r="B5" s="53">
        <v>209</v>
      </c>
      <c r="C5" s="53">
        <v>143</v>
      </c>
      <c r="D5" s="54">
        <v>141</v>
      </c>
      <c r="E5" s="48">
        <v>150</v>
      </c>
      <c r="F5" s="48">
        <v>136</v>
      </c>
    </row>
    <row r="6" spans="1:6" x14ac:dyDescent="0.2">
      <c r="A6" s="47" t="s">
        <v>105</v>
      </c>
      <c r="B6" s="53">
        <v>261</v>
      </c>
      <c r="C6" s="53">
        <v>247</v>
      </c>
      <c r="D6" s="54">
        <v>151</v>
      </c>
      <c r="E6" s="48">
        <v>174</v>
      </c>
      <c r="F6" s="48">
        <v>174</v>
      </c>
    </row>
    <row r="7" spans="1:6" x14ac:dyDescent="0.2">
      <c r="A7" s="47" t="s">
        <v>104</v>
      </c>
      <c r="B7" s="53">
        <v>17</v>
      </c>
      <c r="C7" s="53">
        <v>18</v>
      </c>
      <c r="D7" s="54">
        <v>10</v>
      </c>
      <c r="E7" s="48">
        <v>15</v>
      </c>
      <c r="F7" s="48">
        <v>12</v>
      </c>
    </row>
    <row r="8" spans="1:6" x14ac:dyDescent="0.2">
      <c r="A8" s="47" t="s">
        <v>103</v>
      </c>
      <c r="B8" s="53">
        <v>4</v>
      </c>
      <c r="C8" s="53">
        <v>3</v>
      </c>
      <c r="D8" s="54">
        <v>3</v>
      </c>
      <c r="E8" s="48">
        <v>6</v>
      </c>
      <c r="F8" s="48">
        <v>1</v>
      </c>
    </row>
    <row r="9" spans="1:6" x14ac:dyDescent="0.2">
      <c r="A9" s="47" t="s">
        <v>102</v>
      </c>
      <c r="B9" s="53">
        <v>49</v>
      </c>
      <c r="C9" s="53">
        <v>23</v>
      </c>
      <c r="D9" s="54">
        <v>23</v>
      </c>
      <c r="E9" s="48">
        <v>14</v>
      </c>
      <c r="F9" s="48">
        <v>21</v>
      </c>
    </row>
    <row r="10" spans="1:6" x14ac:dyDescent="0.2">
      <c r="A10" s="47" t="s">
        <v>101</v>
      </c>
      <c r="B10" s="53">
        <v>55</v>
      </c>
      <c r="C10" s="53">
        <v>36</v>
      </c>
      <c r="D10" s="54">
        <v>42</v>
      </c>
      <c r="E10" s="48">
        <v>35</v>
      </c>
      <c r="F10" s="48">
        <v>19</v>
      </c>
    </row>
    <row r="11" spans="1:6" x14ac:dyDescent="0.2">
      <c r="A11" s="47" t="s">
        <v>100</v>
      </c>
      <c r="B11" s="53">
        <v>21</v>
      </c>
      <c r="C11" s="53">
        <v>8</v>
      </c>
      <c r="D11" s="54">
        <v>16</v>
      </c>
      <c r="E11" s="48">
        <v>11</v>
      </c>
      <c r="F11" s="48">
        <v>15</v>
      </c>
    </row>
    <row r="12" spans="1:6" x14ac:dyDescent="0.2">
      <c r="A12" s="47" t="s">
        <v>99</v>
      </c>
      <c r="B12" s="53">
        <v>201</v>
      </c>
      <c r="C12" s="53">
        <v>95</v>
      </c>
      <c r="D12" s="53">
        <v>136</v>
      </c>
      <c r="E12" s="48">
        <v>131</v>
      </c>
      <c r="F12" s="48">
        <v>167</v>
      </c>
    </row>
    <row r="13" spans="1:6" s="49" customFormat="1" x14ac:dyDescent="0.2">
      <c r="A13" s="49" t="s">
        <v>1</v>
      </c>
      <c r="B13" s="52">
        <v>4042</v>
      </c>
      <c r="C13" s="52">
        <v>3059</v>
      </c>
      <c r="D13" s="51">
        <v>2098</v>
      </c>
      <c r="E13" s="50">
        <v>2005</v>
      </c>
      <c r="F13" s="50">
        <v>2033</v>
      </c>
    </row>
  </sheetData>
  <printOptions horizontalCentered="1"/>
  <pageMargins left="0.78740157480314965" right="0.78740157480314965" top="1.1811023622047245" bottom="0.86614173228346458" header="0.51181102362204722" footer="0.51181102362204722"/>
  <pageSetup paperSize="9" scale="85"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7E872-558E-4DA1-9C5B-7922A06B39F3}">
  <dimension ref="A1:H21"/>
  <sheetViews>
    <sheetView zoomScaleNormal="100" workbookViewId="0"/>
  </sheetViews>
  <sheetFormatPr defaultRowHeight="11.25" x14ac:dyDescent="0.2"/>
  <cols>
    <col min="1" max="1" width="22" style="47" customWidth="1"/>
    <col min="2" max="2" width="9.28515625" style="47" customWidth="1"/>
    <col min="3" max="3" width="9.42578125" style="47" customWidth="1"/>
    <col min="4" max="4" width="9.28515625" style="47" customWidth="1"/>
    <col min="5" max="5" width="10.28515625" style="47" customWidth="1"/>
    <col min="6" max="6" width="10.42578125" style="47" customWidth="1"/>
    <col min="7" max="8" width="9.42578125" style="47" customWidth="1"/>
    <col min="9" max="16384" width="9.140625" style="47"/>
  </cols>
  <sheetData>
    <row r="1" spans="1:8" s="70" customFormat="1" x14ac:dyDescent="0.25">
      <c r="A1" s="71" t="s">
        <v>126</v>
      </c>
      <c r="B1" s="71"/>
      <c r="C1" s="71"/>
      <c r="D1" s="71"/>
      <c r="E1" s="71"/>
      <c r="F1" s="71"/>
      <c r="G1" s="71"/>
      <c r="H1" s="71"/>
    </row>
    <row r="2" spans="1:8" s="67" customFormat="1" x14ac:dyDescent="0.2">
      <c r="A2" s="165" t="s">
        <v>125</v>
      </c>
      <c r="B2" s="165" t="s">
        <v>124</v>
      </c>
      <c r="C2" s="165"/>
      <c r="D2" s="165"/>
      <c r="E2" s="165"/>
      <c r="F2" s="165"/>
      <c r="G2" s="165" t="s">
        <v>20</v>
      </c>
      <c r="H2" s="165" t="s">
        <v>1</v>
      </c>
    </row>
    <row r="3" spans="1:8" s="67" customFormat="1" ht="33.75" x14ac:dyDescent="0.2">
      <c r="A3" s="165"/>
      <c r="B3" s="69" t="s">
        <v>123</v>
      </c>
      <c r="C3" s="69" t="s">
        <v>122</v>
      </c>
      <c r="D3" s="69" t="s">
        <v>121</v>
      </c>
      <c r="E3" s="69" t="s">
        <v>120</v>
      </c>
      <c r="F3" s="68" t="s">
        <v>119</v>
      </c>
      <c r="G3" s="166"/>
      <c r="H3" s="165"/>
    </row>
    <row r="4" spans="1:8" x14ac:dyDescent="0.2">
      <c r="A4" s="163" t="s">
        <v>118</v>
      </c>
      <c r="B4" s="163"/>
      <c r="C4" s="163"/>
      <c r="D4" s="163"/>
      <c r="E4" s="163"/>
      <c r="F4" s="163"/>
      <c r="G4" s="163"/>
      <c r="H4" s="163"/>
    </row>
    <row r="5" spans="1:8" x14ac:dyDescent="0.2">
      <c r="A5" s="65" t="s">
        <v>117</v>
      </c>
      <c r="B5" s="54">
        <v>1</v>
      </c>
      <c r="C5" s="66" t="s">
        <v>52</v>
      </c>
      <c r="D5" s="66" t="s">
        <v>52</v>
      </c>
      <c r="E5" s="66">
        <v>1</v>
      </c>
      <c r="F5" s="54">
        <v>1</v>
      </c>
      <c r="G5" s="54">
        <v>22</v>
      </c>
      <c r="H5" s="54">
        <v>25</v>
      </c>
    </row>
    <row r="6" spans="1:8" x14ac:dyDescent="0.2">
      <c r="A6" s="65" t="s">
        <v>116</v>
      </c>
      <c r="B6" s="54">
        <v>3</v>
      </c>
      <c r="C6" s="66" t="s">
        <v>52</v>
      </c>
      <c r="D6" s="66" t="s">
        <v>52</v>
      </c>
      <c r="E6" s="66" t="s">
        <v>52</v>
      </c>
      <c r="F6" s="66" t="s">
        <v>52</v>
      </c>
      <c r="G6" s="54">
        <v>21</v>
      </c>
      <c r="H6" s="54">
        <v>24</v>
      </c>
    </row>
    <row r="7" spans="1:8" x14ac:dyDescent="0.2">
      <c r="A7" s="65" t="s">
        <v>115</v>
      </c>
      <c r="B7" s="54">
        <v>10</v>
      </c>
      <c r="C7" s="66">
        <v>2</v>
      </c>
      <c r="D7" s="66" t="s">
        <v>52</v>
      </c>
      <c r="E7" s="54">
        <v>2</v>
      </c>
      <c r="F7" s="54">
        <v>5</v>
      </c>
      <c r="G7" s="54">
        <v>32</v>
      </c>
      <c r="H7" s="54">
        <v>51</v>
      </c>
    </row>
    <row r="8" spans="1:8" x14ac:dyDescent="0.2">
      <c r="A8" s="65" t="s">
        <v>114</v>
      </c>
      <c r="B8" s="54">
        <v>20</v>
      </c>
      <c r="C8" s="66" t="s">
        <v>52</v>
      </c>
      <c r="D8" s="66" t="s">
        <v>52</v>
      </c>
      <c r="E8" s="54">
        <v>2</v>
      </c>
      <c r="F8" s="54">
        <v>15</v>
      </c>
      <c r="G8" s="54">
        <v>53</v>
      </c>
      <c r="H8" s="54">
        <v>90</v>
      </c>
    </row>
    <row r="9" spans="1:8" x14ac:dyDescent="0.2">
      <c r="A9" s="65" t="s">
        <v>113</v>
      </c>
      <c r="B9" s="54">
        <v>74</v>
      </c>
      <c r="C9" s="54">
        <v>13</v>
      </c>
      <c r="D9" s="66">
        <v>4</v>
      </c>
      <c r="E9" s="54">
        <v>12</v>
      </c>
      <c r="F9" s="54">
        <v>21</v>
      </c>
      <c r="G9" s="54">
        <v>156</v>
      </c>
      <c r="H9" s="54">
        <v>280</v>
      </c>
    </row>
    <row r="10" spans="1:8" x14ac:dyDescent="0.2">
      <c r="A10" s="65" t="s">
        <v>112</v>
      </c>
      <c r="B10" s="54">
        <v>89</v>
      </c>
      <c r="C10" s="54">
        <v>16</v>
      </c>
      <c r="D10" s="66" t="s">
        <v>52</v>
      </c>
      <c r="E10" s="54">
        <v>38</v>
      </c>
      <c r="F10" s="54">
        <v>20</v>
      </c>
      <c r="G10" s="54">
        <v>120</v>
      </c>
      <c r="H10" s="54">
        <v>283</v>
      </c>
    </row>
    <row r="11" spans="1:8" x14ac:dyDescent="0.2">
      <c r="A11" s="65" t="s">
        <v>111</v>
      </c>
      <c r="B11" s="54">
        <v>230</v>
      </c>
      <c r="C11" s="54">
        <v>78</v>
      </c>
      <c r="D11" s="54">
        <v>28</v>
      </c>
      <c r="E11" s="54">
        <v>648</v>
      </c>
      <c r="F11" s="54">
        <v>47</v>
      </c>
      <c r="G11" s="54">
        <v>249</v>
      </c>
      <c r="H11" s="54">
        <v>1280</v>
      </c>
    </row>
    <row r="12" spans="1:8" s="49" customFormat="1" x14ac:dyDescent="0.2">
      <c r="A12" s="63" t="s">
        <v>1</v>
      </c>
      <c r="B12" s="51">
        <v>427</v>
      </c>
      <c r="C12" s="51">
        <v>109</v>
      </c>
      <c r="D12" s="51">
        <v>32</v>
      </c>
      <c r="E12" s="51">
        <v>703</v>
      </c>
      <c r="F12" s="51">
        <v>109</v>
      </c>
      <c r="G12" s="51">
        <v>653</v>
      </c>
      <c r="H12" s="51">
        <v>2033</v>
      </c>
    </row>
    <row r="13" spans="1:8" x14ac:dyDescent="0.2">
      <c r="A13" s="164" t="s">
        <v>34</v>
      </c>
      <c r="B13" s="164"/>
      <c r="C13" s="164"/>
      <c r="D13" s="164"/>
      <c r="E13" s="164"/>
      <c r="F13" s="164"/>
      <c r="G13" s="164"/>
      <c r="H13" s="164"/>
    </row>
    <row r="14" spans="1:8" x14ac:dyDescent="0.2">
      <c r="A14" s="65" t="s">
        <v>117</v>
      </c>
      <c r="B14" s="64">
        <v>4</v>
      </c>
      <c r="C14" s="66" t="s">
        <v>52</v>
      </c>
      <c r="D14" s="66" t="s">
        <v>52</v>
      </c>
      <c r="E14" s="64">
        <v>4</v>
      </c>
      <c r="F14" s="64">
        <v>4</v>
      </c>
      <c r="G14" s="64">
        <v>88</v>
      </c>
      <c r="H14" s="64">
        <v>100</v>
      </c>
    </row>
    <row r="15" spans="1:8" x14ac:dyDescent="0.2">
      <c r="A15" s="65" t="s">
        <v>116</v>
      </c>
      <c r="B15" s="64">
        <v>12.5</v>
      </c>
      <c r="C15" s="66" t="s">
        <v>52</v>
      </c>
      <c r="D15" s="66" t="s">
        <v>52</v>
      </c>
      <c r="E15" s="66" t="s">
        <v>52</v>
      </c>
      <c r="F15" s="66" t="s">
        <v>52</v>
      </c>
      <c r="G15" s="64">
        <v>87.5</v>
      </c>
      <c r="H15" s="64">
        <v>100</v>
      </c>
    </row>
    <row r="16" spans="1:8" x14ac:dyDescent="0.2">
      <c r="A16" s="65" t="s">
        <v>115</v>
      </c>
      <c r="B16" s="64">
        <v>19.607843137254903</v>
      </c>
      <c r="C16" s="64">
        <v>3.9215686274509802</v>
      </c>
      <c r="D16" s="66" t="s">
        <v>52</v>
      </c>
      <c r="E16" s="64">
        <v>3.9215686274509802</v>
      </c>
      <c r="F16" s="64">
        <v>9.8039215686274517</v>
      </c>
      <c r="G16" s="64">
        <v>62.745098039215684</v>
      </c>
      <c r="H16" s="64">
        <v>100</v>
      </c>
    </row>
    <row r="17" spans="1:8" x14ac:dyDescent="0.2">
      <c r="A17" s="65" t="s">
        <v>114</v>
      </c>
      <c r="B17" s="64">
        <v>22.222222222222221</v>
      </c>
      <c r="C17" s="66" t="s">
        <v>52</v>
      </c>
      <c r="D17" s="66" t="s">
        <v>52</v>
      </c>
      <c r="E17" s="64">
        <v>2.2222222222222223</v>
      </c>
      <c r="F17" s="64">
        <v>16.666666666666664</v>
      </c>
      <c r="G17" s="64">
        <v>58.888888888888893</v>
      </c>
      <c r="H17" s="64">
        <v>100</v>
      </c>
    </row>
    <row r="18" spans="1:8" x14ac:dyDescent="0.2">
      <c r="A18" s="65" t="s">
        <v>113</v>
      </c>
      <c r="B18" s="64">
        <v>26.428571428571431</v>
      </c>
      <c r="C18" s="64">
        <v>4.6428571428571432</v>
      </c>
      <c r="D18" s="64">
        <v>1.4285714285714286</v>
      </c>
      <c r="E18" s="64">
        <v>4.2857142857142856</v>
      </c>
      <c r="F18" s="64">
        <v>7.5</v>
      </c>
      <c r="G18" s="64">
        <v>55.714285714285715</v>
      </c>
      <c r="H18" s="64">
        <v>100</v>
      </c>
    </row>
    <row r="19" spans="1:8" x14ac:dyDescent="0.2">
      <c r="A19" s="65" t="s">
        <v>112</v>
      </c>
      <c r="B19" s="64">
        <v>31.448763250883395</v>
      </c>
      <c r="C19" s="64">
        <v>5.6537102473498235</v>
      </c>
      <c r="D19" s="66" t="s">
        <v>52</v>
      </c>
      <c r="E19" s="64">
        <v>13.427561837455832</v>
      </c>
      <c r="F19" s="64">
        <v>7.0671378091872796</v>
      </c>
      <c r="G19" s="64">
        <v>42.402826855123678</v>
      </c>
      <c r="H19" s="64">
        <v>100</v>
      </c>
    </row>
    <row r="20" spans="1:8" x14ac:dyDescent="0.2">
      <c r="A20" s="65" t="s">
        <v>111</v>
      </c>
      <c r="B20" s="64">
        <v>17.96875</v>
      </c>
      <c r="C20" s="64">
        <v>6.09375</v>
      </c>
      <c r="D20" s="64">
        <v>2.1875</v>
      </c>
      <c r="E20" s="64">
        <v>50.625</v>
      </c>
      <c r="F20" s="64">
        <v>3.671875</v>
      </c>
      <c r="G20" s="64">
        <v>19.453125</v>
      </c>
      <c r="H20" s="64">
        <v>100</v>
      </c>
    </row>
    <row r="21" spans="1:8" x14ac:dyDescent="0.2">
      <c r="A21" s="63" t="s">
        <v>1</v>
      </c>
      <c r="B21" s="62">
        <v>21.003443187407772</v>
      </c>
      <c r="C21" s="62">
        <v>5.361534677816036</v>
      </c>
      <c r="D21" s="62">
        <v>1.5740285292670928</v>
      </c>
      <c r="E21" s="62">
        <v>34.579439252336449</v>
      </c>
      <c r="F21" s="62">
        <v>5.361534677816036</v>
      </c>
      <c r="G21" s="62">
        <v>32.120019675356616</v>
      </c>
      <c r="H21" s="62">
        <v>100</v>
      </c>
    </row>
  </sheetData>
  <mergeCells count="6">
    <mergeCell ref="A4:H4"/>
    <mergeCell ref="A13:H13"/>
    <mergeCell ref="A2:A3"/>
    <mergeCell ref="B2:F2"/>
    <mergeCell ref="G2:G3"/>
    <mergeCell ref="H2:H3"/>
  </mergeCells>
  <printOptions horizontalCentered="1"/>
  <pageMargins left="0.59055118110236227" right="0.59055118110236227" top="1.1811023622047245" bottom="0.8661417322834645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BA8F-7DB0-43B4-B01C-7A6E6CF99C30}">
  <dimension ref="A1:H25"/>
  <sheetViews>
    <sheetView zoomScaleNormal="100" workbookViewId="0"/>
  </sheetViews>
  <sheetFormatPr defaultRowHeight="11.25" x14ac:dyDescent="0.2"/>
  <cols>
    <col min="1" max="1" width="37.42578125" style="47" customWidth="1"/>
    <col min="2" max="8" width="10.5703125" style="47" customWidth="1"/>
    <col min="9" max="16384" width="9.140625" style="47"/>
  </cols>
  <sheetData>
    <row r="1" spans="1:8" s="70" customFormat="1" x14ac:dyDescent="0.25">
      <c r="A1" s="71" t="s">
        <v>134</v>
      </c>
      <c r="B1" s="71"/>
      <c r="C1" s="71"/>
      <c r="D1" s="71"/>
      <c r="E1" s="71"/>
      <c r="F1" s="71"/>
      <c r="G1" s="71"/>
      <c r="H1" s="71"/>
    </row>
    <row r="2" spans="1:8" s="67" customFormat="1" x14ac:dyDescent="0.2">
      <c r="A2" s="165" t="s">
        <v>133</v>
      </c>
      <c r="B2" s="165" t="s">
        <v>124</v>
      </c>
      <c r="C2" s="165"/>
      <c r="D2" s="165"/>
      <c r="E2" s="165"/>
      <c r="F2" s="165"/>
      <c r="G2" s="165" t="s">
        <v>20</v>
      </c>
      <c r="H2" s="165" t="s">
        <v>1</v>
      </c>
    </row>
    <row r="3" spans="1:8" s="67" customFormat="1" ht="33.75" x14ac:dyDescent="0.2">
      <c r="A3" s="165"/>
      <c r="B3" s="69" t="s">
        <v>123</v>
      </c>
      <c r="C3" s="69" t="s">
        <v>122</v>
      </c>
      <c r="D3" s="69" t="s">
        <v>121</v>
      </c>
      <c r="E3" s="69" t="s">
        <v>120</v>
      </c>
      <c r="F3" s="68" t="s">
        <v>119</v>
      </c>
      <c r="G3" s="166"/>
      <c r="H3" s="165"/>
    </row>
    <row r="4" spans="1:8" x14ac:dyDescent="0.2">
      <c r="A4" s="163" t="s">
        <v>118</v>
      </c>
      <c r="B4" s="163"/>
      <c r="C4" s="163"/>
      <c r="D4" s="163"/>
      <c r="E4" s="163"/>
      <c r="F4" s="163"/>
      <c r="G4" s="163"/>
      <c r="H4" s="163"/>
    </row>
    <row r="5" spans="1:8" x14ac:dyDescent="0.2">
      <c r="A5" s="72" t="s">
        <v>132</v>
      </c>
      <c r="B5" s="54">
        <v>19</v>
      </c>
      <c r="C5" s="54">
        <v>69</v>
      </c>
      <c r="D5" s="54">
        <v>30</v>
      </c>
      <c r="E5" s="54">
        <v>686</v>
      </c>
      <c r="F5" s="54">
        <v>20</v>
      </c>
      <c r="G5" s="54" t="s">
        <v>52</v>
      </c>
      <c r="H5" s="54">
        <v>824</v>
      </c>
    </row>
    <row r="6" spans="1:8" x14ac:dyDescent="0.2">
      <c r="A6" s="72" t="s">
        <v>131</v>
      </c>
      <c r="B6" s="54">
        <v>223</v>
      </c>
      <c r="C6" s="54">
        <v>19</v>
      </c>
      <c r="D6" s="54">
        <v>1</v>
      </c>
      <c r="E6" s="54">
        <v>1</v>
      </c>
      <c r="F6" s="54" t="s">
        <v>52</v>
      </c>
      <c r="G6" s="54" t="s">
        <v>52</v>
      </c>
      <c r="H6" s="54">
        <v>244</v>
      </c>
    </row>
    <row r="7" spans="1:8" x14ac:dyDescent="0.2">
      <c r="A7" s="72" t="s">
        <v>130</v>
      </c>
      <c r="B7" s="54">
        <v>1</v>
      </c>
      <c r="C7" s="54">
        <v>1</v>
      </c>
      <c r="D7" s="54" t="s">
        <v>52</v>
      </c>
      <c r="E7" s="54">
        <v>1</v>
      </c>
      <c r="F7" s="54" t="s">
        <v>52</v>
      </c>
      <c r="G7" s="66">
        <v>1</v>
      </c>
      <c r="H7" s="54">
        <v>4</v>
      </c>
    </row>
    <row r="8" spans="1:8" x14ac:dyDescent="0.2">
      <c r="A8" s="72" t="s">
        <v>129</v>
      </c>
      <c r="B8" s="54">
        <v>7</v>
      </c>
      <c r="C8" s="54">
        <v>4</v>
      </c>
      <c r="D8" s="54" t="s">
        <v>52</v>
      </c>
      <c r="E8" s="54">
        <v>9</v>
      </c>
      <c r="F8" s="54" t="s">
        <v>52</v>
      </c>
      <c r="G8" s="54">
        <v>8</v>
      </c>
      <c r="H8" s="54">
        <v>28</v>
      </c>
    </row>
    <row r="9" spans="1:8" x14ac:dyDescent="0.2">
      <c r="A9" s="72" t="s">
        <v>128</v>
      </c>
      <c r="B9" s="54">
        <v>177</v>
      </c>
      <c r="C9" s="54">
        <v>16</v>
      </c>
      <c r="D9" s="66">
        <v>1</v>
      </c>
      <c r="E9" s="54">
        <v>6</v>
      </c>
      <c r="F9" s="54">
        <v>86</v>
      </c>
      <c r="G9" s="54">
        <v>13</v>
      </c>
      <c r="H9" s="54">
        <v>299</v>
      </c>
    </row>
    <row r="10" spans="1:8" x14ac:dyDescent="0.2">
      <c r="A10" s="72" t="s">
        <v>127</v>
      </c>
      <c r="B10" s="54" t="s">
        <v>52</v>
      </c>
      <c r="C10" s="54" t="s">
        <v>52</v>
      </c>
      <c r="D10" s="54" t="s">
        <v>52</v>
      </c>
      <c r="E10" s="54" t="s">
        <v>52</v>
      </c>
      <c r="F10" s="54" t="s">
        <v>52</v>
      </c>
      <c r="G10" s="54">
        <v>72</v>
      </c>
      <c r="H10" s="54">
        <v>72</v>
      </c>
    </row>
    <row r="11" spans="1:8" x14ac:dyDescent="0.2">
      <c r="A11" s="72" t="s">
        <v>108</v>
      </c>
      <c r="B11" s="54" t="s">
        <v>52</v>
      </c>
      <c r="C11" s="54" t="s">
        <v>52</v>
      </c>
      <c r="D11" s="54" t="s">
        <v>52</v>
      </c>
      <c r="E11" s="54" t="s">
        <v>52</v>
      </c>
      <c r="F11" s="54" t="s">
        <v>52</v>
      </c>
      <c r="G11" s="54">
        <v>137</v>
      </c>
      <c r="H11" s="54">
        <v>137</v>
      </c>
    </row>
    <row r="12" spans="1:8" x14ac:dyDescent="0.2">
      <c r="A12" s="72" t="s">
        <v>101</v>
      </c>
      <c r="B12" s="54" t="s">
        <v>52</v>
      </c>
      <c r="C12" s="54" t="s">
        <v>52</v>
      </c>
      <c r="D12" s="54" t="s">
        <v>52</v>
      </c>
      <c r="E12" s="54" t="s">
        <v>52</v>
      </c>
      <c r="F12" s="54" t="s">
        <v>52</v>
      </c>
      <c r="G12" s="54">
        <v>17</v>
      </c>
      <c r="H12" s="54">
        <v>17</v>
      </c>
    </row>
    <row r="13" spans="1:8" x14ac:dyDescent="0.2">
      <c r="A13" s="72" t="s">
        <v>99</v>
      </c>
      <c r="B13" s="54" t="s">
        <v>52</v>
      </c>
      <c r="C13" s="54" t="s">
        <v>52</v>
      </c>
      <c r="D13" s="54" t="s">
        <v>52</v>
      </c>
      <c r="E13" s="54" t="s">
        <v>52</v>
      </c>
      <c r="F13" s="66">
        <v>3</v>
      </c>
      <c r="G13" s="66">
        <v>405</v>
      </c>
      <c r="H13" s="54">
        <v>408</v>
      </c>
    </row>
    <row r="14" spans="1:8" s="49" customFormat="1" x14ac:dyDescent="0.2">
      <c r="A14" s="63" t="s">
        <v>1</v>
      </c>
      <c r="B14" s="73">
        <v>427</v>
      </c>
      <c r="C14" s="73">
        <v>109</v>
      </c>
      <c r="D14" s="73">
        <v>32</v>
      </c>
      <c r="E14" s="73">
        <v>703</v>
      </c>
      <c r="F14" s="51">
        <v>109</v>
      </c>
      <c r="G14" s="51">
        <v>653</v>
      </c>
      <c r="H14" s="51">
        <v>2033</v>
      </c>
    </row>
    <row r="15" spans="1:8" x14ac:dyDescent="0.2">
      <c r="A15" s="164" t="s">
        <v>34</v>
      </c>
      <c r="B15" s="164"/>
      <c r="C15" s="164"/>
      <c r="D15" s="164"/>
      <c r="E15" s="164"/>
      <c r="F15" s="164"/>
      <c r="G15" s="164"/>
      <c r="H15" s="164"/>
    </row>
    <row r="16" spans="1:8" x14ac:dyDescent="0.2">
      <c r="A16" s="72" t="s">
        <v>132</v>
      </c>
      <c r="B16" s="64">
        <f>+B5/B$14*100</f>
        <v>4.4496487119437944</v>
      </c>
      <c r="C16" s="64">
        <f>+C5/C$14*100</f>
        <v>63.302752293577981</v>
      </c>
      <c r="D16" s="64">
        <f>+D5/D$14*100</f>
        <v>93.75</v>
      </c>
      <c r="E16" s="64">
        <f>+E5/E$14*100</f>
        <v>97.581792318634413</v>
      </c>
      <c r="F16" s="64">
        <f>+F5/F$14*100</f>
        <v>18.348623853211009</v>
      </c>
      <c r="G16" s="54" t="s">
        <v>52</v>
      </c>
      <c r="H16" s="64">
        <f t="shared" ref="H16:H25" si="0">+H5/H$14*100</f>
        <v>40.531234628627644</v>
      </c>
    </row>
    <row r="17" spans="1:8" x14ac:dyDescent="0.2">
      <c r="A17" s="72" t="s">
        <v>131</v>
      </c>
      <c r="B17" s="64">
        <f>+B6/B$14*100</f>
        <v>52.224824355971897</v>
      </c>
      <c r="C17" s="64">
        <f>+C6/C$14*100</f>
        <v>17.431192660550458</v>
      </c>
      <c r="D17" s="64">
        <f>+D6/D$14*100</f>
        <v>3.125</v>
      </c>
      <c r="E17" s="64">
        <f>+E6/E$14*100</f>
        <v>0.14224751066856331</v>
      </c>
      <c r="F17" s="54" t="s">
        <v>52</v>
      </c>
      <c r="G17" s="54" t="s">
        <v>52</v>
      </c>
      <c r="H17" s="64">
        <f t="shared" si="0"/>
        <v>12.001967535661585</v>
      </c>
    </row>
    <row r="18" spans="1:8" x14ac:dyDescent="0.2">
      <c r="A18" s="72" t="s">
        <v>130</v>
      </c>
      <c r="B18" s="64">
        <f t="shared" ref="B18:C20" si="1">+B7/B$14*100</f>
        <v>0.23419203747072601</v>
      </c>
      <c r="C18" s="64">
        <f t="shared" si="1"/>
        <v>0.91743119266055051</v>
      </c>
      <c r="D18" s="54" t="s">
        <v>52</v>
      </c>
      <c r="E18" s="64">
        <f>+E7/E$14*100</f>
        <v>0.14224751066856331</v>
      </c>
      <c r="F18" s="54" t="s">
        <v>52</v>
      </c>
      <c r="G18" s="64">
        <f t="shared" ref="G18:G25" si="2">+G7/G$14*100</f>
        <v>0.15313935681470139</v>
      </c>
      <c r="H18" s="64">
        <f t="shared" si="0"/>
        <v>0.1967535661583866</v>
      </c>
    </row>
    <row r="19" spans="1:8" x14ac:dyDescent="0.2">
      <c r="A19" s="72" t="s">
        <v>129</v>
      </c>
      <c r="B19" s="64">
        <f t="shared" si="1"/>
        <v>1.639344262295082</v>
      </c>
      <c r="C19" s="64">
        <f t="shared" si="1"/>
        <v>3.669724770642202</v>
      </c>
      <c r="D19" s="54" t="s">
        <v>52</v>
      </c>
      <c r="E19" s="64">
        <f>+E8/E$14*100</f>
        <v>1.2802275960170697</v>
      </c>
      <c r="F19" s="54" t="s">
        <v>52</v>
      </c>
      <c r="G19" s="64">
        <f t="shared" si="2"/>
        <v>1.2251148545176112</v>
      </c>
      <c r="H19" s="64">
        <f t="shared" si="0"/>
        <v>1.3772749631087065</v>
      </c>
    </row>
    <row r="20" spans="1:8" x14ac:dyDescent="0.2">
      <c r="A20" s="72" t="s">
        <v>128</v>
      </c>
      <c r="B20" s="64">
        <f t="shared" si="1"/>
        <v>41.451990632318505</v>
      </c>
      <c r="C20" s="64">
        <f t="shared" si="1"/>
        <v>14.678899082568808</v>
      </c>
      <c r="D20" s="64">
        <f>+D9/D$14*100</f>
        <v>3.125</v>
      </c>
      <c r="E20" s="64">
        <f>+E9/E$14*100</f>
        <v>0.85348506401137991</v>
      </c>
      <c r="F20" s="64">
        <f>+F9/F$14*100</f>
        <v>78.899082568807344</v>
      </c>
      <c r="G20" s="64">
        <f t="shared" si="2"/>
        <v>1.9908116385911179</v>
      </c>
      <c r="H20" s="64">
        <f t="shared" si="0"/>
        <v>14.7073290703394</v>
      </c>
    </row>
    <row r="21" spans="1:8" x14ac:dyDescent="0.2">
      <c r="A21" s="72" t="s">
        <v>127</v>
      </c>
      <c r="B21" s="54" t="s">
        <v>52</v>
      </c>
      <c r="C21" s="54" t="s">
        <v>52</v>
      </c>
      <c r="D21" s="54" t="s">
        <v>52</v>
      </c>
      <c r="E21" s="54" t="s">
        <v>52</v>
      </c>
      <c r="F21" s="54" t="s">
        <v>52</v>
      </c>
      <c r="G21" s="64">
        <f t="shared" si="2"/>
        <v>11.026033690658499</v>
      </c>
      <c r="H21" s="64">
        <f t="shared" si="0"/>
        <v>3.5415641908509592</v>
      </c>
    </row>
    <row r="22" spans="1:8" x14ac:dyDescent="0.2">
      <c r="A22" s="72" t="s">
        <v>108</v>
      </c>
      <c r="B22" s="54" t="s">
        <v>52</v>
      </c>
      <c r="C22" s="54" t="s">
        <v>52</v>
      </c>
      <c r="D22" s="54" t="s">
        <v>52</v>
      </c>
      <c r="E22" s="54" t="s">
        <v>52</v>
      </c>
      <c r="F22" s="54" t="s">
        <v>52</v>
      </c>
      <c r="G22" s="64">
        <f t="shared" si="2"/>
        <v>20.980091883614087</v>
      </c>
      <c r="H22" s="64">
        <f t="shared" si="0"/>
        <v>6.7388096409247424</v>
      </c>
    </row>
    <row r="23" spans="1:8" x14ac:dyDescent="0.2">
      <c r="A23" s="72" t="s">
        <v>101</v>
      </c>
      <c r="B23" s="54" t="s">
        <v>52</v>
      </c>
      <c r="C23" s="54" t="s">
        <v>52</v>
      </c>
      <c r="D23" s="54" t="s">
        <v>52</v>
      </c>
      <c r="E23" s="54" t="s">
        <v>52</v>
      </c>
      <c r="F23" s="54" t="s">
        <v>52</v>
      </c>
      <c r="G23" s="64">
        <f t="shared" si="2"/>
        <v>2.6033690658499236</v>
      </c>
      <c r="H23" s="64">
        <f t="shared" si="0"/>
        <v>0.83620265617314316</v>
      </c>
    </row>
    <row r="24" spans="1:8" x14ac:dyDescent="0.2">
      <c r="A24" s="72" t="s">
        <v>99</v>
      </c>
      <c r="B24" s="54" t="s">
        <v>52</v>
      </c>
      <c r="C24" s="54" t="s">
        <v>52</v>
      </c>
      <c r="D24" s="54" t="s">
        <v>52</v>
      </c>
      <c r="E24" s="54" t="s">
        <v>52</v>
      </c>
      <c r="F24" s="64">
        <f>+F13/F$14*100</f>
        <v>2.7522935779816518</v>
      </c>
      <c r="G24" s="64">
        <f t="shared" si="2"/>
        <v>62.021439509954057</v>
      </c>
      <c r="H24" s="64">
        <f t="shared" si="0"/>
        <v>20.068863748155437</v>
      </c>
    </row>
    <row r="25" spans="1:8" x14ac:dyDescent="0.2">
      <c r="A25" s="63" t="s">
        <v>1</v>
      </c>
      <c r="B25" s="62">
        <f>+B14/B$14*100</f>
        <v>100</v>
      </c>
      <c r="C25" s="62">
        <f>+C14/C$14*100</f>
        <v>100</v>
      </c>
      <c r="D25" s="62">
        <f>+D14/D$14*100</f>
        <v>100</v>
      </c>
      <c r="E25" s="62">
        <f>+E14/E$14*100</f>
        <v>100</v>
      </c>
      <c r="F25" s="62">
        <f>+F14/F$14*100</f>
        <v>100</v>
      </c>
      <c r="G25" s="62">
        <f t="shared" si="2"/>
        <v>100</v>
      </c>
      <c r="H25" s="62">
        <f t="shared" si="0"/>
        <v>100</v>
      </c>
    </row>
  </sheetData>
  <mergeCells count="6">
    <mergeCell ref="A4:H4"/>
    <mergeCell ref="A15:H15"/>
    <mergeCell ref="B2:F2"/>
    <mergeCell ref="G2:G3"/>
    <mergeCell ref="H2:H3"/>
    <mergeCell ref="A2:A3"/>
  </mergeCells>
  <printOptions horizontalCentered="1"/>
  <pageMargins left="0.39370078740157483" right="0.39370078740157483" top="1.1811023622047245" bottom="0.86614173228346458" header="0.51181102362204722" footer="0.51181102362204722"/>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6529C-12B5-4BFF-83FA-12DEC4F2FB9C}">
  <dimension ref="A1:H37"/>
  <sheetViews>
    <sheetView zoomScaleNormal="100" workbookViewId="0"/>
  </sheetViews>
  <sheetFormatPr defaultRowHeight="11.25" x14ac:dyDescent="0.2"/>
  <cols>
    <col min="1" max="1" width="22.7109375" style="74" customWidth="1"/>
    <col min="2" max="5" width="9.140625" style="74"/>
    <col min="6" max="8" width="12.28515625" style="74" customWidth="1"/>
    <col min="9" max="16384" width="9.140625" style="74"/>
  </cols>
  <sheetData>
    <row r="1" spans="1:8" x14ac:dyDescent="0.2">
      <c r="A1" s="83" t="s">
        <v>157</v>
      </c>
      <c r="B1" s="83"/>
      <c r="C1" s="83"/>
      <c r="D1" s="83"/>
      <c r="E1" s="83"/>
      <c r="F1" s="83"/>
      <c r="G1" s="83"/>
      <c r="H1" s="83"/>
    </row>
    <row r="2" spans="1:8" x14ac:dyDescent="0.2">
      <c r="A2" s="172" t="s">
        <v>156</v>
      </c>
      <c r="B2" s="167">
        <v>1980</v>
      </c>
      <c r="C2" s="167">
        <v>1990</v>
      </c>
      <c r="D2" s="167">
        <v>2000</v>
      </c>
      <c r="E2" s="167">
        <v>2008</v>
      </c>
      <c r="F2" s="169">
        <v>2009</v>
      </c>
      <c r="G2" s="170"/>
      <c r="H2" s="171"/>
    </row>
    <row r="3" spans="1:8" x14ac:dyDescent="0.2">
      <c r="A3" s="173"/>
      <c r="B3" s="174"/>
      <c r="C3" s="174"/>
      <c r="D3" s="174"/>
      <c r="E3" s="168"/>
      <c r="F3" s="82" t="s">
        <v>32</v>
      </c>
      <c r="G3" s="82" t="s">
        <v>155</v>
      </c>
      <c r="H3" s="82" t="s">
        <v>154</v>
      </c>
    </row>
    <row r="4" spans="1:8" x14ac:dyDescent="0.2">
      <c r="A4" s="163" t="s">
        <v>153</v>
      </c>
      <c r="B4" s="163"/>
      <c r="C4" s="163"/>
      <c r="D4" s="163"/>
      <c r="E4" s="163"/>
      <c r="F4" s="163"/>
      <c r="G4" s="163"/>
      <c r="H4" s="163"/>
    </row>
    <row r="5" spans="1:8" x14ac:dyDescent="0.2">
      <c r="A5" s="78" t="s">
        <v>149</v>
      </c>
      <c r="B5" s="66">
        <v>34</v>
      </c>
      <c r="C5" s="66">
        <v>25</v>
      </c>
      <c r="D5" s="66">
        <v>11</v>
      </c>
      <c r="E5" s="81">
        <v>4</v>
      </c>
      <c r="F5" s="74">
        <v>7</v>
      </c>
      <c r="G5" s="66">
        <v>3</v>
      </c>
      <c r="H5" s="66">
        <v>4</v>
      </c>
    </row>
    <row r="6" spans="1:8" x14ac:dyDescent="0.2">
      <c r="A6" s="78" t="s">
        <v>148</v>
      </c>
      <c r="B6" s="66">
        <v>81</v>
      </c>
      <c r="C6" s="66">
        <v>77</v>
      </c>
      <c r="D6" s="66">
        <v>46</v>
      </c>
      <c r="E6" s="81">
        <v>41</v>
      </c>
      <c r="F6" s="74">
        <v>43</v>
      </c>
      <c r="G6" s="66">
        <v>35</v>
      </c>
      <c r="H6" s="66">
        <v>8</v>
      </c>
    </row>
    <row r="7" spans="1:8" x14ac:dyDescent="0.2">
      <c r="A7" s="78" t="s">
        <v>147</v>
      </c>
      <c r="B7" s="66">
        <v>206</v>
      </c>
      <c r="C7" s="66">
        <v>134</v>
      </c>
      <c r="D7" s="66">
        <v>115</v>
      </c>
      <c r="E7" s="81">
        <v>53</v>
      </c>
      <c r="F7" s="74">
        <v>87</v>
      </c>
      <c r="G7" s="66">
        <v>76</v>
      </c>
      <c r="H7" s="66">
        <v>11</v>
      </c>
    </row>
    <row r="8" spans="1:8" x14ac:dyDescent="0.2">
      <c r="A8" s="78" t="s">
        <v>146</v>
      </c>
      <c r="B8" s="66">
        <v>311</v>
      </c>
      <c r="C8" s="66">
        <v>179</v>
      </c>
      <c r="D8" s="66">
        <v>146</v>
      </c>
      <c r="E8" s="81">
        <v>89</v>
      </c>
      <c r="F8" s="74">
        <v>80</v>
      </c>
      <c r="G8" s="66">
        <v>66</v>
      </c>
      <c r="H8" s="66">
        <v>14</v>
      </c>
    </row>
    <row r="9" spans="1:8" x14ac:dyDescent="0.2">
      <c r="A9" s="78" t="s">
        <v>145</v>
      </c>
      <c r="B9" s="66">
        <v>319</v>
      </c>
      <c r="C9" s="66">
        <v>286</v>
      </c>
      <c r="D9" s="66">
        <v>203</v>
      </c>
      <c r="E9" s="81">
        <v>134</v>
      </c>
      <c r="F9" s="74">
        <v>150</v>
      </c>
      <c r="G9" s="66">
        <v>122</v>
      </c>
      <c r="H9" s="66">
        <v>28</v>
      </c>
    </row>
    <row r="10" spans="1:8" x14ac:dyDescent="0.2">
      <c r="A10" s="78" t="s">
        <v>144</v>
      </c>
      <c r="B10" s="66">
        <v>398</v>
      </c>
      <c r="C10" s="66">
        <v>403</v>
      </c>
      <c r="D10" s="66">
        <v>237</v>
      </c>
      <c r="E10" s="81">
        <v>166</v>
      </c>
      <c r="F10" s="74">
        <v>167</v>
      </c>
      <c r="G10" s="66">
        <v>135</v>
      </c>
      <c r="H10" s="66">
        <v>32</v>
      </c>
    </row>
    <row r="11" spans="1:8" x14ac:dyDescent="0.2">
      <c r="A11" s="78" t="s">
        <v>143</v>
      </c>
      <c r="B11" s="66">
        <v>373</v>
      </c>
      <c r="C11" s="66">
        <v>387</v>
      </c>
      <c r="D11" s="66">
        <v>334</v>
      </c>
      <c r="E11" s="81">
        <v>215</v>
      </c>
      <c r="F11" s="74">
        <v>206</v>
      </c>
      <c r="G11" s="66">
        <v>172</v>
      </c>
      <c r="H11" s="66">
        <v>34</v>
      </c>
    </row>
    <row r="12" spans="1:8" x14ac:dyDescent="0.2">
      <c r="A12" s="78" t="s">
        <v>142</v>
      </c>
      <c r="B12" s="66">
        <v>469</v>
      </c>
      <c r="C12" s="66">
        <v>454</v>
      </c>
      <c r="D12" s="66">
        <v>462</v>
      </c>
      <c r="E12" s="81">
        <v>251</v>
      </c>
      <c r="F12" s="74">
        <v>282</v>
      </c>
      <c r="G12" s="66">
        <v>227</v>
      </c>
      <c r="H12" s="66">
        <v>55</v>
      </c>
    </row>
    <row r="13" spans="1:8" x14ac:dyDescent="0.2">
      <c r="A13" s="78" t="s">
        <v>141</v>
      </c>
      <c r="B13" s="66">
        <v>487</v>
      </c>
      <c r="C13" s="66">
        <v>348</v>
      </c>
      <c r="D13" s="66">
        <v>313</v>
      </c>
      <c r="E13" s="81">
        <v>355</v>
      </c>
      <c r="F13" s="74">
        <v>309</v>
      </c>
      <c r="G13" s="66">
        <v>239</v>
      </c>
      <c r="H13" s="66">
        <v>70</v>
      </c>
    </row>
    <row r="14" spans="1:8" x14ac:dyDescent="0.2">
      <c r="A14" s="78" t="s">
        <v>140</v>
      </c>
      <c r="B14" s="66">
        <v>445</v>
      </c>
      <c r="C14" s="66">
        <v>322</v>
      </c>
      <c r="D14" s="66">
        <v>276</v>
      </c>
      <c r="E14" s="81">
        <v>267</v>
      </c>
      <c r="F14" s="74">
        <v>304</v>
      </c>
      <c r="G14" s="66">
        <v>238</v>
      </c>
      <c r="H14" s="66">
        <v>66</v>
      </c>
    </row>
    <row r="15" spans="1:8" x14ac:dyDescent="0.2">
      <c r="A15" s="78" t="s">
        <v>139</v>
      </c>
      <c r="B15" s="66">
        <v>276</v>
      </c>
      <c r="C15" s="66">
        <v>347</v>
      </c>
      <c r="D15" s="66">
        <v>210</v>
      </c>
      <c r="E15" s="81">
        <v>180</v>
      </c>
      <c r="F15" s="74">
        <v>187</v>
      </c>
      <c r="G15" s="66">
        <v>134</v>
      </c>
      <c r="H15" s="66">
        <v>53</v>
      </c>
    </row>
    <row r="16" spans="1:8" x14ac:dyDescent="0.2">
      <c r="A16" s="78" t="s">
        <v>138</v>
      </c>
      <c r="B16" s="66">
        <v>393</v>
      </c>
      <c r="C16" s="66">
        <v>313</v>
      </c>
      <c r="D16" s="66">
        <v>212</v>
      </c>
      <c r="E16" s="81">
        <v>168</v>
      </c>
      <c r="F16" s="74">
        <v>185</v>
      </c>
      <c r="G16" s="66">
        <v>139</v>
      </c>
      <c r="H16" s="66">
        <v>46</v>
      </c>
    </row>
    <row r="17" spans="1:8" x14ac:dyDescent="0.2">
      <c r="A17" s="78" t="s">
        <v>137</v>
      </c>
      <c r="B17" s="66">
        <v>366</v>
      </c>
      <c r="C17" s="66">
        <v>190</v>
      </c>
      <c r="D17" s="66">
        <v>233</v>
      </c>
      <c r="E17" s="81">
        <v>162</v>
      </c>
      <c r="F17" s="74">
        <v>148</v>
      </c>
      <c r="G17" s="66">
        <v>101</v>
      </c>
      <c r="H17" s="66">
        <v>47</v>
      </c>
    </row>
    <row r="18" spans="1:8" x14ac:dyDescent="0.2">
      <c r="A18" s="78" t="s">
        <v>136</v>
      </c>
      <c r="B18" s="66">
        <v>339</v>
      </c>
      <c r="C18" s="66">
        <v>303</v>
      </c>
      <c r="D18" s="66">
        <v>208</v>
      </c>
      <c r="E18" s="81">
        <v>160</v>
      </c>
      <c r="F18" s="74">
        <v>118</v>
      </c>
      <c r="G18" s="66">
        <v>89</v>
      </c>
      <c r="H18" s="66">
        <v>29</v>
      </c>
    </row>
    <row r="19" spans="1:8" x14ac:dyDescent="0.2">
      <c r="A19" s="78" t="s">
        <v>152</v>
      </c>
      <c r="B19" s="66">
        <v>300</v>
      </c>
      <c r="C19" s="66">
        <v>362</v>
      </c>
      <c r="D19" s="66">
        <v>263</v>
      </c>
      <c r="E19" s="81">
        <v>231</v>
      </c>
      <c r="F19" s="74">
        <v>187</v>
      </c>
      <c r="G19" s="66">
        <v>125</v>
      </c>
      <c r="H19" s="66">
        <v>62</v>
      </c>
    </row>
    <row r="20" spans="1:8" x14ac:dyDescent="0.2">
      <c r="A20" s="75" t="s">
        <v>151</v>
      </c>
      <c r="B20" s="66">
        <v>12</v>
      </c>
      <c r="C20" s="66">
        <v>3</v>
      </c>
      <c r="D20" s="66" t="s">
        <v>52</v>
      </c>
      <c r="E20" s="66">
        <v>1</v>
      </c>
      <c r="F20" s="66">
        <v>1</v>
      </c>
      <c r="G20" s="66">
        <v>1</v>
      </c>
      <c r="H20" s="66" t="s">
        <v>52</v>
      </c>
    </row>
    <row r="21" spans="1:8" x14ac:dyDescent="0.2">
      <c r="A21" s="80" t="s">
        <v>1</v>
      </c>
      <c r="B21" s="73">
        <v>4809</v>
      </c>
      <c r="C21" s="73">
        <v>4133</v>
      </c>
      <c r="D21" s="73">
        <v>3269</v>
      </c>
      <c r="E21" s="79">
        <v>2477</v>
      </c>
      <c r="F21" s="79">
        <f>SUM(F5:F20)</f>
        <v>2461</v>
      </c>
      <c r="G21" s="73">
        <f>SUM(G5:G20)</f>
        <v>1902</v>
      </c>
      <c r="H21" s="73">
        <f>SUM(H5:H20)</f>
        <v>559</v>
      </c>
    </row>
    <row r="22" spans="1:8" x14ac:dyDescent="0.2">
      <c r="A22" s="164" t="s">
        <v>150</v>
      </c>
      <c r="B22" s="164"/>
      <c r="C22" s="164"/>
      <c r="D22" s="164"/>
      <c r="E22" s="164"/>
      <c r="F22" s="164"/>
      <c r="G22" s="164"/>
      <c r="H22" s="164"/>
    </row>
    <row r="23" spans="1:8" x14ac:dyDescent="0.2">
      <c r="A23" s="78" t="s">
        <v>149</v>
      </c>
      <c r="B23" s="77">
        <v>2.9</v>
      </c>
      <c r="C23" s="77">
        <v>2</v>
      </c>
      <c r="D23" s="77">
        <v>1.1000000000000001</v>
      </c>
      <c r="E23" s="76">
        <v>0.48614457575074393</v>
      </c>
      <c r="F23" s="76">
        <v>0.86907292266740832</v>
      </c>
      <c r="G23" s="76">
        <v>0.72633333615796292</v>
      </c>
      <c r="H23" s="76">
        <v>1.0193095451968222</v>
      </c>
    </row>
    <row r="24" spans="1:8" x14ac:dyDescent="0.2">
      <c r="A24" s="78" t="s">
        <v>148</v>
      </c>
      <c r="B24" s="77">
        <v>12.5</v>
      </c>
      <c r="C24" s="77">
        <v>9.8000000000000007</v>
      </c>
      <c r="D24" s="77">
        <v>6.8</v>
      </c>
      <c r="E24" s="76">
        <v>6.6604881163083673</v>
      </c>
      <c r="F24" s="76">
        <v>7.0776941530839403</v>
      </c>
      <c r="G24" s="76">
        <v>11.269165630976682</v>
      </c>
      <c r="H24" s="76">
        <v>2.6939609813426366</v>
      </c>
    </row>
    <row r="25" spans="1:8" x14ac:dyDescent="0.2">
      <c r="A25" s="78" t="s">
        <v>147</v>
      </c>
      <c r="B25" s="77">
        <v>26.2</v>
      </c>
      <c r="C25" s="77">
        <v>19.399999999999999</v>
      </c>
      <c r="D25" s="77">
        <v>13.9</v>
      </c>
      <c r="E25" s="76">
        <v>8.1411084503169651</v>
      </c>
      <c r="F25" s="76">
        <v>13.402967139621945</v>
      </c>
      <c r="G25" s="76">
        <v>22.965790038286389</v>
      </c>
      <c r="H25" s="76">
        <v>3.4571300163742249</v>
      </c>
    </row>
    <row r="26" spans="1:8" x14ac:dyDescent="0.2">
      <c r="A26" s="78" t="s">
        <v>146</v>
      </c>
      <c r="B26" s="77">
        <v>34.5</v>
      </c>
      <c r="C26" s="77">
        <v>29.1</v>
      </c>
      <c r="D26" s="77">
        <v>19</v>
      </c>
      <c r="E26" s="76">
        <v>12.001353860592813</v>
      </c>
      <c r="F26" s="76">
        <v>11.214746269870252</v>
      </c>
      <c r="G26" s="76">
        <v>18.117856657557411</v>
      </c>
      <c r="H26" s="76">
        <v>4.0107143368713558</v>
      </c>
    </row>
    <row r="27" spans="1:8" x14ac:dyDescent="0.2">
      <c r="A27" s="78" t="s">
        <v>145</v>
      </c>
      <c r="B27" s="77">
        <v>41.2</v>
      </c>
      <c r="C27" s="77">
        <v>38.1</v>
      </c>
      <c r="D27" s="77">
        <v>29.4</v>
      </c>
      <c r="E27" s="76">
        <v>15.630030186953825</v>
      </c>
      <c r="F27" s="76">
        <v>17.455307140675227</v>
      </c>
      <c r="G27" s="76">
        <v>27.832625540540388</v>
      </c>
      <c r="H27" s="76">
        <v>6.6507839611594219</v>
      </c>
    </row>
    <row r="28" spans="1:8" x14ac:dyDescent="0.2">
      <c r="A28" s="78" t="s">
        <v>144</v>
      </c>
      <c r="B28" s="77">
        <v>55.6</v>
      </c>
      <c r="C28" s="77">
        <v>47.1</v>
      </c>
      <c r="D28" s="77">
        <v>38.5</v>
      </c>
      <c r="E28" s="76">
        <v>22.935478767756862</v>
      </c>
      <c r="F28" s="76">
        <v>22.598350185117024</v>
      </c>
      <c r="G28" s="76">
        <v>35.977981475337096</v>
      </c>
      <c r="H28" s="76">
        <v>8.796948558468781</v>
      </c>
    </row>
    <row r="29" spans="1:8" x14ac:dyDescent="0.2">
      <c r="A29" s="78" t="s">
        <v>143</v>
      </c>
      <c r="B29" s="77">
        <v>56.9</v>
      </c>
      <c r="C29" s="77">
        <v>52.8</v>
      </c>
      <c r="D29" s="77">
        <v>45.4</v>
      </c>
      <c r="E29" s="76">
        <v>33.586875186485265</v>
      </c>
      <c r="F29" s="76">
        <v>31.028418868592386</v>
      </c>
      <c r="G29" s="76">
        <v>51.562076093033575</v>
      </c>
      <c r="H29" s="76">
        <v>10.292768724514044</v>
      </c>
    </row>
    <row r="30" spans="1:8" x14ac:dyDescent="0.2">
      <c r="A30" s="78" t="s">
        <v>142</v>
      </c>
      <c r="B30" s="77">
        <v>69.3</v>
      </c>
      <c r="C30" s="77">
        <v>67.599999999999994</v>
      </c>
      <c r="D30" s="77">
        <v>56.4</v>
      </c>
      <c r="E30" s="76">
        <v>40.325398655123855</v>
      </c>
      <c r="F30" s="76">
        <v>46.351046720047073</v>
      </c>
      <c r="G30" s="76">
        <v>76.230390403702046</v>
      </c>
      <c r="H30" s="76">
        <v>17.706579442983205</v>
      </c>
    </row>
    <row r="31" spans="1:8" x14ac:dyDescent="0.2">
      <c r="A31" s="78" t="s">
        <v>141</v>
      </c>
      <c r="B31" s="77">
        <v>70.400000000000006</v>
      </c>
      <c r="C31" s="77">
        <v>57.8</v>
      </c>
      <c r="D31" s="77">
        <v>45.6</v>
      </c>
      <c r="E31" s="76">
        <v>45.72426593233066</v>
      </c>
      <c r="F31" s="76">
        <v>41.986091597618348</v>
      </c>
      <c r="G31" s="76">
        <v>68.283763321047971</v>
      </c>
      <c r="H31" s="76">
        <v>18.137158373666917</v>
      </c>
    </row>
    <row r="32" spans="1:8" x14ac:dyDescent="0.2">
      <c r="A32" s="78" t="s">
        <v>140</v>
      </c>
      <c r="B32" s="77">
        <v>65.900000000000006</v>
      </c>
      <c r="C32" s="77">
        <v>53.6</v>
      </c>
      <c r="D32" s="77">
        <v>45</v>
      </c>
      <c r="E32" s="76">
        <v>38.129865752882772</v>
      </c>
      <c r="F32" s="76">
        <v>42.048509318101814</v>
      </c>
      <c r="G32" s="76">
        <v>71.325928023747338</v>
      </c>
      <c r="H32" s="76">
        <v>16.953724039610062</v>
      </c>
    </row>
    <row r="33" spans="1:8" x14ac:dyDescent="0.2">
      <c r="A33" s="78" t="s">
        <v>139</v>
      </c>
      <c r="B33" s="77">
        <v>68.900000000000006</v>
      </c>
      <c r="C33" s="77">
        <v>59.4</v>
      </c>
      <c r="D33" s="77">
        <v>39.6</v>
      </c>
      <c r="E33" s="76">
        <v>31.199436330183634</v>
      </c>
      <c r="F33" s="76">
        <v>31.885797690581583</v>
      </c>
      <c r="G33" s="76">
        <v>51.529542963717816</v>
      </c>
      <c r="H33" s="76">
        <v>16.236600974808763</v>
      </c>
    </row>
    <row r="34" spans="1:8" x14ac:dyDescent="0.2">
      <c r="A34" s="78" t="s">
        <v>138</v>
      </c>
      <c r="B34" s="77">
        <v>74.400000000000006</v>
      </c>
      <c r="C34" s="77">
        <v>58.9</v>
      </c>
      <c r="D34" s="77">
        <v>42.7</v>
      </c>
      <c r="E34" s="76">
        <v>33.4124226591913</v>
      </c>
      <c r="F34" s="76">
        <v>36.046708740644902</v>
      </c>
      <c r="G34" s="76">
        <v>65.099897900879554</v>
      </c>
      <c r="H34" s="76">
        <v>15.348425952186316</v>
      </c>
    </row>
    <row r="35" spans="1:8" x14ac:dyDescent="0.2">
      <c r="A35" s="78" t="s">
        <v>137</v>
      </c>
      <c r="B35" s="77">
        <v>86.7</v>
      </c>
      <c r="C35" s="77">
        <v>66.900000000000006</v>
      </c>
      <c r="D35" s="77">
        <v>53.5</v>
      </c>
      <c r="E35" s="76">
        <v>39.599604003959961</v>
      </c>
      <c r="F35" s="76">
        <v>36.204895244315772</v>
      </c>
      <c r="G35" s="76">
        <v>65.621700641598309</v>
      </c>
      <c r="H35" s="76">
        <v>18.440629021626542</v>
      </c>
    </row>
    <row r="36" spans="1:8" x14ac:dyDescent="0.2">
      <c r="A36" s="78" t="s">
        <v>136</v>
      </c>
      <c r="B36" s="77">
        <v>123.9</v>
      </c>
      <c r="C36" s="77">
        <v>99.1</v>
      </c>
      <c r="D36" s="77">
        <v>61.7</v>
      </c>
      <c r="E36" s="76">
        <v>46.767831331816303</v>
      </c>
      <c r="F36" s="76">
        <v>34.603445975369965</v>
      </c>
      <c r="G36" s="76">
        <v>73.934696556221525</v>
      </c>
      <c r="H36" s="76">
        <v>13.144178035625256</v>
      </c>
    </row>
    <row r="37" spans="1:8" x14ac:dyDescent="0.2">
      <c r="A37" s="78" t="s">
        <v>135</v>
      </c>
      <c r="B37" s="77">
        <v>139.9</v>
      </c>
      <c r="C37" s="77">
        <v>137.1</v>
      </c>
      <c r="D37" s="77">
        <v>97.7</v>
      </c>
      <c r="E37" s="76">
        <v>61.364459926627148</v>
      </c>
      <c r="F37" s="76">
        <v>48.088482808367395</v>
      </c>
      <c r="G37" s="76">
        <v>107.76791102681267</v>
      </c>
      <c r="H37" s="76">
        <v>22.720901213552651</v>
      </c>
    </row>
  </sheetData>
  <mergeCells count="8">
    <mergeCell ref="A4:H4"/>
    <mergeCell ref="A22:H22"/>
    <mergeCell ref="E2:E3"/>
    <mergeCell ref="F2:H2"/>
    <mergeCell ref="A2:A3"/>
    <mergeCell ref="B2:B3"/>
    <mergeCell ref="C2:C3"/>
    <mergeCell ref="D2:D3"/>
  </mergeCells>
  <pageMargins left="0.75" right="0.75" top="1" bottom="1" header="0.5" footer="0.5"/>
  <pageSetup paperSize="9" scale="83" orientation="portrait" horizontalDpi="4294967294"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4518B-0154-49C1-BE27-71627553D692}">
  <dimension ref="A1:J25"/>
  <sheetViews>
    <sheetView zoomScaleNormal="100" workbookViewId="0"/>
  </sheetViews>
  <sheetFormatPr defaultRowHeight="11.25" x14ac:dyDescent="0.2"/>
  <cols>
    <col min="1" max="10" width="15.7109375" style="75" customWidth="1"/>
    <col min="11" max="16384" width="9.140625" style="75"/>
  </cols>
  <sheetData>
    <row r="1" spans="1:10" x14ac:dyDescent="0.2">
      <c r="A1" s="92" t="s">
        <v>160</v>
      </c>
      <c r="B1" s="91"/>
      <c r="C1" s="91"/>
      <c r="D1" s="91"/>
      <c r="E1" s="91"/>
      <c r="F1" s="91"/>
      <c r="G1" s="91"/>
      <c r="H1" s="91"/>
      <c r="I1" s="91"/>
      <c r="J1" s="91"/>
    </row>
    <row r="2" spans="1:10" x14ac:dyDescent="0.2">
      <c r="A2" s="172" t="s">
        <v>11</v>
      </c>
      <c r="B2" s="175" t="s">
        <v>153</v>
      </c>
      <c r="C2" s="176"/>
      <c r="D2" s="177"/>
      <c r="E2" s="175" t="s">
        <v>159</v>
      </c>
      <c r="F2" s="176"/>
      <c r="G2" s="177"/>
      <c r="H2" s="175" t="s">
        <v>158</v>
      </c>
      <c r="I2" s="176"/>
      <c r="J2" s="177"/>
    </row>
    <row r="3" spans="1:10" x14ac:dyDescent="0.2">
      <c r="A3" s="173"/>
      <c r="B3" s="82" t="s">
        <v>32</v>
      </c>
      <c r="C3" s="82" t="s">
        <v>155</v>
      </c>
      <c r="D3" s="82" t="s">
        <v>154</v>
      </c>
      <c r="E3" s="82" t="s">
        <v>32</v>
      </c>
      <c r="F3" s="82" t="s">
        <v>155</v>
      </c>
      <c r="G3" s="82" t="s">
        <v>154</v>
      </c>
      <c r="H3" s="82" t="s">
        <v>32</v>
      </c>
      <c r="I3" s="82" t="s">
        <v>155</v>
      </c>
      <c r="J3" s="82" t="s">
        <v>154</v>
      </c>
    </row>
    <row r="4" spans="1:10" x14ac:dyDescent="0.2">
      <c r="A4" s="90">
        <v>1980</v>
      </c>
      <c r="B4" s="89">
        <v>4809</v>
      </c>
      <c r="C4" s="89">
        <v>3344</v>
      </c>
      <c r="D4" s="89">
        <v>1465</v>
      </c>
      <c r="E4" s="88">
        <v>44.9</v>
      </c>
      <c r="F4" s="88">
        <v>64.5</v>
      </c>
      <c r="G4" s="88">
        <v>26.5</v>
      </c>
      <c r="H4" s="88">
        <v>33.084517216470026</v>
      </c>
      <c r="I4" s="88">
        <v>43.581957278212933</v>
      </c>
      <c r="J4" s="88">
        <v>21.347594206277503</v>
      </c>
    </row>
    <row r="5" spans="1:10" x14ac:dyDescent="0.2">
      <c r="A5" s="87">
        <v>1985</v>
      </c>
      <c r="B5" s="81">
        <v>4725</v>
      </c>
      <c r="C5" s="81">
        <v>3447</v>
      </c>
      <c r="D5" s="81">
        <v>1278</v>
      </c>
      <c r="E5" s="76">
        <v>44.4</v>
      </c>
      <c r="F5" s="76">
        <v>67</v>
      </c>
      <c r="G5" s="76">
        <v>23.2</v>
      </c>
      <c r="H5" s="76">
        <v>32.009159022856913</v>
      </c>
      <c r="I5" s="76">
        <v>44.173052771868669</v>
      </c>
      <c r="J5" s="76">
        <v>18.367346938775512</v>
      </c>
    </row>
    <row r="6" spans="1:10" x14ac:dyDescent="0.2">
      <c r="A6" s="87">
        <v>1990</v>
      </c>
      <c r="B6" s="81">
        <v>4133</v>
      </c>
      <c r="C6" s="81">
        <v>2980</v>
      </c>
      <c r="D6" s="81">
        <v>1153</v>
      </c>
      <c r="E6" s="76">
        <v>39.799999999999997</v>
      </c>
      <c r="F6" s="76">
        <v>59.8</v>
      </c>
      <c r="G6" s="76">
        <v>21.4</v>
      </c>
      <c r="H6" s="76">
        <v>28.374296306467116</v>
      </c>
      <c r="I6" s="76">
        <v>38.733492773214095</v>
      </c>
      <c r="J6" s="76">
        <v>16.777253943309471</v>
      </c>
    </row>
    <row r="7" spans="1:10" x14ac:dyDescent="0.2">
      <c r="A7" s="87">
        <v>1991</v>
      </c>
      <c r="B7" s="81">
        <v>3993</v>
      </c>
      <c r="C7" s="81">
        <v>2880</v>
      </c>
      <c r="D7" s="81">
        <v>1113</v>
      </c>
      <c r="E7" s="76">
        <v>38.5</v>
      </c>
      <c r="F7" s="76">
        <v>57.9</v>
      </c>
      <c r="G7" s="76">
        <v>20.6</v>
      </c>
      <c r="H7" s="76">
        <v>27.573491330198255</v>
      </c>
      <c r="I7" s="76">
        <v>37.518563872749539</v>
      </c>
      <c r="J7" s="76">
        <v>16.355380523430959</v>
      </c>
    </row>
    <row r="8" spans="1:10" x14ac:dyDescent="0.2">
      <c r="A8" s="87">
        <v>1992</v>
      </c>
      <c r="B8" s="81">
        <v>4000</v>
      </c>
      <c r="C8" s="81">
        <v>2939</v>
      </c>
      <c r="D8" s="81">
        <v>1061</v>
      </c>
      <c r="E8" s="76">
        <v>38.6</v>
      </c>
      <c r="F8" s="76">
        <v>59.1</v>
      </c>
      <c r="G8" s="76">
        <v>19.7</v>
      </c>
      <c r="H8" s="76">
        <v>26.885153346193398</v>
      </c>
      <c r="I8" s="76">
        <v>36.906809990832947</v>
      </c>
      <c r="J8" s="76">
        <v>15.343900040492857</v>
      </c>
    </row>
    <row r="9" spans="1:10" x14ac:dyDescent="0.2">
      <c r="A9" s="87">
        <v>1993</v>
      </c>
      <c r="B9" s="81">
        <v>3694</v>
      </c>
      <c r="C9" s="81">
        <v>2715</v>
      </c>
      <c r="D9" s="81">
        <v>979</v>
      </c>
      <c r="E9" s="76">
        <v>35.700000000000003</v>
      </c>
      <c r="F9" s="76">
        <v>54.7</v>
      </c>
      <c r="G9" s="76">
        <v>18.100000000000001</v>
      </c>
      <c r="H9" s="76">
        <v>24.586672346316661</v>
      </c>
      <c r="I9" s="76">
        <v>33.727546025988225</v>
      </c>
      <c r="J9" s="76">
        <v>14.036647262925472</v>
      </c>
    </row>
    <row r="10" spans="1:10" x14ac:dyDescent="0.2">
      <c r="A10" s="87">
        <v>1994</v>
      </c>
      <c r="B10" s="81">
        <v>3625</v>
      </c>
      <c r="C10" s="81">
        <v>2727</v>
      </c>
      <c r="D10" s="81">
        <v>898</v>
      </c>
      <c r="E10" s="76">
        <v>35</v>
      </c>
      <c r="F10" s="76">
        <v>55.1</v>
      </c>
      <c r="G10" s="76">
        <v>16.600000000000001</v>
      </c>
      <c r="H10" s="76">
        <v>24.678498730333789</v>
      </c>
      <c r="I10" s="76">
        <v>34.670836829659009</v>
      </c>
      <c r="J10" s="76">
        <v>13.160401553454971</v>
      </c>
    </row>
    <row r="11" spans="1:10" x14ac:dyDescent="0.2">
      <c r="A11" s="87">
        <v>1995</v>
      </c>
      <c r="B11" s="81">
        <v>3369</v>
      </c>
      <c r="C11" s="81">
        <v>2478</v>
      </c>
      <c r="D11" s="81">
        <v>891</v>
      </c>
      <c r="E11" s="76">
        <v>32.6</v>
      </c>
      <c r="F11" s="76">
        <v>50.2</v>
      </c>
      <c r="G11" s="76">
        <v>16.5</v>
      </c>
      <c r="H11" s="76">
        <v>23.165624935536439</v>
      </c>
      <c r="I11" s="76">
        <v>32.038684319404226</v>
      </c>
      <c r="J11" s="76">
        <v>13.086198540103103</v>
      </c>
    </row>
    <row r="12" spans="1:10" x14ac:dyDescent="0.2">
      <c r="A12" s="87">
        <v>1996</v>
      </c>
      <c r="B12" s="81">
        <v>3438</v>
      </c>
      <c r="C12" s="81">
        <v>2522</v>
      </c>
      <c r="D12" s="81">
        <v>916</v>
      </c>
      <c r="E12" s="76">
        <v>33.299999999999997</v>
      </c>
      <c r="F12" s="76">
        <v>51.2</v>
      </c>
      <c r="G12" s="76">
        <v>17</v>
      </c>
      <c r="H12" s="76">
        <v>24.020121567805493</v>
      </c>
      <c r="I12" s="76">
        <v>33.704411509214587</v>
      </c>
      <c r="J12" s="76">
        <v>13.410831149437067</v>
      </c>
    </row>
    <row r="13" spans="1:10" x14ac:dyDescent="0.2">
      <c r="A13" s="87">
        <v>1997</v>
      </c>
      <c r="B13" s="81">
        <v>3214</v>
      </c>
      <c r="C13" s="81">
        <v>2388</v>
      </c>
      <c r="D13" s="81">
        <v>826</v>
      </c>
      <c r="E13" s="76">
        <v>31.2</v>
      </c>
      <c r="F13" s="76">
        <v>48.6</v>
      </c>
      <c r="G13" s="76">
        <v>15.3</v>
      </c>
      <c r="H13" s="76">
        <v>23.050332056743692</v>
      </c>
      <c r="I13" s="76">
        <v>32.588225661180708</v>
      </c>
      <c r="J13" s="76">
        <v>12.485640002418526</v>
      </c>
    </row>
    <row r="14" spans="1:10" x14ac:dyDescent="0.2">
      <c r="A14" s="87">
        <v>1998</v>
      </c>
      <c r="B14" s="81">
        <v>3247</v>
      </c>
      <c r="C14" s="81">
        <v>2469</v>
      </c>
      <c r="D14" s="81">
        <v>778</v>
      </c>
      <c r="E14" s="76">
        <v>31.6</v>
      </c>
      <c r="F14" s="76">
        <v>50.5</v>
      </c>
      <c r="G14" s="76">
        <v>14.5</v>
      </c>
      <c r="H14" s="76">
        <v>23.049620217221552</v>
      </c>
      <c r="I14" s="76">
        <v>33.230148048452222</v>
      </c>
      <c r="J14" s="76">
        <v>11.686946071804117</v>
      </c>
    </row>
    <row r="15" spans="1:10" x14ac:dyDescent="0.2">
      <c r="A15" s="87">
        <v>1999</v>
      </c>
      <c r="B15" s="81">
        <v>3328</v>
      </c>
      <c r="C15" s="81">
        <v>2550</v>
      </c>
      <c r="D15" s="81">
        <v>778</v>
      </c>
      <c r="E15" s="76">
        <v>32.5</v>
      </c>
      <c r="F15" s="76">
        <v>52.3</v>
      </c>
      <c r="G15" s="76">
        <v>14.5</v>
      </c>
      <c r="H15" s="76">
        <v>23.238600656378743</v>
      </c>
      <c r="I15" s="76">
        <v>34.163529427526427</v>
      </c>
      <c r="J15" s="76">
        <v>11.346235179162596</v>
      </c>
    </row>
    <row r="16" spans="1:10" x14ac:dyDescent="0.2">
      <c r="A16" s="87">
        <v>2000</v>
      </c>
      <c r="B16" s="81">
        <v>3269</v>
      </c>
      <c r="C16" s="81">
        <v>2463</v>
      </c>
      <c r="D16" s="81">
        <v>806</v>
      </c>
      <c r="E16" s="76">
        <v>32</v>
      </c>
      <c r="F16" s="76">
        <v>50.7</v>
      </c>
      <c r="G16" s="76">
        <v>15.1</v>
      </c>
      <c r="H16" s="76">
        <v>24.107491832656102</v>
      </c>
      <c r="I16" s="76">
        <v>34.948563320326357</v>
      </c>
      <c r="J16" s="76">
        <v>12.376009581426773</v>
      </c>
    </row>
    <row r="17" spans="1:10" x14ac:dyDescent="0.2">
      <c r="A17" s="87">
        <v>2001</v>
      </c>
      <c r="B17" s="81">
        <v>2979</v>
      </c>
      <c r="C17" s="81">
        <v>2282</v>
      </c>
      <c r="D17" s="81">
        <v>697</v>
      </c>
      <c r="E17" s="76">
        <v>29.2</v>
      </c>
      <c r="F17" s="76">
        <v>47.1</v>
      </c>
      <c r="G17" s="76">
        <v>13</v>
      </c>
      <c r="H17" s="76">
        <v>22.536937427657111</v>
      </c>
      <c r="I17" s="76">
        <v>33.367939288482063</v>
      </c>
      <c r="J17" s="76">
        <v>10.925792394269052</v>
      </c>
    </row>
    <row r="18" spans="1:10" x14ac:dyDescent="0.2">
      <c r="A18" s="87">
        <v>2002</v>
      </c>
      <c r="B18" s="81">
        <v>2843</v>
      </c>
      <c r="C18" s="81">
        <v>2195</v>
      </c>
      <c r="D18" s="81">
        <v>648</v>
      </c>
      <c r="E18" s="76">
        <v>27.986119160524709</v>
      </c>
      <c r="F18" s="76">
        <v>45.466615904242957</v>
      </c>
      <c r="G18" s="76">
        <v>12.155569910049721</v>
      </c>
      <c r="H18" s="76">
        <v>21.402814059759244</v>
      </c>
      <c r="I18" s="76">
        <v>31.886921277801182</v>
      </c>
      <c r="J18" s="76">
        <v>10.125632852053254</v>
      </c>
    </row>
    <row r="19" spans="1:10" x14ac:dyDescent="0.2">
      <c r="A19" s="87">
        <v>2003</v>
      </c>
      <c r="B19" s="81">
        <v>2801</v>
      </c>
      <c r="C19" s="81">
        <v>2161</v>
      </c>
      <c r="D19" s="81">
        <v>640</v>
      </c>
      <c r="E19" s="76">
        <v>27.7</v>
      </c>
      <c r="F19" s="76">
        <v>44.9</v>
      </c>
      <c r="G19" s="76">
        <v>12</v>
      </c>
      <c r="H19" s="76">
        <v>20.622427718427659</v>
      </c>
      <c r="I19" s="76">
        <v>30.864373857404022</v>
      </c>
      <c r="J19" s="76">
        <v>9.7254091510021734</v>
      </c>
    </row>
    <row r="20" spans="1:10" x14ac:dyDescent="0.2">
      <c r="A20" s="87">
        <v>2004</v>
      </c>
      <c r="B20" s="81">
        <v>2742</v>
      </c>
      <c r="C20" s="81">
        <v>2087</v>
      </c>
      <c r="D20" s="81">
        <v>655</v>
      </c>
      <c r="E20" s="76">
        <v>27.129321528021929</v>
      </c>
      <c r="F20" s="76">
        <v>43.491724902232185</v>
      </c>
      <c r="G20" s="76">
        <v>12.338628865628847</v>
      </c>
      <c r="H20" s="76">
        <v>20.695589167647856</v>
      </c>
      <c r="I20" s="76">
        <v>30.520173732469544</v>
      </c>
      <c r="J20" s="76">
        <v>10.216655488137761</v>
      </c>
    </row>
    <row r="21" spans="1:10" x14ac:dyDescent="0.2">
      <c r="A21" s="85">
        <v>2005</v>
      </c>
      <c r="B21" s="86">
        <v>2621</v>
      </c>
      <c r="C21" s="86">
        <v>2028</v>
      </c>
      <c r="D21" s="86">
        <v>593</v>
      </c>
      <c r="E21" s="84">
        <v>26</v>
      </c>
      <c r="F21" s="84">
        <v>42.3</v>
      </c>
      <c r="G21" s="84">
        <v>11.2</v>
      </c>
      <c r="H21" s="84">
        <v>19.310111101287834</v>
      </c>
      <c r="I21" s="84">
        <v>29.062352216219317</v>
      </c>
      <c r="J21" s="84">
        <v>8.9915240102500338</v>
      </c>
    </row>
    <row r="22" spans="1:10" x14ac:dyDescent="0.2">
      <c r="A22" s="85">
        <v>2006</v>
      </c>
      <c r="B22" s="86">
        <v>2461</v>
      </c>
      <c r="C22" s="86">
        <v>1861</v>
      </c>
      <c r="D22" s="86">
        <v>600</v>
      </c>
      <c r="E22" s="84">
        <v>24.425675177541642</v>
      </c>
      <c r="F22" s="84">
        <v>38.918166973156815</v>
      </c>
      <c r="G22" s="84">
        <v>11.324233993081819</v>
      </c>
      <c r="H22" s="84">
        <v>18.692582995828364</v>
      </c>
      <c r="I22" s="84">
        <v>27.427746090698736</v>
      </c>
      <c r="J22" s="84">
        <v>9.3957836616890447</v>
      </c>
    </row>
    <row r="23" spans="1:10" x14ac:dyDescent="0.2">
      <c r="A23" s="85">
        <v>2007</v>
      </c>
      <c r="B23" s="81">
        <v>2450</v>
      </c>
      <c r="C23" s="81">
        <v>1879</v>
      </c>
      <c r="D23" s="81">
        <v>571</v>
      </c>
      <c r="E23" s="84">
        <v>24.364098278010172</v>
      </c>
      <c r="F23" s="84">
        <v>39.356390019940015</v>
      </c>
      <c r="G23" s="84">
        <v>10.81140544578634</v>
      </c>
      <c r="H23" s="84">
        <v>18.429643894146146</v>
      </c>
      <c r="I23" s="84">
        <v>27.534766489353906</v>
      </c>
      <c r="J23" s="84">
        <v>8.8257569902777568</v>
      </c>
    </row>
    <row r="24" spans="1:10" x14ac:dyDescent="0.2">
      <c r="A24" s="85">
        <v>2008</v>
      </c>
      <c r="B24" s="81">
        <v>2477</v>
      </c>
      <c r="C24" s="81">
        <v>1911</v>
      </c>
      <c r="D24" s="81">
        <v>566</v>
      </c>
      <c r="E24" s="84">
        <v>24.7</v>
      </c>
      <c r="F24" s="84">
        <v>40.1</v>
      </c>
      <c r="G24" s="84">
        <v>10.7</v>
      </c>
      <c r="H24" s="84">
        <v>19</v>
      </c>
      <c r="I24" s="84">
        <v>28.8</v>
      </c>
      <c r="J24" s="84">
        <v>8.9</v>
      </c>
    </row>
    <row r="25" spans="1:10" x14ac:dyDescent="0.2">
      <c r="A25" s="85">
        <v>2009</v>
      </c>
      <c r="B25" s="81">
        <v>2461</v>
      </c>
      <c r="C25" s="81">
        <v>1902</v>
      </c>
      <c r="D25" s="75">
        <v>559</v>
      </c>
      <c r="E25" s="84">
        <v>24.554385544461073</v>
      </c>
      <c r="F25" s="84">
        <v>39.958193057736651</v>
      </c>
      <c r="G25" s="84">
        <v>10.621975575346719</v>
      </c>
      <c r="H25" s="84">
        <v>18.870673393960772</v>
      </c>
      <c r="I25" s="84">
        <v>28.677401845485797</v>
      </c>
      <c r="J25" s="84">
        <v>8.7221095334685597</v>
      </c>
    </row>
  </sheetData>
  <mergeCells count="4">
    <mergeCell ref="A2:A3"/>
    <mergeCell ref="B2:D2"/>
    <mergeCell ref="E2:G2"/>
    <mergeCell ref="H2:J2"/>
  </mergeCells>
  <pageMargins left="0.75" right="0.75" top="1" bottom="1" header="0.5" footer="0.5"/>
  <pageSetup paperSize="9" scale="54"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A3BA7-745B-45C9-8B6F-4EA8FCD52B74}">
  <sheetPr>
    <pageSetUpPr autoPageBreaks="0"/>
  </sheetPr>
  <dimension ref="A1:H23"/>
  <sheetViews>
    <sheetView showOutlineSymbols="0" zoomScaleNormal="100" workbookViewId="0"/>
  </sheetViews>
  <sheetFormatPr defaultRowHeight="11.25" x14ac:dyDescent="0.2"/>
  <cols>
    <col min="1" max="1" width="28.140625" style="75" customWidth="1"/>
    <col min="2" max="5" width="7.42578125" style="75" customWidth="1"/>
    <col min="6" max="8" width="13.28515625" style="75" customWidth="1"/>
    <col min="9" max="16384" width="9.140625" style="75"/>
  </cols>
  <sheetData>
    <row r="1" spans="1:8" x14ac:dyDescent="0.2">
      <c r="A1" s="92" t="s">
        <v>169</v>
      </c>
      <c r="B1" s="91"/>
      <c r="C1" s="91"/>
      <c r="D1" s="91"/>
      <c r="E1" s="91"/>
      <c r="F1" s="91"/>
      <c r="G1" s="91"/>
      <c r="H1" s="91"/>
    </row>
    <row r="2" spans="1:8" x14ac:dyDescent="0.2">
      <c r="A2" s="178" t="s">
        <v>168</v>
      </c>
      <c r="B2" s="167">
        <v>1980</v>
      </c>
      <c r="C2" s="167">
        <v>1990</v>
      </c>
      <c r="D2" s="167">
        <v>2000</v>
      </c>
      <c r="E2" s="167">
        <v>2008</v>
      </c>
      <c r="F2" s="169">
        <v>2009</v>
      </c>
      <c r="G2" s="170"/>
      <c r="H2" s="171"/>
    </row>
    <row r="3" spans="1:8" x14ac:dyDescent="0.2">
      <c r="A3" s="179"/>
      <c r="B3" s="174"/>
      <c r="C3" s="174"/>
      <c r="D3" s="174"/>
      <c r="E3" s="168"/>
      <c r="F3" s="82" t="s">
        <v>32</v>
      </c>
      <c r="G3" s="82" t="s">
        <v>155</v>
      </c>
      <c r="H3" s="82" t="s">
        <v>154</v>
      </c>
    </row>
    <row r="4" spans="1:8" x14ac:dyDescent="0.2">
      <c r="A4" s="163" t="s">
        <v>153</v>
      </c>
      <c r="B4" s="163"/>
      <c r="C4" s="163"/>
      <c r="D4" s="163"/>
      <c r="E4" s="163"/>
      <c r="F4" s="163"/>
      <c r="G4" s="163"/>
      <c r="H4" s="163"/>
    </row>
    <row r="5" spans="1:8" x14ac:dyDescent="0.2">
      <c r="A5" s="96" t="s">
        <v>167</v>
      </c>
      <c r="B5" s="81">
        <v>2627</v>
      </c>
      <c r="C5" s="81">
        <v>2330</v>
      </c>
      <c r="D5" s="81">
        <v>2232</v>
      </c>
      <c r="E5" s="81">
        <v>1555</v>
      </c>
      <c r="F5" s="81">
        <v>1544</v>
      </c>
      <c r="G5" s="81">
        <v>1321</v>
      </c>
      <c r="H5" s="81">
        <v>223</v>
      </c>
    </row>
    <row r="6" spans="1:8" x14ac:dyDescent="0.2">
      <c r="A6" s="96" t="s">
        <v>108</v>
      </c>
      <c r="B6" s="81">
        <v>1365</v>
      </c>
      <c r="C6" s="81">
        <v>1183</v>
      </c>
      <c r="D6" s="81">
        <v>496</v>
      </c>
      <c r="E6" s="81">
        <v>347</v>
      </c>
      <c r="F6" s="81">
        <v>350</v>
      </c>
      <c r="G6" s="81">
        <v>164</v>
      </c>
      <c r="H6" s="81">
        <v>186</v>
      </c>
    </row>
    <row r="7" spans="1:8" x14ac:dyDescent="0.2">
      <c r="A7" s="96" t="s">
        <v>166</v>
      </c>
      <c r="B7" s="81">
        <v>205</v>
      </c>
      <c r="C7" s="81">
        <v>110</v>
      </c>
      <c r="D7" s="81">
        <v>53</v>
      </c>
      <c r="E7" s="81">
        <v>45</v>
      </c>
      <c r="F7" s="81">
        <v>55</v>
      </c>
      <c r="G7" s="81">
        <v>23</v>
      </c>
      <c r="H7" s="81">
        <v>32</v>
      </c>
    </row>
    <row r="8" spans="1:8" x14ac:dyDescent="0.2">
      <c r="A8" s="96" t="s">
        <v>165</v>
      </c>
      <c r="B8" s="66">
        <v>117</v>
      </c>
      <c r="C8" s="81">
        <v>71</v>
      </c>
      <c r="D8" s="81">
        <v>93</v>
      </c>
      <c r="E8" s="98">
        <v>119</v>
      </c>
      <c r="F8" s="81">
        <v>141</v>
      </c>
      <c r="G8" s="81">
        <v>106</v>
      </c>
      <c r="H8" s="81">
        <v>35</v>
      </c>
    </row>
    <row r="9" spans="1:8" x14ac:dyDescent="0.2">
      <c r="A9" s="96" t="s">
        <v>164</v>
      </c>
      <c r="B9" s="81">
        <v>67</v>
      </c>
      <c r="C9" s="81">
        <v>56</v>
      </c>
      <c r="D9" s="81">
        <v>88</v>
      </c>
      <c r="E9" s="98">
        <v>79</v>
      </c>
      <c r="F9" s="81">
        <v>76</v>
      </c>
      <c r="G9" s="81">
        <v>74</v>
      </c>
      <c r="H9" s="66">
        <v>2</v>
      </c>
    </row>
    <row r="10" spans="1:8" x14ac:dyDescent="0.2">
      <c r="A10" s="96" t="s">
        <v>163</v>
      </c>
      <c r="B10" s="81">
        <v>206</v>
      </c>
      <c r="C10" s="81">
        <v>234</v>
      </c>
      <c r="D10" s="81">
        <v>169</v>
      </c>
      <c r="E10" s="98">
        <v>164</v>
      </c>
      <c r="F10" s="81">
        <v>164</v>
      </c>
      <c r="G10" s="81">
        <v>102</v>
      </c>
      <c r="H10" s="81">
        <v>62</v>
      </c>
    </row>
    <row r="11" spans="1:8" x14ac:dyDescent="0.2">
      <c r="A11" s="96" t="s">
        <v>162</v>
      </c>
      <c r="B11" s="81">
        <v>72</v>
      </c>
      <c r="C11" s="81">
        <v>79</v>
      </c>
      <c r="D11" s="81">
        <v>66</v>
      </c>
      <c r="E11" s="98">
        <v>99</v>
      </c>
      <c r="F11" s="81">
        <v>68</v>
      </c>
      <c r="G11" s="81">
        <v>61</v>
      </c>
      <c r="H11" s="81">
        <v>7</v>
      </c>
    </row>
    <row r="12" spans="1:8" x14ac:dyDescent="0.2">
      <c r="A12" s="96" t="s">
        <v>161</v>
      </c>
      <c r="B12" s="81">
        <v>150</v>
      </c>
      <c r="C12" s="81">
        <v>70</v>
      </c>
      <c r="D12" s="81">
        <v>72</v>
      </c>
      <c r="E12" s="66">
        <v>69</v>
      </c>
      <c r="F12" s="81">
        <v>63</v>
      </c>
      <c r="G12" s="66">
        <v>51</v>
      </c>
      <c r="H12" s="66">
        <v>12</v>
      </c>
    </row>
    <row r="13" spans="1:8" x14ac:dyDescent="0.2">
      <c r="A13" s="95" t="s">
        <v>1</v>
      </c>
      <c r="B13" s="79">
        <v>4809</v>
      </c>
      <c r="C13" s="79">
        <v>4133</v>
      </c>
      <c r="D13" s="79">
        <v>3269</v>
      </c>
      <c r="E13" s="97">
        <f>SUM(E5:E12)</f>
        <v>2477</v>
      </c>
      <c r="F13" s="79">
        <v>2461</v>
      </c>
      <c r="G13" s="97">
        <v>1902</v>
      </c>
      <c r="H13" s="97">
        <v>559</v>
      </c>
    </row>
    <row r="14" spans="1:8" x14ac:dyDescent="0.2">
      <c r="A14" s="164" t="s">
        <v>34</v>
      </c>
      <c r="B14" s="164"/>
      <c r="C14" s="164"/>
      <c r="D14" s="164"/>
      <c r="E14" s="164"/>
      <c r="F14" s="164"/>
      <c r="G14" s="164"/>
      <c r="H14" s="164"/>
    </row>
    <row r="15" spans="1:8" x14ac:dyDescent="0.2">
      <c r="A15" s="96" t="s">
        <v>167</v>
      </c>
      <c r="B15" s="77">
        <v>54.6</v>
      </c>
      <c r="C15" s="77">
        <v>56.4</v>
      </c>
      <c r="D15" s="77">
        <v>68.3</v>
      </c>
      <c r="E15" s="76">
        <f t="shared" ref="E15:E23" si="0">E5/$E$13*100</f>
        <v>62.777553492127566</v>
      </c>
      <c r="F15" s="76">
        <f t="shared" ref="F15:H23" si="1">+F5/F$13*100</f>
        <v>62.738724095895982</v>
      </c>
      <c r="G15" s="76">
        <f t="shared" si="1"/>
        <v>69.45320715036803</v>
      </c>
      <c r="H15" s="76">
        <f t="shared" si="1"/>
        <v>39.89266547406082</v>
      </c>
    </row>
    <row r="16" spans="1:8" x14ac:dyDescent="0.2">
      <c r="A16" s="96" t="s">
        <v>108</v>
      </c>
      <c r="B16" s="77">
        <v>28.4</v>
      </c>
      <c r="C16" s="77">
        <v>28.6</v>
      </c>
      <c r="D16" s="77">
        <v>15.2</v>
      </c>
      <c r="E16" s="76">
        <f t="shared" si="0"/>
        <v>14.008881711748083</v>
      </c>
      <c r="F16" s="76">
        <f t="shared" si="1"/>
        <v>14.221861032100772</v>
      </c>
      <c r="G16" s="76">
        <f t="shared" si="1"/>
        <v>8.6225026288117768</v>
      </c>
      <c r="H16" s="76">
        <f t="shared" si="1"/>
        <v>33.273703041144906</v>
      </c>
    </row>
    <row r="17" spans="1:8" x14ac:dyDescent="0.2">
      <c r="A17" s="96" t="s">
        <v>166</v>
      </c>
      <c r="B17" s="77">
        <v>4.3</v>
      </c>
      <c r="C17" s="77">
        <v>2.7</v>
      </c>
      <c r="D17" s="77">
        <v>1.6</v>
      </c>
      <c r="E17" s="76">
        <f t="shared" si="0"/>
        <v>1.8167137666532096</v>
      </c>
      <c r="F17" s="76">
        <f t="shared" si="1"/>
        <v>2.2348638764729785</v>
      </c>
      <c r="G17" s="76">
        <f t="shared" si="1"/>
        <v>1.2092534174553102</v>
      </c>
      <c r="H17" s="76">
        <f t="shared" si="1"/>
        <v>5.7245080500894456</v>
      </c>
    </row>
    <row r="18" spans="1:8" x14ac:dyDescent="0.2">
      <c r="A18" s="75" t="s">
        <v>165</v>
      </c>
      <c r="B18" s="77">
        <v>2.4</v>
      </c>
      <c r="C18" s="77">
        <v>1.7</v>
      </c>
      <c r="D18" s="77">
        <v>2.8</v>
      </c>
      <c r="E18" s="76">
        <f t="shared" si="0"/>
        <v>4.8041986273718207</v>
      </c>
      <c r="F18" s="76">
        <f t="shared" si="1"/>
        <v>5.7293783015034538</v>
      </c>
      <c r="G18" s="76">
        <f t="shared" si="1"/>
        <v>5.573080967402734</v>
      </c>
      <c r="H18" s="76">
        <f t="shared" si="1"/>
        <v>6.2611806797853307</v>
      </c>
    </row>
    <row r="19" spans="1:8" x14ac:dyDescent="0.2">
      <c r="A19" s="75" t="s">
        <v>164</v>
      </c>
      <c r="B19" s="77">
        <v>1.4</v>
      </c>
      <c r="C19" s="77">
        <v>1.4</v>
      </c>
      <c r="D19" s="77">
        <v>2.7</v>
      </c>
      <c r="E19" s="76">
        <f t="shared" si="0"/>
        <v>3.1893419459023011</v>
      </c>
      <c r="F19" s="76">
        <f t="shared" si="1"/>
        <v>3.0881755383990246</v>
      </c>
      <c r="G19" s="76">
        <f t="shared" si="1"/>
        <v>3.890641430073607</v>
      </c>
      <c r="H19" s="76">
        <f t="shared" si="1"/>
        <v>0.35778175313059035</v>
      </c>
    </row>
    <row r="20" spans="1:8" x14ac:dyDescent="0.2">
      <c r="A20" s="96" t="s">
        <v>163</v>
      </c>
      <c r="B20" s="77">
        <v>4.3</v>
      </c>
      <c r="C20" s="77">
        <v>5.7</v>
      </c>
      <c r="D20" s="77">
        <v>5.2</v>
      </c>
      <c r="E20" s="76">
        <f t="shared" si="0"/>
        <v>6.6209123940250301</v>
      </c>
      <c r="F20" s="76">
        <f t="shared" si="1"/>
        <v>6.6639577407557908</v>
      </c>
      <c r="G20" s="76">
        <f t="shared" si="1"/>
        <v>5.3627760252365935</v>
      </c>
      <c r="H20" s="76">
        <f t="shared" si="1"/>
        <v>11.091234347048301</v>
      </c>
    </row>
    <row r="21" spans="1:8" x14ac:dyDescent="0.2">
      <c r="A21" s="96" t="s">
        <v>162</v>
      </c>
      <c r="B21" s="77">
        <v>1.5</v>
      </c>
      <c r="C21" s="77">
        <v>1.9</v>
      </c>
      <c r="D21" s="77">
        <v>2</v>
      </c>
      <c r="E21" s="76">
        <f t="shared" si="0"/>
        <v>3.9967702866370609</v>
      </c>
      <c r="F21" s="76">
        <f t="shared" si="1"/>
        <v>2.7631044290938642</v>
      </c>
      <c r="G21" s="76">
        <f t="shared" si="1"/>
        <v>3.2071503680336488</v>
      </c>
      <c r="H21" s="76">
        <f t="shared" si="1"/>
        <v>1.2522361359570662</v>
      </c>
    </row>
    <row r="22" spans="1:8" x14ac:dyDescent="0.2">
      <c r="A22" s="96" t="s">
        <v>161</v>
      </c>
      <c r="B22" s="77">
        <v>3.2</v>
      </c>
      <c r="C22" s="77">
        <v>1.7</v>
      </c>
      <c r="D22" s="77">
        <v>2.2000000000000002</v>
      </c>
      <c r="E22" s="76">
        <f t="shared" si="0"/>
        <v>2.7856277755349215</v>
      </c>
      <c r="F22" s="76">
        <f t="shared" si="1"/>
        <v>2.5599349857781388</v>
      </c>
      <c r="G22" s="76">
        <f t="shared" si="1"/>
        <v>2.6813880126182967</v>
      </c>
      <c r="H22" s="76">
        <f t="shared" si="1"/>
        <v>2.1466905187835419</v>
      </c>
    </row>
    <row r="23" spans="1:8" x14ac:dyDescent="0.2">
      <c r="A23" s="95" t="s">
        <v>1</v>
      </c>
      <c r="B23" s="94">
        <v>100</v>
      </c>
      <c r="C23" s="94">
        <v>100</v>
      </c>
      <c r="D23" s="94">
        <v>100</v>
      </c>
      <c r="E23" s="93">
        <f t="shared" si="0"/>
        <v>100</v>
      </c>
      <c r="F23" s="93">
        <f t="shared" si="1"/>
        <v>100</v>
      </c>
      <c r="G23" s="93">
        <f t="shared" si="1"/>
        <v>100</v>
      </c>
      <c r="H23" s="93">
        <f t="shared" si="1"/>
        <v>100</v>
      </c>
    </row>
  </sheetData>
  <mergeCells count="8">
    <mergeCell ref="A14:H14"/>
    <mergeCell ref="A2:A3"/>
    <mergeCell ref="F2:H2"/>
    <mergeCell ref="B2:B3"/>
    <mergeCell ref="C2:C3"/>
    <mergeCell ref="D2:D3"/>
    <mergeCell ref="E2:E3"/>
    <mergeCell ref="A4:H4"/>
  </mergeCells>
  <pageMargins left="0.75" right="0.75" top="1" bottom="1" header="0.5" footer="0.5"/>
  <pageSetup paperSize="9" scale="70"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A349B-00CD-4B64-9A97-F540B1E9827E}">
  <dimension ref="A1:H9"/>
  <sheetViews>
    <sheetView zoomScaleNormal="100" workbookViewId="0"/>
  </sheetViews>
  <sheetFormatPr defaultRowHeight="11.25" x14ac:dyDescent="0.2"/>
  <cols>
    <col min="1" max="1" width="15.5703125" style="75" customWidth="1"/>
    <col min="2" max="8" width="8.85546875" style="75" customWidth="1"/>
    <col min="9" max="16384" width="9.140625" style="75"/>
  </cols>
  <sheetData>
    <row r="1" spans="1:8" x14ac:dyDescent="0.2">
      <c r="A1" s="92" t="s">
        <v>175</v>
      </c>
      <c r="B1" s="91"/>
      <c r="C1" s="91"/>
      <c r="D1" s="91"/>
      <c r="E1" s="91"/>
      <c r="F1" s="91"/>
      <c r="G1" s="91"/>
      <c r="H1" s="91"/>
    </row>
    <row r="2" spans="1:8" x14ac:dyDescent="0.2">
      <c r="A2" s="178" t="s">
        <v>174</v>
      </c>
      <c r="B2" s="167">
        <v>1980</v>
      </c>
      <c r="C2" s="167">
        <v>1990</v>
      </c>
      <c r="D2" s="167">
        <v>2000</v>
      </c>
      <c r="E2" s="167">
        <v>2008</v>
      </c>
      <c r="F2" s="169">
        <v>2009</v>
      </c>
      <c r="G2" s="170"/>
      <c r="H2" s="171"/>
    </row>
    <row r="3" spans="1:8" x14ac:dyDescent="0.2">
      <c r="A3" s="179"/>
      <c r="B3" s="174"/>
      <c r="C3" s="174"/>
      <c r="D3" s="174"/>
      <c r="E3" s="168"/>
      <c r="F3" s="82" t="s">
        <v>32</v>
      </c>
      <c r="G3" s="82" t="s">
        <v>155</v>
      </c>
      <c r="H3" s="82" t="s">
        <v>154</v>
      </c>
    </row>
    <row r="4" spans="1:8" x14ac:dyDescent="0.2">
      <c r="A4" s="101" t="s">
        <v>173</v>
      </c>
      <c r="B4" s="100">
        <v>707</v>
      </c>
      <c r="C4" s="100">
        <v>648</v>
      </c>
      <c r="D4" s="100">
        <v>632</v>
      </c>
      <c r="E4" s="99">
        <v>524</v>
      </c>
      <c r="F4" s="81">
        <v>583</v>
      </c>
      <c r="G4" s="100">
        <v>501</v>
      </c>
      <c r="H4" s="100">
        <v>82</v>
      </c>
    </row>
    <row r="5" spans="1:8" x14ac:dyDescent="0.2">
      <c r="A5" s="96" t="s">
        <v>172</v>
      </c>
      <c r="B5" s="66">
        <v>2693</v>
      </c>
      <c r="C5" s="66">
        <v>2126</v>
      </c>
      <c r="D5" s="66">
        <v>1439</v>
      </c>
      <c r="E5" s="66">
        <v>1029</v>
      </c>
      <c r="F5" s="81">
        <v>937</v>
      </c>
      <c r="G5" s="66">
        <v>761</v>
      </c>
      <c r="H5" s="66">
        <v>176</v>
      </c>
    </row>
    <row r="6" spans="1:8" x14ac:dyDescent="0.2">
      <c r="A6" s="96" t="s">
        <v>171</v>
      </c>
      <c r="B6" s="66">
        <v>494</v>
      </c>
      <c r="C6" s="66">
        <v>577</v>
      </c>
      <c r="D6" s="66">
        <v>549</v>
      </c>
      <c r="E6" s="66">
        <v>523</v>
      </c>
      <c r="F6" s="81">
        <v>563</v>
      </c>
      <c r="G6" s="66">
        <v>432</v>
      </c>
      <c r="H6" s="66">
        <v>131</v>
      </c>
    </row>
    <row r="7" spans="1:8" x14ac:dyDescent="0.2">
      <c r="A7" s="96" t="s">
        <v>170</v>
      </c>
      <c r="B7" s="66">
        <v>915</v>
      </c>
      <c r="C7" s="66">
        <v>778</v>
      </c>
      <c r="D7" s="66">
        <v>647</v>
      </c>
      <c r="E7" s="99">
        <v>401</v>
      </c>
      <c r="F7" s="81">
        <v>377</v>
      </c>
      <c r="G7" s="66">
        <v>207</v>
      </c>
      <c r="H7" s="66">
        <v>170</v>
      </c>
    </row>
    <row r="8" spans="1:8" x14ac:dyDescent="0.2">
      <c r="A8" s="96" t="s">
        <v>151</v>
      </c>
      <c r="B8" s="66" t="s">
        <v>52</v>
      </c>
      <c r="C8" s="66">
        <v>4</v>
      </c>
      <c r="D8" s="66">
        <v>2</v>
      </c>
      <c r="E8" s="66" t="s">
        <v>52</v>
      </c>
      <c r="F8" s="81">
        <v>1</v>
      </c>
      <c r="G8" s="66">
        <v>1</v>
      </c>
      <c r="H8" s="66" t="s">
        <v>52</v>
      </c>
    </row>
    <row r="9" spans="1:8" x14ac:dyDescent="0.2">
      <c r="A9" s="95" t="s">
        <v>1</v>
      </c>
      <c r="B9" s="73">
        <v>4809</v>
      </c>
      <c r="C9" s="73">
        <v>4133</v>
      </c>
      <c r="D9" s="73">
        <v>3269</v>
      </c>
      <c r="E9" s="79">
        <f>SUM(E4:E8)</f>
        <v>2477</v>
      </c>
      <c r="F9" s="79">
        <v>2461</v>
      </c>
      <c r="G9" s="79">
        <v>1902</v>
      </c>
      <c r="H9" s="79">
        <v>559</v>
      </c>
    </row>
  </sheetData>
  <mergeCells count="6">
    <mergeCell ref="A2:A3"/>
    <mergeCell ref="F2:H2"/>
    <mergeCell ref="B2:B3"/>
    <mergeCell ref="C2:C3"/>
    <mergeCell ref="D2:D3"/>
    <mergeCell ref="E2:E3"/>
  </mergeCells>
  <pageMargins left="0.75" right="0.75" top="1" bottom="1" header="0.5" footer="0.5"/>
  <pageSetup paperSize="9" scale="85"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5383A-C793-4027-8C79-D4CF1C7DE103}">
  <sheetPr>
    <tabColor indexed="10"/>
  </sheetPr>
  <dimension ref="A1:I34"/>
  <sheetViews>
    <sheetView zoomScaleNormal="100" workbookViewId="0"/>
  </sheetViews>
  <sheetFormatPr defaultRowHeight="11.25" x14ac:dyDescent="0.2"/>
  <cols>
    <col min="1" max="1" width="33.42578125" style="1" customWidth="1"/>
    <col min="2" max="6" width="11.140625" style="1" customWidth="1"/>
    <col min="7" max="7" width="9.42578125" style="1" customWidth="1"/>
    <col min="8" max="9" width="13.42578125" style="1" customWidth="1"/>
    <col min="10" max="16384" width="9.140625" style="1"/>
  </cols>
  <sheetData>
    <row r="1" spans="1:9" x14ac:dyDescent="0.2">
      <c r="A1" s="115" t="s">
        <v>210</v>
      </c>
      <c r="B1" s="114"/>
      <c r="C1" s="114"/>
      <c r="D1" s="114"/>
      <c r="E1" s="114"/>
      <c r="F1" s="114"/>
      <c r="G1" s="26"/>
      <c r="H1" s="26"/>
      <c r="I1" s="26"/>
    </row>
    <row r="2" spans="1:9" x14ac:dyDescent="0.2">
      <c r="A2" s="154" t="s">
        <v>209</v>
      </c>
      <c r="B2" s="160" t="s">
        <v>208</v>
      </c>
      <c r="C2" s="160"/>
      <c r="D2" s="160"/>
      <c r="E2" s="160"/>
      <c r="F2" s="160"/>
      <c r="G2" s="160"/>
      <c r="H2" s="160" t="s">
        <v>207</v>
      </c>
      <c r="I2" s="150"/>
    </row>
    <row r="3" spans="1:9" ht="22.5" x14ac:dyDescent="0.2">
      <c r="A3" s="180"/>
      <c r="B3" s="160"/>
      <c r="C3" s="160"/>
      <c r="D3" s="160"/>
      <c r="E3" s="160"/>
      <c r="F3" s="160"/>
      <c r="G3" s="160"/>
      <c r="H3" s="113" t="s">
        <v>206</v>
      </c>
      <c r="I3" s="10" t="s">
        <v>205</v>
      </c>
    </row>
    <row r="4" spans="1:9" x14ac:dyDescent="0.2">
      <c r="A4" s="155"/>
      <c r="B4" s="112">
        <v>2000</v>
      </c>
      <c r="C4" s="112">
        <v>2005</v>
      </c>
      <c r="D4" s="112">
        <v>2006</v>
      </c>
      <c r="E4" s="112">
        <v>2007</v>
      </c>
      <c r="F4" s="112">
        <v>2008</v>
      </c>
      <c r="G4" s="112">
        <v>2009</v>
      </c>
      <c r="H4" s="181">
        <v>2009</v>
      </c>
      <c r="I4" s="182"/>
    </row>
    <row r="5" spans="1:9" x14ac:dyDescent="0.2">
      <c r="A5" s="4" t="s">
        <v>204</v>
      </c>
      <c r="B5" s="111">
        <v>3643</v>
      </c>
      <c r="C5" s="111">
        <v>4142</v>
      </c>
      <c r="D5" s="110">
        <v>4211</v>
      </c>
      <c r="E5" s="110">
        <v>3952</v>
      </c>
      <c r="F5" s="108">
        <v>3789</v>
      </c>
      <c r="G5" s="108">
        <v>3362</v>
      </c>
      <c r="H5" s="107">
        <v>4203</v>
      </c>
      <c r="I5" s="106">
        <v>24.547222595359212</v>
      </c>
    </row>
    <row r="6" spans="1:9" x14ac:dyDescent="0.2">
      <c r="A6" s="4" t="s">
        <v>203</v>
      </c>
      <c r="B6" s="5">
        <v>2011</v>
      </c>
      <c r="C6" s="5">
        <v>2526</v>
      </c>
      <c r="D6" s="109">
        <v>2492</v>
      </c>
      <c r="E6" s="109">
        <v>2503</v>
      </c>
      <c r="F6" s="108">
        <v>2285</v>
      </c>
      <c r="G6" s="108">
        <v>2153</v>
      </c>
      <c r="H6" s="107">
        <v>2936</v>
      </c>
      <c r="I6" s="106">
        <v>24.198666435889194</v>
      </c>
    </row>
    <row r="7" spans="1:9" x14ac:dyDescent="0.2">
      <c r="A7" s="26" t="s">
        <v>202</v>
      </c>
      <c r="B7" s="104">
        <v>5654</v>
      </c>
      <c r="C7" s="104">
        <v>6668</v>
      </c>
      <c r="D7" s="105">
        <v>6703</v>
      </c>
      <c r="E7" s="105">
        <v>6455</v>
      </c>
      <c r="F7" s="103">
        <v>6074</v>
      </c>
      <c r="G7" s="103">
        <v>5515</v>
      </c>
      <c r="H7" s="103">
        <v>7139</v>
      </c>
      <c r="I7" s="102">
        <v>24.402666210904115</v>
      </c>
    </row>
    <row r="8" spans="1:9" x14ac:dyDescent="0.2">
      <c r="A8" s="4" t="s">
        <v>201</v>
      </c>
      <c r="B8" s="5">
        <v>712</v>
      </c>
      <c r="C8" s="5">
        <v>928</v>
      </c>
      <c r="D8" s="109">
        <v>995</v>
      </c>
      <c r="E8" s="109">
        <v>1016</v>
      </c>
      <c r="F8" s="108">
        <v>851</v>
      </c>
      <c r="G8" s="108">
        <v>853</v>
      </c>
      <c r="H8" s="107">
        <v>1195</v>
      </c>
      <c r="I8" s="106">
        <v>27.901329690984017</v>
      </c>
    </row>
    <row r="9" spans="1:9" x14ac:dyDescent="0.2">
      <c r="A9" s="4" t="s">
        <v>200</v>
      </c>
      <c r="B9" s="5">
        <v>515</v>
      </c>
      <c r="C9" s="5">
        <v>640</v>
      </c>
      <c r="D9" s="109">
        <v>681</v>
      </c>
      <c r="E9" s="109">
        <v>680</v>
      </c>
      <c r="F9" s="108">
        <v>663</v>
      </c>
      <c r="G9" s="108">
        <v>588</v>
      </c>
      <c r="H9" s="107">
        <v>778</v>
      </c>
      <c r="I9" s="106">
        <v>24.741612339004611</v>
      </c>
    </row>
    <row r="10" spans="1:9" x14ac:dyDescent="0.2">
      <c r="A10" s="4" t="s">
        <v>199</v>
      </c>
      <c r="B10" s="5">
        <v>583</v>
      </c>
      <c r="C10" s="5">
        <v>839</v>
      </c>
      <c r="D10" s="109">
        <v>779</v>
      </c>
      <c r="E10" s="109">
        <v>810</v>
      </c>
      <c r="F10" s="108">
        <v>777</v>
      </c>
      <c r="G10" s="108">
        <v>671</v>
      </c>
      <c r="H10" s="107">
        <v>923</v>
      </c>
      <c r="I10" s="106">
        <v>25.611356680457398</v>
      </c>
    </row>
    <row r="11" spans="1:9" x14ac:dyDescent="0.2">
      <c r="A11" s="26" t="s">
        <v>198</v>
      </c>
      <c r="B11" s="104">
        <v>1810</v>
      </c>
      <c r="C11" s="104">
        <v>2407</v>
      </c>
      <c r="D11" s="105">
        <v>2455</v>
      </c>
      <c r="E11" s="105">
        <v>2506</v>
      </c>
      <c r="F11" s="103">
        <v>2291</v>
      </c>
      <c r="G11" s="103">
        <v>2112</v>
      </c>
      <c r="H11" s="103">
        <v>2896</v>
      </c>
      <c r="I11" s="102">
        <v>26.252524629872035</v>
      </c>
    </row>
    <row r="12" spans="1:9" x14ac:dyDescent="0.2">
      <c r="A12" s="4" t="s">
        <v>197</v>
      </c>
      <c r="B12" s="5">
        <v>922</v>
      </c>
      <c r="C12" s="5">
        <v>886</v>
      </c>
      <c r="D12" s="109">
        <v>921</v>
      </c>
      <c r="E12" s="109">
        <v>1006</v>
      </c>
      <c r="F12" s="108">
        <v>859</v>
      </c>
      <c r="G12" s="108">
        <v>846</v>
      </c>
      <c r="H12" s="107">
        <v>1178</v>
      </c>
      <c r="I12" s="106">
        <v>26.351522147134553</v>
      </c>
    </row>
    <row r="13" spans="1:9" x14ac:dyDescent="0.2">
      <c r="A13" s="4" t="s">
        <v>196</v>
      </c>
      <c r="B13" s="5">
        <v>451</v>
      </c>
      <c r="C13" s="5">
        <v>509</v>
      </c>
      <c r="D13" s="109">
        <v>562</v>
      </c>
      <c r="E13" s="109">
        <v>598</v>
      </c>
      <c r="F13" s="108">
        <v>579</v>
      </c>
      <c r="G13" s="108">
        <v>503</v>
      </c>
      <c r="H13" s="107">
        <v>727</v>
      </c>
      <c r="I13" s="106">
        <v>27.859743245832536</v>
      </c>
    </row>
    <row r="14" spans="1:9" x14ac:dyDescent="0.2">
      <c r="A14" s="4" t="s">
        <v>195</v>
      </c>
      <c r="B14" s="5">
        <v>569</v>
      </c>
      <c r="C14" s="5">
        <v>578</v>
      </c>
      <c r="D14" s="109">
        <v>587</v>
      </c>
      <c r="E14" s="109">
        <v>606</v>
      </c>
      <c r="F14" s="108">
        <v>555</v>
      </c>
      <c r="G14" s="108">
        <v>492</v>
      </c>
      <c r="H14" s="107">
        <v>698</v>
      </c>
      <c r="I14" s="106">
        <v>24.052046146848422</v>
      </c>
    </row>
    <row r="15" spans="1:9" x14ac:dyDescent="0.2">
      <c r="A15" s="26" t="s">
        <v>194</v>
      </c>
      <c r="B15" s="104">
        <v>1942</v>
      </c>
      <c r="C15" s="104">
        <v>1973</v>
      </c>
      <c r="D15" s="105">
        <v>2070</v>
      </c>
      <c r="E15" s="105">
        <v>2210</v>
      </c>
      <c r="F15" s="103">
        <v>1993</v>
      </c>
      <c r="G15" s="103">
        <v>1841</v>
      </c>
      <c r="H15" s="103">
        <v>2603</v>
      </c>
      <c r="I15" s="102">
        <v>26.077278105204734</v>
      </c>
    </row>
    <row r="16" spans="1:9" x14ac:dyDescent="0.2">
      <c r="A16" s="4" t="s">
        <v>193</v>
      </c>
      <c r="B16" s="5">
        <v>646</v>
      </c>
      <c r="C16" s="5">
        <v>764</v>
      </c>
      <c r="D16" s="109">
        <v>812</v>
      </c>
      <c r="E16" s="109">
        <v>722</v>
      </c>
      <c r="F16" s="108">
        <v>682</v>
      </c>
      <c r="G16" s="108">
        <v>671</v>
      </c>
      <c r="H16" s="107">
        <v>917</v>
      </c>
      <c r="I16" s="106">
        <v>23.220421816561203</v>
      </c>
    </row>
    <row r="17" spans="1:9" x14ac:dyDescent="0.2">
      <c r="A17" s="4" t="s">
        <v>192</v>
      </c>
      <c r="B17" s="5">
        <v>530</v>
      </c>
      <c r="C17" s="5">
        <v>634</v>
      </c>
      <c r="D17" s="109">
        <v>673</v>
      </c>
      <c r="E17" s="109">
        <v>710</v>
      </c>
      <c r="F17" s="108">
        <v>669</v>
      </c>
      <c r="G17" s="108">
        <v>646</v>
      </c>
      <c r="H17" s="107">
        <v>920</v>
      </c>
      <c r="I17" s="106">
        <v>28.553959223704751</v>
      </c>
    </row>
    <row r="18" spans="1:9" x14ac:dyDescent="0.2">
      <c r="A18" s="4" t="s">
        <v>191</v>
      </c>
      <c r="B18" s="5">
        <v>463</v>
      </c>
      <c r="C18" s="5">
        <v>472</v>
      </c>
      <c r="D18" s="109">
        <v>502</v>
      </c>
      <c r="E18" s="109">
        <v>476</v>
      </c>
      <c r="F18" s="108">
        <v>407</v>
      </c>
      <c r="G18" s="108">
        <v>412</v>
      </c>
      <c r="H18" s="107">
        <v>553</v>
      </c>
      <c r="I18" s="106">
        <v>23.444720486361362</v>
      </c>
    </row>
    <row r="19" spans="1:9" x14ac:dyDescent="0.2">
      <c r="A19" s="26" t="s">
        <v>190</v>
      </c>
      <c r="B19" s="104">
        <v>1639</v>
      </c>
      <c r="C19" s="104">
        <v>1870</v>
      </c>
      <c r="D19" s="105">
        <v>1987</v>
      </c>
      <c r="E19" s="105">
        <v>1908</v>
      </c>
      <c r="F19" s="103">
        <v>1758</v>
      </c>
      <c r="G19" s="103">
        <v>1729</v>
      </c>
      <c r="H19" s="103">
        <v>2390</v>
      </c>
      <c r="I19" s="102">
        <v>25.079172534213654</v>
      </c>
    </row>
    <row r="20" spans="1:9" x14ac:dyDescent="0.2">
      <c r="A20" s="26" t="s">
        <v>189</v>
      </c>
      <c r="B20" s="104">
        <f>B19+B15+B11</f>
        <v>5391</v>
      </c>
      <c r="C20" s="104">
        <f>C19+C15+C11</f>
        <v>6250</v>
      </c>
      <c r="D20" s="104">
        <f>D19+D15+D11</f>
        <v>6512</v>
      </c>
      <c r="E20" s="104">
        <v>6624</v>
      </c>
      <c r="F20" s="104">
        <f>SUM(F19,F15,F11)</f>
        <v>6042</v>
      </c>
      <c r="G20" s="103">
        <v>5682</v>
      </c>
      <c r="H20" s="103">
        <v>7889</v>
      </c>
      <c r="I20" s="102">
        <v>25.829150434092778</v>
      </c>
    </row>
    <row r="21" spans="1:9" x14ac:dyDescent="0.2">
      <c r="A21" s="4" t="s">
        <v>188</v>
      </c>
      <c r="B21" s="5">
        <v>924</v>
      </c>
      <c r="C21" s="5">
        <v>1213</v>
      </c>
      <c r="D21" s="109">
        <v>1120</v>
      </c>
      <c r="E21" s="109">
        <v>1050</v>
      </c>
      <c r="F21" s="108">
        <v>998</v>
      </c>
      <c r="G21" s="108">
        <v>884</v>
      </c>
      <c r="H21" s="107">
        <v>1197</v>
      </c>
      <c r="I21" s="106">
        <v>17.071709738148211</v>
      </c>
    </row>
    <row r="22" spans="1:9" x14ac:dyDescent="0.2">
      <c r="A22" s="4" t="s">
        <v>187</v>
      </c>
      <c r="B22" s="5">
        <v>462</v>
      </c>
      <c r="C22" s="5">
        <v>604</v>
      </c>
      <c r="D22" s="109">
        <v>508</v>
      </c>
      <c r="E22" s="109">
        <v>520</v>
      </c>
      <c r="F22" s="108">
        <v>505</v>
      </c>
      <c r="G22" s="108">
        <v>466</v>
      </c>
      <c r="H22" s="107">
        <v>680</v>
      </c>
      <c r="I22" s="106">
        <v>21.62567858517178</v>
      </c>
    </row>
    <row r="23" spans="1:9" x14ac:dyDescent="0.2">
      <c r="A23" s="4" t="s">
        <v>186</v>
      </c>
      <c r="B23" s="5">
        <v>329</v>
      </c>
      <c r="C23" s="5">
        <v>380</v>
      </c>
      <c r="D23" s="109">
        <v>390</v>
      </c>
      <c r="E23" s="109">
        <v>329</v>
      </c>
      <c r="F23" s="108">
        <v>311</v>
      </c>
      <c r="G23" s="108">
        <v>320</v>
      </c>
      <c r="H23" s="107">
        <v>444</v>
      </c>
      <c r="I23" s="106">
        <v>21.383472117204548</v>
      </c>
    </row>
    <row r="24" spans="1:9" x14ac:dyDescent="0.2">
      <c r="A24" s="26" t="s">
        <v>185</v>
      </c>
      <c r="B24" s="104">
        <v>1715</v>
      </c>
      <c r="C24" s="104">
        <v>2197</v>
      </c>
      <c r="D24" s="105">
        <v>2018</v>
      </c>
      <c r="E24" s="105">
        <v>1899</v>
      </c>
      <c r="F24" s="103">
        <v>1814</v>
      </c>
      <c r="G24" s="103">
        <v>1670</v>
      </c>
      <c r="H24" s="103">
        <v>2321</v>
      </c>
      <c r="I24" s="102">
        <v>18.974230689367072</v>
      </c>
    </row>
    <row r="25" spans="1:9" x14ac:dyDescent="0.2">
      <c r="A25" s="4" t="s">
        <v>184</v>
      </c>
      <c r="B25" s="5">
        <v>1033</v>
      </c>
      <c r="C25" s="5">
        <v>1336</v>
      </c>
      <c r="D25" s="109">
        <v>1248</v>
      </c>
      <c r="E25" s="109">
        <v>1285</v>
      </c>
      <c r="F25" s="108">
        <v>1218</v>
      </c>
      <c r="G25" s="108">
        <v>1026</v>
      </c>
      <c r="H25" s="107">
        <v>1423</v>
      </c>
      <c r="I25" s="106">
        <v>26.245315312656771</v>
      </c>
    </row>
    <row r="26" spans="1:9" x14ac:dyDescent="0.2">
      <c r="A26" s="4" t="s">
        <v>183</v>
      </c>
      <c r="B26" s="5">
        <v>564</v>
      </c>
      <c r="C26" s="5">
        <v>713</v>
      </c>
      <c r="D26" s="109">
        <v>747</v>
      </c>
      <c r="E26" s="109">
        <v>757</v>
      </c>
      <c r="F26" s="108">
        <v>726</v>
      </c>
      <c r="G26" s="108">
        <v>813</v>
      </c>
      <c r="H26" s="107">
        <v>1055</v>
      </c>
      <c r="I26" s="106">
        <v>26.716233087105049</v>
      </c>
    </row>
    <row r="27" spans="1:9" x14ac:dyDescent="0.2">
      <c r="A27" s="4" t="s">
        <v>182</v>
      </c>
      <c r="B27" s="5">
        <v>822</v>
      </c>
      <c r="C27" s="5">
        <v>1238</v>
      </c>
      <c r="D27" s="109">
        <v>1230</v>
      </c>
      <c r="E27" s="109">
        <v>1122</v>
      </c>
      <c r="F27" s="108">
        <v>1058</v>
      </c>
      <c r="G27" s="108">
        <v>1001</v>
      </c>
      <c r="H27" s="107">
        <v>1390</v>
      </c>
      <c r="I27" s="106">
        <v>24.587583093648618</v>
      </c>
    </row>
    <row r="28" spans="1:9" x14ac:dyDescent="0.2">
      <c r="A28" s="26" t="s">
        <v>181</v>
      </c>
      <c r="B28" s="104">
        <v>2419</v>
      </c>
      <c r="C28" s="104">
        <v>3287</v>
      </c>
      <c r="D28" s="105">
        <v>3225</v>
      </c>
      <c r="E28" s="105">
        <v>3164</v>
      </c>
      <c r="F28" s="103">
        <v>3002</v>
      </c>
      <c r="G28" s="103">
        <v>2840</v>
      </c>
      <c r="H28" s="103">
        <v>3868</v>
      </c>
      <c r="I28" s="102">
        <v>25.745319683255357</v>
      </c>
    </row>
    <row r="29" spans="1:9" x14ac:dyDescent="0.2">
      <c r="A29" s="4" t="s">
        <v>180</v>
      </c>
      <c r="B29" s="5">
        <v>922</v>
      </c>
      <c r="C29" s="5">
        <v>910</v>
      </c>
      <c r="D29" s="109">
        <v>981</v>
      </c>
      <c r="E29" s="109">
        <v>966</v>
      </c>
      <c r="F29" s="108">
        <v>889</v>
      </c>
      <c r="G29" s="108">
        <v>807</v>
      </c>
      <c r="H29" s="107">
        <v>1101</v>
      </c>
      <c r="I29" s="106">
        <v>20.758740447868409</v>
      </c>
    </row>
    <row r="30" spans="1:9" x14ac:dyDescent="0.2">
      <c r="A30" s="4" t="s">
        <v>179</v>
      </c>
      <c r="B30" s="5">
        <v>766</v>
      </c>
      <c r="C30" s="5">
        <v>752</v>
      </c>
      <c r="D30" s="109">
        <v>707</v>
      </c>
      <c r="E30" s="109">
        <v>753</v>
      </c>
      <c r="F30" s="108">
        <v>667</v>
      </c>
      <c r="G30" s="108">
        <v>627</v>
      </c>
      <c r="H30" s="107">
        <v>808</v>
      </c>
      <c r="I30" s="106">
        <v>21.760089625715686</v>
      </c>
    </row>
    <row r="31" spans="1:9" x14ac:dyDescent="0.2">
      <c r="A31" s="4" t="s">
        <v>178</v>
      </c>
      <c r="B31" s="5">
        <v>626</v>
      </c>
      <c r="C31" s="5">
        <v>713</v>
      </c>
      <c r="D31" s="109">
        <v>831</v>
      </c>
      <c r="E31" s="109">
        <v>774</v>
      </c>
      <c r="F31" s="108">
        <v>686</v>
      </c>
      <c r="G31" s="108">
        <v>723</v>
      </c>
      <c r="H31" s="107">
        <v>970</v>
      </c>
      <c r="I31" s="106">
        <v>22.886750694860627</v>
      </c>
    </row>
    <row r="32" spans="1:9" x14ac:dyDescent="0.2">
      <c r="A32" s="26" t="s">
        <v>177</v>
      </c>
      <c r="B32" s="104">
        <v>2314</v>
      </c>
      <c r="C32" s="104">
        <v>2375</v>
      </c>
      <c r="D32" s="105">
        <v>2519</v>
      </c>
      <c r="E32" s="105">
        <v>2493</v>
      </c>
      <c r="F32" s="103">
        <v>2242</v>
      </c>
      <c r="G32" s="103">
        <v>2157</v>
      </c>
      <c r="H32" s="103">
        <v>2879</v>
      </c>
      <c r="I32" s="102">
        <v>21.719663198109131</v>
      </c>
    </row>
    <row r="33" spans="1:9" x14ac:dyDescent="0.2">
      <c r="A33" s="26" t="s">
        <v>176</v>
      </c>
      <c r="B33" s="104">
        <f>B32+B28+B24</f>
        <v>6448</v>
      </c>
      <c r="C33" s="104">
        <f>C32+C28+C24</f>
        <v>7859</v>
      </c>
      <c r="D33" s="104">
        <f>D32+D28+D24</f>
        <v>7762</v>
      </c>
      <c r="E33" s="104">
        <v>7556</v>
      </c>
      <c r="F33" s="103">
        <v>7058</v>
      </c>
      <c r="G33" s="103">
        <v>6667</v>
      </c>
      <c r="H33" s="103">
        <v>9068</v>
      </c>
      <c r="I33" s="102">
        <v>22.383634966061692</v>
      </c>
    </row>
    <row r="34" spans="1:9" x14ac:dyDescent="0.2">
      <c r="A34" s="26" t="s">
        <v>1</v>
      </c>
      <c r="B34" s="104">
        <v>17493</v>
      </c>
      <c r="C34" s="104">
        <v>20777</v>
      </c>
      <c r="D34" s="104">
        <v>20977</v>
      </c>
      <c r="E34" s="104">
        <v>20635</v>
      </c>
      <c r="F34" s="103">
        <v>19174</v>
      </c>
      <c r="G34" s="103">
        <v>17864</v>
      </c>
      <c r="H34" s="103">
        <v>24096</v>
      </c>
      <c r="I34" s="102">
        <v>24.021593115325281</v>
      </c>
    </row>
  </sheetData>
  <mergeCells count="4">
    <mergeCell ref="A2:A4"/>
    <mergeCell ref="H2:I2"/>
    <mergeCell ref="B2:G3"/>
    <mergeCell ref="H4:I4"/>
  </mergeCells>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8BC9E-17B2-4B84-BAFA-3A85133818B2}">
  <sheetPr>
    <tabColor indexed="10"/>
  </sheetPr>
  <dimension ref="A1:U67"/>
  <sheetViews>
    <sheetView zoomScaleNormal="100" workbookViewId="0"/>
  </sheetViews>
  <sheetFormatPr defaultRowHeight="11.25" x14ac:dyDescent="0.2"/>
  <cols>
    <col min="1" max="1" width="35.7109375" style="30" customWidth="1"/>
    <col min="2" max="2" width="14.140625" style="30" customWidth="1"/>
    <col min="3" max="21" width="10.5703125" style="30" customWidth="1"/>
    <col min="22" max="16384" width="9.140625" style="30"/>
  </cols>
  <sheetData>
    <row r="1" spans="1:21" s="127" customFormat="1" x14ac:dyDescent="0.25">
      <c r="A1" s="115" t="s">
        <v>215</v>
      </c>
      <c r="B1" s="115"/>
      <c r="C1" s="115"/>
      <c r="D1" s="115"/>
      <c r="E1" s="115"/>
      <c r="F1" s="115"/>
      <c r="G1" s="115"/>
      <c r="H1" s="115"/>
      <c r="I1" s="115"/>
      <c r="J1" s="115"/>
      <c r="K1" s="115"/>
      <c r="L1" s="115"/>
      <c r="M1" s="115"/>
      <c r="N1" s="115"/>
      <c r="O1" s="115"/>
      <c r="P1" s="115"/>
      <c r="Q1" s="115"/>
    </row>
    <row r="2" spans="1:21" s="36" customFormat="1" ht="22.5" x14ac:dyDescent="0.25">
      <c r="A2" s="165" t="s">
        <v>209</v>
      </c>
      <c r="B2" s="43" t="s">
        <v>1</v>
      </c>
      <c r="C2" s="43" t="s">
        <v>214</v>
      </c>
      <c r="D2" s="43" t="s">
        <v>1</v>
      </c>
      <c r="E2" s="43" t="s">
        <v>214</v>
      </c>
      <c r="F2" s="43" t="s">
        <v>1</v>
      </c>
      <c r="G2" s="43" t="s">
        <v>214</v>
      </c>
      <c r="H2" s="43" t="s">
        <v>1</v>
      </c>
      <c r="I2" s="43" t="s">
        <v>214</v>
      </c>
      <c r="J2" s="43" t="s">
        <v>1</v>
      </c>
      <c r="K2" s="43" t="s">
        <v>214</v>
      </c>
      <c r="L2" s="43" t="s">
        <v>1</v>
      </c>
      <c r="M2" s="43" t="s">
        <v>214</v>
      </c>
      <c r="N2" s="43" t="s">
        <v>1</v>
      </c>
      <c r="O2" s="43" t="s">
        <v>214</v>
      </c>
      <c r="P2" s="43" t="s">
        <v>1</v>
      </c>
      <c r="Q2" s="43" t="s">
        <v>214</v>
      </c>
      <c r="R2" s="43" t="s">
        <v>1</v>
      </c>
      <c r="S2" s="43" t="s">
        <v>214</v>
      </c>
      <c r="T2" s="43" t="s">
        <v>1</v>
      </c>
      <c r="U2" s="43" t="s">
        <v>214</v>
      </c>
    </row>
    <row r="3" spans="1:21" x14ac:dyDescent="0.2">
      <c r="A3" s="165"/>
      <c r="B3" s="169">
        <v>2000</v>
      </c>
      <c r="C3" s="171"/>
      <c r="D3" s="169">
        <v>2001</v>
      </c>
      <c r="E3" s="171"/>
      <c r="F3" s="169">
        <v>2002</v>
      </c>
      <c r="G3" s="171"/>
      <c r="H3" s="169">
        <v>2003</v>
      </c>
      <c r="I3" s="171"/>
      <c r="J3" s="169">
        <v>2004</v>
      </c>
      <c r="K3" s="171"/>
      <c r="L3" s="169">
        <v>2005</v>
      </c>
      <c r="M3" s="171"/>
      <c r="N3" s="169">
        <v>2006</v>
      </c>
      <c r="O3" s="171"/>
      <c r="P3" s="183">
        <v>2007</v>
      </c>
      <c r="Q3" s="183"/>
      <c r="R3" s="183">
        <v>2008</v>
      </c>
      <c r="S3" s="183"/>
      <c r="T3" s="183">
        <v>2009</v>
      </c>
      <c r="U3" s="183"/>
    </row>
    <row r="4" spans="1:21" x14ac:dyDescent="0.2">
      <c r="A4" s="163" t="s">
        <v>118</v>
      </c>
      <c r="B4" s="163"/>
      <c r="C4" s="163"/>
      <c r="D4" s="163"/>
      <c r="E4" s="163"/>
      <c r="F4" s="163"/>
      <c r="G4" s="163"/>
      <c r="H4" s="163"/>
      <c r="I4" s="163"/>
      <c r="J4" s="163"/>
      <c r="K4" s="163"/>
      <c r="L4" s="163"/>
      <c r="M4" s="163"/>
      <c r="N4" s="163"/>
      <c r="O4" s="163"/>
      <c r="P4" s="163"/>
      <c r="Q4" s="163"/>
      <c r="R4" s="163"/>
      <c r="S4" s="163"/>
      <c r="T4" s="163"/>
      <c r="U4" s="163"/>
    </row>
    <row r="5" spans="1:21" x14ac:dyDescent="0.2">
      <c r="A5" s="121" t="s">
        <v>204</v>
      </c>
      <c r="B5" s="31">
        <v>4789</v>
      </c>
      <c r="C5" s="30">
        <v>15</v>
      </c>
      <c r="D5" s="33">
        <v>4640</v>
      </c>
      <c r="E5" s="33">
        <v>24</v>
      </c>
      <c r="F5" s="33">
        <v>4518</v>
      </c>
      <c r="G5" s="33">
        <v>25</v>
      </c>
      <c r="H5" s="33">
        <v>4603</v>
      </c>
      <c r="I5" s="33">
        <v>18</v>
      </c>
      <c r="J5" s="33">
        <v>4425</v>
      </c>
      <c r="K5" s="33">
        <v>22</v>
      </c>
      <c r="L5" s="33">
        <v>4417</v>
      </c>
      <c r="M5" s="33">
        <v>12</v>
      </c>
      <c r="N5" s="33">
        <v>4285</v>
      </c>
      <c r="O5" s="33">
        <v>15</v>
      </c>
      <c r="P5" s="33">
        <v>3851</v>
      </c>
      <c r="Q5" s="30">
        <v>17</v>
      </c>
      <c r="R5" s="33">
        <v>4377</v>
      </c>
      <c r="S5" s="30">
        <v>14</v>
      </c>
      <c r="T5" s="33">
        <v>3700</v>
      </c>
      <c r="U5" s="30">
        <v>20</v>
      </c>
    </row>
    <row r="6" spans="1:21" x14ac:dyDescent="0.2">
      <c r="A6" s="121" t="s">
        <v>203</v>
      </c>
      <c r="B6" s="31">
        <v>1695</v>
      </c>
      <c r="C6" s="30">
        <v>14</v>
      </c>
      <c r="D6" s="33">
        <v>1792</v>
      </c>
      <c r="E6" s="33">
        <v>11</v>
      </c>
      <c r="F6" s="33">
        <v>1866</v>
      </c>
      <c r="G6" s="33">
        <v>23</v>
      </c>
      <c r="H6" s="33">
        <v>2024</v>
      </c>
      <c r="I6" s="33">
        <v>13</v>
      </c>
      <c r="J6" s="33">
        <v>2094</v>
      </c>
      <c r="K6" s="33">
        <v>21</v>
      </c>
      <c r="L6" s="33">
        <v>2056</v>
      </c>
      <c r="M6" s="33">
        <v>11</v>
      </c>
      <c r="N6" s="33">
        <v>2010</v>
      </c>
      <c r="O6" s="33">
        <v>17</v>
      </c>
      <c r="P6" s="33">
        <v>1869</v>
      </c>
      <c r="Q6" s="30">
        <v>10</v>
      </c>
      <c r="R6" s="33">
        <v>1977</v>
      </c>
      <c r="S6" s="30">
        <v>17</v>
      </c>
      <c r="T6" s="33">
        <v>1709</v>
      </c>
      <c r="U6" s="30">
        <v>8</v>
      </c>
    </row>
    <row r="7" spans="1:21" s="44" customFormat="1" x14ac:dyDescent="0.2">
      <c r="A7" s="120" t="s">
        <v>202</v>
      </c>
      <c r="B7" s="124">
        <v>6484</v>
      </c>
      <c r="C7" s="44">
        <v>29</v>
      </c>
      <c r="D7" s="125">
        <v>6432</v>
      </c>
      <c r="E7" s="125">
        <v>35</v>
      </c>
      <c r="F7" s="125">
        <v>6384</v>
      </c>
      <c r="G7" s="125">
        <v>48</v>
      </c>
      <c r="H7" s="125">
        <v>6627</v>
      </c>
      <c r="I7" s="125">
        <v>31</v>
      </c>
      <c r="J7" s="124">
        <v>6519</v>
      </c>
      <c r="K7" s="124">
        <v>43</v>
      </c>
      <c r="L7" s="124">
        <v>6473</v>
      </c>
      <c r="M7" s="124">
        <v>23</v>
      </c>
      <c r="N7" s="124">
        <v>6295</v>
      </c>
      <c r="O7" s="124">
        <v>32</v>
      </c>
      <c r="P7" s="124">
        <v>5720</v>
      </c>
      <c r="Q7" s="124">
        <v>27</v>
      </c>
      <c r="R7" s="124">
        <v>6354</v>
      </c>
      <c r="S7" s="124">
        <v>31</v>
      </c>
      <c r="T7" s="124">
        <v>5409</v>
      </c>
      <c r="U7" s="124">
        <v>28</v>
      </c>
    </row>
    <row r="8" spans="1:21" x14ac:dyDescent="0.2">
      <c r="A8" s="121" t="s">
        <v>201</v>
      </c>
      <c r="B8" s="31">
        <v>1517</v>
      </c>
      <c r="C8" s="30">
        <v>15</v>
      </c>
      <c r="D8" s="33">
        <v>1439</v>
      </c>
      <c r="E8" s="33">
        <v>8</v>
      </c>
      <c r="F8" s="33">
        <v>1325</v>
      </c>
      <c r="G8" s="33">
        <v>16</v>
      </c>
      <c r="H8" s="33">
        <v>1364</v>
      </c>
      <c r="I8" s="33">
        <v>6</v>
      </c>
      <c r="J8" s="33">
        <v>1187</v>
      </c>
      <c r="K8" s="33">
        <v>7</v>
      </c>
      <c r="L8" s="33">
        <v>1427</v>
      </c>
      <c r="M8" s="33">
        <v>10</v>
      </c>
      <c r="N8" s="33">
        <v>1315</v>
      </c>
      <c r="O8" s="33">
        <v>9</v>
      </c>
      <c r="P8" s="33">
        <v>1345</v>
      </c>
      <c r="Q8" s="30">
        <v>9</v>
      </c>
      <c r="R8" s="33">
        <v>1382</v>
      </c>
      <c r="S8" s="30">
        <v>8</v>
      </c>
      <c r="T8" s="33">
        <v>1098</v>
      </c>
      <c r="U8" s="30">
        <v>3</v>
      </c>
    </row>
    <row r="9" spans="1:21" x14ac:dyDescent="0.2">
      <c r="A9" s="121" t="s">
        <v>200</v>
      </c>
      <c r="B9" s="31">
        <v>1376</v>
      </c>
      <c r="C9" s="30">
        <v>7</v>
      </c>
      <c r="D9" s="33">
        <v>1247</v>
      </c>
      <c r="E9" s="33" t="s">
        <v>213</v>
      </c>
      <c r="F9" s="33">
        <v>1284</v>
      </c>
      <c r="G9" s="33">
        <v>6</v>
      </c>
      <c r="H9" s="33">
        <v>1299</v>
      </c>
      <c r="I9" s="33">
        <v>5</v>
      </c>
      <c r="J9" s="33">
        <v>1255</v>
      </c>
      <c r="K9" s="33">
        <v>5</v>
      </c>
      <c r="L9" s="33">
        <v>1250</v>
      </c>
      <c r="M9" s="33">
        <v>2</v>
      </c>
      <c r="N9" s="33">
        <v>1209</v>
      </c>
      <c r="O9" s="33">
        <v>3</v>
      </c>
      <c r="P9" s="33">
        <v>1280</v>
      </c>
      <c r="Q9" s="30">
        <v>4</v>
      </c>
      <c r="R9" s="33">
        <v>1282</v>
      </c>
      <c r="S9" s="30">
        <v>6</v>
      </c>
      <c r="T9" s="33">
        <v>992</v>
      </c>
      <c r="U9" s="30">
        <v>7</v>
      </c>
    </row>
    <row r="10" spans="1:21" x14ac:dyDescent="0.2">
      <c r="A10" s="121" t="s">
        <v>199</v>
      </c>
      <c r="B10" s="31">
        <v>1275</v>
      </c>
      <c r="C10" s="30">
        <v>13</v>
      </c>
      <c r="D10" s="33">
        <v>1154</v>
      </c>
      <c r="E10" s="33">
        <v>4</v>
      </c>
      <c r="F10" s="33">
        <v>1129</v>
      </c>
      <c r="G10" s="33">
        <v>6</v>
      </c>
      <c r="H10" s="33">
        <v>1082</v>
      </c>
      <c r="I10" s="33">
        <v>8</v>
      </c>
      <c r="J10" s="33">
        <v>1006</v>
      </c>
      <c r="K10" s="33">
        <v>4</v>
      </c>
      <c r="L10" s="33">
        <v>1016</v>
      </c>
      <c r="M10" s="33">
        <v>3</v>
      </c>
      <c r="N10" s="33">
        <v>907</v>
      </c>
      <c r="O10" s="33">
        <v>7</v>
      </c>
      <c r="P10" s="33">
        <v>815</v>
      </c>
      <c r="Q10" s="30">
        <v>2</v>
      </c>
      <c r="R10" s="33">
        <v>815</v>
      </c>
      <c r="S10" s="30">
        <v>7</v>
      </c>
      <c r="T10" s="33">
        <v>636</v>
      </c>
      <c r="U10" s="30">
        <v>3</v>
      </c>
    </row>
    <row r="11" spans="1:21" s="44" customFormat="1" x14ac:dyDescent="0.2">
      <c r="A11" s="120" t="s">
        <v>198</v>
      </c>
      <c r="B11" s="124">
        <v>4168</v>
      </c>
      <c r="C11" s="44">
        <v>35</v>
      </c>
      <c r="D11" s="125">
        <v>3840</v>
      </c>
      <c r="E11" s="125">
        <v>12</v>
      </c>
      <c r="F11" s="125">
        <v>3738</v>
      </c>
      <c r="G11" s="125">
        <v>28</v>
      </c>
      <c r="H11" s="125">
        <v>3745</v>
      </c>
      <c r="I11" s="125">
        <v>19</v>
      </c>
      <c r="J11" s="124">
        <v>3448</v>
      </c>
      <c r="K11" s="124">
        <v>16</v>
      </c>
      <c r="L11" s="124">
        <v>3693</v>
      </c>
      <c r="M11" s="124">
        <v>15</v>
      </c>
      <c r="N11" s="124">
        <v>3431</v>
      </c>
      <c r="O11" s="124">
        <v>19</v>
      </c>
      <c r="P11" s="124">
        <v>3440</v>
      </c>
      <c r="Q11" s="124">
        <v>15</v>
      </c>
      <c r="R11" s="124">
        <v>3479</v>
      </c>
      <c r="S11" s="124">
        <v>21</v>
      </c>
      <c r="T11" s="124">
        <v>2726</v>
      </c>
      <c r="U11" s="124">
        <v>13</v>
      </c>
    </row>
    <row r="12" spans="1:21" x14ac:dyDescent="0.2">
      <c r="A12" s="121" t="s">
        <v>197</v>
      </c>
      <c r="B12" s="31">
        <v>1981</v>
      </c>
      <c r="C12" s="30">
        <v>15</v>
      </c>
      <c r="D12" s="33">
        <v>1959</v>
      </c>
      <c r="E12" s="33">
        <v>15</v>
      </c>
      <c r="F12" s="33">
        <v>1692</v>
      </c>
      <c r="G12" s="33">
        <v>9</v>
      </c>
      <c r="H12" s="33">
        <v>1795</v>
      </c>
      <c r="I12" s="33">
        <v>6</v>
      </c>
      <c r="J12" s="33">
        <v>1651</v>
      </c>
      <c r="K12" s="33">
        <v>7</v>
      </c>
      <c r="L12" s="33">
        <v>1550</v>
      </c>
      <c r="M12" s="33">
        <v>7</v>
      </c>
      <c r="N12" s="33">
        <v>1514</v>
      </c>
      <c r="O12" s="33">
        <v>4</v>
      </c>
      <c r="P12" s="33">
        <v>1402</v>
      </c>
      <c r="Q12" s="33">
        <v>4</v>
      </c>
      <c r="R12" s="33">
        <v>1529</v>
      </c>
      <c r="S12" s="33">
        <v>5</v>
      </c>
      <c r="T12" s="33">
        <v>1158</v>
      </c>
      <c r="U12" s="33">
        <v>4</v>
      </c>
    </row>
    <row r="13" spans="1:21" x14ac:dyDescent="0.2">
      <c r="A13" s="121" t="s">
        <v>196</v>
      </c>
      <c r="B13" s="31">
        <v>994</v>
      </c>
      <c r="C13" s="30">
        <v>6</v>
      </c>
      <c r="D13" s="33">
        <v>904</v>
      </c>
      <c r="E13" s="33">
        <v>3</v>
      </c>
      <c r="F13" s="33">
        <v>925</v>
      </c>
      <c r="G13" s="33">
        <v>4</v>
      </c>
      <c r="H13" s="33">
        <v>928</v>
      </c>
      <c r="I13" s="33">
        <v>4</v>
      </c>
      <c r="J13" s="33">
        <v>849</v>
      </c>
      <c r="K13" s="33">
        <v>3</v>
      </c>
      <c r="L13" s="33">
        <v>792</v>
      </c>
      <c r="M13" s="33">
        <v>2</v>
      </c>
      <c r="N13" s="33">
        <v>808</v>
      </c>
      <c r="O13" s="33">
        <v>8</v>
      </c>
      <c r="P13" s="33">
        <v>680</v>
      </c>
      <c r="Q13" s="33">
        <v>5</v>
      </c>
      <c r="R13" s="33">
        <v>702</v>
      </c>
      <c r="S13" s="33">
        <v>2</v>
      </c>
      <c r="T13" s="33">
        <v>525</v>
      </c>
      <c r="U13" s="33">
        <v>6</v>
      </c>
    </row>
    <row r="14" spans="1:21" x14ac:dyDescent="0.2">
      <c r="A14" s="121" t="s">
        <v>195</v>
      </c>
      <c r="B14" s="31">
        <v>551</v>
      </c>
      <c r="C14" s="30">
        <v>6</v>
      </c>
      <c r="D14" s="33">
        <v>551</v>
      </c>
      <c r="E14" s="33">
        <v>4</v>
      </c>
      <c r="F14" s="33">
        <v>470</v>
      </c>
      <c r="G14" s="33">
        <v>1</v>
      </c>
      <c r="H14" s="33">
        <v>622</v>
      </c>
      <c r="I14" s="33">
        <v>6</v>
      </c>
      <c r="J14" s="33">
        <v>546</v>
      </c>
      <c r="K14" s="33">
        <v>5</v>
      </c>
      <c r="L14" s="33">
        <v>466</v>
      </c>
      <c r="M14" s="33">
        <v>9</v>
      </c>
      <c r="N14" s="33">
        <v>467</v>
      </c>
      <c r="O14" s="33">
        <v>3</v>
      </c>
      <c r="P14" s="33">
        <v>442</v>
      </c>
      <c r="Q14" s="33">
        <v>3</v>
      </c>
      <c r="R14" s="33">
        <v>476</v>
      </c>
      <c r="S14" s="33">
        <v>3</v>
      </c>
      <c r="T14" s="33">
        <v>454</v>
      </c>
      <c r="U14" s="33">
        <v>2</v>
      </c>
    </row>
    <row r="15" spans="1:21" s="44" customFormat="1" x14ac:dyDescent="0.2">
      <c r="A15" s="120" t="s">
        <v>194</v>
      </c>
      <c r="B15" s="124">
        <v>3526</v>
      </c>
      <c r="C15" s="44">
        <v>27</v>
      </c>
      <c r="D15" s="125">
        <v>3414</v>
      </c>
      <c r="E15" s="125">
        <v>22</v>
      </c>
      <c r="F15" s="125">
        <v>3087</v>
      </c>
      <c r="G15" s="125">
        <v>14</v>
      </c>
      <c r="H15" s="125">
        <v>3345</v>
      </c>
      <c r="I15" s="125">
        <v>16</v>
      </c>
      <c r="J15" s="124">
        <v>3046</v>
      </c>
      <c r="K15" s="124">
        <v>15</v>
      </c>
      <c r="L15" s="124">
        <v>2808</v>
      </c>
      <c r="M15" s="124">
        <v>18</v>
      </c>
      <c r="N15" s="124">
        <v>2789</v>
      </c>
      <c r="O15" s="124">
        <v>15</v>
      </c>
      <c r="P15" s="124">
        <v>2524</v>
      </c>
      <c r="Q15" s="124">
        <v>12</v>
      </c>
      <c r="R15" s="124">
        <v>2707</v>
      </c>
      <c r="S15" s="124">
        <v>10</v>
      </c>
      <c r="T15" s="124">
        <v>2137</v>
      </c>
      <c r="U15" s="124">
        <v>12</v>
      </c>
    </row>
    <row r="16" spans="1:21" x14ac:dyDescent="0.2">
      <c r="A16" s="121" t="s">
        <v>193</v>
      </c>
      <c r="B16" s="31">
        <v>879</v>
      </c>
      <c r="C16" s="30">
        <v>9</v>
      </c>
      <c r="D16" s="33">
        <v>834</v>
      </c>
      <c r="E16" s="33">
        <v>5</v>
      </c>
      <c r="F16" s="33">
        <v>803</v>
      </c>
      <c r="G16" s="33">
        <v>5</v>
      </c>
      <c r="H16" s="33">
        <v>864</v>
      </c>
      <c r="I16" s="33">
        <v>5</v>
      </c>
      <c r="J16" s="33">
        <v>841</v>
      </c>
      <c r="K16" s="33">
        <v>4</v>
      </c>
      <c r="L16" s="33">
        <v>876</v>
      </c>
      <c r="M16" s="33">
        <v>3</v>
      </c>
      <c r="N16" s="33">
        <v>788</v>
      </c>
      <c r="O16" s="33">
        <v>2</v>
      </c>
      <c r="P16" s="30">
        <v>800</v>
      </c>
      <c r="Q16" s="30">
        <v>1</v>
      </c>
      <c r="R16" s="30">
        <v>839</v>
      </c>
      <c r="S16" s="30">
        <v>5</v>
      </c>
      <c r="T16" s="30">
        <v>758</v>
      </c>
      <c r="U16" s="30">
        <v>6</v>
      </c>
    </row>
    <row r="17" spans="1:21" x14ac:dyDescent="0.2">
      <c r="A17" s="121" t="s">
        <v>192</v>
      </c>
      <c r="B17" s="31">
        <v>755</v>
      </c>
      <c r="C17" s="30">
        <v>7</v>
      </c>
      <c r="D17" s="33">
        <v>644</v>
      </c>
      <c r="E17" s="33">
        <v>2</v>
      </c>
      <c r="F17" s="33">
        <v>672</v>
      </c>
      <c r="G17" s="33">
        <v>6</v>
      </c>
      <c r="H17" s="33">
        <v>778</v>
      </c>
      <c r="I17" s="33">
        <v>6</v>
      </c>
      <c r="J17" s="33">
        <v>743</v>
      </c>
      <c r="K17" s="33">
        <v>6</v>
      </c>
      <c r="L17" s="33">
        <v>696</v>
      </c>
      <c r="M17" s="33">
        <v>7</v>
      </c>
      <c r="N17" s="33">
        <v>614</v>
      </c>
      <c r="O17" s="33">
        <v>2</v>
      </c>
      <c r="P17" s="30">
        <v>598</v>
      </c>
      <c r="Q17" s="30">
        <v>2</v>
      </c>
      <c r="R17" s="30">
        <v>603</v>
      </c>
      <c r="S17" s="30">
        <v>3</v>
      </c>
      <c r="T17" s="30">
        <v>456</v>
      </c>
      <c r="U17" s="30">
        <v>4</v>
      </c>
    </row>
    <row r="18" spans="1:21" x14ac:dyDescent="0.2">
      <c r="A18" s="121" t="s">
        <v>191</v>
      </c>
      <c r="B18" s="31">
        <v>905</v>
      </c>
      <c r="C18" s="30">
        <v>6</v>
      </c>
      <c r="D18" s="33">
        <v>769</v>
      </c>
      <c r="E18" s="33">
        <v>6</v>
      </c>
      <c r="F18" s="33">
        <v>814</v>
      </c>
      <c r="G18" s="33">
        <v>1</v>
      </c>
      <c r="H18" s="33">
        <v>797</v>
      </c>
      <c r="I18" s="33">
        <v>3</v>
      </c>
      <c r="J18" s="33">
        <v>592</v>
      </c>
      <c r="K18" s="33">
        <v>10</v>
      </c>
      <c r="L18" s="33">
        <v>677</v>
      </c>
      <c r="M18" s="33">
        <v>1</v>
      </c>
      <c r="N18" s="33">
        <v>591</v>
      </c>
      <c r="O18" s="33">
        <v>8</v>
      </c>
      <c r="P18" s="30">
        <v>572</v>
      </c>
      <c r="Q18" s="30">
        <v>4</v>
      </c>
      <c r="R18" s="30">
        <v>582</v>
      </c>
      <c r="S18" s="30">
        <v>3</v>
      </c>
      <c r="T18" s="30">
        <v>566</v>
      </c>
      <c r="U18" s="30">
        <v>3</v>
      </c>
    </row>
    <row r="19" spans="1:21" s="44" customFormat="1" x14ac:dyDescent="0.2">
      <c r="A19" s="120" t="s">
        <v>190</v>
      </c>
      <c r="B19" s="124">
        <v>2539</v>
      </c>
      <c r="C19" s="44">
        <v>22</v>
      </c>
      <c r="D19" s="125">
        <v>2247</v>
      </c>
      <c r="E19" s="125">
        <v>13</v>
      </c>
      <c r="F19" s="125">
        <v>2289</v>
      </c>
      <c r="G19" s="125">
        <v>12</v>
      </c>
      <c r="H19" s="125">
        <v>2439</v>
      </c>
      <c r="I19" s="125">
        <v>14</v>
      </c>
      <c r="J19" s="124">
        <v>2176</v>
      </c>
      <c r="K19" s="124">
        <v>20</v>
      </c>
      <c r="L19" s="124">
        <v>2249</v>
      </c>
      <c r="M19" s="124">
        <v>11</v>
      </c>
      <c r="N19" s="124">
        <v>1993</v>
      </c>
      <c r="O19" s="124">
        <v>12</v>
      </c>
      <c r="P19" s="124">
        <v>1970</v>
      </c>
      <c r="Q19" s="124">
        <v>7</v>
      </c>
      <c r="R19" s="124">
        <v>2024</v>
      </c>
      <c r="S19" s="124">
        <v>11</v>
      </c>
      <c r="T19" s="124">
        <v>1780</v>
      </c>
      <c r="U19" s="124">
        <v>13</v>
      </c>
    </row>
    <row r="20" spans="1:21" s="44" customFormat="1" x14ac:dyDescent="0.2">
      <c r="A20" s="122" t="s">
        <v>189</v>
      </c>
      <c r="B20" s="124">
        <v>10233</v>
      </c>
      <c r="C20" s="44">
        <v>84</v>
      </c>
      <c r="D20" s="125">
        <v>9501</v>
      </c>
      <c r="E20" s="125">
        <v>47</v>
      </c>
      <c r="F20" s="125">
        <v>9114</v>
      </c>
      <c r="G20" s="125">
        <v>54</v>
      </c>
      <c r="H20" s="125">
        <v>9529</v>
      </c>
      <c r="I20" s="125">
        <v>49</v>
      </c>
      <c r="J20" s="125">
        <v>8670</v>
      </c>
      <c r="K20" s="125">
        <v>51</v>
      </c>
      <c r="L20" s="125">
        <v>8750</v>
      </c>
      <c r="M20" s="125">
        <v>44</v>
      </c>
      <c r="N20" s="125">
        <v>8213</v>
      </c>
      <c r="O20" s="125">
        <v>46</v>
      </c>
      <c r="P20" s="125">
        <v>7934</v>
      </c>
      <c r="Q20" s="125">
        <v>34</v>
      </c>
      <c r="R20" s="125">
        <v>8210</v>
      </c>
      <c r="S20" s="125">
        <v>42</v>
      </c>
      <c r="T20" s="125">
        <v>6643</v>
      </c>
      <c r="U20" s="125">
        <v>38</v>
      </c>
    </row>
    <row r="21" spans="1:21" x14ac:dyDescent="0.2">
      <c r="A21" s="121" t="s">
        <v>188</v>
      </c>
      <c r="B21" s="31">
        <v>1649</v>
      </c>
      <c r="C21" s="30">
        <v>5</v>
      </c>
      <c r="D21" s="33">
        <v>1527</v>
      </c>
      <c r="E21" s="33">
        <v>13</v>
      </c>
      <c r="F21" s="33">
        <v>1579</v>
      </c>
      <c r="G21" s="33">
        <v>10</v>
      </c>
      <c r="H21" s="33">
        <v>1493</v>
      </c>
      <c r="I21" s="33">
        <v>9</v>
      </c>
      <c r="J21" s="33">
        <v>1361</v>
      </c>
      <c r="K21" s="33">
        <v>9</v>
      </c>
      <c r="L21" s="33">
        <v>1453</v>
      </c>
      <c r="M21" s="33">
        <v>5</v>
      </c>
      <c r="N21" s="33">
        <v>1261</v>
      </c>
      <c r="O21" s="33">
        <v>1</v>
      </c>
      <c r="P21" s="30">
        <v>1269</v>
      </c>
      <c r="Q21" s="30">
        <v>9</v>
      </c>
      <c r="R21" s="30">
        <v>1277</v>
      </c>
      <c r="S21" s="30">
        <v>6</v>
      </c>
      <c r="T21" s="30">
        <v>1071</v>
      </c>
      <c r="U21" s="30">
        <v>4</v>
      </c>
    </row>
    <row r="22" spans="1:21" x14ac:dyDescent="0.2">
      <c r="A22" s="121" t="s">
        <v>187</v>
      </c>
      <c r="B22" s="31">
        <v>1009</v>
      </c>
      <c r="C22" s="30">
        <v>5</v>
      </c>
      <c r="D22" s="33">
        <v>815</v>
      </c>
      <c r="E22" s="33">
        <v>3</v>
      </c>
      <c r="F22" s="33">
        <v>841</v>
      </c>
      <c r="G22" s="33">
        <v>5</v>
      </c>
      <c r="H22" s="33">
        <v>851</v>
      </c>
      <c r="I22" s="33">
        <v>7</v>
      </c>
      <c r="J22" s="33">
        <v>893</v>
      </c>
      <c r="K22" s="33">
        <v>12</v>
      </c>
      <c r="L22" s="33">
        <v>802</v>
      </c>
      <c r="M22" s="33">
        <v>3</v>
      </c>
      <c r="N22" s="33">
        <v>796</v>
      </c>
      <c r="O22" s="33">
        <v>8</v>
      </c>
      <c r="P22" s="30">
        <v>643</v>
      </c>
      <c r="Q22" s="30">
        <v>8</v>
      </c>
      <c r="R22" s="30">
        <v>685</v>
      </c>
      <c r="S22" s="33" t="s">
        <v>213</v>
      </c>
      <c r="T22" s="30">
        <v>514</v>
      </c>
      <c r="U22" s="33">
        <v>3</v>
      </c>
    </row>
    <row r="23" spans="1:21" x14ac:dyDescent="0.2">
      <c r="A23" s="121" t="s">
        <v>186</v>
      </c>
      <c r="B23" s="31">
        <v>850</v>
      </c>
      <c r="C23" s="126" t="s">
        <v>213</v>
      </c>
      <c r="D23" s="33">
        <v>810</v>
      </c>
      <c r="E23" s="33">
        <v>4</v>
      </c>
      <c r="F23" s="33">
        <v>918</v>
      </c>
      <c r="G23" s="33">
        <v>1</v>
      </c>
      <c r="H23" s="33">
        <v>830</v>
      </c>
      <c r="I23" s="33">
        <v>2</v>
      </c>
      <c r="J23" s="33">
        <v>806</v>
      </c>
      <c r="K23" s="33">
        <v>2</v>
      </c>
      <c r="L23" s="33">
        <v>703</v>
      </c>
      <c r="M23" s="33">
        <v>3</v>
      </c>
      <c r="N23" s="33">
        <v>682</v>
      </c>
      <c r="O23" s="33">
        <v>3</v>
      </c>
      <c r="P23" s="30">
        <v>564</v>
      </c>
      <c r="Q23" s="30">
        <v>1</v>
      </c>
      <c r="R23" s="30">
        <v>492</v>
      </c>
      <c r="S23" s="30">
        <v>1</v>
      </c>
      <c r="T23" s="30">
        <v>379</v>
      </c>
      <c r="U23" s="30">
        <v>1</v>
      </c>
    </row>
    <row r="24" spans="1:21" s="44" customFormat="1" x14ac:dyDescent="0.2">
      <c r="A24" s="120" t="s">
        <v>185</v>
      </c>
      <c r="B24" s="124">
        <v>3508</v>
      </c>
      <c r="C24" s="44">
        <v>10</v>
      </c>
      <c r="D24" s="125">
        <v>3152</v>
      </c>
      <c r="E24" s="125">
        <v>20</v>
      </c>
      <c r="F24" s="125">
        <v>3338</v>
      </c>
      <c r="G24" s="125">
        <v>16</v>
      </c>
      <c r="H24" s="125">
        <v>3174</v>
      </c>
      <c r="I24" s="125">
        <v>18</v>
      </c>
      <c r="J24" s="124">
        <v>3060</v>
      </c>
      <c r="K24" s="124">
        <v>23</v>
      </c>
      <c r="L24" s="124">
        <v>2958</v>
      </c>
      <c r="M24" s="124">
        <v>11</v>
      </c>
      <c r="N24" s="124">
        <v>2739</v>
      </c>
      <c r="O24" s="124">
        <v>12</v>
      </c>
      <c r="P24" s="124">
        <v>2476</v>
      </c>
      <c r="Q24" s="124">
        <v>18</v>
      </c>
      <c r="R24" s="124">
        <v>2454</v>
      </c>
      <c r="S24" s="124">
        <v>7</v>
      </c>
      <c r="T24" s="124">
        <v>1964</v>
      </c>
      <c r="U24" s="124">
        <v>8</v>
      </c>
    </row>
    <row r="25" spans="1:21" x14ac:dyDescent="0.2">
      <c r="A25" s="121" t="s">
        <v>184</v>
      </c>
      <c r="B25" s="31">
        <v>1232</v>
      </c>
      <c r="C25" s="30">
        <v>1</v>
      </c>
      <c r="D25" s="33">
        <v>1125</v>
      </c>
      <c r="E25" s="33">
        <v>3</v>
      </c>
      <c r="F25" s="33">
        <v>1126</v>
      </c>
      <c r="G25" s="33">
        <v>9</v>
      </c>
      <c r="H25" s="33">
        <v>1087</v>
      </c>
      <c r="I25" s="33">
        <v>8</v>
      </c>
      <c r="J25" s="33">
        <v>973</v>
      </c>
      <c r="K25" s="33">
        <v>9</v>
      </c>
      <c r="L25" s="33">
        <v>870</v>
      </c>
      <c r="M25" s="33">
        <v>6</v>
      </c>
      <c r="N25" s="33">
        <v>898</v>
      </c>
      <c r="O25" s="33">
        <v>8</v>
      </c>
      <c r="P25" s="30">
        <v>747</v>
      </c>
      <c r="Q25" s="30">
        <v>5</v>
      </c>
      <c r="R25" s="30">
        <v>787</v>
      </c>
      <c r="S25" s="30">
        <v>5</v>
      </c>
      <c r="T25" s="30">
        <v>676</v>
      </c>
      <c r="U25" s="30">
        <v>4</v>
      </c>
    </row>
    <row r="26" spans="1:21" x14ac:dyDescent="0.2">
      <c r="A26" s="121" t="s">
        <v>183</v>
      </c>
      <c r="B26" s="31">
        <v>1164</v>
      </c>
      <c r="C26" s="30">
        <v>5</v>
      </c>
      <c r="D26" s="33">
        <v>1074</v>
      </c>
      <c r="E26" s="33">
        <v>4</v>
      </c>
      <c r="F26" s="33">
        <v>1186</v>
      </c>
      <c r="G26" s="33">
        <v>10</v>
      </c>
      <c r="H26" s="33">
        <v>1076</v>
      </c>
      <c r="I26" s="33">
        <v>3</v>
      </c>
      <c r="J26" s="33">
        <v>938</v>
      </c>
      <c r="K26" s="33">
        <v>5</v>
      </c>
      <c r="L26" s="33">
        <v>947</v>
      </c>
      <c r="M26" s="33">
        <v>9</v>
      </c>
      <c r="N26" s="33">
        <v>959</v>
      </c>
      <c r="O26" s="33">
        <v>1</v>
      </c>
      <c r="P26" s="30">
        <v>846</v>
      </c>
      <c r="Q26" s="30">
        <v>3</v>
      </c>
      <c r="R26" s="30">
        <v>848</v>
      </c>
      <c r="S26" s="30">
        <v>3</v>
      </c>
      <c r="T26" s="30">
        <v>754</v>
      </c>
      <c r="U26" s="30">
        <v>5</v>
      </c>
    </row>
    <row r="27" spans="1:21" x14ac:dyDescent="0.2">
      <c r="A27" s="121" t="s">
        <v>182</v>
      </c>
      <c r="B27" s="31">
        <v>927</v>
      </c>
      <c r="C27" s="30">
        <v>3</v>
      </c>
      <c r="D27" s="33">
        <v>828</v>
      </c>
      <c r="E27" s="33">
        <v>6</v>
      </c>
      <c r="F27" s="33">
        <v>899</v>
      </c>
      <c r="G27" s="33">
        <v>9</v>
      </c>
      <c r="H27" s="33">
        <v>908</v>
      </c>
      <c r="I27" s="33">
        <v>10</v>
      </c>
      <c r="J27" s="33">
        <v>824</v>
      </c>
      <c r="K27" s="33">
        <v>7</v>
      </c>
      <c r="L27" s="33">
        <v>832</v>
      </c>
      <c r="M27" s="33">
        <v>6</v>
      </c>
      <c r="N27" s="33">
        <v>846</v>
      </c>
      <c r="O27" s="33">
        <v>5</v>
      </c>
      <c r="P27" s="30">
        <v>784</v>
      </c>
      <c r="Q27" s="30">
        <v>12</v>
      </c>
      <c r="R27" s="30">
        <v>876</v>
      </c>
      <c r="S27" s="30">
        <v>4</v>
      </c>
      <c r="T27" s="30">
        <v>802</v>
      </c>
      <c r="U27" s="30">
        <v>2</v>
      </c>
    </row>
    <row r="28" spans="1:21" s="44" customFormat="1" x14ac:dyDescent="0.2">
      <c r="A28" s="120" t="s">
        <v>181</v>
      </c>
      <c r="B28" s="124">
        <v>3323</v>
      </c>
      <c r="C28" s="44">
        <v>9</v>
      </c>
      <c r="D28" s="125">
        <v>3027</v>
      </c>
      <c r="E28" s="125">
        <v>13</v>
      </c>
      <c r="F28" s="125">
        <v>3211</v>
      </c>
      <c r="G28" s="125">
        <v>28</v>
      </c>
      <c r="H28" s="125">
        <v>3071</v>
      </c>
      <c r="I28" s="125">
        <v>21</v>
      </c>
      <c r="J28" s="124">
        <v>2735</v>
      </c>
      <c r="K28" s="124">
        <v>21</v>
      </c>
      <c r="L28" s="124">
        <v>2649</v>
      </c>
      <c r="M28" s="124">
        <v>21</v>
      </c>
      <c r="N28" s="124">
        <v>2703</v>
      </c>
      <c r="O28" s="124">
        <v>14</v>
      </c>
      <c r="P28" s="124">
        <v>2377</v>
      </c>
      <c r="Q28" s="124">
        <v>20</v>
      </c>
      <c r="R28" s="124">
        <v>2511</v>
      </c>
      <c r="S28" s="124">
        <v>12</v>
      </c>
      <c r="T28" s="124">
        <v>2232</v>
      </c>
      <c r="U28" s="124">
        <v>11</v>
      </c>
    </row>
    <row r="29" spans="1:21" x14ac:dyDescent="0.2">
      <c r="A29" s="121" t="s">
        <v>180</v>
      </c>
      <c r="B29" s="31">
        <v>1300</v>
      </c>
      <c r="C29" s="30">
        <v>7</v>
      </c>
      <c r="D29" s="33">
        <v>1176</v>
      </c>
      <c r="E29" s="33">
        <v>3</v>
      </c>
      <c r="F29" s="33">
        <v>1168</v>
      </c>
      <c r="G29" s="33">
        <v>5</v>
      </c>
      <c r="H29" s="33">
        <v>1134</v>
      </c>
      <c r="I29" s="33">
        <v>4</v>
      </c>
      <c r="J29" s="33">
        <v>1066</v>
      </c>
      <c r="K29" s="33">
        <v>6</v>
      </c>
      <c r="L29" s="33">
        <v>1061</v>
      </c>
      <c r="M29" s="33">
        <v>9</v>
      </c>
      <c r="N29" s="33">
        <v>907</v>
      </c>
      <c r="O29" s="33">
        <v>9</v>
      </c>
      <c r="P29" s="30">
        <v>812</v>
      </c>
      <c r="Q29" s="30">
        <v>9</v>
      </c>
      <c r="R29" s="30">
        <v>926</v>
      </c>
      <c r="S29" s="30">
        <v>8</v>
      </c>
      <c r="T29" s="30">
        <v>805</v>
      </c>
      <c r="U29" s="30">
        <v>5</v>
      </c>
    </row>
    <row r="30" spans="1:21" x14ac:dyDescent="0.2">
      <c r="A30" s="121" t="s">
        <v>179</v>
      </c>
      <c r="B30" s="31">
        <v>1264</v>
      </c>
      <c r="C30" s="30">
        <v>4</v>
      </c>
      <c r="D30" s="33">
        <v>1199</v>
      </c>
      <c r="E30" s="33">
        <v>4</v>
      </c>
      <c r="F30" s="33">
        <v>1037</v>
      </c>
      <c r="G30" s="33">
        <v>1</v>
      </c>
      <c r="H30" s="33">
        <v>1114</v>
      </c>
      <c r="I30" s="33">
        <v>4</v>
      </c>
      <c r="J30" s="33">
        <v>925</v>
      </c>
      <c r="K30" s="33">
        <v>2</v>
      </c>
      <c r="L30" s="33">
        <v>943</v>
      </c>
      <c r="M30" s="33">
        <v>4</v>
      </c>
      <c r="N30" s="33">
        <v>783</v>
      </c>
      <c r="O30" s="33">
        <v>3</v>
      </c>
      <c r="P30" s="30">
        <v>595</v>
      </c>
      <c r="Q30" s="30">
        <v>2</v>
      </c>
      <c r="R30" s="30">
        <v>592</v>
      </c>
      <c r="S30" s="30">
        <v>3</v>
      </c>
      <c r="T30" s="30">
        <v>483</v>
      </c>
      <c r="U30" s="30">
        <v>1</v>
      </c>
    </row>
    <row r="31" spans="1:21" x14ac:dyDescent="0.2">
      <c r="A31" s="121" t="s">
        <v>178</v>
      </c>
      <c r="B31" s="31">
        <v>1009</v>
      </c>
      <c r="C31" s="30">
        <v>6</v>
      </c>
      <c r="D31" s="33">
        <v>957</v>
      </c>
      <c r="E31" s="33">
        <v>1</v>
      </c>
      <c r="F31" s="33">
        <v>930</v>
      </c>
      <c r="G31" s="33">
        <v>6</v>
      </c>
      <c r="H31" s="33">
        <v>976</v>
      </c>
      <c r="I31" s="33">
        <v>4</v>
      </c>
      <c r="J31" s="33">
        <v>761</v>
      </c>
      <c r="K31" s="33">
        <v>7</v>
      </c>
      <c r="L31" s="33">
        <v>935</v>
      </c>
      <c r="M31" s="33">
        <v>9</v>
      </c>
      <c r="N31" s="33">
        <v>836</v>
      </c>
      <c r="O31" s="33">
        <v>2</v>
      </c>
      <c r="P31" s="30">
        <v>749</v>
      </c>
      <c r="Q31" s="30">
        <v>3</v>
      </c>
      <c r="R31" s="30">
        <v>790</v>
      </c>
      <c r="S31" s="30">
        <v>5</v>
      </c>
      <c r="T31" s="30">
        <v>637</v>
      </c>
      <c r="U31" s="30">
        <v>2</v>
      </c>
    </row>
    <row r="32" spans="1:21" s="44" customFormat="1" x14ac:dyDescent="0.2">
      <c r="A32" s="120" t="s">
        <v>177</v>
      </c>
      <c r="B32" s="124">
        <v>3573</v>
      </c>
      <c r="C32" s="44">
        <v>17</v>
      </c>
      <c r="D32" s="125">
        <v>3332</v>
      </c>
      <c r="E32" s="125">
        <v>8</v>
      </c>
      <c r="F32" s="125">
        <v>3135</v>
      </c>
      <c r="G32" s="125">
        <v>12</v>
      </c>
      <c r="H32" s="125">
        <v>3224</v>
      </c>
      <c r="I32" s="125">
        <v>12</v>
      </c>
      <c r="J32" s="124">
        <v>2752</v>
      </c>
      <c r="K32" s="124">
        <v>15</v>
      </c>
      <c r="L32" s="124">
        <v>2939</v>
      </c>
      <c r="M32" s="124">
        <v>22</v>
      </c>
      <c r="N32" s="124">
        <v>2526</v>
      </c>
      <c r="O32" s="124">
        <v>14</v>
      </c>
      <c r="P32" s="124">
        <v>2156</v>
      </c>
      <c r="Q32" s="44">
        <v>14</v>
      </c>
      <c r="R32" s="124">
        <v>2308</v>
      </c>
      <c r="S32" s="44">
        <v>16</v>
      </c>
      <c r="T32" s="124">
        <v>1925</v>
      </c>
      <c r="U32" s="44">
        <v>8</v>
      </c>
    </row>
    <row r="33" spans="1:21" s="44" customFormat="1" x14ac:dyDescent="0.2">
      <c r="A33" s="122" t="s">
        <v>176</v>
      </c>
      <c r="B33" s="124">
        <v>10404</v>
      </c>
      <c r="C33" s="44">
        <v>36</v>
      </c>
      <c r="D33" s="125">
        <v>9511</v>
      </c>
      <c r="E33" s="125">
        <v>41</v>
      </c>
      <c r="F33" s="125">
        <v>9684</v>
      </c>
      <c r="G33" s="125">
        <v>56</v>
      </c>
      <c r="H33" s="125">
        <v>9469</v>
      </c>
      <c r="I33" s="125">
        <v>51</v>
      </c>
      <c r="J33" s="125">
        <v>8547</v>
      </c>
      <c r="K33" s="125">
        <v>59</v>
      </c>
      <c r="L33" s="125">
        <v>8546</v>
      </c>
      <c r="M33" s="125">
        <v>54</v>
      </c>
      <c r="N33" s="125">
        <v>7968</v>
      </c>
      <c r="O33" s="125">
        <v>40</v>
      </c>
      <c r="P33" s="125">
        <v>7009</v>
      </c>
      <c r="Q33" s="125">
        <v>52</v>
      </c>
      <c r="R33" s="125">
        <v>7273</v>
      </c>
      <c r="S33" s="125">
        <v>35</v>
      </c>
      <c r="T33" s="125">
        <v>6121</v>
      </c>
      <c r="U33" s="125">
        <v>27</v>
      </c>
    </row>
    <row r="34" spans="1:21" x14ac:dyDescent="0.2">
      <c r="A34" s="121" t="s">
        <v>212</v>
      </c>
      <c r="B34" s="30">
        <v>93</v>
      </c>
      <c r="C34" s="30">
        <v>2</v>
      </c>
      <c r="D34" s="33">
        <v>92</v>
      </c>
      <c r="E34" s="33">
        <v>1</v>
      </c>
      <c r="F34" s="33">
        <v>102</v>
      </c>
      <c r="G34" s="33">
        <v>5</v>
      </c>
      <c r="H34" s="33">
        <v>120</v>
      </c>
      <c r="I34" s="33">
        <v>2</v>
      </c>
      <c r="J34" s="33">
        <v>136</v>
      </c>
      <c r="K34" s="33">
        <v>7</v>
      </c>
      <c r="L34" s="33">
        <v>202</v>
      </c>
      <c r="M34" s="33">
        <v>4</v>
      </c>
      <c r="N34" s="33">
        <v>209</v>
      </c>
      <c r="O34" s="33">
        <v>5</v>
      </c>
      <c r="P34" s="30">
        <v>259</v>
      </c>
      <c r="Q34" s="30">
        <v>5</v>
      </c>
      <c r="R34" s="30">
        <v>380</v>
      </c>
      <c r="S34" s="30">
        <v>8</v>
      </c>
      <c r="T34" s="30">
        <v>281</v>
      </c>
      <c r="U34" s="30">
        <v>6</v>
      </c>
    </row>
    <row r="35" spans="1:21" s="44" customFormat="1" x14ac:dyDescent="0.2">
      <c r="A35" s="120" t="s">
        <v>211</v>
      </c>
      <c r="B35" s="124">
        <v>27214</v>
      </c>
      <c r="C35" s="44">
        <v>151</v>
      </c>
      <c r="D35" s="125">
        <v>25536</v>
      </c>
      <c r="E35" s="125">
        <v>124</v>
      </c>
      <c r="F35" s="125">
        <v>25284</v>
      </c>
      <c r="G35" s="125">
        <v>163</v>
      </c>
      <c r="H35" s="125">
        <v>25745</v>
      </c>
      <c r="I35" s="125">
        <v>133</v>
      </c>
      <c r="J35" s="124">
        <v>23872</v>
      </c>
      <c r="K35" s="124">
        <v>160</v>
      </c>
      <c r="L35" s="124">
        <v>23971</v>
      </c>
      <c r="M35" s="124">
        <v>125</v>
      </c>
      <c r="N35" s="124">
        <v>22685</v>
      </c>
      <c r="O35" s="124">
        <v>123</v>
      </c>
      <c r="P35" s="124">
        <v>20922</v>
      </c>
      <c r="Q35" s="124">
        <v>118</v>
      </c>
      <c r="R35" s="124">
        <v>22217</v>
      </c>
      <c r="S35" s="124">
        <v>116</v>
      </c>
      <c r="T35" s="124">
        <v>18454</v>
      </c>
      <c r="U35" s="124">
        <v>99</v>
      </c>
    </row>
    <row r="36" spans="1:21" x14ac:dyDescent="0.2">
      <c r="A36" s="164" t="s">
        <v>34</v>
      </c>
      <c r="B36" s="164"/>
      <c r="C36" s="164"/>
      <c r="D36" s="164"/>
      <c r="E36" s="164"/>
      <c r="F36" s="164"/>
      <c r="G36" s="164"/>
      <c r="H36" s="164"/>
      <c r="I36" s="164"/>
      <c r="J36" s="164"/>
      <c r="K36" s="164"/>
      <c r="L36" s="164"/>
      <c r="M36" s="164"/>
      <c r="N36" s="164"/>
      <c r="O36" s="164"/>
      <c r="P36" s="164"/>
      <c r="Q36" s="164"/>
      <c r="R36" s="164"/>
      <c r="S36" s="164"/>
      <c r="T36" s="164"/>
      <c r="U36" s="164"/>
    </row>
    <row r="37" spans="1:21" x14ac:dyDescent="0.2">
      <c r="A37" s="121" t="s">
        <v>204</v>
      </c>
      <c r="B37" s="116">
        <v>17.597560079370911</v>
      </c>
      <c r="C37" s="116">
        <v>9.9337748344370862</v>
      </c>
      <c r="D37" s="116">
        <v>18.170426065162907</v>
      </c>
      <c r="E37" s="116">
        <v>19.35483870967742</v>
      </c>
      <c r="F37" s="116">
        <v>17.869008068343618</v>
      </c>
      <c r="G37" s="116">
        <v>15.337423312883436</v>
      </c>
      <c r="H37" s="116">
        <v>17.879199844630026</v>
      </c>
      <c r="I37" s="116">
        <v>13.533834586466165</v>
      </c>
      <c r="J37" s="116">
        <v>18.536360589812332</v>
      </c>
      <c r="K37" s="116">
        <v>13.75</v>
      </c>
      <c r="L37" s="116">
        <v>18.426431938592465</v>
      </c>
      <c r="M37" s="116">
        <v>9.6</v>
      </c>
      <c r="N37" s="116">
        <v>18.889133788847257</v>
      </c>
      <c r="O37" s="116">
        <v>12.195121951219512</v>
      </c>
      <c r="P37" s="117">
        <v>18.406462097313835</v>
      </c>
      <c r="Q37" s="117">
        <v>14.40677966101695</v>
      </c>
      <c r="R37" s="117">
        <v>19.70112976549489</v>
      </c>
      <c r="S37" s="117">
        <v>12.068965517241379</v>
      </c>
      <c r="T37" s="117">
        <v>20.049853690256857</v>
      </c>
      <c r="U37" s="117">
        <v>20.202020202020201</v>
      </c>
    </row>
    <row r="38" spans="1:21" x14ac:dyDescent="0.2">
      <c r="A38" s="121" t="s">
        <v>203</v>
      </c>
      <c r="B38" s="116">
        <v>6.228411846843537</v>
      </c>
      <c r="C38" s="116">
        <v>9.2715231788079464</v>
      </c>
      <c r="D38" s="116">
        <v>7.0175438596491224</v>
      </c>
      <c r="E38" s="116">
        <v>8.870967741935484</v>
      </c>
      <c r="F38" s="116">
        <v>7.38016136687233</v>
      </c>
      <c r="G38" s="116">
        <v>14.110429447852759</v>
      </c>
      <c r="H38" s="116">
        <v>7.8617207224703822</v>
      </c>
      <c r="I38" s="116">
        <v>9.7744360902255636</v>
      </c>
      <c r="J38" s="116">
        <v>8.7717828418230557</v>
      </c>
      <c r="K38" s="116">
        <v>13.125</v>
      </c>
      <c r="L38" s="116">
        <v>8.5770305786158261</v>
      </c>
      <c r="M38" s="116">
        <v>8.8000000000000007</v>
      </c>
      <c r="N38" s="116">
        <v>8.8604804937183168</v>
      </c>
      <c r="O38" s="116">
        <v>13.821138211382115</v>
      </c>
      <c r="P38" s="117">
        <v>8.9331803842844852</v>
      </c>
      <c r="Q38" s="117">
        <v>8.4745762711864394</v>
      </c>
      <c r="R38" s="117">
        <v>8.8985911689246979</v>
      </c>
      <c r="S38" s="117">
        <v>14.655172413793101</v>
      </c>
      <c r="T38" s="117">
        <v>9.2608648531483695</v>
      </c>
      <c r="U38" s="117">
        <v>8.0808080808080813</v>
      </c>
    </row>
    <row r="39" spans="1:21" s="44" customFormat="1" x14ac:dyDescent="0.2">
      <c r="A39" s="120" t="s">
        <v>202</v>
      </c>
      <c r="B39" s="119">
        <v>23.825971926214446</v>
      </c>
      <c r="C39" s="119">
        <v>19.205298013245034</v>
      </c>
      <c r="D39" s="119">
        <v>25.18796992481203</v>
      </c>
      <c r="E39" s="119">
        <v>28.225806451612907</v>
      </c>
      <c r="F39" s="119">
        <v>25.249169435215947</v>
      </c>
      <c r="G39" s="119">
        <v>29.447852760736197</v>
      </c>
      <c r="H39" s="119">
        <v>25.740920567100407</v>
      </c>
      <c r="I39" s="119">
        <v>23.308270676691727</v>
      </c>
      <c r="J39" s="119">
        <v>27.30814343163539</v>
      </c>
      <c r="K39" s="119">
        <v>26.875</v>
      </c>
      <c r="L39" s="119">
        <v>27.003462517208295</v>
      </c>
      <c r="M39" s="119">
        <v>18.399999999999999</v>
      </c>
      <c r="N39" s="119">
        <v>27.74961428256557</v>
      </c>
      <c r="O39" s="119">
        <v>26.016260162601629</v>
      </c>
      <c r="P39" s="118">
        <v>27.339642481598318</v>
      </c>
      <c r="Q39" s="118">
        <v>22.881355932203391</v>
      </c>
      <c r="R39" s="118">
        <v>28.599720934419587</v>
      </c>
      <c r="S39" s="118">
        <v>26.72413793103448</v>
      </c>
      <c r="T39" s="118">
        <v>29.310718543405223</v>
      </c>
      <c r="U39" s="118">
        <v>28.28282828282828</v>
      </c>
    </row>
    <row r="40" spans="1:21" x14ac:dyDescent="0.2">
      <c r="A40" s="121" t="s">
        <v>201</v>
      </c>
      <c r="B40" s="116">
        <v>5.5743367384434483</v>
      </c>
      <c r="C40" s="116">
        <v>9.9337748344370862</v>
      </c>
      <c r="D40" s="116">
        <v>5.6351817042606518</v>
      </c>
      <c r="E40" s="116">
        <v>6.4516129032258061</v>
      </c>
      <c r="F40" s="116">
        <v>5.2404682803353895</v>
      </c>
      <c r="G40" s="116">
        <v>9.8159509202453989</v>
      </c>
      <c r="H40" s="116">
        <v>5.2981161390561278</v>
      </c>
      <c r="I40" s="116">
        <v>4.5112781954887211</v>
      </c>
      <c r="J40" s="116">
        <v>4.9723525469168903</v>
      </c>
      <c r="K40" s="116">
        <v>4.375</v>
      </c>
      <c r="L40" s="116">
        <v>5.9530265737766461</v>
      </c>
      <c r="M40" s="116">
        <v>8</v>
      </c>
      <c r="N40" s="116">
        <v>5.7967820145470572</v>
      </c>
      <c r="O40" s="116">
        <v>7.3170731707317067</v>
      </c>
      <c r="P40" s="117">
        <v>6.4286397093968075</v>
      </c>
      <c r="Q40" s="117">
        <v>7.6271186440677967</v>
      </c>
      <c r="R40" s="117">
        <v>6.2204618085250036</v>
      </c>
      <c r="S40" s="117">
        <v>6.8965517241379306</v>
      </c>
      <c r="T40" s="117">
        <v>5.949929554568115</v>
      </c>
      <c r="U40" s="117">
        <v>3.0303030303030303</v>
      </c>
    </row>
    <row r="41" spans="1:21" x14ac:dyDescent="0.2">
      <c r="A41" s="121" t="s">
        <v>200</v>
      </c>
      <c r="B41" s="116">
        <v>5.0562210626883219</v>
      </c>
      <c r="C41" s="116">
        <v>4.6357615894039732</v>
      </c>
      <c r="D41" s="116">
        <v>4.8833020050125313</v>
      </c>
      <c r="E41" s="123" t="s">
        <v>213</v>
      </c>
      <c r="F41" s="116">
        <v>5.0783103939250118</v>
      </c>
      <c r="G41" s="116">
        <v>3.6809815950920246</v>
      </c>
      <c r="H41" s="116">
        <v>5.0456399300835111</v>
      </c>
      <c r="I41" s="116">
        <v>3.7593984962406015</v>
      </c>
      <c r="J41" s="116">
        <v>5.2572050938337798</v>
      </c>
      <c r="K41" s="116">
        <v>3.125</v>
      </c>
      <c r="L41" s="116">
        <v>5.2146343498393897</v>
      </c>
      <c r="M41" s="116">
        <v>1.6</v>
      </c>
      <c r="N41" s="116">
        <v>5.329512893982808</v>
      </c>
      <c r="O41" s="116">
        <v>2.4390243902439024</v>
      </c>
      <c r="P41" s="117">
        <v>6.117961953924099</v>
      </c>
      <c r="Q41" s="117">
        <v>3.3898305084745761</v>
      </c>
      <c r="R41" s="117">
        <v>5.7703560336679125</v>
      </c>
      <c r="S41" s="117">
        <v>5.1724137931034484</v>
      </c>
      <c r="T41" s="117">
        <v>5.3755283407391348</v>
      </c>
      <c r="U41" s="117">
        <v>7.0707070707070701</v>
      </c>
    </row>
    <row r="42" spans="1:21" x14ac:dyDescent="0.2">
      <c r="A42" s="121" t="s">
        <v>199</v>
      </c>
      <c r="B42" s="116">
        <v>4.6850885573601824</v>
      </c>
      <c r="C42" s="116">
        <v>8.6092715231788084</v>
      </c>
      <c r="D42" s="116">
        <v>4.519110275689223</v>
      </c>
      <c r="E42" s="116">
        <v>3.225806451612903</v>
      </c>
      <c r="F42" s="116">
        <v>4.4652744818857775</v>
      </c>
      <c r="G42" s="116">
        <v>3.6809815950920246</v>
      </c>
      <c r="H42" s="116">
        <v>4.2027578170518547</v>
      </c>
      <c r="I42" s="116">
        <v>6.0150375939849621</v>
      </c>
      <c r="J42" s="116">
        <v>4.2141420911528149</v>
      </c>
      <c r="K42" s="116">
        <v>2.5</v>
      </c>
      <c r="L42" s="116">
        <v>4.2384547995494559</v>
      </c>
      <c r="M42" s="116">
        <v>2.4</v>
      </c>
      <c r="N42" s="116">
        <v>3.9982367202997575</v>
      </c>
      <c r="O42" s="116">
        <v>5.6910569105691051</v>
      </c>
      <c r="P42" s="117">
        <v>3.8954210878501101</v>
      </c>
      <c r="Q42" s="117">
        <v>1.6949152542372881</v>
      </c>
      <c r="R42" s="117">
        <v>3.6683620650852946</v>
      </c>
      <c r="S42" s="117">
        <v>6.0344827586206895</v>
      </c>
      <c r="T42" s="117">
        <v>3.446407282973881</v>
      </c>
      <c r="U42" s="117">
        <v>3.0303030303030303</v>
      </c>
    </row>
    <row r="43" spans="1:21" s="44" customFormat="1" x14ac:dyDescent="0.2">
      <c r="A43" s="120" t="s">
        <v>198</v>
      </c>
      <c r="B43" s="119">
        <v>15.315646358491952</v>
      </c>
      <c r="C43" s="119">
        <v>23.178807947019866</v>
      </c>
      <c r="D43" s="119">
        <v>15.037593984962406</v>
      </c>
      <c r="E43" s="119">
        <v>9.67741935483871</v>
      </c>
      <c r="F43" s="119">
        <v>14.784053156146179</v>
      </c>
      <c r="G43" s="119">
        <v>17.177914110429448</v>
      </c>
      <c r="H43" s="119">
        <v>14.546513886191493</v>
      </c>
      <c r="I43" s="119">
        <v>14.285714285714285</v>
      </c>
      <c r="J43" s="119">
        <v>14.443699731903486</v>
      </c>
      <c r="K43" s="119">
        <v>10</v>
      </c>
      <c r="L43" s="119">
        <v>15.406115723165492</v>
      </c>
      <c r="M43" s="119">
        <v>12</v>
      </c>
      <c r="N43" s="119">
        <v>15.124531628829624</v>
      </c>
      <c r="O43" s="119">
        <v>15.447154471544716</v>
      </c>
      <c r="P43" s="118">
        <v>16.442022751171017</v>
      </c>
      <c r="Q43" s="118">
        <v>12.711864406779661</v>
      </c>
      <c r="R43" s="118">
        <v>15.659179907278212</v>
      </c>
      <c r="S43" s="118">
        <v>18.103448275862068</v>
      </c>
      <c r="T43" s="118">
        <v>14.771865178281132</v>
      </c>
      <c r="U43" s="118">
        <v>13.131313131313133</v>
      </c>
    </row>
    <row r="44" spans="1:21" x14ac:dyDescent="0.2">
      <c r="A44" s="121" t="s">
        <v>197</v>
      </c>
      <c r="B44" s="116">
        <v>7.2793415153964869</v>
      </c>
      <c r="C44" s="116">
        <v>9.9337748344370862</v>
      </c>
      <c r="D44" s="116">
        <v>7.6715225563909781</v>
      </c>
      <c r="E44" s="116">
        <v>12.096774193548388</v>
      </c>
      <c r="F44" s="116">
        <v>6.6919791172282856</v>
      </c>
      <c r="G44" s="116">
        <v>5.5214723926380369</v>
      </c>
      <c r="H44" s="116">
        <v>6.9722276170130115</v>
      </c>
      <c r="I44" s="116">
        <v>4.5112781954887211</v>
      </c>
      <c r="J44" s="116">
        <v>6.9160522788203753</v>
      </c>
      <c r="K44" s="116">
        <v>4.375</v>
      </c>
      <c r="L44" s="116">
        <v>6.4661465938008424</v>
      </c>
      <c r="M44" s="116">
        <v>5.6</v>
      </c>
      <c r="N44" s="116">
        <v>6.6740136654176769</v>
      </c>
      <c r="O44" s="116">
        <v>3.2520325203252036</v>
      </c>
      <c r="P44" s="117">
        <v>6.70108020265749</v>
      </c>
      <c r="Q44" s="117">
        <v>3.3898305084745761</v>
      </c>
      <c r="R44" s="117">
        <v>6.8821172975649283</v>
      </c>
      <c r="S44" s="117">
        <v>4.3103448275862073</v>
      </c>
      <c r="T44" s="117">
        <v>6.2750623171128215</v>
      </c>
      <c r="U44" s="117">
        <v>4.0404040404040407</v>
      </c>
    </row>
    <row r="45" spans="1:21" x14ac:dyDescent="0.2">
      <c r="A45" s="121" t="s">
        <v>196</v>
      </c>
      <c r="B45" s="116">
        <v>3.6525317851106047</v>
      </c>
      <c r="C45" s="116">
        <v>3.9735099337748347</v>
      </c>
      <c r="D45" s="116">
        <v>3.5401002506265664</v>
      </c>
      <c r="E45" s="116">
        <v>2.4193548387096775</v>
      </c>
      <c r="F45" s="116">
        <v>3.6584401202341401</v>
      </c>
      <c r="G45" s="116">
        <v>2.4539877300613497</v>
      </c>
      <c r="H45" s="116">
        <v>3.6045834142551954</v>
      </c>
      <c r="I45" s="116">
        <v>3.007518796992481</v>
      </c>
      <c r="J45" s="116">
        <v>3.5564678284182305</v>
      </c>
      <c r="K45" s="116">
        <v>1.875</v>
      </c>
      <c r="L45" s="116">
        <v>3.3039923240582372</v>
      </c>
      <c r="M45" s="116">
        <v>1.6</v>
      </c>
      <c r="N45" s="116">
        <v>3.5618249944897511</v>
      </c>
      <c r="O45" s="116">
        <v>6.5040650406504072</v>
      </c>
      <c r="P45" s="117">
        <v>3.2501672880221775</v>
      </c>
      <c r="Q45" s="117">
        <v>4.2372881355932197</v>
      </c>
      <c r="R45" s="117">
        <v>3.159742539496782</v>
      </c>
      <c r="S45" s="117">
        <v>1.7241379310344827</v>
      </c>
      <c r="T45" s="117">
        <v>2.8449116722661754</v>
      </c>
      <c r="U45" s="117">
        <v>6.0606060606060606</v>
      </c>
    </row>
    <row r="46" spans="1:21" x14ac:dyDescent="0.2">
      <c r="A46" s="121" t="s">
        <v>195</v>
      </c>
      <c r="B46" s="116">
        <v>2.0246931726317334</v>
      </c>
      <c r="C46" s="116">
        <v>3.9735099337748347</v>
      </c>
      <c r="D46" s="116">
        <v>2.1577380952380953</v>
      </c>
      <c r="E46" s="116">
        <v>3.225806451612903</v>
      </c>
      <c r="F46" s="116">
        <v>1.8588830881189684</v>
      </c>
      <c r="G46" s="116">
        <v>0.61349693251533743</v>
      </c>
      <c r="H46" s="116">
        <v>2.416003107399495</v>
      </c>
      <c r="I46" s="116">
        <v>4.5112781954887211</v>
      </c>
      <c r="J46" s="116">
        <v>2.2871983914209117</v>
      </c>
      <c r="K46" s="116">
        <v>3.125</v>
      </c>
      <c r="L46" s="116">
        <v>1.9440156856201243</v>
      </c>
      <c r="M46" s="116">
        <v>7.2</v>
      </c>
      <c r="N46" s="116">
        <v>2.0586290500330615</v>
      </c>
      <c r="O46" s="116">
        <v>2.4390243902439024</v>
      </c>
      <c r="P46" s="117">
        <v>2.1126087372144156</v>
      </c>
      <c r="Q46" s="117">
        <v>2.5423728813559325</v>
      </c>
      <c r="R46" s="117">
        <v>2.1425034883197553</v>
      </c>
      <c r="S46" s="117">
        <v>2.5862068965517242</v>
      </c>
      <c r="T46" s="117">
        <v>2.4601712365882733</v>
      </c>
      <c r="U46" s="117">
        <v>2.0202020202020203</v>
      </c>
    </row>
    <row r="47" spans="1:21" s="44" customFormat="1" x14ac:dyDescent="0.2">
      <c r="A47" s="120" t="s">
        <v>194</v>
      </c>
      <c r="B47" s="119">
        <v>12.956566473138825</v>
      </c>
      <c r="C47" s="119">
        <v>17.880794701986755</v>
      </c>
      <c r="D47" s="119">
        <v>13.369360902255639</v>
      </c>
      <c r="E47" s="119">
        <v>17.741935483870968</v>
      </c>
      <c r="F47" s="119">
        <v>12.209302325581394</v>
      </c>
      <c r="G47" s="119">
        <v>8.5889570552147241</v>
      </c>
      <c r="H47" s="119">
        <v>12.992814138667702</v>
      </c>
      <c r="I47" s="119">
        <v>12.030075187969924</v>
      </c>
      <c r="J47" s="119">
        <v>12.759718498659517</v>
      </c>
      <c r="K47" s="119">
        <v>9.375</v>
      </c>
      <c r="L47" s="119">
        <v>11.714154603479205</v>
      </c>
      <c r="M47" s="119">
        <v>14.4</v>
      </c>
      <c r="N47" s="119">
        <v>12.29446770994049</v>
      </c>
      <c r="O47" s="119">
        <v>12.195121951219512</v>
      </c>
      <c r="P47" s="118">
        <v>12.063856227894084</v>
      </c>
      <c r="Q47" s="118">
        <v>10.16949152542373</v>
      </c>
      <c r="R47" s="118">
        <v>12.184363325381465</v>
      </c>
      <c r="S47" s="118">
        <v>8.6206896551724146</v>
      </c>
      <c r="T47" s="118">
        <v>11.58014522596727</v>
      </c>
      <c r="U47" s="118">
        <v>12.121212121212121</v>
      </c>
    </row>
    <row r="48" spans="1:21" x14ac:dyDescent="0.2">
      <c r="A48" s="121" t="s">
        <v>193</v>
      </c>
      <c r="B48" s="116">
        <v>3.22995517013302</v>
      </c>
      <c r="C48" s="116">
        <v>5.9602649006622519</v>
      </c>
      <c r="D48" s="116">
        <v>3.2659774436090228</v>
      </c>
      <c r="E48" s="116">
        <v>4.032258064516129</v>
      </c>
      <c r="F48" s="116">
        <v>3.1759215314032594</v>
      </c>
      <c r="G48" s="116">
        <v>3.0674846625766872</v>
      </c>
      <c r="H48" s="116">
        <v>3.3559914546513885</v>
      </c>
      <c r="I48" s="116">
        <v>3.7593984962406015</v>
      </c>
      <c r="J48" s="116">
        <v>3.5229557640750668</v>
      </c>
      <c r="K48" s="116">
        <v>2.5</v>
      </c>
      <c r="L48" s="116">
        <v>3.6544157523674436</v>
      </c>
      <c r="M48" s="116">
        <v>2.4</v>
      </c>
      <c r="N48" s="116">
        <v>3.4736610094776283</v>
      </c>
      <c r="O48" s="116">
        <v>1.6260162601626018</v>
      </c>
      <c r="P48" s="117">
        <v>3.8237262212025622</v>
      </c>
      <c r="Q48" s="117">
        <v>0.84745762711864403</v>
      </c>
      <c r="R48" s="117">
        <v>3.7763874510509972</v>
      </c>
      <c r="S48" s="117">
        <v>4.3103448275862073</v>
      </c>
      <c r="T48" s="117">
        <v>4.1075105668147831</v>
      </c>
      <c r="U48" s="117">
        <v>6.0606060606060606</v>
      </c>
    </row>
    <row r="49" spans="1:21" x14ac:dyDescent="0.2">
      <c r="A49" s="121" t="s">
        <v>192</v>
      </c>
      <c r="B49" s="116">
        <v>2.7743073418093629</v>
      </c>
      <c r="C49" s="116">
        <v>4.6357615894039732</v>
      </c>
      <c r="D49" s="116">
        <v>2.5219298245614032</v>
      </c>
      <c r="E49" s="116">
        <v>1.6129032258064515</v>
      </c>
      <c r="F49" s="116">
        <v>2.6578073089700998</v>
      </c>
      <c r="G49" s="116">
        <v>3.6809815950920246</v>
      </c>
      <c r="H49" s="116">
        <v>3.0219460089337735</v>
      </c>
      <c r="I49" s="116">
        <v>4.5112781954887211</v>
      </c>
      <c r="J49" s="116">
        <v>3.1124329758713136</v>
      </c>
      <c r="K49" s="116">
        <v>3.75</v>
      </c>
      <c r="L49" s="116">
        <v>2.9035084059905718</v>
      </c>
      <c r="M49" s="116">
        <v>5.6</v>
      </c>
      <c r="N49" s="116">
        <v>2.7066343398721622</v>
      </c>
      <c r="O49" s="116">
        <v>1.6260162601626018</v>
      </c>
      <c r="P49" s="117">
        <v>2.8582353503489153</v>
      </c>
      <c r="Q49" s="117">
        <v>1.6949152542372881</v>
      </c>
      <c r="R49" s="117">
        <v>2.7141378223882611</v>
      </c>
      <c r="S49" s="117">
        <v>2.5862068965517242</v>
      </c>
      <c r="T49" s="117">
        <v>2.4710089953397638</v>
      </c>
      <c r="U49" s="117">
        <v>4.0404040404040407</v>
      </c>
    </row>
    <row r="50" spans="1:21" x14ac:dyDescent="0.2">
      <c r="A50" s="121" t="s">
        <v>191</v>
      </c>
      <c r="B50" s="116">
        <v>3.3254942309105604</v>
      </c>
      <c r="C50" s="116">
        <v>3.9735099337748347</v>
      </c>
      <c r="D50" s="116">
        <v>3.011434837092732</v>
      </c>
      <c r="E50" s="116">
        <v>4.838709677419355</v>
      </c>
      <c r="F50" s="116">
        <v>3.2194273058060432</v>
      </c>
      <c r="G50" s="116">
        <v>0.61349693251533743</v>
      </c>
      <c r="H50" s="116">
        <v>3.0957467469411535</v>
      </c>
      <c r="I50" s="116">
        <v>2.2556390977443606</v>
      </c>
      <c r="J50" s="116">
        <v>2.479892761394102</v>
      </c>
      <c r="K50" s="116">
        <v>6.25</v>
      </c>
      <c r="L50" s="116">
        <v>2.8242459638730133</v>
      </c>
      <c r="M50" s="116">
        <v>0.8</v>
      </c>
      <c r="N50" s="116">
        <v>2.6052457571082215</v>
      </c>
      <c r="O50" s="116">
        <v>6.5040650406504072</v>
      </c>
      <c r="P50" s="117">
        <v>2.7339642481598316</v>
      </c>
      <c r="Q50" s="117">
        <v>3.3898305084745761</v>
      </c>
      <c r="R50" s="117">
        <v>2.6196156096682719</v>
      </c>
      <c r="S50" s="117">
        <v>2.5862068965517242</v>
      </c>
      <c r="T50" s="117">
        <v>3.0670857266717242</v>
      </c>
      <c r="U50" s="117">
        <v>3.0303030303030303</v>
      </c>
    </row>
    <row r="51" spans="1:21" s="44" customFormat="1" x14ac:dyDescent="0.2">
      <c r="A51" s="120" t="s">
        <v>190</v>
      </c>
      <c r="B51" s="119">
        <v>9.3297567428529433</v>
      </c>
      <c r="C51" s="119">
        <v>14.569536423841059</v>
      </c>
      <c r="D51" s="119">
        <v>8.7993421052631575</v>
      </c>
      <c r="E51" s="119">
        <v>10.483870967741936</v>
      </c>
      <c r="F51" s="119">
        <v>9.0531561461794023</v>
      </c>
      <c r="G51" s="119">
        <v>7.3619631901840492</v>
      </c>
      <c r="H51" s="119">
        <v>9.4736842105263168</v>
      </c>
      <c r="I51" s="119">
        <v>10.526315789473683</v>
      </c>
      <c r="J51" s="119">
        <v>9.1152815013404833</v>
      </c>
      <c r="K51" s="119">
        <v>12.5</v>
      </c>
      <c r="L51" s="119">
        <v>9.3821701222310292</v>
      </c>
      <c r="M51" s="119">
        <v>8.8000000000000007</v>
      </c>
      <c r="N51" s="119">
        <v>8.7855411064580107</v>
      </c>
      <c r="O51" s="119">
        <v>9.7560975609756095</v>
      </c>
      <c r="P51" s="118">
        <v>9.4159258197113083</v>
      </c>
      <c r="Q51" s="118">
        <v>5.9322033898305087</v>
      </c>
      <c r="R51" s="118">
        <v>9.1101408831075297</v>
      </c>
      <c r="S51" s="118">
        <v>9.4827586206896548</v>
      </c>
      <c r="T51" s="118">
        <v>9.6456052888262711</v>
      </c>
      <c r="U51" s="118">
        <v>13.131313131313133</v>
      </c>
    </row>
    <row r="52" spans="1:21" x14ac:dyDescent="0.2">
      <c r="A52" s="122" t="s">
        <v>189</v>
      </c>
      <c r="B52" s="119">
        <v>37.601969574483725</v>
      </c>
      <c r="C52" s="119">
        <v>55.629139072847678</v>
      </c>
      <c r="D52" s="119">
        <v>37.206296992481199</v>
      </c>
      <c r="E52" s="119">
        <v>37.903225806451616</v>
      </c>
      <c r="F52" s="119">
        <v>36.046511627906973</v>
      </c>
      <c r="G52" s="119">
        <v>33.128834355828218</v>
      </c>
      <c r="H52" s="119">
        <v>5.79918430763255</v>
      </c>
      <c r="I52" s="119">
        <v>6.7669172932330826</v>
      </c>
      <c r="J52" s="119">
        <v>5.7012399463806966</v>
      </c>
      <c r="K52" s="119">
        <v>5.625</v>
      </c>
      <c r="L52" s="119">
        <v>6.061490968253306</v>
      </c>
      <c r="M52" s="119">
        <v>4</v>
      </c>
      <c r="N52" s="119">
        <v>5.5587392550143262</v>
      </c>
      <c r="O52" s="119">
        <v>0.81300813008130091</v>
      </c>
      <c r="P52" s="118">
        <v>37.921804798776407</v>
      </c>
      <c r="Q52" s="118">
        <v>28.8135593220339</v>
      </c>
      <c r="R52" s="118">
        <v>36.953684115767203</v>
      </c>
      <c r="S52" s="118">
        <v>36.206896551724135</v>
      </c>
      <c r="T52" s="118">
        <v>35.997615693074678</v>
      </c>
      <c r="U52" s="118">
        <v>38.383838383838381</v>
      </c>
    </row>
    <row r="53" spans="1:21" x14ac:dyDescent="0.2">
      <c r="A53" s="121" t="s">
        <v>188</v>
      </c>
      <c r="B53" s="116">
        <v>37.601969574483725</v>
      </c>
      <c r="C53" s="116">
        <v>55.629139072847678</v>
      </c>
      <c r="D53" s="116">
        <v>37.206296992481199</v>
      </c>
      <c r="E53" s="116">
        <v>37.903225806451616</v>
      </c>
      <c r="F53" s="116">
        <v>36.046511627906973</v>
      </c>
      <c r="G53" s="116">
        <v>33.128834355828218</v>
      </c>
      <c r="H53" s="116">
        <v>3.3054962128568657</v>
      </c>
      <c r="I53" s="116">
        <v>5.2631578947368416</v>
      </c>
      <c r="J53" s="116">
        <v>3.7407841823056303</v>
      </c>
      <c r="K53" s="116">
        <v>7.5</v>
      </c>
      <c r="L53" s="116">
        <v>3.3457093988569517</v>
      </c>
      <c r="M53" s="116">
        <v>2.4</v>
      </c>
      <c r="N53" s="116">
        <v>3.5089266034824775</v>
      </c>
      <c r="O53" s="116">
        <v>6.5040650406504072</v>
      </c>
      <c r="P53" s="117">
        <v>6.0653857183825641</v>
      </c>
      <c r="Q53" s="117">
        <v>7.6271186440677967</v>
      </c>
      <c r="R53" s="117">
        <v>5.7478507449250573</v>
      </c>
      <c r="S53" s="117">
        <v>5.1724137931034484</v>
      </c>
      <c r="T53" s="117">
        <v>5.8036198114229975</v>
      </c>
      <c r="U53" s="117">
        <v>4.0404040404040407</v>
      </c>
    </row>
    <row r="54" spans="1:21" x14ac:dyDescent="0.2">
      <c r="A54" s="121" t="s">
        <v>187</v>
      </c>
      <c r="B54" s="116">
        <v>6.0593812008525028</v>
      </c>
      <c r="C54" s="116">
        <v>3.3112582781456954</v>
      </c>
      <c r="D54" s="116">
        <v>5.9797932330827068</v>
      </c>
      <c r="E54" s="116">
        <v>10.483870967741936</v>
      </c>
      <c r="F54" s="116">
        <v>6.2450561619996829</v>
      </c>
      <c r="G54" s="116">
        <v>6.1349693251533743</v>
      </c>
      <c r="H54" s="116">
        <v>3.2239269761118661</v>
      </c>
      <c r="I54" s="116">
        <v>1.5037593984962405</v>
      </c>
      <c r="J54" s="116">
        <v>3.3763404825737267</v>
      </c>
      <c r="K54" s="116">
        <v>1.25</v>
      </c>
      <c r="L54" s="116">
        <v>2.9327103583496728</v>
      </c>
      <c r="M54" s="116">
        <v>2.4</v>
      </c>
      <c r="N54" s="116">
        <v>3.0063918889133792</v>
      </c>
      <c r="O54" s="116">
        <v>2.4390243902439024</v>
      </c>
      <c r="P54" s="117">
        <v>3.0733199502915589</v>
      </c>
      <c r="Q54" s="117">
        <v>6.7796610169491522</v>
      </c>
      <c r="R54" s="117">
        <v>3.0832245577710764</v>
      </c>
      <c r="S54" s="33" t="s">
        <v>213</v>
      </c>
      <c r="T54" s="117">
        <v>2.7853039991329793</v>
      </c>
      <c r="U54" s="117">
        <v>3.0303030303030303</v>
      </c>
    </row>
    <row r="55" spans="1:21" x14ac:dyDescent="0.2">
      <c r="A55" s="121" t="s">
        <v>186</v>
      </c>
      <c r="B55" s="116">
        <v>3.7076504740207246</v>
      </c>
      <c r="C55" s="116">
        <v>3.3112582781456954</v>
      </c>
      <c r="D55" s="119">
        <v>3.1915726817042605</v>
      </c>
      <c r="E55" s="119">
        <v>2.4193548387096775</v>
      </c>
      <c r="F55" s="119">
        <v>3.3262142066128777</v>
      </c>
      <c r="G55" s="119">
        <v>3.0674846625766872</v>
      </c>
      <c r="H55" s="119">
        <v>37.01301223538551</v>
      </c>
      <c r="I55" s="119">
        <v>36.84210526315789</v>
      </c>
      <c r="J55" s="119">
        <v>36.318699731903486</v>
      </c>
      <c r="K55" s="119">
        <v>31.875</v>
      </c>
      <c r="L55" s="119">
        <v>36.502440448875724</v>
      </c>
      <c r="M55" s="119">
        <v>35.200000000000003</v>
      </c>
      <c r="N55" s="119">
        <v>36.204540445228126</v>
      </c>
      <c r="O55" s="119">
        <v>37.398373983739837</v>
      </c>
      <c r="P55" s="119">
        <v>37.921804798776407</v>
      </c>
      <c r="Q55" s="119">
        <v>28.8135593220339</v>
      </c>
      <c r="R55" s="118">
        <v>2.2145204122968898</v>
      </c>
      <c r="S55" s="118">
        <v>0.86206896551724133</v>
      </c>
      <c r="T55" s="118">
        <v>2.0537552834073916</v>
      </c>
      <c r="U55" s="118">
        <v>1.0101010101010102</v>
      </c>
    </row>
    <row r="56" spans="1:21" s="44" customFormat="1" x14ac:dyDescent="0.2">
      <c r="A56" s="120" t="s">
        <v>185</v>
      </c>
      <c r="B56" s="119">
        <v>12.890424046446682</v>
      </c>
      <c r="C56" s="119">
        <v>6.6225165562913908</v>
      </c>
      <c r="D56" s="119">
        <v>12.343358395989974</v>
      </c>
      <c r="E56" s="119">
        <v>16.129032258064516</v>
      </c>
      <c r="F56" s="119">
        <v>13.202024996044932</v>
      </c>
      <c r="G56" s="119">
        <v>9.8159509202453989</v>
      </c>
      <c r="H56" s="119">
        <v>12.328607496601283</v>
      </c>
      <c r="I56" s="119">
        <v>13.533834586466165</v>
      </c>
      <c r="J56" s="119">
        <v>12.818364611260053</v>
      </c>
      <c r="K56" s="119">
        <v>14.375</v>
      </c>
      <c r="L56" s="119">
        <v>12.33991072545993</v>
      </c>
      <c r="M56" s="119">
        <v>8.8000000000000007</v>
      </c>
      <c r="N56" s="119">
        <v>12.074057747410183</v>
      </c>
      <c r="O56" s="119">
        <v>9.7560975609756095</v>
      </c>
      <c r="P56" s="118">
        <v>11.83443265462193</v>
      </c>
      <c r="Q56" s="118">
        <v>15.254237288135593</v>
      </c>
      <c r="R56" s="118">
        <v>11.045595714993024</v>
      </c>
      <c r="S56" s="118">
        <v>6.0344827586206895</v>
      </c>
      <c r="T56" s="118">
        <v>10.642679093963368</v>
      </c>
      <c r="U56" s="118">
        <v>8.0808080808080813</v>
      </c>
    </row>
    <row r="57" spans="1:21" x14ac:dyDescent="0.2">
      <c r="A57" s="121" t="s">
        <v>184</v>
      </c>
      <c r="B57" s="116">
        <v>4.5270816491511718</v>
      </c>
      <c r="C57" s="116">
        <v>0.66225165562913912</v>
      </c>
      <c r="D57" s="116">
        <v>4.4055451127819545</v>
      </c>
      <c r="E57" s="116">
        <v>2.4193548387096775</v>
      </c>
      <c r="F57" s="116">
        <v>4.4534092706850181</v>
      </c>
      <c r="G57" s="116">
        <v>5.5214723926380369</v>
      </c>
      <c r="H57" s="116">
        <v>4.2221790638959016</v>
      </c>
      <c r="I57" s="116">
        <v>6.0150375939849621</v>
      </c>
      <c r="J57" s="116">
        <v>4.0759048257372656</v>
      </c>
      <c r="K57" s="116">
        <v>5.625</v>
      </c>
      <c r="L57" s="116">
        <v>3.6293855074882151</v>
      </c>
      <c r="M57" s="116">
        <v>4.8</v>
      </c>
      <c r="N57" s="116">
        <v>3.9585629270443028</v>
      </c>
      <c r="O57" s="116">
        <v>6.5040650406504072</v>
      </c>
      <c r="P57" s="117">
        <v>3.5704043590478922</v>
      </c>
      <c r="Q57" s="117">
        <v>4.2372881355932197</v>
      </c>
      <c r="R57" s="117">
        <v>3.5423324481253093</v>
      </c>
      <c r="S57" s="117">
        <v>4.3103448275862073</v>
      </c>
      <c r="T57" s="117">
        <v>3.6631624580036846</v>
      </c>
      <c r="U57" s="117">
        <v>4.0404040404040407</v>
      </c>
    </row>
    <row r="58" spans="1:21" x14ac:dyDescent="0.2">
      <c r="A58" s="121" t="s">
        <v>183</v>
      </c>
      <c r="B58" s="116">
        <v>4.2772102594252956</v>
      </c>
      <c r="C58" s="116">
        <v>3.3112582781456954</v>
      </c>
      <c r="D58" s="116">
        <v>4.2058270676691736</v>
      </c>
      <c r="E58" s="116">
        <v>3.225806451612903</v>
      </c>
      <c r="F58" s="116">
        <v>4.6907134947002058</v>
      </c>
      <c r="G58" s="116">
        <v>6.1349693251533743</v>
      </c>
      <c r="H58" s="116">
        <v>4.1794523208389975</v>
      </c>
      <c r="I58" s="116">
        <v>2.2556390977443606</v>
      </c>
      <c r="J58" s="116">
        <v>3.9292895442359246</v>
      </c>
      <c r="K58" s="116">
        <v>3.125</v>
      </c>
      <c r="L58" s="116">
        <v>3.9506069834383215</v>
      </c>
      <c r="M58" s="116">
        <v>7.2</v>
      </c>
      <c r="N58" s="116">
        <v>4.2274630813312761</v>
      </c>
      <c r="O58" s="116">
        <v>0.81300813008130091</v>
      </c>
      <c r="P58" s="117">
        <v>4.0435904789217085</v>
      </c>
      <c r="Q58" s="117">
        <v>2.5423728813559325</v>
      </c>
      <c r="R58" s="117">
        <v>3.8168969707881355</v>
      </c>
      <c r="S58" s="117">
        <v>2.5862068965517242</v>
      </c>
      <c r="T58" s="117">
        <v>4.0858350493118021</v>
      </c>
      <c r="U58" s="117">
        <v>5.0505050505050502</v>
      </c>
    </row>
    <row r="59" spans="1:21" x14ac:dyDescent="0.2">
      <c r="A59" s="121" t="s">
        <v>182</v>
      </c>
      <c r="B59" s="116">
        <v>3.4063349746454028</v>
      </c>
      <c r="C59" s="116">
        <v>1.9867549668874174</v>
      </c>
      <c r="D59" s="116">
        <v>3.242481203007519</v>
      </c>
      <c r="E59" s="116">
        <v>4.838709677419355</v>
      </c>
      <c r="F59" s="116">
        <v>3.5556082898275587</v>
      </c>
      <c r="G59" s="116">
        <v>5.5214723926380369</v>
      </c>
      <c r="H59" s="116">
        <v>3.5268984268790056</v>
      </c>
      <c r="I59" s="116">
        <v>7.518796992481203</v>
      </c>
      <c r="J59" s="116">
        <v>3.4517426273458449</v>
      </c>
      <c r="K59" s="116">
        <v>4.375</v>
      </c>
      <c r="L59" s="116">
        <v>3.4708606232530976</v>
      </c>
      <c r="M59" s="116">
        <v>4.8</v>
      </c>
      <c r="N59" s="116">
        <v>3.7293365660127837</v>
      </c>
      <c r="O59" s="116">
        <v>4.0650406504065035</v>
      </c>
      <c r="P59" s="117">
        <v>3.7472516967785108</v>
      </c>
      <c r="Q59" s="117">
        <v>10.16949152542373</v>
      </c>
      <c r="R59" s="117">
        <v>3.9429265877481212</v>
      </c>
      <c r="S59" s="117">
        <v>3.4482758620689653</v>
      </c>
      <c r="T59" s="117">
        <v>4.3459412593475664</v>
      </c>
      <c r="U59" s="117">
        <v>2.0202020202020203</v>
      </c>
    </row>
    <row r="60" spans="1:21" s="44" customFormat="1" x14ac:dyDescent="0.2">
      <c r="A60" s="120" t="s">
        <v>181</v>
      </c>
      <c r="B60" s="119">
        <v>12.210626883221872</v>
      </c>
      <c r="C60" s="119">
        <v>5.9602649006622519</v>
      </c>
      <c r="D60" s="119">
        <v>11.853853383458647</v>
      </c>
      <c r="E60" s="119">
        <v>10.483870967741936</v>
      </c>
      <c r="F60" s="119">
        <v>12.699731055212782</v>
      </c>
      <c r="G60" s="119">
        <v>17.177914110429448</v>
      </c>
      <c r="H60" s="119">
        <v>11.928529811613906</v>
      </c>
      <c r="I60" s="119">
        <v>15.789473684210526</v>
      </c>
      <c r="J60" s="119">
        <v>11.456936997319035</v>
      </c>
      <c r="K60" s="119">
        <v>13.125</v>
      </c>
      <c r="L60" s="119">
        <v>11.050853114179633</v>
      </c>
      <c r="M60" s="119">
        <v>16.8</v>
      </c>
      <c r="N60" s="119">
        <v>11.915362574388363</v>
      </c>
      <c r="O60" s="119">
        <v>11.38211382113821</v>
      </c>
      <c r="P60" s="118">
        <v>11.361246534748112</v>
      </c>
      <c r="Q60" s="118">
        <v>16.949152542372879</v>
      </c>
      <c r="R60" s="118">
        <v>11.302156006661566</v>
      </c>
      <c r="S60" s="118">
        <v>10.344827586206897</v>
      </c>
      <c r="T60" s="118">
        <v>12.094938766663054</v>
      </c>
      <c r="U60" s="118">
        <v>11.111111111111111</v>
      </c>
    </row>
    <row r="61" spans="1:21" x14ac:dyDescent="0.2">
      <c r="A61" s="121" t="s">
        <v>180</v>
      </c>
      <c r="B61" s="116">
        <v>4.7769530388770489</v>
      </c>
      <c r="C61" s="116">
        <v>4.6357615894039732</v>
      </c>
      <c r="D61" s="116">
        <v>4.6052631578947363</v>
      </c>
      <c r="E61" s="116">
        <v>2.4193548387096775</v>
      </c>
      <c r="F61" s="116">
        <v>4.6195222274956498</v>
      </c>
      <c r="G61" s="116">
        <v>3.0674846625766872</v>
      </c>
      <c r="H61" s="116">
        <v>4.4047387842299477</v>
      </c>
      <c r="I61" s="116">
        <v>3.007518796992481</v>
      </c>
      <c r="J61" s="116">
        <v>4.4654825737265416</v>
      </c>
      <c r="K61" s="116">
        <v>3.75</v>
      </c>
      <c r="L61" s="116">
        <v>4.4261816361436734</v>
      </c>
      <c r="M61" s="116">
        <v>7.2</v>
      </c>
      <c r="N61" s="116">
        <v>3.9982367202997575</v>
      </c>
      <c r="O61" s="116">
        <v>7.3170731707317067</v>
      </c>
      <c r="P61" s="117">
        <v>3.8810821145206003</v>
      </c>
      <c r="Q61" s="117">
        <v>7.6271186440677967</v>
      </c>
      <c r="R61" s="117">
        <v>4.1679794751766659</v>
      </c>
      <c r="S61" s="117">
        <v>6.8965517241379306</v>
      </c>
      <c r="T61" s="117">
        <v>4.3621978974748021</v>
      </c>
      <c r="U61" s="117">
        <v>5.0505050505050502</v>
      </c>
    </row>
    <row r="62" spans="1:21" x14ac:dyDescent="0.2">
      <c r="A62" s="121" t="s">
        <v>179</v>
      </c>
      <c r="B62" s="116">
        <v>4.6446681854927609</v>
      </c>
      <c r="C62" s="116">
        <v>2.6490066225165565</v>
      </c>
      <c r="D62" s="116">
        <v>4.695332080200501</v>
      </c>
      <c r="E62" s="116">
        <v>3.225806451612903</v>
      </c>
      <c r="F62" s="116">
        <v>4.1014080050624901</v>
      </c>
      <c r="G62" s="116">
        <v>0.61349693251533743</v>
      </c>
      <c r="H62" s="116">
        <v>4.3270537968537583</v>
      </c>
      <c r="I62" s="116">
        <v>3.007518796992481</v>
      </c>
      <c r="J62" s="116">
        <v>3.8748324396782845</v>
      </c>
      <c r="K62" s="116">
        <v>1.25</v>
      </c>
      <c r="L62" s="116">
        <v>3.9339201535188351</v>
      </c>
      <c r="M62" s="116">
        <v>3.2</v>
      </c>
      <c r="N62" s="116">
        <v>3.4516200132245975</v>
      </c>
      <c r="O62" s="116">
        <v>2.4390243902439024</v>
      </c>
      <c r="P62" s="117">
        <v>2.8438963770194055</v>
      </c>
      <c r="Q62" s="117">
        <v>1.6949152542372881</v>
      </c>
      <c r="R62" s="117">
        <v>2.6646261871539814</v>
      </c>
      <c r="S62" s="117">
        <v>2.5862068965517242</v>
      </c>
      <c r="T62" s="117">
        <v>2.6173187384848813</v>
      </c>
      <c r="U62" s="117">
        <v>1.0101010101010102</v>
      </c>
    </row>
    <row r="63" spans="1:21" x14ac:dyDescent="0.2">
      <c r="A63" s="121" t="s">
        <v>178</v>
      </c>
      <c r="B63" s="116">
        <v>3.7076504740207246</v>
      </c>
      <c r="C63" s="116">
        <v>3.9735099337748347</v>
      </c>
      <c r="D63" s="116">
        <v>3.7476503759398496</v>
      </c>
      <c r="E63" s="116">
        <v>0.80645161290322576</v>
      </c>
      <c r="F63" s="116">
        <v>3.6782154722354057</v>
      </c>
      <c r="G63" s="116">
        <v>3.6809815950920246</v>
      </c>
      <c r="H63" s="116">
        <v>3.7910273839580504</v>
      </c>
      <c r="I63" s="116">
        <v>3.007518796992481</v>
      </c>
      <c r="J63" s="116">
        <v>3.1878351206434314</v>
      </c>
      <c r="K63" s="116">
        <v>4.375</v>
      </c>
      <c r="L63" s="116">
        <v>3.9005464936798626</v>
      </c>
      <c r="M63" s="116">
        <v>7.2</v>
      </c>
      <c r="N63" s="116">
        <v>3.6852545735067221</v>
      </c>
      <c r="O63" s="116">
        <v>1.6260162601626018</v>
      </c>
      <c r="P63" s="117">
        <v>3.5799636746008985</v>
      </c>
      <c r="Q63" s="117">
        <v>2.5423728813559325</v>
      </c>
      <c r="R63" s="117">
        <v>3.5558356213710223</v>
      </c>
      <c r="S63" s="117">
        <v>4.3103448275862073</v>
      </c>
      <c r="T63" s="117">
        <v>3.4518261623496262</v>
      </c>
      <c r="U63" s="117">
        <v>2.0202020202020203</v>
      </c>
    </row>
    <row r="64" spans="1:21" s="44" customFormat="1" x14ac:dyDescent="0.2">
      <c r="A64" s="120" t="s">
        <v>177</v>
      </c>
      <c r="B64" s="119">
        <v>13.129271698390536</v>
      </c>
      <c r="C64" s="119">
        <v>11.258278145695364</v>
      </c>
      <c r="D64" s="119">
        <v>13.048245614035087</v>
      </c>
      <c r="E64" s="119">
        <v>6.4516129032258061</v>
      </c>
      <c r="F64" s="119">
        <v>12.399145704793545</v>
      </c>
      <c r="G64" s="119">
        <v>7.3619631901840492</v>
      </c>
      <c r="H64" s="119">
        <v>12.522819965041757</v>
      </c>
      <c r="I64" s="119">
        <v>9.0225563909774422</v>
      </c>
      <c r="J64" s="119">
        <v>11.528150134048257</v>
      </c>
      <c r="K64" s="119">
        <v>9.375</v>
      </c>
      <c r="L64" s="119">
        <v>12.260648283342372</v>
      </c>
      <c r="M64" s="119">
        <v>17.600000000000001</v>
      </c>
      <c r="N64" s="119">
        <v>11.135111307031078</v>
      </c>
      <c r="O64" s="119">
        <v>11.38211382113821</v>
      </c>
      <c r="P64" s="118">
        <v>10.304942166140904</v>
      </c>
      <c r="Q64" s="118">
        <v>11.864406779661017</v>
      </c>
      <c r="R64" s="118">
        <v>10.38844128370167</v>
      </c>
      <c r="S64" s="118">
        <v>13.793103448275861</v>
      </c>
      <c r="T64" s="118">
        <v>10.431342798309309</v>
      </c>
      <c r="U64" s="118">
        <v>8.0808080808080813</v>
      </c>
    </row>
    <row r="65" spans="1:21" s="44" customFormat="1" x14ac:dyDescent="0.2">
      <c r="A65" s="122" t="s">
        <v>176</v>
      </c>
      <c r="B65" s="119">
        <v>38.230322628059085</v>
      </c>
      <c r="C65" s="119">
        <v>23.841059602649008</v>
      </c>
      <c r="D65" s="119">
        <v>37.245457393483711</v>
      </c>
      <c r="E65" s="119">
        <v>33.064516129032256</v>
      </c>
      <c r="F65" s="119">
        <v>38.30090175605126</v>
      </c>
      <c r="G65" s="119">
        <v>34.355828220858896</v>
      </c>
      <c r="H65" s="119">
        <v>36.77995727325694</v>
      </c>
      <c r="I65" s="119">
        <v>38.345864661654133</v>
      </c>
      <c r="J65" s="119">
        <v>35.803451742627345</v>
      </c>
      <c r="K65" s="119">
        <v>36.875</v>
      </c>
      <c r="L65" s="119">
        <v>35.651412122981938</v>
      </c>
      <c r="M65" s="119">
        <v>43.2</v>
      </c>
      <c r="N65" s="119">
        <v>35.124531628829622</v>
      </c>
      <c r="O65" s="119">
        <v>32.520325203252028</v>
      </c>
      <c r="P65" s="118">
        <v>33.500621355510944</v>
      </c>
      <c r="Q65" s="118">
        <v>44.067796610169488</v>
      </c>
      <c r="R65" s="118">
        <v>32.736193005356256</v>
      </c>
      <c r="S65" s="118">
        <v>30.172413793103448</v>
      </c>
      <c r="T65" s="118">
        <v>33.168960658935731</v>
      </c>
      <c r="U65" s="118">
        <v>27.27272727272727</v>
      </c>
    </row>
    <row r="66" spans="1:21" x14ac:dyDescent="0.2">
      <c r="A66" s="121" t="s">
        <v>212</v>
      </c>
      <c r="B66" s="116">
        <v>0.34173587124274268</v>
      </c>
      <c r="C66" s="116">
        <v>1.3245033112582782</v>
      </c>
      <c r="D66" s="116">
        <v>0.36027568922305764</v>
      </c>
      <c r="E66" s="116">
        <v>0.80645161290322576</v>
      </c>
      <c r="F66" s="116">
        <v>0.40341718082581873</v>
      </c>
      <c r="G66" s="116">
        <v>3.0674846625766872</v>
      </c>
      <c r="H66" s="116">
        <v>0.46610992425713726</v>
      </c>
      <c r="I66" s="116">
        <v>1.5037593984962405</v>
      </c>
      <c r="J66" s="116">
        <v>0.56970509383378021</v>
      </c>
      <c r="K66" s="116">
        <v>4.375</v>
      </c>
      <c r="L66" s="116">
        <v>0.84268491093404529</v>
      </c>
      <c r="M66" s="116">
        <v>3.2</v>
      </c>
      <c r="N66" s="116">
        <v>0.92131364337668054</v>
      </c>
      <c r="O66" s="116">
        <v>4.0650406504065035</v>
      </c>
      <c r="P66" s="117">
        <v>1.2379313641143295</v>
      </c>
      <c r="Q66" s="117">
        <v>4.2372881355932197</v>
      </c>
      <c r="R66" s="117">
        <v>1.7104019444569474</v>
      </c>
      <c r="S66" s="117">
        <v>6.8965517241379306</v>
      </c>
      <c r="T66" s="117">
        <v>1.522705104584372</v>
      </c>
      <c r="U66" s="117">
        <v>6.0606060606060606</v>
      </c>
    </row>
    <row r="67" spans="1:21" s="44" customFormat="1" x14ac:dyDescent="0.2">
      <c r="A67" s="120" t="s">
        <v>211</v>
      </c>
      <c r="B67" s="119">
        <v>100</v>
      </c>
      <c r="C67" s="119">
        <v>100</v>
      </c>
      <c r="D67" s="119">
        <v>100</v>
      </c>
      <c r="E67" s="119">
        <v>100</v>
      </c>
      <c r="F67" s="119">
        <v>100</v>
      </c>
      <c r="G67" s="119">
        <v>100</v>
      </c>
      <c r="H67" s="119">
        <v>100</v>
      </c>
      <c r="I67" s="119">
        <v>100</v>
      </c>
      <c r="J67" s="119">
        <v>100</v>
      </c>
      <c r="K67" s="119">
        <v>100</v>
      </c>
      <c r="L67" s="119">
        <v>100</v>
      </c>
      <c r="M67" s="119">
        <v>100</v>
      </c>
      <c r="N67" s="119">
        <v>100</v>
      </c>
      <c r="O67" s="119">
        <v>100</v>
      </c>
      <c r="P67" s="118">
        <v>100</v>
      </c>
      <c r="Q67" s="118">
        <v>100</v>
      </c>
      <c r="R67" s="118">
        <v>100</v>
      </c>
      <c r="S67" s="118">
        <v>100</v>
      </c>
      <c r="T67" s="118">
        <v>100</v>
      </c>
      <c r="U67" s="118">
        <v>100</v>
      </c>
    </row>
  </sheetData>
  <mergeCells count="13">
    <mergeCell ref="T3:U3"/>
    <mergeCell ref="R3:S3"/>
    <mergeCell ref="A4:U4"/>
    <mergeCell ref="A36:U36"/>
    <mergeCell ref="A2:A3"/>
    <mergeCell ref="P3:Q3"/>
    <mergeCell ref="N3:O3"/>
    <mergeCell ref="B3:C3"/>
    <mergeCell ref="J3:K3"/>
    <mergeCell ref="L3:M3"/>
    <mergeCell ref="H3:I3"/>
    <mergeCell ref="D3:E3"/>
    <mergeCell ref="F3:G3"/>
  </mergeCells>
  <printOptions horizontalCentered="1"/>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E73D-7BDD-4BC6-88A7-7686FBFE2ABE}">
  <sheetPr>
    <tabColor indexed="10"/>
  </sheetPr>
  <dimension ref="A1:H35"/>
  <sheetViews>
    <sheetView zoomScaleNormal="100" workbookViewId="0"/>
  </sheetViews>
  <sheetFormatPr defaultRowHeight="11.25" x14ac:dyDescent="0.2"/>
  <cols>
    <col min="1" max="1" width="26" style="47" customWidth="1"/>
    <col min="2" max="4" width="10.7109375" style="47" customWidth="1"/>
    <col min="5" max="16384" width="9.140625" style="47"/>
  </cols>
  <sheetData>
    <row r="1" spans="1:8" s="49" customFormat="1" x14ac:dyDescent="0.2">
      <c r="A1" s="61" t="s">
        <v>217</v>
      </c>
      <c r="B1" s="60"/>
      <c r="C1" s="60"/>
      <c r="D1" s="130"/>
      <c r="E1" s="60"/>
    </row>
    <row r="2" spans="1:8" s="129" customFormat="1" x14ac:dyDescent="0.2">
      <c r="A2" s="69" t="s">
        <v>209</v>
      </c>
      <c r="B2" s="59">
        <v>1995</v>
      </c>
      <c r="C2" s="59">
        <v>2000</v>
      </c>
      <c r="D2" s="59">
        <v>2005</v>
      </c>
      <c r="E2" s="59">
        <v>2006</v>
      </c>
      <c r="F2" s="59">
        <v>2007</v>
      </c>
      <c r="G2" s="59">
        <v>2008</v>
      </c>
      <c r="H2" s="59">
        <v>2009</v>
      </c>
    </row>
    <row r="3" spans="1:8" x14ac:dyDescent="0.2">
      <c r="A3" s="57" t="s">
        <v>204</v>
      </c>
      <c r="B3" s="56">
        <v>811</v>
      </c>
      <c r="C3" s="56">
        <v>639</v>
      </c>
      <c r="D3" s="56">
        <v>349</v>
      </c>
      <c r="E3" s="56">
        <v>358</v>
      </c>
      <c r="F3" s="47">
        <v>374</v>
      </c>
      <c r="G3" s="47">
        <v>384</v>
      </c>
      <c r="H3" s="47">
        <v>383</v>
      </c>
    </row>
    <row r="4" spans="1:8" x14ac:dyDescent="0.2">
      <c r="A4" s="47" t="s">
        <v>203</v>
      </c>
      <c r="B4" s="53">
        <v>311</v>
      </c>
      <c r="C4" s="53">
        <v>255</v>
      </c>
      <c r="D4" s="53">
        <v>160</v>
      </c>
      <c r="E4" s="53">
        <v>179</v>
      </c>
      <c r="F4" s="47">
        <v>188</v>
      </c>
      <c r="G4" s="47">
        <v>234</v>
      </c>
      <c r="H4" s="47">
        <v>233</v>
      </c>
    </row>
    <row r="5" spans="1:8" s="49" customFormat="1" x14ac:dyDescent="0.2">
      <c r="A5" s="49" t="s">
        <v>202</v>
      </c>
      <c r="B5" s="52">
        <v>1122</v>
      </c>
      <c r="C5" s="52">
        <v>894</v>
      </c>
      <c r="D5" s="52">
        <v>509</v>
      </c>
      <c r="E5" s="52">
        <v>537</v>
      </c>
      <c r="F5" s="49">
        <v>562</v>
      </c>
      <c r="G5" s="49">
        <v>618</v>
      </c>
      <c r="H5" s="49">
        <v>616</v>
      </c>
    </row>
    <row r="6" spans="1:8" x14ac:dyDescent="0.2">
      <c r="A6" s="47" t="s">
        <v>201</v>
      </c>
      <c r="B6" s="53">
        <v>139</v>
      </c>
      <c r="C6" s="53">
        <v>87</v>
      </c>
      <c r="D6" s="53">
        <v>72</v>
      </c>
      <c r="E6" s="53">
        <v>55</v>
      </c>
      <c r="F6" s="47">
        <v>76</v>
      </c>
      <c r="G6" s="47">
        <v>65</v>
      </c>
      <c r="H6" s="47">
        <v>75</v>
      </c>
    </row>
    <row r="7" spans="1:8" x14ac:dyDescent="0.2">
      <c r="A7" s="47" t="s">
        <v>200</v>
      </c>
      <c r="B7" s="53">
        <v>84</v>
      </c>
      <c r="C7" s="53">
        <v>85</v>
      </c>
      <c r="D7" s="53">
        <v>67</v>
      </c>
      <c r="E7" s="53">
        <v>47</v>
      </c>
      <c r="F7" s="47">
        <v>45</v>
      </c>
      <c r="G7" s="47">
        <v>74</v>
      </c>
      <c r="H7" s="47">
        <v>55</v>
      </c>
    </row>
    <row r="8" spans="1:8" x14ac:dyDescent="0.2">
      <c r="A8" s="47" t="s">
        <v>199</v>
      </c>
      <c r="B8" s="53">
        <v>116</v>
      </c>
      <c r="C8" s="53">
        <v>103</v>
      </c>
      <c r="D8" s="53">
        <v>74</v>
      </c>
      <c r="E8" s="53">
        <v>79</v>
      </c>
      <c r="F8" s="47">
        <v>33</v>
      </c>
      <c r="G8" s="47">
        <v>48</v>
      </c>
      <c r="H8" s="47">
        <v>68</v>
      </c>
    </row>
    <row r="9" spans="1:8" s="49" customFormat="1" x14ac:dyDescent="0.2">
      <c r="A9" s="49" t="s">
        <v>198</v>
      </c>
      <c r="B9" s="52">
        <v>339</v>
      </c>
      <c r="C9" s="52">
        <v>275</v>
      </c>
      <c r="D9" s="52">
        <v>213</v>
      </c>
      <c r="E9" s="52">
        <v>181</v>
      </c>
      <c r="F9" s="49">
        <v>154</v>
      </c>
      <c r="G9" s="49">
        <v>187</v>
      </c>
      <c r="H9" s="49">
        <v>198</v>
      </c>
    </row>
    <row r="10" spans="1:8" x14ac:dyDescent="0.2">
      <c r="A10" s="47" t="s">
        <v>197</v>
      </c>
      <c r="B10" s="53">
        <v>120</v>
      </c>
      <c r="C10" s="53">
        <v>116</v>
      </c>
      <c r="D10" s="53">
        <v>85</v>
      </c>
      <c r="E10" s="53">
        <v>60</v>
      </c>
      <c r="F10" s="47">
        <v>48</v>
      </c>
      <c r="G10" s="47">
        <v>47</v>
      </c>
      <c r="H10" s="47">
        <v>63</v>
      </c>
    </row>
    <row r="11" spans="1:8" x14ac:dyDescent="0.2">
      <c r="A11" s="47" t="s">
        <v>196</v>
      </c>
      <c r="B11" s="53">
        <v>127</v>
      </c>
      <c r="C11" s="53">
        <v>104</v>
      </c>
      <c r="D11" s="53">
        <v>71</v>
      </c>
      <c r="E11" s="53">
        <v>47</v>
      </c>
      <c r="F11" s="47">
        <v>47</v>
      </c>
      <c r="G11" s="47">
        <v>50</v>
      </c>
      <c r="H11" s="47">
        <v>44</v>
      </c>
    </row>
    <row r="12" spans="1:8" x14ac:dyDescent="0.2">
      <c r="A12" s="47" t="s">
        <v>195</v>
      </c>
      <c r="B12" s="53">
        <v>108</v>
      </c>
      <c r="C12" s="53">
        <v>94</v>
      </c>
      <c r="D12" s="53">
        <v>72</v>
      </c>
      <c r="E12" s="53">
        <v>53</v>
      </c>
      <c r="F12" s="47">
        <v>50</v>
      </c>
      <c r="G12" s="47">
        <v>68</v>
      </c>
      <c r="H12" s="47">
        <v>76</v>
      </c>
    </row>
    <row r="13" spans="1:8" s="49" customFormat="1" x14ac:dyDescent="0.2">
      <c r="A13" s="49" t="s">
        <v>194</v>
      </c>
      <c r="B13" s="52">
        <v>355</v>
      </c>
      <c r="C13" s="52">
        <v>314</v>
      </c>
      <c r="D13" s="52">
        <v>228</v>
      </c>
      <c r="E13" s="52">
        <v>160</v>
      </c>
      <c r="F13" s="49">
        <v>145</v>
      </c>
      <c r="G13" s="49">
        <v>165</v>
      </c>
      <c r="H13" s="49">
        <v>183</v>
      </c>
    </row>
    <row r="14" spans="1:8" x14ac:dyDescent="0.2">
      <c r="A14" s="47" t="s">
        <v>193</v>
      </c>
      <c r="B14" s="53">
        <v>143</v>
      </c>
      <c r="C14" s="53">
        <v>124</v>
      </c>
      <c r="D14" s="53">
        <v>89</v>
      </c>
      <c r="E14" s="53">
        <v>38</v>
      </c>
      <c r="F14" s="47">
        <v>96</v>
      </c>
      <c r="G14" s="47">
        <v>59</v>
      </c>
      <c r="H14" s="47">
        <v>95</v>
      </c>
    </row>
    <row r="15" spans="1:8" x14ac:dyDescent="0.2">
      <c r="A15" s="47" t="s">
        <v>192</v>
      </c>
      <c r="B15" s="53">
        <v>215</v>
      </c>
      <c r="C15" s="53">
        <v>94</v>
      </c>
      <c r="D15" s="53">
        <v>71</v>
      </c>
      <c r="E15" s="53">
        <v>88</v>
      </c>
      <c r="F15" s="47">
        <v>72</v>
      </c>
      <c r="G15" s="47">
        <v>82</v>
      </c>
      <c r="H15" s="47">
        <v>46</v>
      </c>
    </row>
    <row r="16" spans="1:8" x14ac:dyDescent="0.2">
      <c r="A16" s="47" t="s">
        <v>191</v>
      </c>
      <c r="B16" s="53">
        <v>90</v>
      </c>
      <c r="C16" s="53">
        <v>111</v>
      </c>
      <c r="D16" s="53">
        <v>84</v>
      </c>
      <c r="E16" s="53">
        <v>53</v>
      </c>
      <c r="F16" s="47">
        <v>55</v>
      </c>
      <c r="G16" s="47">
        <v>55</v>
      </c>
      <c r="H16" s="47">
        <v>64</v>
      </c>
    </row>
    <row r="17" spans="1:8" s="49" customFormat="1" x14ac:dyDescent="0.2">
      <c r="A17" s="49" t="s">
        <v>190</v>
      </c>
      <c r="B17" s="52">
        <v>448</v>
      </c>
      <c r="C17" s="52">
        <v>329</v>
      </c>
      <c r="D17" s="52">
        <v>244</v>
      </c>
      <c r="E17" s="52">
        <v>179</v>
      </c>
      <c r="F17" s="49">
        <v>223</v>
      </c>
      <c r="G17" s="49">
        <v>196</v>
      </c>
      <c r="H17" s="49">
        <v>205</v>
      </c>
    </row>
    <row r="18" spans="1:8" s="49" customFormat="1" x14ac:dyDescent="0.2">
      <c r="A18" s="80" t="s">
        <v>189</v>
      </c>
      <c r="B18" s="52">
        <v>1142</v>
      </c>
      <c r="C18" s="52">
        <v>918</v>
      </c>
      <c r="D18" s="52">
        <v>685</v>
      </c>
      <c r="E18" s="52">
        <v>520</v>
      </c>
      <c r="F18" s="49">
        <v>522</v>
      </c>
      <c r="G18" s="49">
        <v>548</v>
      </c>
      <c r="H18" s="49">
        <v>586</v>
      </c>
    </row>
    <row r="19" spans="1:8" x14ac:dyDescent="0.2">
      <c r="A19" s="47" t="s">
        <v>188</v>
      </c>
      <c r="B19" s="53">
        <v>304</v>
      </c>
      <c r="C19" s="53">
        <v>197</v>
      </c>
      <c r="D19" s="53">
        <v>131</v>
      </c>
      <c r="E19" s="53">
        <v>164</v>
      </c>
      <c r="F19" s="47">
        <v>123</v>
      </c>
      <c r="G19" s="47">
        <v>146</v>
      </c>
      <c r="H19" s="47">
        <v>177</v>
      </c>
    </row>
    <row r="20" spans="1:8" x14ac:dyDescent="0.2">
      <c r="A20" s="47" t="s">
        <v>187</v>
      </c>
      <c r="B20" s="53">
        <v>158</v>
      </c>
      <c r="C20" s="53">
        <v>122</v>
      </c>
      <c r="D20" s="53">
        <v>123</v>
      </c>
      <c r="E20" s="53">
        <v>106</v>
      </c>
      <c r="F20" s="47">
        <v>102</v>
      </c>
      <c r="G20" s="47">
        <v>86</v>
      </c>
      <c r="H20" s="47">
        <v>78</v>
      </c>
    </row>
    <row r="21" spans="1:8" x14ac:dyDescent="0.2">
      <c r="A21" s="47" t="s">
        <v>186</v>
      </c>
      <c r="B21" s="53">
        <v>102</v>
      </c>
      <c r="C21" s="53">
        <v>84</v>
      </c>
      <c r="D21" s="53">
        <v>48</v>
      </c>
      <c r="E21" s="53">
        <v>40</v>
      </c>
      <c r="F21" s="47">
        <v>54</v>
      </c>
      <c r="G21" s="47">
        <v>45</v>
      </c>
      <c r="H21" s="47">
        <v>44</v>
      </c>
    </row>
    <row r="22" spans="1:8" s="49" customFormat="1" x14ac:dyDescent="0.2">
      <c r="A22" s="49" t="s">
        <v>185</v>
      </c>
      <c r="B22" s="52">
        <v>564</v>
      </c>
      <c r="C22" s="52">
        <v>403</v>
      </c>
      <c r="D22" s="52">
        <v>302</v>
      </c>
      <c r="E22" s="52">
        <v>310</v>
      </c>
      <c r="F22" s="49">
        <v>279</v>
      </c>
      <c r="G22" s="49">
        <v>277</v>
      </c>
      <c r="H22" s="49">
        <v>299</v>
      </c>
    </row>
    <row r="23" spans="1:8" x14ac:dyDescent="0.2">
      <c r="A23" s="47" t="s">
        <v>184</v>
      </c>
      <c r="B23" s="53">
        <v>240</v>
      </c>
      <c r="C23" s="53">
        <v>189</v>
      </c>
      <c r="D23" s="53">
        <v>100</v>
      </c>
      <c r="E23" s="53">
        <v>56</v>
      </c>
      <c r="F23" s="47">
        <v>63</v>
      </c>
      <c r="G23" s="47">
        <v>98</v>
      </c>
      <c r="H23" s="47">
        <v>79</v>
      </c>
    </row>
    <row r="24" spans="1:8" x14ac:dyDescent="0.2">
      <c r="A24" s="47" t="s">
        <v>183</v>
      </c>
      <c r="B24" s="53">
        <v>146</v>
      </c>
      <c r="C24" s="53">
        <v>72</v>
      </c>
      <c r="D24" s="53">
        <v>53</v>
      </c>
      <c r="E24" s="53">
        <v>56</v>
      </c>
      <c r="F24" s="47">
        <v>50</v>
      </c>
      <c r="G24" s="47">
        <v>57</v>
      </c>
      <c r="H24" s="47">
        <v>76</v>
      </c>
    </row>
    <row r="25" spans="1:8" x14ac:dyDescent="0.2">
      <c r="A25" s="47" t="s">
        <v>182</v>
      </c>
      <c r="B25" s="53">
        <v>285</v>
      </c>
      <c r="C25" s="53">
        <v>206</v>
      </c>
      <c r="D25" s="53">
        <v>115</v>
      </c>
      <c r="E25" s="53">
        <v>77</v>
      </c>
      <c r="F25" s="47">
        <v>95</v>
      </c>
      <c r="G25" s="47">
        <v>109</v>
      </c>
      <c r="H25" s="47">
        <v>114</v>
      </c>
    </row>
    <row r="26" spans="1:8" s="49" customFormat="1" x14ac:dyDescent="0.2">
      <c r="A26" s="49" t="s">
        <v>181</v>
      </c>
      <c r="B26" s="52">
        <v>671</v>
      </c>
      <c r="C26" s="52">
        <v>467</v>
      </c>
      <c r="D26" s="52">
        <v>268</v>
      </c>
      <c r="E26" s="52">
        <v>189</v>
      </c>
      <c r="F26" s="49">
        <v>208</v>
      </c>
      <c r="G26" s="49">
        <v>264</v>
      </c>
      <c r="H26" s="49">
        <v>269</v>
      </c>
    </row>
    <row r="27" spans="1:8" x14ac:dyDescent="0.2">
      <c r="A27" s="47" t="s">
        <v>180</v>
      </c>
      <c r="B27" s="53">
        <v>268</v>
      </c>
      <c r="C27" s="53">
        <v>147</v>
      </c>
      <c r="D27" s="53">
        <v>144</v>
      </c>
      <c r="E27" s="53">
        <v>122</v>
      </c>
      <c r="F27" s="47">
        <v>104</v>
      </c>
      <c r="G27" s="47">
        <v>89</v>
      </c>
      <c r="H27" s="47">
        <v>69</v>
      </c>
    </row>
    <row r="28" spans="1:8" x14ac:dyDescent="0.2">
      <c r="A28" s="47" t="s">
        <v>179</v>
      </c>
      <c r="B28" s="53">
        <v>130</v>
      </c>
      <c r="C28" s="53">
        <v>107</v>
      </c>
      <c r="D28" s="53">
        <v>75</v>
      </c>
      <c r="E28" s="53">
        <v>78</v>
      </c>
      <c r="F28" s="47">
        <v>67</v>
      </c>
      <c r="G28" s="47">
        <v>53</v>
      </c>
      <c r="H28" s="47">
        <v>63</v>
      </c>
    </row>
    <row r="29" spans="1:8" x14ac:dyDescent="0.2">
      <c r="A29" s="47" t="s">
        <v>178</v>
      </c>
      <c r="B29" s="53">
        <v>133</v>
      </c>
      <c r="C29" s="53">
        <v>104</v>
      </c>
      <c r="D29" s="53">
        <v>98</v>
      </c>
      <c r="E29" s="53">
        <v>80</v>
      </c>
      <c r="F29" s="47">
        <v>71</v>
      </c>
      <c r="G29" s="47">
        <v>141</v>
      </c>
      <c r="H29" s="47">
        <v>114</v>
      </c>
    </row>
    <row r="30" spans="1:8" s="49" customFormat="1" x14ac:dyDescent="0.2">
      <c r="A30" s="49" t="s">
        <v>177</v>
      </c>
      <c r="B30" s="52">
        <v>531</v>
      </c>
      <c r="C30" s="52">
        <v>358</v>
      </c>
      <c r="D30" s="52">
        <v>317</v>
      </c>
      <c r="E30" s="52">
        <v>280</v>
      </c>
      <c r="F30" s="49">
        <v>242</v>
      </c>
      <c r="G30" s="49">
        <v>283</v>
      </c>
      <c r="H30" s="49">
        <v>246</v>
      </c>
    </row>
    <row r="31" spans="1:8" s="49" customFormat="1" x14ac:dyDescent="0.2">
      <c r="A31" s="80" t="s">
        <v>176</v>
      </c>
      <c r="B31" s="52">
        <v>1766</v>
      </c>
      <c r="C31" s="52">
        <v>1228</v>
      </c>
      <c r="D31" s="52">
        <v>887</v>
      </c>
      <c r="E31" s="52">
        <v>779</v>
      </c>
      <c r="F31" s="49">
        <v>729</v>
      </c>
      <c r="G31" s="49">
        <v>824</v>
      </c>
      <c r="H31" s="49">
        <v>814</v>
      </c>
    </row>
    <row r="32" spans="1:8" x14ac:dyDescent="0.2">
      <c r="A32" s="47" t="s">
        <v>212</v>
      </c>
      <c r="B32" s="53">
        <v>11</v>
      </c>
      <c r="C32" s="53">
        <v>15</v>
      </c>
      <c r="D32" s="53">
        <v>7</v>
      </c>
      <c r="E32" s="53">
        <v>5</v>
      </c>
      <c r="F32" s="47">
        <v>7</v>
      </c>
      <c r="G32" s="47">
        <v>6</v>
      </c>
      <c r="H32" s="47">
        <v>9</v>
      </c>
    </row>
    <row r="33" spans="1:8" x14ac:dyDescent="0.2">
      <c r="A33" s="47" t="s">
        <v>151</v>
      </c>
      <c r="B33" s="53">
        <v>1</v>
      </c>
      <c r="C33" s="53">
        <v>2</v>
      </c>
      <c r="D33" s="53">
        <v>3</v>
      </c>
      <c r="E33" s="53">
        <v>1</v>
      </c>
      <c r="F33" s="128" t="s">
        <v>52</v>
      </c>
      <c r="G33" s="47">
        <v>1</v>
      </c>
      <c r="H33" s="128" t="s">
        <v>52</v>
      </c>
    </row>
    <row r="34" spans="1:8" x14ac:dyDescent="0.2">
      <c r="A34" s="47" t="s">
        <v>216</v>
      </c>
      <c r="B34" s="54" t="s">
        <v>52</v>
      </c>
      <c r="C34" s="54">
        <v>2</v>
      </c>
      <c r="D34" s="53">
        <v>7</v>
      </c>
      <c r="E34" s="53">
        <v>3</v>
      </c>
      <c r="F34" s="47">
        <v>5</v>
      </c>
      <c r="G34" s="47">
        <v>8</v>
      </c>
      <c r="H34" s="47">
        <v>8</v>
      </c>
    </row>
    <row r="35" spans="1:8" s="49" customFormat="1" x14ac:dyDescent="0.2">
      <c r="A35" s="49" t="s">
        <v>211</v>
      </c>
      <c r="B35" s="52">
        <v>4042</v>
      </c>
      <c r="C35" s="52">
        <v>3059</v>
      </c>
      <c r="D35" s="52">
        <v>2098</v>
      </c>
      <c r="E35" s="52">
        <v>1845</v>
      </c>
      <c r="F35" s="50">
        <v>1825</v>
      </c>
      <c r="G35" s="49">
        <v>2005</v>
      </c>
      <c r="H35" s="49">
        <v>2033</v>
      </c>
    </row>
  </sheetData>
  <printOptions horizontalCentered="1"/>
  <pageMargins left="0.78740157480314965" right="0.78740157480314965" top="1.1811023622047245" bottom="0.86614173228346458" header="0.51181102362204722" footer="0.51181102362204722"/>
  <pageSetup paperSize="9" scale="90"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8579F-7827-43F0-A003-8732FBCE9C4E}">
  <sheetPr>
    <tabColor indexed="10"/>
  </sheetPr>
  <dimension ref="A1:E32"/>
  <sheetViews>
    <sheetView zoomScaleNormal="100" workbookViewId="0"/>
  </sheetViews>
  <sheetFormatPr defaultRowHeight="11.25" x14ac:dyDescent="0.2"/>
  <cols>
    <col min="1" max="1" width="38.7109375" style="75" customWidth="1"/>
    <col min="2" max="2" width="10.5703125" style="75" customWidth="1"/>
    <col min="3" max="3" width="12.140625" style="75" customWidth="1"/>
    <col min="4" max="4" width="11.85546875" style="75" customWidth="1"/>
    <col min="5" max="5" width="9.85546875" style="75" customWidth="1"/>
    <col min="6" max="16384" width="9.140625" style="75"/>
  </cols>
  <sheetData>
    <row r="1" spans="1:5" x14ac:dyDescent="0.2">
      <c r="A1" s="135" t="s">
        <v>222</v>
      </c>
      <c r="B1" s="135"/>
      <c r="C1" s="135"/>
      <c r="D1" s="135"/>
      <c r="E1" s="135"/>
    </row>
    <row r="2" spans="1:5" ht="22.5" x14ac:dyDescent="0.2">
      <c r="A2" s="134" t="s">
        <v>209</v>
      </c>
      <c r="B2" s="82" t="s">
        <v>221</v>
      </c>
      <c r="C2" s="82" t="s">
        <v>220</v>
      </c>
      <c r="D2" s="82" t="s">
        <v>219</v>
      </c>
      <c r="E2" s="82" t="s">
        <v>218</v>
      </c>
    </row>
    <row r="3" spans="1:5" x14ac:dyDescent="0.2">
      <c r="A3" s="133" t="s">
        <v>204</v>
      </c>
      <c r="B3" s="100">
        <v>83</v>
      </c>
      <c r="C3" s="100">
        <v>76</v>
      </c>
      <c r="D3" s="100">
        <v>9</v>
      </c>
      <c r="E3" s="100">
        <v>10</v>
      </c>
    </row>
    <row r="4" spans="1:5" x14ac:dyDescent="0.2">
      <c r="A4" s="75" t="s">
        <v>203</v>
      </c>
      <c r="B4" s="99" t="s">
        <v>52</v>
      </c>
      <c r="C4" s="99">
        <v>6</v>
      </c>
      <c r="D4" s="99">
        <v>1</v>
      </c>
      <c r="E4" s="99" t="s">
        <v>52</v>
      </c>
    </row>
    <row r="5" spans="1:5" x14ac:dyDescent="0.2">
      <c r="A5" s="80" t="s">
        <v>202</v>
      </c>
      <c r="B5" s="97">
        <f>SUM(B3:B4)</f>
        <v>83</v>
      </c>
      <c r="C5" s="97">
        <f>SUM(C3:C4)</f>
        <v>82</v>
      </c>
      <c r="D5" s="97">
        <f>SUM(D3:D4)</f>
        <v>10</v>
      </c>
      <c r="E5" s="97">
        <f>SUM(E3:E4)</f>
        <v>10</v>
      </c>
    </row>
    <row r="6" spans="1:5" x14ac:dyDescent="0.2">
      <c r="A6" s="75" t="s">
        <v>201</v>
      </c>
      <c r="B6" s="99">
        <v>24</v>
      </c>
      <c r="C6" s="99">
        <v>20</v>
      </c>
      <c r="D6" s="99">
        <v>1</v>
      </c>
      <c r="E6" s="99">
        <v>4</v>
      </c>
    </row>
    <row r="7" spans="1:5" x14ac:dyDescent="0.2">
      <c r="A7" s="75" t="s">
        <v>200</v>
      </c>
      <c r="B7" s="99">
        <v>17</v>
      </c>
      <c r="C7" s="99">
        <v>32</v>
      </c>
      <c r="D7" s="99">
        <v>1</v>
      </c>
      <c r="E7" s="99">
        <v>2</v>
      </c>
    </row>
    <row r="8" spans="1:5" x14ac:dyDescent="0.2">
      <c r="A8" s="75" t="s">
        <v>199</v>
      </c>
      <c r="B8" s="99">
        <v>6</v>
      </c>
      <c r="C8" s="99">
        <v>18</v>
      </c>
      <c r="D8" s="99" t="s">
        <v>52</v>
      </c>
      <c r="E8" s="99">
        <v>7</v>
      </c>
    </row>
    <row r="9" spans="1:5" x14ac:dyDescent="0.2">
      <c r="A9" s="80" t="s">
        <v>198</v>
      </c>
      <c r="B9" s="97">
        <f>SUM(B6:B8)</f>
        <v>47</v>
      </c>
      <c r="C9" s="97">
        <f>SUM(C6:C8)</f>
        <v>70</v>
      </c>
      <c r="D9" s="97">
        <f>SUM(D6:D8)</f>
        <v>2</v>
      </c>
      <c r="E9" s="97">
        <f>SUM(E6:E8)</f>
        <v>13</v>
      </c>
    </row>
    <row r="10" spans="1:5" x14ac:dyDescent="0.2">
      <c r="A10" s="75" t="s">
        <v>197</v>
      </c>
      <c r="B10" s="99">
        <v>18</v>
      </c>
      <c r="C10" s="99">
        <v>37</v>
      </c>
      <c r="D10" s="99">
        <v>1</v>
      </c>
      <c r="E10" s="99">
        <v>5</v>
      </c>
    </row>
    <row r="11" spans="1:5" x14ac:dyDescent="0.2">
      <c r="A11" s="75" t="s">
        <v>196</v>
      </c>
      <c r="B11" s="99">
        <v>63</v>
      </c>
      <c r="C11" s="99">
        <v>19</v>
      </c>
      <c r="D11" s="99">
        <v>1</v>
      </c>
      <c r="E11" s="99">
        <v>4</v>
      </c>
    </row>
    <row r="12" spans="1:5" x14ac:dyDescent="0.2">
      <c r="A12" s="75" t="s">
        <v>195</v>
      </c>
      <c r="B12" s="99">
        <v>13</v>
      </c>
      <c r="C12" s="99">
        <v>18</v>
      </c>
      <c r="D12" s="99">
        <v>3</v>
      </c>
      <c r="E12" s="99">
        <v>3</v>
      </c>
    </row>
    <row r="13" spans="1:5" x14ac:dyDescent="0.2">
      <c r="A13" s="80" t="s">
        <v>194</v>
      </c>
      <c r="B13" s="97">
        <f>SUM(B10:B12)</f>
        <v>94</v>
      </c>
      <c r="C13" s="97">
        <f>SUM(C10:C12)</f>
        <v>74</v>
      </c>
      <c r="D13" s="97">
        <f>SUM(D10:D12)</f>
        <v>5</v>
      </c>
      <c r="E13" s="97">
        <f>SUM(E10:E12)</f>
        <v>12</v>
      </c>
    </row>
    <row r="14" spans="1:5" x14ac:dyDescent="0.2">
      <c r="A14" s="75" t="s">
        <v>193</v>
      </c>
      <c r="B14" s="99">
        <v>3</v>
      </c>
      <c r="C14" s="99">
        <v>25</v>
      </c>
      <c r="D14" s="99" t="s">
        <v>52</v>
      </c>
      <c r="E14" s="99">
        <v>7</v>
      </c>
    </row>
    <row r="15" spans="1:5" x14ac:dyDescent="0.2">
      <c r="A15" s="75" t="s">
        <v>192</v>
      </c>
      <c r="B15" s="99">
        <v>7</v>
      </c>
      <c r="C15" s="99">
        <v>22</v>
      </c>
      <c r="D15" s="99" t="s">
        <v>52</v>
      </c>
      <c r="E15" s="99">
        <v>1</v>
      </c>
    </row>
    <row r="16" spans="1:5" x14ac:dyDescent="0.2">
      <c r="A16" s="75" t="s">
        <v>191</v>
      </c>
      <c r="B16" s="99">
        <v>3</v>
      </c>
      <c r="C16" s="99">
        <v>18</v>
      </c>
      <c r="D16" s="99">
        <v>1</v>
      </c>
      <c r="E16" s="99">
        <v>4</v>
      </c>
    </row>
    <row r="17" spans="1:5" x14ac:dyDescent="0.2">
      <c r="A17" s="80" t="s">
        <v>190</v>
      </c>
      <c r="B17" s="97">
        <f>SUM(B14:B16)</f>
        <v>13</v>
      </c>
      <c r="C17" s="97">
        <f>SUM(C14:C16)</f>
        <v>65</v>
      </c>
      <c r="D17" s="97">
        <f>SUM(D14:D16)</f>
        <v>1</v>
      </c>
      <c r="E17" s="97">
        <f>SUM(E14:E16)</f>
        <v>12</v>
      </c>
    </row>
    <row r="18" spans="1:5" x14ac:dyDescent="0.2">
      <c r="A18" s="80" t="s">
        <v>189</v>
      </c>
      <c r="B18" s="97">
        <f>SUM(B9,B13,B17)</f>
        <v>154</v>
      </c>
      <c r="C18" s="97">
        <f>SUM(C9,C13,C17)</f>
        <v>209</v>
      </c>
      <c r="D18" s="97">
        <f>SUM(D9,D13,D17)</f>
        <v>8</v>
      </c>
      <c r="E18" s="97">
        <f>SUM(E9,E13,E17)</f>
        <v>37</v>
      </c>
    </row>
    <row r="19" spans="1:5" x14ac:dyDescent="0.2">
      <c r="A19" s="75" t="s">
        <v>188</v>
      </c>
      <c r="B19" s="99">
        <v>24</v>
      </c>
      <c r="C19" s="99">
        <v>41</v>
      </c>
      <c r="D19" s="99">
        <v>2</v>
      </c>
      <c r="E19" s="99">
        <v>11</v>
      </c>
    </row>
    <row r="20" spans="1:5" x14ac:dyDescent="0.2">
      <c r="A20" s="75" t="s">
        <v>187</v>
      </c>
      <c r="B20" s="99">
        <v>3</v>
      </c>
      <c r="C20" s="99">
        <v>9</v>
      </c>
      <c r="D20" s="99" t="s">
        <v>52</v>
      </c>
      <c r="E20" s="99">
        <v>4</v>
      </c>
    </row>
    <row r="21" spans="1:5" x14ac:dyDescent="0.2">
      <c r="A21" s="75" t="s">
        <v>186</v>
      </c>
      <c r="B21" s="99">
        <v>2</v>
      </c>
      <c r="C21" s="99">
        <v>6</v>
      </c>
      <c r="D21" s="99">
        <v>2</v>
      </c>
      <c r="E21" s="99">
        <v>2</v>
      </c>
    </row>
    <row r="22" spans="1:5" x14ac:dyDescent="0.2">
      <c r="A22" s="80" t="s">
        <v>185</v>
      </c>
      <c r="B22" s="97">
        <f>SUM(B19:B21)</f>
        <v>29</v>
      </c>
      <c r="C22" s="97">
        <f>SUM(C19:C21)</f>
        <v>56</v>
      </c>
      <c r="D22" s="97">
        <f>SUM(D19:D21)</f>
        <v>4</v>
      </c>
      <c r="E22" s="97">
        <f>SUM(E19:E21)</f>
        <v>17</v>
      </c>
    </row>
    <row r="23" spans="1:5" x14ac:dyDescent="0.2">
      <c r="A23" s="75" t="s">
        <v>184</v>
      </c>
      <c r="B23" s="99">
        <v>37</v>
      </c>
      <c r="C23" s="99">
        <v>26</v>
      </c>
      <c r="D23" s="99">
        <v>1</v>
      </c>
      <c r="E23" s="99">
        <v>12</v>
      </c>
    </row>
    <row r="24" spans="1:5" x14ac:dyDescent="0.2">
      <c r="A24" s="75" t="s">
        <v>183</v>
      </c>
      <c r="B24" s="99">
        <v>33</v>
      </c>
      <c r="C24" s="99">
        <v>30</v>
      </c>
      <c r="D24" s="99">
        <v>2</v>
      </c>
      <c r="E24" s="99">
        <v>2</v>
      </c>
    </row>
    <row r="25" spans="1:5" x14ac:dyDescent="0.2">
      <c r="A25" s="75" t="s">
        <v>182</v>
      </c>
      <c r="B25" s="99">
        <v>37</v>
      </c>
      <c r="C25" s="99">
        <v>44</v>
      </c>
      <c r="D25" s="99">
        <v>2</v>
      </c>
      <c r="E25" s="99">
        <v>4</v>
      </c>
    </row>
    <row r="26" spans="1:5" x14ac:dyDescent="0.2">
      <c r="A26" s="80" t="s">
        <v>181</v>
      </c>
      <c r="B26" s="97">
        <f>SUM(B23:B25)</f>
        <v>107</v>
      </c>
      <c r="C26" s="97">
        <f>SUM(C23:C25)</f>
        <v>100</v>
      </c>
      <c r="D26" s="97">
        <f>SUM(D23:D25)</f>
        <v>5</v>
      </c>
      <c r="E26" s="97">
        <f>SUM(E23:E25)</f>
        <v>18</v>
      </c>
    </row>
    <row r="27" spans="1:5" x14ac:dyDescent="0.2">
      <c r="A27" s="75" t="s">
        <v>180</v>
      </c>
      <c r="B27" s="99">
        <v>1</v>
      </c>
      <c r="C27" s="99">
        <v>25</v>
      </c>
      <c r="D27" s="99" t="s">
        <v>52</v>
      </c>
      <c r="E27" s="99">
        <v>7</v>
      </c>
    </row>
    <row r="28" spans="1:5" x14ac:dyDescent="0.2">
      <c r="A28" s="75" t="s">
        <v>179</v>
      </c>
      <c r="B28" s="99">
        <v>10</v>
      </c>
      <c r="C28" s="99">
        <v>18</v>
      </c>
      <c r="D28" s="99">
        <v>1</v>
      </c>
      <c r="E28" s="99">
        <v>5</v>
      </c>
    </row>
    <row r="29" spans="1:5" x14ac:dyDescent="0.2">
      <c r="A29" s="75" t="s">
        <v>178</v>
      </c>
      <c r="B29" s="99">
        <v>97</v>
      </c>
      <c r="C29" s="99">
        <v>27</v>
      </c>
      <c r="D29" s="99">
        <v>3</v>
      </c>
      <c r="E29" s="99">
        <v>8</v>
      </c>
    </row>
    <row r="30" spans="1:5" x14ac:dyDescent="0.2">
      <c r="A30" s="80" t="s">
        <v>177</v>
      </c>
      <c r="B30" s="97">
        <f>SUM(B27:B29)</f>
        <v>108</v>
      </c>
      <c r="C30" s="97">
        <f>SUM(C27:C29)</f>
        <v>70</v>
      </c>
      <c r="D30" s="97">
        <f>SUM(D27:D29)</f>
        <v>4</v>
      </c>
      <c r="E30" s="97">
        <f>SUM(E27:E29)</f>
        <v>20</v>
      </c>
    </row>
    <row r="31" spans="1:5" x14ac:dyDescent="0.2">
      <c r="A31" s="80" t="s">
        <v>176</v>
      </c>
      <c r="B31" s="97">
        <f>SUM(B22,B26,B30)</f>
        <v>244</v>
      </c>
      <c r="C31" s="97">
        <f>SUM(C22,C26,C30)</f>
        <v>226</v>
      </c>
      <c r="D31" s="97">
        <f>SUM(D22,D26,D30)</f>
        <v>13</v>
      </c>
      <c r="E31" s="97">
        <f>SUM(E22,E26,E30)</f>
        <v>55</v>
      </c>
    </row>
    <row r="32" spans="1:5" x14ac:dyDescent="0.2">
      <c r="A32" s="80" t="s">
        <v>211</v>
      </c>
      <c r="B32" s="132">
        <f>SUM(B18,B31+B5)</f>
        <v>481</v>
      </c>
      <c r="C32" s="132">
        <f>SUM(C18,C31+C5)</f>
        <v>517</v>
      </c>
      <c r="D32" s="132">
        <f>SUM(D18,D31+D5)</f>
        <v>31</v>
      </c>
      <c r="E32" s="132">
        <f>SUM(E18,E31+E5)</f>
        <v>102</v>
      </c>
    </row>
  </sheetData>
  <pageMargins left="0.75" right="0.75" top="1" bottom="1"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BEB44-92CE-415D-8F6E-58B435EFB122}">
  <sheetPr>
    <tabColor indexed="10"/>
  </sheetPr>
  <dimension ref="A1:E32"/>
  <sheetViews>
    <sheetView zoomScaleNormal="100" workbookViewId="0"/>
  </sheetViews>
  <sheetFormatPr defaultRowHeight="11.25" x14ac:dyDescent="0.2"/>
  <cols>
    <col min="1" max="1" width="37.7109375" style="75" customWidth="1"/>
    <col min="2" max="3" width="11.28515625" style="75" customWidth="1"/>
    <col min="4" max="4" width="11.5703125" style="75" customWidth="1"/>
    <col min="5" max="5" width="13" style="75" customWidth="1"/>
    <col min="6" max="16384" width="9.140625" style="75"/>
  </cols>
  <sheetData>
    <row r="1" spans="1:5" s="137" customFormat="1" x14ac:dyDescent="0.2">
      <c r="A1" s="139" t="s">
        <v>223</v>
      </c>
      <c r="B1" s="138"/>
      <c r="C1" s="138"/>
      <c r="D1" s="138"/>
      <c r="E1" s="138"/>
    </row>
    <row r="2" spans="1:5" ht="22.5" x14ac:dyDescent="0.2">
      <c r="A2" s="134" t="s">
        <v>209</v>
      </c>
      <c r="B2" s="82" t="s">
        <v>221</v>
      </c>
      <c r="C2" s="82" t="s">
        <v>220</v>
      </c>
      <c r="D2" s="82" t="s">
        <v>219</v>
      </c>
      <c r="E2" s="82" t="s">
        <v>218</v>
      </c>
    </row>
    <row r="3" spans="1:5" x14ac:dyDescent="0.2">
      <c r="A3" s="133" t="s">
        <v>204</v>
      </c>
      <c r="B3" s="100">
        <v>265</v>
      </c>
      <c r="C3" s="100">
        <v>753</v>
      </c>
      <c r="D3" s="133">
        <v>10</v>
      </c>
      <c r="E3" s="100">
        <v>3</v>
      </c>
    </row>
    <row r="4" spans="1:5" x14ac:dyDescent="0.2">
      <c r="A4" s="75" t="s">
        <v>203</v>
      </c>
      <c r="B4" s="99">
        <v>9</v>
      </c>
      <c r="C4" s="99">
        <v>56</v>
      </c>
      <c r="D4" s="131">
        <v>1</v>
      </c>
      <c r="E4" s="99">
        <v>91</v>
      </c>
    </row>
    <row r="5" spans="1:5" x14ac:dyDescent="0.2">
      <c r="A5" s="80" t="s">
        <v>202</v>
      </c>
      <c r="B5" s="97">
        <f>SUM(B3:B4)</f>
        <v>274</v>
      </c>
      <c r="C5" s="97">
        <f>SUM(C3:C4)</f>
        <v>809</v>
      </c>
      <c r="D5" s="97">
        <f>SUM(D3:D4)</f>
        <v>11</v>
      </c>
      <c r="E5" s="97">
        <f>SUM(E3:E4)</f>
        <v>94</v>
      </c>
    </row>
    <row r="6" spans="1:5" x14ac:dyDescent="0.2">
      <c r="A6" s="75" t="s">
        <v>201</v>
      </c>
      <c r="B6" s="99">
        <v>184</v>
      </c>
      <c r="C6" s="99">
        <v>475</v>
      </c>
      <c r="D6" s="131">
        <v>1</v>
      </c>
      <c r="E6" s="99">
        <v>51</v>
      </c>
    </row>
    <row r="7" spans="1:5" x14ac:dyDescent="0.2">
      <c r="A7" s="75" t="s">
        <v>200</v>
      </c>
      <c r="B7" s="99">
        <v>87</v>
      </c>
      <c r="C7" s="99">
        <v>161</v>
      </c>
      <c r="D7" s="131">
        <v>2</v>
      </c>
      <c r="E7" s="99">
        <v>40</v>
      </c>
    </row>
    <row r="8" spans="1:5" x14ac:dyDescent="0.2">
      <c r="A8" s="75" t="s">
        <v>199</v>
      </c>
      <c r="B8" s="99">
        <v>75</v>
      </c>
      <c r="C8" s="99">
        <v>205</v>
      </c>
      <c r="D8" s="136">
        <v>1</v>
      </c>
      <c r="E8" s="99">
        <v>26</v>
      </c>
    </row>
    <row r="9" spans="1:5" x14ac:dyDescent="0.2">
      <c r="A9" s="80" t="s">
        <v>198</v>
      </c>
      <c r="B9" s="97">
        <f>SUM(B6:B8)</f>
        <v>346</v>
      </c>
      <c r="C9" s="97">
        <f>SUM(C6:C8)</f>
        <v>841</v>
      </c>
      <c r="D9" s="97">
        <f>SUM(D6:D8)</f>
        <v>4</v>
      </c>
      <c r="E9" s="97">
        <f>SUM(E6:E8)</f>
        <v>117</v>
      </c>
    </row>
    <row r="10" spans="1:5" x14ac:dyDescent="0.2">
      <c r="A10" s="75" t="s">
        <v>197</v>
      </c>
      <c r="B10" s="99">
        <v>103</v>
      </c>
      <c r="C10" s="99">
        <v>406</v>
      </c>
      <c r="D10" s="136">
        <v>2</v>
      </c>
      <c r="E10" s="99">
        <v>50</v>
      </c>
    </row>
    <row r="11" spans="1:5" x14ac:dyDescent="0.2">
      <c r="A11" s="75" t="s">
        <v>196</v>
      </c>
      <c r="B11" s="99">
        <v>131</v>
      </c>
      <c r="C11" s="99">
        <v>211</v>
      </c>
      <c r="D11" s="131">
        <v>3</v>
      </c>
      <c r="E11" s="99">
        <v>23</v>
      </c>
    </row>
    <row r="12" spans="1:5" x14ac:dyDescent="0.2">
      <c r="A12" s="75" t="s">
        <v>195</v>
      </c>
      <c r="B12" s="99">
        <v>82</v>
      </c>
      <c r="C12" s="99">
        <v>175</v>
      </c>
      <c r="D12" s="131">
        <v>1</v>
      </c>
      <c r="E12" s="99">
        <v>20</v>
      </c>
    </row>
    <row r="13" spans="1:5" x14ac:dyDescent="0.2">
      <c r="A13" s="80" t="s">
        <v>194</v>
      </c>
      <c r="B13" s="97">
        <f>SUM(B10:B12)</f>
        <v>316</v>
      </c>
      <c r="C13" s="97">
        <f>SUM(C10:C12)</f>
        <v>792</v>
      </c>
      <c r="D13" s="97">
        <f>SUM(D10:D12)</f>
        <v>6</v>
      </c>
      <c r="E13" s="97">
        <f>SUM(E10:E12)</f>
        <v>93</v>
      </c>
    </row>
    <row r="14" spans="1:5" x14ac:dyDescent="0.2">
      <c r="A14" s="75" t="s">
        <v>193</v>
      </c>
      <c r="B14" s="99">
        <v>113</v>
      </c>
      <c r="C14" s="99">
        <v>160</v>
      </c>
      <c r="D14" s="131">
        <v>2</v>
      </c>
      <c r="E14" s="99">
        <v>18</v>
      </c>
    </row>
    <row r="15" spans="1:5" x14ac:dyDescent="0.2">
      <c r="A15" s="75" t="s">
        <v>192</v>
      </c>
      <c r="B15" s="99">
        <v>94</v>
      </c>
      <c r="C15" s="99">
        <v>239</v>
      </c>
      <c r="D15" s="131">
        <v>4</v>
      </c>
      <c r="E15" s="99">
        <v>43</v>
      </c>
    </row>
    <row r="16" spans="1:5" x14ac:dyDescent="0.2">
      <c r="A16" s="75" t="s">
        <v>191</v>
      </c>
      <c r="B16" s="99">
        <v>40</v>
      </c>
      <c r="C16" s="99">
        <v>98</v>
      </c>
      <c r="D16" s="131">
        <v>4</v>
      </c>
      <c r="E16" s="99">
        <v>12</v>
      </c>
    </row>
    <row r="17" spans="1:5" x14ac:dyDescent="0.2">
      <c r="A17" s="80" t="s">
        <v>190</v>
      </c>
      <c r="B17" s="97">
        <f>SUM(B14:B16)</f>
        <v>247</v>
      </c>
      <c r="C17" s="97">
        <f>SUM(C14:C16)</f>
        <v>497</v>
      </c>
      <c r="D17" s="97">
        <f>SUM(D14:D16)</f>
        <v>10</v>
      </c>
      <c r="E17" s="97">
        <f>SUM(E14:E16)</f>
        <v>73</v>
      </c>
    </row>
    <row r="18" spans="1:5" x14ac:dyDescent="0.2">
      <c r="A18" s="80" t="s">
        <v>189</v>
      </c>
      <c r="B18" s="97">
        <f>SUM(B9,B13,B17)</f>
        <v>909</v>
      </c>
      <c r="C18" s="97">
        <f>SUM(C9,C13,C17)</f>
        <v>2130</v>
      </c>
      <c r="D18" s="97">
        <f>SUM(D9,D13,D17)</f>
        <v>20</v>
      </c>
      <c r="E18" s="97">
        <f>SUM(E9,E13,E17)</f>
        <v>283</v>
      </c>
    </row>
    <row r="19" spans="1:5" x14ac:dyDescent="0.2">
      <c r="A19" s="75" t="s">
        <v>188</v>
      </c>
      <c r="B19" s="99">
        <v>99</v>
      </c>
      <c r="C19" s="99">
        <v>165</v>
      </c>
      <c r="D19" s="131">
        <v>2</v>
      </c>
      <c r="E19" s="99">
        <v>61</v>
      </c>
    </row>
    <row r="20" spans="1:5" x14ac:dyDescent="0.2">
      <c r="A20" s="75" t="s">
        <v>187</v>
      </c>
      <c r="B20" s="99">
        <v>54</v>
      </c>
      <c r="C20" s="99">
        <v>147</v>
      </c>
      <c r="D20" s="131">
        <v>1</v>
      </c>
      <c r="E20" s="99">
        <v>19</v>
      </c>
    </row>
    <row r="21" spans="1:5" x14ac:dyDescent="0.2">
      <c r="A21" s="75" t="s">
        <v>186</v>
      </c>
      <c r="B21" s="99">
        <v>16</v>
      </c>
      <c r="C21" s="99">
        <v>48</v>
      </c>
      <c r="D21" s="136">
        <v>1</v>
      </c>
      <c r="E21" s="99">
        <v>5</v>
      </c>
    </row>
    <row r="22" spans="1:5" x14ac:dyDescent="0.2">
      <c r="A22" s="80" t="s">
        <v>185</v>
      </c>
      <c r="B22" s="97">
        <f>SUM(B19:B21)</f>
        <v>169</v>
      </c>
      <c r="C22" s="97">
        <f>SUM(C19:C21)</f>
        <v>360</v>
      </c>
      <c r="D22" s="97">
        <f>SUM(D19:D21)</f>
        <v>4</v>
      </c>
      <c r="E22" s="97">
        <f>SUM(E19:E21)</f>
        <v>85</v>
      </c>
    </row>
    <row r="23" spans="1:5" x14ac:dyDescent="0.2">
      <c r="A23" s="75" t="s">
        <v>184</v>
      </c>
      <c r="B23" s="99">
        <v>156</v>
      </c>
      <c r="C23" s="99">
        <v>254</v>
      </c>
      <c r="D23" s="136">
        <v>8</v>
      </c>
      <c r="E23" s="99">
        <v>58</v>
      </c>
    </row>
    <row r="24" spans="1:5" x14ac:dyDescent="0.2">
      <c r="A24" s="75" t="s">
        <v>183</v>
      </c>
      <c r="B24" s="99">
        <v>103</v>
      </c>
      <c r="C24" s="99">
        <v>235</v>
      </c>
      <c r="D24" s="136">
        <v>2</v>
      </c>
      <c r="E24" s="99">
        <v>48</v>
      </c>
    </row>
    <row r="25" spans="1:5" x14ac:dyDescent="0.2">
      <c r="A25" s="75" t="s">
        <v>182</v>
      </c>
      <c r="B25" s="99">
        <v>222</v>
      </c>
      <c r="C25" s="99">
        <v>457</v>
      </c>
      <c r="D25" s="131">
        <v>2</v>
      </c>
      <c r="E25" s="98">
        <v>40</v>
      </c>
    </row>
    <row r="26" spans="1:5" x14ac:dyDescent="0.2">
      <c r="A26" s="80" t="s">
        <v>181</v>
      </c>
      <c r="B26" s="97">
        <f>SUM(B23:B25)</f>
        <v>481</v>
      </c>
      <c r="C26" s="97">
        <f>SUM(C23:C25)</f>
        <v>946</v>
      </c>
      <c r="D26" s="97">
        <f>SUM(D23:D25)</f>
        <v>12</v>
      </c>
      <c r="E26" s="97">
        <f>SUM(E23:E25)</f>
        <v>146</v>
      </c>
    </row>
    <row r="27" spans="1:5" x14ac:dyDescent="0.2">
      <c r="A27" s="75" t="s">
        <v>180</v>
      </c>
      <c r="B27" s="99">
        <v>59</v>
      </c>
      <c r="C27" s="99">
        <v>195</v>
      </c>
      <c r="D27" s="136">
        <v>3</v>
      </c>
      <c r="E27" s="99">
        <v>50</v>
      </c>
    </row>
    <row r="28" spans="1:5" x14ac:dyDescent="0.2">
      <c r="A28" s="75" t="s">
        <v>179</v>
      </c>
      <c r="B28" s="99">
        <v>83</v>
      </c>
      <c r="C28" s="99">
        <v>186</v>
      </c>
      <c r="D28" s="131">
        <v>2</v>
      </c>
      <c r="E28" s="99">
        <v>29</v>
      </c>
    </row>
    <row r="29" spans="1:5" x14ac:dyDescent="0.2">
      <c r="A29" s="75" t="s">
        <v>178</v>
      </c>
      <c r="B29" s="99">
        <v>169</v>
      </c>
      <c r="C29" s="99">
        <v>161</v>
      </c>
      <c r="D29" s="136">
        <v>2</v>
      </c>
      <c r="E29" s="99">
        <v>32</v>
      </c>
    </row>
    <row r="30" spans="1:5" x14ac:dyDescent="0.2">
      <c r="A30" s="80" t="s">
        <v>177</v>
      </c>
      <c r="B30" s="97">
        <f>SUM(B27:B29)</f>
        <v>311</v>
      </c>
      <c r="C30" s="97">
        <f>SUM(C27:C29)</f>
        <v>542</v>
      </c>
      <c r="D30" s="97">
        <f>SUM(D27:D29)</f>
        <v>7</v>
      </c>
      <c r="E30" s="97">
        <f>SUM(E27:E29)</f>
        <v>111</v>
      </c>
    </row>
    <row r="31" spans="1:5" x14ac:dyDescent="0.2">
      <c r="A31" s="80" t="s">
        <v>176</v>
      </c>
      <c r="B31" s="97">
        <f>SUM(B22,B26,B30)</f>
        <v>961</v>
      </c>
      <c r="C31" s="97">
        <f>SUM(C22,C26,C30)</f>
        <v>1848</v>
      </c>
      <c r="D31" s="97">
        <f>SUM(D22,D26,D30)</f>
        <v>23</v>
      </c>
      <c r="E31" s="97">
        <f>SUM(E22,E26,E30)</f>
        <v>342</v>
      </c>
    </row>
    <row r="32" spans="1:5" x14ac:dyDescent="0.2">
      <c r="A32" s="80" t="s">
        <v>211</v>
      </c>
      <c r="B32" s="97">
        <f>SUM(B18,B31+B5)</f>
        <v>2144</v>
      </c>
      <c r="C32" s="97">
        <f>SUM(C18,C31+C5)</f>
        <v>4787</v>
      </c>
      <c r="D32" s="97">
        <f>SUM(D18,D31+D5)</f>
        <v>54</v>
      </c>
      <c r="E32" s="97">
        <f>SUM(E18,E31+E5)</f>
        <v>719</v>
      </c>
    </row>
  </sheetData>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82CF-7B30-412A-A0A4-5366FCE8C41F}">
  <sheetPr>
    <tabColor indexed="10"/>
  </sheetPr>
  <dimension ref="A1:I39"/>
  <sheetViews>
    <sheetView zoomScaleNormal="100" workbookViewId="0"/>
  </sheetViews>
  <sheetFormatPr defaultRowHeight="11.25" x14ac:dyDescent="0.2"/>
  <cols>
    <col min="1" max="1" width="37.5703125" style="75" customWidth="1"/>
    <col min="2" max="2" width="9.28515625" style="75" customWidth="1"/>
    <col min="3" max="5" width="8.5703125" style="75" customWidth="1"/>
    <col min="6" max="6" width="11.140625" style="75" customWidth="1"/>
    <col min="7" max="9" width="10.140625" style="75" customWidth="1"/>
    <col min="10" max="16384" width="9.140625" style="75"/>
  </cols>
  <sheetData>
    <row r="1" spans="1:9" x14ac:dyDescent="0.2">
      <c r="A1" s="83" t="s">
        <v>236</v>
      </c>
      <c r="B1" s="83"/>
      <c r="C1" s="83"/>
      <c r="D1" s="83"/>
      <c r="E1" s="83"/>
      <c r="F1" s="83"/>
      <c r="G1" s="83"/>
      <c r="H1" s="83"/>
      <c r="I1" s="83"/>
    </row>
    <row r="2" spans="1:9" x14ac:dyDescent="0.2">
      <c r="A2" s="165" t="s">
        <v>209</v>
      </c>
      <c r="B2" s="165" t="s">
        <v>1</v>
      </c>
      <c r="C2" s="183" t="s">
        <v>235</v>
      </c>
      <c r="D2" s="183"/>
      <c r="E2" s="183"/>
      <c r="F2" s="183"/>
      <c r="G2" s="165" t="s">
        <v>234</v>
      </c>
      <c r="H2" s="165"/>
      <c r="I2" s="165"/>
    </row>
    <row r="3" spans="1:9" x14ac:dyDescent="0.2">
      <c r="A3" s="165"/>
      <c r="B3" s="165"/>
      <c r="C3" s="144" t="s">
        <v>233</v>
      </c>
      <c r="D3" s="144" t="s">
        <v>232</v>
      </c>
      <c r="E3" s="144" t="s">
        <v>231</v>
      </c>
      <c r="F3" s="82" t="s">
        <v>230</v>
      </c>
      <c r="G3" s="165"/>
      <c r="H3" s="165"/>
      <c r="I3" s="165"/>
    </row>
    <row r="4" spans="1:9" x14ac:dyDescent="0.2">
      <c r="A4" s="165"/>
      <c r="B4" s="165"/>
      <c r="C4" s="183" t="s">
        <v>229</v>
      </c>
      <c r="D4" s="183"/>
      <c r="E4" s="183"/>
      <c r="F4" s="183"/>
      <c r="G4" s="82" t="s">
        <v>32</v>
      </c>
      <c r="H4" s="82" t="s">
        <v>155</v>
      </c>
      <c r="I4" s="82" t="s">
        <v>154</v>
      </c>
    </row>
    <row r="5" spans="1:9" x14ac:dyDescent="0.2">
      <c r="A5" s="133" t="s">
        <v>204</v>
      </c>
      <c r="B5" s="100">
        <v>324</v>
      </c>
      <c r="C5" s="100" t="s">
        <v>52</v>
      </c>
      <c r="D5" s="100">
        <v>67</v>
      </c>
      <c r="E5" s="100">
        <v>132</v>
      </c>
      <c r="F5" s="100">
        <v>125</v>
      </c>
      <c r="G5" s="140">
        <v>18.871408243893146</v>
      </c>
      <c r="H5" s="140">
        <v>28.453386208146092</v>
      </c>
      <c r="I5" s="140">
        <v>10.82361262183262</v>
      </c>
    </row>
    <row r="6" spans="1:9" x14ac:dyDescent="0.2">
      <c r="A6" s="75" t="s">
        <v>203</v>
      </c>
      <c r="B6" s="66">
        <v>254</v>
      </c>
      <c r="C6" s="66">
        <v>3</v>
      </c>
      <c r="D6" s="66">
        <v>71</v>
      </c>
      <c r="E6" s="66">
        <v>114</v>
      </c>
      <c r="F6" s="66">
        <v>66</v>
      </c>
      <c r="G6" s="140">
        <v>20.792658717977055</v>
      </c>
      <c r="H6" s="140">
        <v>33.641487089654561</v>
      </c>
      <c r="I6" s="140">
        <v>8.8463980942330966</v>
      </c>
    </row>
    <row r="7" spans="1:9" x14ac:dyDescent="0.2">
      <c r="A7" s="80" t="s">
        <v>202</v>
      </c>
      <c r="B7" s="73">
        <v>578</v>
      </c>
      <c r="C7" s="73">
        <v>3</v>
      </c>
      <c r="D7" s="73">
        <v>138</v>
      </c>
      <c r="E7" s="73">
        <v>246</v>
      </c>
      <c r="F7" s="73">
        <v>191</v>
      </c>
      <c r="G7" s="143">
        <v>19.670113814409415</v>
      </c>
      <c r="H7" s="143">
        <v>30.678490151913181</v>
      </c>
      <c r="I7" s="143">
        <v>10.024448160513764</v>
      </c>
    </row>
    <row r="8" spans="1:9" x14ac:dyDescent="0.2">
      <c r="A8" s="75" t="s">
        <v>201</v>
      </c>
      <c r="B8" s="66">
        <v>91</v>
      </c>
      <c r="C8" s="66" t="s">
        <v>52</v>
      </c>
      <c r="D8" s="66">
        <v>26</v>
      </c>
      <c r="E8" s="66">
        <v>38</v>
      </c>
      <c r="F8" s="66">
        <v>27</v>
      </c>
      <c r="G8" s="140">
        <v>21.268862968922921</v>
      </c>
      <c r="H8" s="140">
        <v>36.219373501423426</v>
      </c>
      <c r="I8" s="140">
        <v>7.2469019494166247</v>
      </c>
    </row>
    <row r="9" spans="1:9" x14ac:dyDescent="0.2">
      <c r="A9" s="75" t="s">
        <v>200</v>
      </c>
      <c r="B9" s="66">
        <v>89</v>
      </c>
      <c r="C9" s="66">
        <v>1</v>
      </c>
      <c r="D9" s="66">
        <v>13</v>
      </c>
      <c r="E9" s="66">
        <v>45</v>
      </c>
      <c r="F9" s="66">
        <v>30</v>
      </c>
      <c r="G9" s="140">
        <v>28.394543781036596</v>
      </c>
      <c r="H9" s="140">
        <v>42.210511736500884</v>
      </c>
      <c r="I9" s="140">
        <v>15.449312351107253</v>
      </c>
    </row>
    <row r="10" spans="1:9" x14ac:dyDescent="0.2">
      <c r="A10" s="75" t="s">
        <v>199</v>
      </c>
      <c r="B10" s="66">
        <v>75</v>
      </c>
      <c r="C10" s="66" t="s">
        <v>52</v>
      </c>
      <c r="D10" s="66">
        <v>17</v>
      </c>
      <c r="E10" s="66">
        <v>30</v>
      </c>
      <c r="F10" s="66">
        <v>28</v>
      </c>
      <c r="G10" s="140">
        <v>20.856681229264982</v>
      </c>
      <c r="H10" s="140">
        <v>34.462358488940453</v>
      </c>
      <c r="I10" s="140">
        <v>8.0865149277065562</v>
      </c>
    </row>
    <row r="11" spans="1:9" x14ac:dyDescent="0.2">
      <c r="A11" s="80" t="s">
        <v>198</v>
      </c>
      <c r="B11" s="73">
        <v>255</v>
      </c>
      <c r="C11" s="66">
        <v>1</v>
      </c>
      <c r="D11" s="73">
        <v>56</v>
      </c>
      <c r="E11" s="73">
        <v>113</v>
      </c>
      <c r="F11" s="73">
        <v>85</v>
      </c>
      <c r="G11" s="143">
        <v>23.163014025886259</v>
      </c>
      <c r="H11" s="143">
        <v>37.35016530732711</v>
      </c>
      <c r="I11" s="143">
        <v>9.8574628474865662</v>
      </c>
    </row>
    <row r="12" spans="1:9" x14ac:dyDescent="0.2">
      <c r="A12" s="75" t="s">
        <v>197</v>
      </c>
      <c r="B12" s="66">
        <v>60</v>
      </c>
      <c r="C12" s="66" t="s">
        <v>52</v>
      </c>
      <c r="D12" s="66">
        <v>16</v>
      </c>
      <c r="E12" s="66">
        <v>21</v>
      </c>
      <c r="F12" s="66">
        <v>23</v>
      </c>
      <c r="G12" s="140">
        <v>13.400813876096075</v>
      </c>
      <c r="H12" s="140">
        <v>23.56997277899222</v>
      </c>
      <c r="I12" s="140">
        <v>3.890091935839417</v>
      </c>
    </row>
    <row r="13" spans="1:9" x14ac:dyDescent="0.2">
      <c r="A13" s="75" t="s">
        <v>196</v>
      </c>
      <c r="B13" s="66">
        <v>35</v>
      </c>
      <c r="C13" s="66" t="s">
        <v>52</v>
      </c>
      <c r="D13" s="66">
        <v>6</v>
      </c>
      <c r="E13" s="66">
        <v>19</v>
      </c>
      <c r="F13" s="66">
        <v>10</v>
      </c>
      <c r="G13" s="140">
        <v>13.453414668834588</v>
      </c>
      <c r="H13" s="140">
        <v>24.809824690577468</v>
      </c>
      <c r="I13" s="140">
        <v>2.9584376490775224</v>
      </c>
    </row>
    <row r="14" spans="1:9" x14ac:dyDescent="0.2">
      <c r="A14" s="75" t="s">
        <v>195</v>
      </c>
      <c r="B14" s="66">
        <v>57</v>
      </c>
      <c r="C14" s="66" t="s">
        <v>52</v>
      </c>
      <c r="D14" s="66">
        <v>14</v>
      </c>
      <c r="E14" s="66">
        <v>25</v>
      </c>
      <c r="F14" s="66">
        <v>18</v>
      </c>
      <c r="G14" s="140">
        <v>19.696092744408642</v>
      </c>
      <c r="H14" s="140">
        <v>33.362344067304903</v>
      </c>
      <c r="I14" s="140">
        <v>7.2598874717441886</v>
      </c>
    </row>
    <row r="15" spans="1:9" x14ac:dyDescent="0.2">
      <c r="A15" s="80" t="s">
        <v>194</v>
      </c>
      <c r="B15" s="73">
        <v>152</v>
      </c>
      <c r="C15" s="66" t="s">
        <v>52</v>
      </c>
      <c r="D15" s="73">
        <v>36</v>
      </c>
      <c r="E15" s="73">
        <v>65</v>
      </c>
      <c r="F15" s="73">
        <v>51</v>
      </c>
      <c r="G15" s="143">
        <v>15.241326857774856</v>
      </c>
      <c r="H15" s="143">
        <v>26.710767256355545</v>
      </c>
      <c r="I15" s="143">
        <v>4.6324802492274371</v>
      </c>
    </row>
    <row r="16" spans="1:9" x14ac:dyDescent="0.2">
      <c r="A16" s="75" t="s">
        <v>193</v>
      </c>
      <c r="B16" s="66">
        <v>83</v>
      </c>
      <c r="C16" s="66">
        <v>2</v>
      </c>
      <c r="D16" s="66">
        <v>13</v>
      </c>
      <c r="E16" s="66">
        <v>49</v>
      </c>
      <c r="F16" s="66">
        <v>19</v>
      </c>
      <c r="G16" s="140">
        <v>21.048120314098817</v>
      </c>
      <c r="H16" s="140">
        <v>35.818150714224615</v>
      </c>
      <c r="I16" s="140">
        <v>7.7190832623740526</v>
      </c>
    </row>
    <row r="17" spans="1:9" x14ac:dyDescent="0.2">
      <c r="A17" s="75" t="s">
        <v>192</v>
      </c>
      <c r="B17" s="66">
        <v>70</v>
      </c>
      <c r="C17" s="66" t="s">
        <v>52</v>
      </c>
      <c r="D17" s="66">
        <v>16</v>
      </c>
      <c r="E17" s="66">
        <v>32</v>
      </c>
      <c r="F17" s="66">
        <v>22</v>
      </c>
      <c r="G17" s="140">
        <v>21.780560849441873</v>
      </c>
      <c r="H17" s="140">
        <v>37.27634194831014</v>
      </c>
      <c r="I17" s="140">
        <v>7.7162554792833378</v>
      </c>
    </row>
    <row r="18" spans="1:9" x14ac:dyDescent="0.2">
      <c r="A18" s="75" t="s">
        <v>191</v>
      </c>
      <c r="B18" s="66">
        <v>42</v>
      </c>
      <c r="C18" s="66" t="s">
        <v>52</v>
      </c>
      <c r="D18" s="66">
        <v>10</v>
      </c>
      <c r="E18" s="66">
        <v>13</v>
      </c>
      <c r="F18" s="66">
        <v>19</v>
      </c>
      <c r="G18" s="140">
        <v>17.890459273647352</v>
      </c>
      <c r="H18" s="140">
        <v>29.344940887728921</v>
      </c>
      <c r="I18" s="140">
        <v>7.3585623004500986</v>
      </c>
    </row>
    <row r="19" spans="1:9" x14ac:dyDescent="0.2">
      <c r="A19" s="80" t="s">
        <v>190</v>
      </c>
      <c r="B19" s="73">
        <v>195</v>
      </c>
      <c r="C19" s="66">
        <v>2</v>
      </c>
      <c r="D19" s="73">
        <v>39</v>
      </c>
      <c r="E19" s="73">
        <v>94</v>
      </c>
      <c r="F19" s="73">
        <v>60</v>
      </c>
      <c r="G19" s="143">
        <v>20.515863496913152</v>
      </c>
      <c r="H19" s="143">
        <v>34.701999343535427</v>
      </c>
      <c r="I19" s="143">
        <v>7.6295951997799465</v>
      </c>
    </row>
    <row r="20" spans="1:9" x14ac:dyDescent="0.2">
      <c r="A20" s="80" t="s">
        <v>189</v>
      </c>
      <c r="B20" s="79">
        <v>602</v>
      </c>
      <c r="C20" s="66">
        <v>3</v>
      </c>
      <c r="D20" s="79">
        <v>131</v>
      </c>
      <c r="E20" s="79">
        <v>272</v>
      </c>
      <c r="F20" s="79">
        <v>196</v>
      </c>
      <c r="G20" s="143">
        <v>19.746344753138711</v>
      </c>
      <c r="H20" s="143">
        <v>33.050480853767674</v>
      </c>
      <c r="I20" s="143">
        <v>7.4483711106720643</v>
      </c>
    </row>
    <row r="21" spans="1:9" x14ac:dyDescent="0.2">
      <c r="A21" s="75" t="s">
        <v>188</v>
      </c>
      <c r="B21" s="66">
        <v>203</v>
      </c>
      <c r="C21" s="66" t="s">
        <v>52</v>
      </c>
      <c r="D21" s="66">
        <v>47</v>
      </c>
      <c r="E21" s="66">
        <v>95</v>
      </c>
      <c r="F21" s="66">
        <v>61</v>
      </c>
      <c r="G21" s="140">
        <v>29.126262347275443</v>
      </c>
      <c r="H21" s="140">
        <v>47.657828854100686</v>
      </c>
      <c r="I21" s="140">
        <v>12.314074576772098</v>
      </c>
    </row>
    <row r="22" spans="1:9" x14ac:dyDescent="0.2">
      <c r="A22" s="75" t="s">
        <v>187</v>
      </c>
      <c r="B22" s="66">
        <v>83</v>
      </c>
      <c r="C22" s="66" t="s">
        <v>52</v>
      </c>
      <c r="D22" s="66">
        <v>20</v>
      </c>
      <c r="E22" s="66">
        <v>40</v>
      </c>
      <c r="F22" s="66">
        <v>23</v>
      </c>
      <c r="G22" s="140">
        <v>26.522020466691696</v>
      </c>
      <c r="H22" s="140">
        <v>46.827599780113879</v>
      </c>
      <c r="I22" s="140">
        <v>8.4541828579365159</v>
      </c>
    </row>
    <row r="23" spans="1:9" x14ac:dyDescent="0.2">
      <c r="A23" s="75" t="s">
        <v>186</v>
      </c>
      <c r="B23" s="66">
        <v>42</v>
      </c>
      <c r="C23" s="66" t="s">
        <v>52</v>
      </c>
      <c r="D23" s="66">
        <v>5</v>
      </c>
      <c r="E23" s="66">
        <v>25</v>
      </c>
      <c r="F23" s="66">
        <v>12</v>
      </c>
      <c r="G23" s="140">
        <v>20.360970927442224</v>
      </c>
      <c r="H23" s="140">
        <v>36.513378096030188</v>
      </c>
      <c r="I23" s="140">
        <v>5.5719101436624161</v>
      </c>
    </row>
    <row r="24" spans="1:9" x14ac:dyDescent="0.2">
      <c r="A24" s="80" t="s">
        <v>185</v>
      </c>
      <c r="B24" s="73">
        <v>328</v>
      </c>
      <c r="C24" s="73" t="s">
        <v>52</v>
      </c>
      <c r="D24" s="73">
        <v>72</v>
      </c>
      <c r="E24" s="73">
        <v>160</v>
      </c>
      <c r="F24" s="73">
        <v>96</v>
      </c>
      <c r="G24" s="143">
        <v>26.969470230802756</v>
      </c>
      <c r="H24" s="143">
        <v>45.543254836156841</v>
      </c>
      <c r="I24" s="143">
        <v>10.176651005061711</v>
      </c>
    </row>
    <row r="25" spans="1:9" x14ac:dyDescent="0.2">
      <c r="A25" s="75" t="s">
        <v>184</v>
      </c>
      <c r="B25" s="66">
        <v>176</v>
      </c>
      <c r="C25" s="66" t="s">
        <v>52</v>
      </c>
      <c r="D25" s="66">
        <v>28</v>
      </c>
      <c r="E25" s="66">
        <v>78</v>
      </c>
      <c r="F25" s="66">
        <v>70</v>
      </c>
      <c r="G25" s="140">
        <v>32.487609484166903</v>
      </c>
      <c r="H25" s="140">
        <v>51.69274449896615</v>
      </c>
      <c r="I25" s="140">
        <v>14.866151542717178</v>
      </c>
    </row>
    <row r="26" spans="1:9" x14ac:dyDescent="0.2">
      <c r="A26" s="75" t="s">
        <v>183</v>
      </c>
      <c r="B26" s="66">
        <v>150</v>
      </c>
      <c r="C26" s="66">
        <v>1</v>
      </c>
      <c r="D26" s="66">
        <v>30</v>
      </c>
      <c r="E26" s="66">
        <v>65</v>
      </c>
      <c r="F26" s="66">
        <v>54</v>
      </c>
      <c r="G26" s="140">
        <v>38.184164772307824</v>
      </c>
      <c r="H26" s="140">
        <v>58.248057294907262</v>
      </c>
      <c r="I26" s="140">
        <v>19.609236931056376</v>
      </c>
    </row>
    <row r="27" spans="1:9" x14ac:dyDescent="0.2">
      <c r="A27" s="75" t="s">
        <v>182</v>
      </c>
      <c r="B27" s="66">
        <v>158</v>
      </c>
      <c r="C27" s="66" t="s">
        <v>52</v>
      </c>
      <c r="D27" s="66">
        <v>39</v>
      </c>
      <c r="E27" s="66">
        <v>71</v>
      </c>
      <c r="F27" s="66">
        <v>48</v>
      </c>
      <c r="G27" s="140">
        <v>28.070050765930418</v>
      </c>
      <c r="H27" s="140">
        <v>49.344515616797167</v>
      </c>
      <c r="I27" s="140">
        <v>8.5224173666412124</v>
      </c>
    </row>
    <row r="28" spans="1:9" x14ac:dyDescent="0.2">
      <c r="A28" s="80" t="s">
        <v>181</v>
      </c>
      <c r="B28" s="73">
        <v>484</v>
      </c>
      <c r="C28" s="66">
        <v>1</v>
      </c>
      <c r="D28" s="73">
        <v>97</v>
      </c>
      <c r="E28" s="73">
        <v>214</v>
      </c>
      <c r="F28" s="73">
        <v>172</v>
      </c>
      <c r="G28" s="143">
        <v>32.321494695501805</v>
      </c>
      <c r="H28" s="143">
        <v>52.535865831481104</v>
      </c>
      <c r="I28" s="143">
        <v>13.720578495493688</v>
      </c>
    </row>
    <row r="29" spans="1:9" x14ac:dyDescent="0.2">
      <c r="A29" s="75" t="s">
        <v>180</v>
      </c>
      <c r="B29" s="66">
        <v>185</v>
      </c>
      <c r="C29" s="66" t="s">
        <v>52</v>
      </c>
      <c r="D29" s="66">
        <v>39</v>
      </c>
      <c r="E29" s="66">
        <v>85</v>
      </c>
      <c r="F29" s="66">
        <v>61</v>
      </c>
      <c r="G29" s="140">
        <v>34.945320018851582</v>
      </c>
      <c r="H29" s="140">
        <v>57.999455758531582</v>
      </c>
      <c r="I29" s="140">
        <v>14.045348468696881</v>
      </c>
    </row>
    <row r="30" spans="1:9" x14ac:dyDescent="0.2">
      <c r="A30" s="75" t="s">
        <v>179</v>
      </c>
      <c r="B30" s="66">
        <v>141</v>
      </c>
      <c r="C30" s="66" t="s">
        <v>52</v>
      </c>
      <c r="D30" s="66">
        <v>25</v>
      </c>
      <c r="E30" s="66">
        <v>62</v>
      </c>
      <c r="F30" s="66">
        <v>54</v>
      </c>
      <c r="G30" s="140">
        <v>38.217699944977355</v>
      </c>
      <c r="H30" s="140">
        <v>61.251226442381309</v>
      </c>
      <c r="I30" s="140">
        <v>17.132533122897371</v>
      </c>
    </row>
    <row r="31" spans="1:9" x14ac:dyDescent="0.2">
      <c r="A31" s="75" t="s">
        <v>178</v>
      </c>
      <c r="B31" s="66">
        <v>120</v>
      </c>
      <c r="C31" s="66" t="s">
        <v>52</v>
      </c>
      <c r="D31" s="66">
        <v>18</v>
      </c>
      <c r="E31" s="66">
        <v>48</v>
      </c>
      <c r="F31" s="66">
        <v>54</v>
      </c>
      <c r="G31" s="140">
        <v>28.333093289070742</v>
      </c>
      <c r="H31" s="140">
        <v>41.474285942715518</v>
      </c>
      <c r="I31" s="140">
        <v>16.561553026064306</v>
      </c>
    </row>
    <row r="32" spans="1:9" x14ac:dyDescent="0.2">
      <c r="A32" s="80" t="s">
        <v>177</v>
      </c>
      <c r="B32" s="73">
        <v>446</v>
      </c>
      <c r="C32" s="66" t="s">
        <v>52</v>
      </c>
      <c r="D32" s="73">
        <v>82</v>
      </c>
      <c r="E32" s="73">
        <v>195</v>
      </c>
      <c r="F32" s="73">
        <v>169</v>
      </c>
      <c r="G32" s="143">
        <v>33.740067578480641</v>
      </c>
      <c r="H32" s="143">
        <v>53.647598951563545</v>
      </c>
      <c r="I32" s="143">
        <v>15.712912121574693</v>
      </c>
    </row>
    <row r="33" spans="1:9" x14ac:dyDescent="0.2">
      <c r="A33" s="80" t="s">
        <v>176</v>
      </c>
      <c r="B33" s="79">
        <v>1258</v>
      </c>
      <c r="C33" s="73">
        <v>1</v>
      </c>
      <c r="D33" s="79">
        <v>251</v>
      </c>
      <c r="E33" s="79">
        <v>569</v>
      </c>
      <c r="F33" s="79">
        <v>437</v>
      </c>
      <c r="G33" s="143">
        <v>31.173213041405365</v>
      </c>
      <c r="H33" s="143">
        <v>50.799388431518182</v>
      </c>
      <c r="I33" s="143">
        <v>13.303258185705436</v>
      </c>
    </row>
    <row r="34" spans="1:9" x14ac:dyDescent="0.2">
      <c r="A34" s="75" t="s">
        <v>212</v>
      </c>
      <c r="B34" s="66">
        <v>12</v>
      </c>
      <c r="C34" s="66" t="s">
        <v>52</v>
      </c>
      <c r="D34" s="66">
        <v>5</v>
      </c>
      <c r="E34" s="66">
        <v>6</v>
      </c>
      <c r="F34" s="66">
        <v>1</v>
      </c>
      <c r="G34" s="140" t="s">
        <v>227</v>
      </c>
      <c r="H34" s="140" t="s">
        <v>227</v>
      </c>
      <c r="I34" s="140" t="s">
        <v>227</v>
      </c>
    </row>
    <row r="35" spans="1:9" x14ac:dyDescent="0.2">
      <c r="A35" s="75" t="s">
        <v>228</v>
      </c>
      <c r="B35" s="66">
        <v>11</v>
      </c>
      <c r="C35" s="66" t="s">
        <v>52</v>
      </c>
      <c r="D35" s="66">
        <v>2</v>
      </c>
      <c r="E35" s="66">
        <v>8</v>
      </c>
      <c r="F35" s="66">
        <v>1</v>
      </c>
      <c r="G35" s="140" t="s">
        <v>227</v>
      </c>
      <c r="H35" s="140" t="s">
        <v>227</v>
      </c>
      <c r="I35" s="140" t="s">
        <v>227</v>
      </c>
    </row>
    <row r="36" spans="1:9" x14ac:dyDescent="0.2">
      <c r="A36" s="80" t="s">
        <v>211</v>
      </c>
      <c r="B36" s="73">
        <v>2461</v>
      </c>
      <c r="C36" s="73">
        <v>7</v>
      </c>
      <c r="D36" s="73">
        <v>527</v>
      </c>
      <c r="E36" s="73">
        <v>1101</v>
      </c>
      <c r="F36" s="73">
        <v>826</v>
      </c>
      <c r="G36" s="143">
        <v>24.554385544461073</v>
      </c>
      <c r="H36" s="143">
        <v>39.958193057736651</v>
      </c>
      <c r="I36" s="143">
        <v>10.621975575346719</v>
      </c>
    </row>
    <row r="37" spans="1:9" x14ac:dyDescent="0.2">
      <c r="A37" s="75" t="s">
        <v>226</v>
      </c>
      <c r="B37" s="81"/>
      <c r="C37" s="142"/>
      <c r="D37" s="142"/>
      <c r="E37" s="142"/>
      <c r="F37" s="142"/>
      <c r="G37" s="140"/>
      <c r="H37" s="140"/>
      <c r="I37" s="140"/>
    </row>
    <row r="38" spans="1:9" x14ac:dyDescent="0.2">
      <c r="A38" s="141" t="s">
        <v>225</v>
      </c>
      <c r="B38" s="81">
        <v>1230</v>
      </c>
      <c r="C38" s="81">
        <v>5</v>
      </c>
      <c r="D38" s="81">
        <v>272</v>
      </c>
      <c r="E38" s="81">
        <v>548</v>
      </c>
      <c r="F38" s="81">
        <v>405</v>
      </c>
      <c r="G38" s="140">
        <v>23.908801335160771</v>
      </c>
      <c r="H38" s="140">
        <v>38.157722148460678</v>
      </c>
      <c r="I38" s="140">
        <v>11.133484581598488</v>
      </c>
    </row>
    <row r="39" spans="1:9" x14ac:dyDescent="0.2">
      <c r="A39" s="141" t="s">
        <v>224</v>
      </c>
      <c r="B39" s="81">
        <v>884</v>
      </c>
      <c r="C39" s="66">
        <v>2</v>
      </c>
      <c r="D39" s="81">
        <v>181</v>
      </c>
      <c r="E39" s="81">
        <v>407</v>
      </c>
      <c r="F39" s="81">
        <v>294</v>
      </c>
      <c r="G39" s="140">
        <v>27.963909474751425</v>
      </c>
      <c r="H39" s="140">
        <v>47.337630631785757</v>
      </c>
      <c r="I39" s="140">
        <v>9.4620163433141116</v>
      </c>
    </row>
  </sheetData>
  <mergeCells count="5">
    <mergeCell ref="A2:A4"/>
    <mergeCell ref="B2:B4"/>
    <mergeCell ref="C2:F2"/>
    <mergeCell ref="G2:I3"/>
    <mergeCell ref="C4:F4"/>
  </mergeCells>
  <pageMargins left="0.75" right="0.75" top="1" bottom="1" header="0.5" footer="0.5"/>
  <pageSetup paperSize="9" scale="75"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19</vt:i4>
      </vt:variant>
    </vt:vector>
  </HeadingPairs>
  <TitlesOfParts>
    <vt:vector size="19" baseType="lpstr">
      <vt:lpstr>Table of Contents</vt:lpstr>
      <vt:lpstr>15.1.</vt:lpstr>
      <vt:lpstr>15.2.</vt:lpstr>
      <vt:lpstr>15.3.</vt:lpstr>
      <vt:lpstr>15.4.</vt:lpstr>
      <vt:lpstr>15.5.</vt:lpstr>
      <vt:lpstr>15.6.</vt:lpstr>
      <vt:lpstr>15.7.</vt:lpstr>
      <vt:lpstr>15.8.</vt:lpstr>
      <vt:lpstr>15.9.</vt:lpstr>
      <vt:lpstr>15.10.</vt:lpstr>
      <vt:lpstr>15.11.</vt:lpstr>
      <vt:lpstr>15.12.</vt:lpstr>
      <vt:lpstr>15.13.</vt:lpstr>
      <vt:lpstr>15.14.</vt:lpstr>
      <vt:lpstr>15.15.</vt:lpstr>
      <vt:lpstr>15.16.</vt:lpstr>
      <vt:lpstr>15.17.</vt:lpstr>
      <vt:lpstr>15.18.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2025-02-26T17:10:25Z</dcterms:created>
  <dcterms:modified xsi:type="dcterms:W3CDTF">2025-02-26T17:11:23Z</dcterms:modified>
</cp:coreProperties>
</file>