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comments5.xml" ContentType="application/vnd.openxmlformats-officedocument.spreadsheetml.comments+xml"/>
  <Override PartName="/xl/charts/chart1.xml" ContentType="application/vnd.openxmlformats-officedocument.drawingml.chart+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filterPrivacy="1" defaultThemeVersion="166925"/>
  <xr:revisionPtr revIDLastSave="0" documentId="13_ncr:1_{FB84859A-9653-4F28-8D9C-26E138CE5245}" xr6:coauthVersionLast="36" xr6:coauthVersionMax="36" xr10:uidLastSave="{00000000-0000-0000-0000-000000000000}"/>
  <bookViews>
    <workbookView xWindow="0" yWindow="0" windowWidth="28800" windowHeight="13425" xr2:uid="{9AEE08DF-98C0-4637-9F61-93A433E849C7}"/>
  </bookViews>
  <sheets>
    <sheet name="Table of Contents" sheetId="13" r:id="rId1"/>
    <sheet name="16.1." sheetId="2" r:id="rId2"/>
    <sheet name="16.2." sheetId="3" r:id="rId3"/>
    <sheet name="16.3." sheetId="4" r:id="rId4"/>
    <sheet name="16.4." sheetId="5" r:id="rId5"/>
    <sheet name="16.5." sheetId="6" r:id="rId6"/>
    <sheet name="16.6." sheetId="7" r:id="rId7"/>
    <sheet name="16.7." sheetId="8" r:id="rId8"/>
    <sheet name="16.8." sheetId="9" r:id="rId9"/>
    <sheet name="16.9." sheetId="10" r:id="rId10"/>
    <sheet name="16.10." sheetId="11" r:id="rId11"/>
    <sheet name="16.11." sheetId="12" r:id="rId1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1" i="9" l="1"/>
  <c r="B20"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534EDE43-9CEC-47D3-B1D8-ABB997D8883B}">
      <text>
        <r>
          <rPr>
            <i/>
            <sz val="10"/>
            <color indexed="81"/>
            <rFont val="Arial"/>
            <family val="2"/>
            <charset val="238"/>
          </rPr>
          <t xml:space="preserve">According to data of the financial payments effected in the calendar year (ledger data). </t>
        </r>
      </text>
    </comment>
    <comment ref="D2" authorId="0" shapeId="0" xr:uid="{48B46984-F87F-4B1E-BCB1-DE9BA75FA5E4}">
      <text>
        <r>
          <rPr>
            <sz val="10"/>
            <color indexed="81"/>
            <rFont val="Arial"/>
            <family val="2"/>
            <charset val="238"/>
          </rPr>
          <t>The consultation visit fee and daily hospital fee also included.</t>
        </r>
      </text>
    </comment>
    <comment ref="E2" authorId="0" shapeId="0" xr:uid="{86E35EC8-183F-426F-AD1C-7E8E5CE5BC8C}">
      <text>
        <r>
          <rPr>
            <sz val="10"/>
            <color indexed="81"/>
            <rFont val="Arial"/>
            <family val="2"/>
            <charset val="238"/>
          </rPr>
          <t>The consultation visit fee and daily hospital fee also included.</t>
        </r>
      </text>
    </comment>
    <comment ref="A8" authorId="0" shapeId="0" xr:uid="{4810124D-9A82-454A-B102-25314FBC2F78}">
      <text>
        <r>
          <rPr>
            <sz val="10"/>
            <color indexed="81"/>
            <rFont val="Arial"/>
            <family val="2"/>
            <charset val="238"/>
          </rPr>
          <t>From 1998 to 2003 ambulance service was financed by the central budget.</t>
        </r>
      </text>
    </comment>
    <comment ref="A16" authorId="0" shapeId="0" xr:uid="{CCE55539-6381-43A4-89B8-6E51A34FA929}">
      <text>
        <r>
          <rPr>
            <sz val="10"/>
            <color indexed="81"/>
            <rFont val="Arial"/>
            <family val="2"/>
            <charset val="238"/>
          </rPr>
          <t>Operative treatments of great value, instruments falling under itemized account.</t>
        </r>
      </text>
    </comment>
    <comment ref="A19" authorId="0" shapeId="0" xr:uid="{6AF96CEF-39D8-48B8-A68F-6832BA28CA99}">
      <text>
        <r>
          <rPr>
            <sz val="10"/>
            <color indexed="81"/>
            <rFont val="Arial"/>
            <family val="2"/>
            <charset val="238"/>
          </rPr>
          <t>Advance payment for operation, relief; funds for pecuniary compensation, target statement of costs.</t>
        </r>
      </text>
    </comment>
    <comment ref="B19" authorId="0" shapeId="0" xr:uid="{51E1D68F-517E-49BA-8897-B3D66417F4EB}">
      <text>
        <r>
          <rPr>
            <sz val="10"/>
            <color indexed="81"/>
            <rFont val="Arial"/>
            <family val="2"/>
            <charset val="238"/>
          </rPr>
          <t>Includes one-time extra income supplement (14 801 million HUF).</t>
        </r>
      </text>
    </comment>
    <comment ref="D19" authorId="0" shapeId="0" xr:uid="{FA3BA346-E90A-402F-91F9-7B20571C76C6}">
      <text>
        <r>
          <rPr>
            <sz val="10"/>
            <color indexed="81"/>
            <rFont val="Arial"/>
            <family val="2"/>
            <charset val="238"/>
          </rPr>
          <t>Including compensation of extras connected to structure reconstruction (15 000 million HUF), subsidy of institutional restructuring and downward adjustment of capacity (7.421 million HUF), too.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72D97E41-263D-443C-97D9-A5EF8833F5EF}">
      <text>
        <r>
          <rPr>
            <i/>
            <sz val="10"/>
            <color indexed="81"/>
            <rFont val="Arial"/>
            <family val="2"/>
            <charset val="238"/>
          </rPr>
          <t>Up to 1995 excluding data of those who contracted with NHIFA. From 2000 excluding data of professional staff of armed forces, security organizations and national civil sevices. The sick-pay data include the data of accident sick-pay.</t>
        </r>
      </text>
    </comment>
    <comment ref="B2" authorId="0" shapeId="0" xr:uid="{26EDE3B3-8912-4FFE-8701-1F6B3C775CDF}">
      <text>
        <r>
          <rPr>
            <sz val="10"/>
            <color indexed="81"/>
            <rFont val="Arial"/>
            <family val="2"/>
            <charset val="238"/>
          </rPr>
          <t>The number of entitled persons are estimated data for the years of 2000-2009.</t>
        </r>
      </text>
    </comment>
    <comment ref="F2" authorId="0" shapeId="0" xr:uid="{68ABE328-5DF2-4D08-A02E-C71418E99DFC}">
      <text>
        <r>
          <rPr>
            <sz val="10"/>
            <color indexed="81"/>
            <rFont val="Arial"/>
            <family val="2"/>
            <charset val="238"/>
          </rPr>
          <t>Total expenses on sick-pay, from 1996 including employer’s contribution to sick-pay.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574E18F5-DACB-41B1-9DB0-8AA5C80B63A9}">
      <text>
        <r>
          <rPr>
            <i/>
            <sz val="10"/>
            <color indexed="81"/>
            <rFont val="Arial"/>
            <family val="2"/>
            <charset val="238"/>
          </rPr>
          <t>Data of employers operating social insurance pay-office.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8078B8E1-5BA3-45C0-9794-66EB1DA7E778}">
      <text>
        <r>
          <rPr>
            <i/>
            <sz val="10"/>
            <color indexed="81"/>
            <rFont val="Arial"/>
            <family val="2"/>
            <charset val="238"/>
          </rPr>
          <t>Including data on persons exercising additional activities. Until 1995 excluding data of those who contracted with NHIFA. From 2000 excluding data of professional staff of armed forces, security organizations and national civil services.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C17" authorId="0" shapeId="0" xr:uid="{ABFBC006-5247-454B-928B-EE6FFD516973}">
      <text>
        <r>
          <rPr>
            <sz val="10"/>
            <color indexed="81"/>
            <rFont val="Arial"/>
            <family val="2"/>
            <charset val="238"/>
          </rPr>
          <t>Corrected datum.</t>
        </r>
      </text>
    </comment>
    <comment ref="E17" authorId="0" shapeId="0" xr:uid="{8538300C-6F5B-45D2-8E43-80AE31493EA6}">
      <text>
        <r>
          <rPr>
            <sz val="10"/>
            <color indexed="81"/>
            <rFont val="Arial"/>
            <family val="2"/>
            <charset val="238"/>
          </rPr>
          <t>Corrected datum.</t>
        </r>
      </text>
    </comment>
    <comment ref="E18" authorId="0" shapeId="0" xr:uid="{1815E024-7BA2-4A20-995E-F8BEFC5C86FB}">
      <text>
        <r>
          <rPr>
            <sz val="10"/>
            <color indexed="81"/>
            <rFont val="Arial"/>
            <family val="2"/>
            <charset val="238"/>
          </rPr>
          <t>Corrected datum.</t>
        </r>
      </text>
    </comment>
    <comment ref="E19" authorId="0" shapeId="0" xr:uid="{2C72AF11-D2F8-4F7F-A411-6D2FAA23A2F5}">
      <text>
        <r>
          <rPr>
            <sz val="10"/>
            <color indexed="81"/>
            <rFont val="Arial"/>
            <family val="2"/>
            <charset val="238"/>
          </rPr>
          <t>Corrected datum.</t>
        </r>
      </text>
    </comment>
    <comment ref="C20" authorId="0" shapeId="0" xr:uid="{AC00276E-E1FB-4F67-9E06-E2E31A939EA1}">
      <text>
        <r>
          <rPr>
            <sz val="10"/>
            <color indexed="81"/>
            <rFont val="Arial"/>
            <family val="2"/>
            <charset val="238"/>
          </rPr>
          <t>Corrected datum.</t>
        </r>
      </text>
    </comment>
    <comment ref="E20" authorId="0" shapeId="0" xr:uid="{9F821B42-54E4-415F-8FCF-636AD200E344}">
      <text>
        <r>
          <rPr>
            <sz val="10"/>
            <color indexed="81"/>
            <rFont val="Arial"/>
            <family val="2"/>
            <charset val="238"/>
          </rPr>
          <t>Corrected datum.</t>
        </r>
      </text>
    </comment>
    <comment ref="C21" authorId="0" shapeId="0" xr:uid="{3F48328E-F4DE-44E2-B535-3A2D12E67CE7}">
      <text>
        <r>
          <rPr>
            <sz val="10"/>
            <color indexed="81"/>
            <rFont val="Arial"/>
            <family val="2"/>
            <charset val="238"/>
          </rPr>
          <t>Corrected datum.</t>
        </r>
      </text>
    </comment>
    <comment ref="E21" authorId="0" shapeId="0" xr:uid="{1B0A4982-C960-4928-B2C5-156570642727}">
      <text>
        <r>
          <rPr>
            <sz val="10"/>
            <color indexed="81"/>
            <rFont val="Arial"/>
            <family val="2"/>
            <charset val="238"/>
          </rPr>
          <t>Corrected datum.</t>
        </r>
      </text>
    </comment>
    <comment ref="C22" authorId="0" shapeId="0" xr:uid="{5497F376-1092-4D3C-9882-1AAB0C903BBB}">
      <text>
        <r>
          <rPr>
            <sz val="10"/>
            <color indexed="81"/>
            <rFont val="Arial"/>
            <family val="2"/>
            <charset val="238"/>
          </rPr>
          <t>Corrected datum.</t>
        </r>
      </text>
    </comment>
    <comment ref="E22" authorId="0" shapeId="0" xr:uid="{84D9FC08-7EA9-441F-BA72-9768AB1DB927}">
      <text>
        <r>
          <rPr>
            <sz val="10"/>
            <color indexed="81"/>
            <rFont val="Arial"/>
            <family val="2"/>
            <charset val="238"/>
          </rPr>
          <t>Corrected datum.</t>
        </r>
      </text>
    </comment>
    <comment ref="C23" authorId="0" shapeId="0" xr:uid="{AB4E6083-CD3B-4181-9AD9-690DEFB484A4}">
      <text>
        <r>
          <rPr>
            <sz val="10"/>
            <color indexed="81"/>
            <rFont val="Arial"/>
            <family val="2"/>
            <charset val="238"/>
          </rPr>
          <t>Corrected datum.</t>
        </r>
      </text>
    </comment>
    <comment ref="E23" authorId="0" shapeId="0" xr:uid="{9A198CAB-A906-4AF6-87A0-C943169A53E9}">
      <text>
        <r>
          <rPr>
            <sz val="10"/>
            <color indexed="81"/>
            <rFont val="Arial"/>
            <family val="2"/>
            <charset val="238"/>
          </rPr>
          <t>Corrected datum.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A973FF15-8E5F-4122-A94A-0EE0EABC2DC2}">
      <text>
        <r>
          <rPr>
            <i/>
            <sz val="10"/>
            <color indexed="81"/>
            <rFont val="Arial"/>
            <family val="2"/>
            <charset val="238"/>
          </rPr>
          <t>Data on the average wages and earnings of selected subordinate non-manual and manual occupations.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A07D4548-BE26-471F-95A1-DA53C478104C}">
      <text>
        <r>
          <rPr>
            <i/>
            <sz val="10"/>
            <color indexed="81"/>
            <rFont val="Arial"/>
            <family val="2"/>
            <charset val="238"/>
          </rPr>
          <t xml:space="preserve">Regional data classified according to the authority of competent County Health Insurance Fund. Data of professional staff of armed forces, security organizations and national civil services excluded.
</t>
        </r>
      </text>
    </comment>
  </commentList>
</comments>
</file>

<file path=xl/sharedStrings.xml><?xml version="1.0" encoding="utf-8"?>
<sst xmlns="http://schemas.openxmlformats.org/spreadsheetml/2006/main" count="260" uniqueCount="207">
  <si>
    <t>REVENUES, TOTAL</t>
  </si>
  <si>
    <t>Revenues from assets management</t>
  </si>
  <si>
    <t>Revenues used for operation</t>
  </si>
  <si>
    <t>repayments of health care providers</t>
  </si>
  <si>
    <t>reimbursement of benefits based on international agreements</t>
  </si>
  <si>
    <t>private charge for abortion</t>
  </si>
  <si>
    <t>return of payments, other revenues</t>
  </si>
  <si>
    <t>accident and other damage compensation</t>
  </si>
  <si>
    <t>payment of medicament producers and distributors</t>
  </si>
  <si>
    <t>Of which:</t>
  </si>
  <si>
    <t>Other revenues</t>
  </si>
  <si>
    <t>reimbursement of costs connected with abortion</t>
  </si>
  <si>
    <t>budgetary contribution to expenses connected with health handling tasks</t>
  </si>
  <si>
    <t>funds for contribution received from central budget</t>
  </si>
  <si>
    <t>Central budget contributions</t>
  </si>
  <si>
    <t>contribution paid according to aggreement</t>
  </si>
  <si>
    <t>reimbursement of Start card by Labour Market Fund</t>
  </si>
  <si>
    <t>contribution accounted for coupon of rates and taxes</t>
  </si>
  <si>
    <t>healthcare service contribution</t>
  </si>
  <si>
    <t>charge for overdue payments, fine</t>
  </si>
  <si>
    <t>employer's contributions to sick-pay</t>
  </si>
  <si>
    <t>health contribution</t>
  </si>
  <si>
    <t>insuree’s health insurance contribution</t>
  </si>
  <si>
    <t>employer's health insurance contribution</t>
  </si>
  <si>
    <t>Revenues and contributions</t>
  </si>
  <si>
    <t>Percentage distribution</t>
  </si>
  <si>
    <t>Million HUF</t>
  </si>
  <si>
    <t>Revenues</t>
  </si>
  <si>
    <t>16.1. Revenues of Health Insurance Fund, 2009+</t>
  </si>
  <si>
    <t>EXPENDITURES, TOTAL</t>
  </si>
  <si>
    <t>Health Fund provisions</t>
  </si>
  <si>
    <t>expenses of asset management</t>
  </si>
  <si>
    <t>other expenses</t>
  </si>
  <si>
    <t>operational expenses</t>
  </si>
  <si>
    <t>Pension rent of the child-care fee receiving for Pension Fund</t>
  </si>
  <si>
    <t>Other expenses</t>
  </si>
  <si>
    <t>sickness benefits</t>
  </si>
  <si>
    <t>compensation rent</t>
  </si>
  <si>
    <t>accident rent</t>
  </si>
  <si>
    <t>pregnancy and confinement benefit</t>
  </si>
  <si>
    <t>child-care fee</t>
  </si>
  <si>
    <t>sick-pay</t>
  </si>
  <si>
    <t>Benefits in cash</t>
  </si>
  <si>
    <t>mother's milk supply</t>
  </si>
  <si>
    <t>expenses resulting from international agreements and emergency treatments provided abroad</t>
  </si>
  <si>
    <t>spa service</t>
  </si>
  <si>
    <t>refunding of travel expenses</t>
  </si>
  <si>
    <t>subsidy on therapeutic appliances</t>
  </si>
  <si>
    <t>subsidy on medicaments</t>
  </si>
  <si>
    <t>curative-preventive health care</t>
  </si>
  <si>
    <t>Benefits in kind</t>
  </si>
  <si>
    <t>Expenditures</t>
  </si>
  <si>
    <t>16.2. Expenditures of Health Insurance Fund, 2009+</t>
  </si>
  <si>
    <t>Total</t>
  </si>
  <si>
    <t>Other</t>
  </si>
  <si>
    <t>–</t>
  </si>
  <si>
    <t>other</t>
  </si>
  <si>
    <t>chronic care</t>
  </si>
  <si>
    <t>task financed under special rules</t>
  </si>
  <si>
    <t>extrafinancing</t>
  </si>
  <si>
    <t>active inpatient care</t>
  </si>
  <si>
    <t>Inpatient care</t>
  </si>
  <si>
    <t>Home special nursing</t>
  </si>
  <si>
    <t>Kidney dialysis</t>
  </si>
  <si>
    <t>CT, MRI</t>
  </si>
  <si>
    <t>Outpatient special care</t>
  </si>
  <si>
    <t>Ambulance service</t>
  </si>
  <si>
    <t>Transport of patients and corpses on medical order</t>
  </si>
  <si>
    <t>Service of dispensaries</t>
  </si>
  <si>
    <t>Dental care</t>
  </si>
  <si>
    <t>MCH service,  mother, child and youth care</t>
  </si>
  <si>
    <t>GPs’ and GPs’ emergency service</t>
  </si>
  <si>
    <t>Denomination</t>
  </si>
  <si>
    <t>16.3. Health insurance financing of curative-preventive provisions by tasks [Million HUF]</t>
  </si>
  <si>
    <t>Total health care expenditure</t>
  </si>
  <si>
    <t>Investments</t>
  </si>
  <si>
    <t>Current health care expenditure</t>
  </si>
  <si>
    <t>Health administration</t>
  </si>
  <si>
    <t>Prevention and public health services</t>
  </si>
  <si>
    <t>Medical goods dispensed to output-patients</t>
  </si>
  <si>
    <t>Ancillary services to health care</t>
  </si>
  <si>
    <t>Long-term nursing care</t>
  </si>
  <si>
    <t>Rehabilitative care</t>
  </si>
  <si>
    <t>HC133 korr.</t>
  </si>
  <si>
    <t>out-patient curative care</t>
  </si>
  <si>
    <t>in-patient curative care</t>
  </si>
  <si>
    <t>Curative care</t>
  </si>
  <si>
    <t>total private sector</t>
  </si>
  <si>
    <t>non-profit institutions and corporations</t>
  </si>
  <si>
    <t>private household out-of-pocket expenditure</t>
  </si>
  <si>
    <t>private insurance enterprises</t>
  </si>
  <si>
    <t>general government total</t>
  </si>
  <si>
    <t>social security fund (OEP)</t>
  </si>
  <si>
    <t>central and local government</t>
  </si>
  <si>
    <t>Grand total</t>
  </si>
  <si>
    <t>Private sector</t>
  </si>
  <si>
    <t>General government</t>
  </si>
  <si>
    <t>16.4. Health expenditures by functions and financing agents, 2008 [Billion HUF]</t>
  </si>
  <si>
    <t>Rest of the world</t>
  </si>
  <si>
    <t>Othore industries (rest of the economy)</t>
  </si>
  <si>
    <t>General health administration and insurance</t>
  </si>
  <si>
    <t>Provision and administration of public health programmes</t>
  </si>
  <si>
    <t>Retail sale and other providers of medical goods</t>
  </si>
  <si>
    <t>Providers of autpatient service</t>
  </si>
  <si>
    <t>Hospitals, nursing and rersidential care facilities</t>
  </si>
  <si>
    <t>16.5. Health expenditures by health care providers and financing agents, 2008 [Billion HUF]</t>
  </si>
  <si>
    <t>Expenses on sick-pay per day, HUF</t>
  </si>
  <si>
    <t>Expenses on sick-pay,  million HUF</t>
  </si>
  <si>
    <t>Number of sick-pay days, millions</t>
  </si>
  <si>
    <t>Proportion of persons on sick-pay, %</t>
  </si>
  <si>
    <t>Daily average number of persons on sick-pay, thousands</t>
  </si>
  <si>
    <t>Daily average number of claimants to sick-pay, thousands</t>
  </si>
  <si>
    <t>Year</t>
  </si>
  <si>
    <t>16.6. Aggregate sick pay data</t>
  </si>
  <si>
    <t>Expenditure per working day, HUF</t>
  </si>
  <si>
    <t>Expenditure on sick-leave, million HUF</t>
  </si>
  <si>
    <t>Daily average number of persons on sick-leave,  by working days, thousands</t>
  </si>
  <si>
    <t>Number of working days of sick-leave, millions</t>
  </si>
  <si>
    <t>Number of persons entitled to sick-leave, thousands</t>
  </si>
  <si>
    <t>16.7. Sick-leave data on payment offices</t>
  </si>
  <si>
    <t>proportion of the total sick-pay expense, %</t>
  </si>
  <si>
    <t>total expense, million HUF</t>
  </si>
  <si>
    <t>of which: travel accident days, thousands</t>
  </si>
  <si>
    <t>proportion of the total number of sick-pay days, %</t>
  </si>
  <si>
    <t>number,  thousands</t>
  </si>
  <si>
    <t>Accident sick-pay expense  per day, HUF</t>
  </si>
  <si>
    <t>Accident sick-pay expenditure</t>
  </si>
  <si>
    <t>Accident sick-pay days</t>
  </si>
  <si>
    <t>16.8. Main sick-pay data on industrial accidents and occupational diseases</t>
  </si>
  <si>
    <t>1987 = 100,0</t>
  </si>
  <si>
    <t>previous year = 100,0</t>
  </si>
  <si>
    <t>indices</t>
  </si>
  <si>
    <t>Health care price</t>
  </si>
  <si>
    <t>Consumer price</t>
  </si>
  <si>
    <t>16.9. Consumer and health care price indices</t>
  </si>
  <si>
    <t>Dental technicians</t>
  </si>
  <si>
    <t>Dietary nurse</t>
  </si>
  <si>
    <t>Midwives</t>
  </si>
  <si>
    <t>Public hygiene, epidemics inspectors</t>
  </si>
  <si>
    <t>Medical assistants n.e.c.</t>
  </si>
  <si>
    <t>Specialized medicine supply assistants</t>
  </si>
  <si>
    <t>Pharmaceutical assistants</t>
  </si>
  <si>
    <t>Dental assistants</t>
  </si>
  <si>
    <t>Specialized medical assistants</t>
  </si>
  <si>
    <t>General medical assistants</t>
  </si>
  <si>
    <t>Specialized personal care workers</t>
  </si>
  <si>
    <t>Personal care workers</t>
  </si>
  <si>
    <t>Specialized nurses</t>
  </si>
  <si>
    <t>General nurses</t>
  </si>
  <si>
    <t>Highly qualified nurses</t>
  </si>
  <si>
    <t>MCH nurses</t>
  </si>
  <si>
    <t>Physiotherapist</t>
  </si>
  <si>
    <t>Dieticians</t>
  </si>
  <si>
    <t>Public hygiene supervisors</t>
  </si>
  <si>
    <t>Specialized pharmacists</t>
  </si>
  <si>
    <t>Pharmacists</t>
  </si>
  <si>
    <t>Specialized dentists</t>
  </si>
  <si>
    <t>Dentists</t>
  </si>
  <si>
    <t>Specialized medical doctors</t>
  </si>
  <si>
    <t>General practitioners</t>
  </si>
  <si>
    <t>relative dispersion, %</t>
  </si>
  <si>
    <t>average (HUF/month)</t>
  </si>
  <si>
    <t>average, HUF/month</t>
  </si>
  <si>
    <t>Gross earnings</t>
  </si>
  <si>
    <t>Personal basic wages</t>
  </si>
  <si>
    <t>Occupation</t>
  </si>
  <si>
    <t>FEOR-code</t>
  </si>
  <si>
    <t>16.10. Wages and earnings by selected occupations of health care, 2007–2008</t>
  </si>
  <si>
    <t>Country total</t>
  </si>
  <si>
    <t>Great Plain and North</t>
  </si>
  <si>
    <t>Southern Great Plain</t>
  </si>
  <si>
    <t>Csongrád</t>
  </si>
  <si>
    <t>Békés</t>
  </si>
  <si>
    <t>Bács-Kiskun</t>
  </si>
  <si>
    <t>Northern Great Plain</t>
  </si>
  <si>
    <t>Szabolcs-Szatmár-Bereg</t>
  </si>
  <si>
    <t>Jász-Nagykun-Szolnok</t>
  </si>
  <si>
    <t>Hajdú-Bihar</t>
  </si>
  <si>
    <t>Northern Hungary</t>
  </si>
  <si>
    <t>Nógrád</t>
  </si>
  <si>
    <t>Heves</t>
  </si>
  <si>
    <t>Borsod-Abaúj-Zemplén</t>
  </si>
  <si>
    <t>Transdanubia</t>
  </si>
  <si>
    <t>Southern Transdanubia</t>
  </si>
  <si>
    <t>Tolna</t>
  </si>
  <si>
    <t>Somogy</t>
  </si>
  <si>
    <t>Baranya</t>
  </si>
  <si>
    <t>Western Transdanubia</t>
  </si>
  <si>
    <t>Zala</t>
  </si>
  <si>
    <t>Vas</t>
  </si>
  <si>
    <t>Győr-Moson-Sopron</t>
  </si>
  <si>
    <t>Central Transdanubia</t>
  </si>
  <si>
    <t>Veszprém</t>
  </si>
  <si>
    <t>Komárom-Esztergom</t>
  </si>
  <si>
    <t>Fejér</t>
  </si>
  <si>
    <t>Central Hungary</t>
  </si>
  <si>
    <t>Budapest–Pest</t>
  </si>
  <si>
    <t>case</t>
  </si>
  <si>
    <t>person entitled</t>
  </si>
  <si>
    <t>cases, thousands</t>
  </si>
  <si>
    <t>days, thousands</t>
  </si>
  <si>
    <t>Sick-pay days per</t>
  </si>
  <si>
    <t>Number of sick-pay</t>
  </si>
  <si>
    <t>Rate of persons on sick-pay, %</t>
  </si>
  <si>
    <t>Region</t>
  </si>
  <si>
    <t>16.11. Sick-pay data by geographical-administrative units, 2008</t>
  </si>
  <si>
    <t>Table of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</si>
</sst>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____________"/>
    <numFmt numFmtId="166" formatCode="0.0"/>
    <numFmt numFmtId="167" formatCode="_-* #,##0\ _F_t_-;\-* #,##0\ _F_t_-;_-* &quot;-&quot;??\ _F_t_-;_-@_-"/>
  </numFmts>
  <fonts count="9" x14ac:knownFonts="1">
    <font>
      <sz val="11"/>
      <color theme="1"/>
      <name val="Calibri"/>
      <family val="2"/>
      <charset val="238"/>
      <scheme val="minor"/>
    </font>
    <font>
      <sz val="8"/>
      <name val="Arial"/>
      <family val="2"/>
      <charset val="238"/>
    </font>
    <font>
      <b/>
      <sz val="8"/>
      <name val="Arial"/>
      <family val="2"/>
      <charset val="238"/>
    </font>
    <font>
      <sz val="10"/>
      <color indexed="81"/>
      <name val="Arial"/>
      <family val="2"/>
      <charset val="238"/>
    </font>
    <font>
      <i/>
      <sz val="10"/>
      <color indexed="81"/>
      <name val="Arial"/>
      <family val="2"/>
      <charset val="238"/>
    </font>
    <font>
      <u/>
      <sz val="11"/>
      <color theme="10"/>
      <name val="Calibri"/>
      <family val="2"/>
      <charset val="238"/>
      <scheme val="minor"/>
    </font>
    <font>
      <b/>
      <sz val="10"/>
      <color theme="1"/>
      <name val="Arial"/>
      <family val="2"/>
      <charset val="238"/>
    </font>
    <font>
      <sz val="10"/>
      <color theme="1"/>
      <name val="Arial"/>
      <family val="2"/>
      <charset val="238"/>
    </font>
    <font>
      <u/>
      <sz val="10"/>
      <color theme="10"/>
      <name val="Arial"/>
      <family val="2"/>
      <charset val="238"/>
    </font>
  </fonts>
  <fills count="2">
    <fill>
      <patternFill patternType="none"/>
    </fill>
    <fill>
      <patternFill patternType="gray125"/>
    </fill>
  </fills>
  <borders count="15">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s>
  <cellStyleXfs count="2">
    <xf numFmtId="0" fontId="0" fillId="0" borderId="0"/>
    <xf numFmtId="0" fontId="5" fillId="0" borderId="0" applyNumberFormat="0" applyFill="0" applyBorder="0" applyAlignment="0" applyProtection="0"/>
  </cellStyleXfs>
  <cellXfs count="152">
    <xf numFmtId="0" fontId="0" fillId="0" borderId="0" xfId="0"/>
    <xf numFmtId="0" fontId="1" fillId="0" borderId="0" xfId="0" applyFont="1" applyFill="1"/>
    <xf numFmtId="0" fontId="1" fillId="0" borderId="0" xfId="0" applyFont="1" applyFill="1" applyAlignment="1">
      <alignment vertical="center"/>
    </xf>
    <xf numFmtId="164" fontId="2" fillId="0" borderId="0" xfId="0" applyNumberFormat="1" applyFont="1" applyFill="1" applyAlignment="1">
      <alignment vertical="center"/>
    </xf>
    <xf numFmtId="3" fontId="2" fillId="0" borderId="0" xfId="0" applyNumberFormat="1" applyFont="1" applyFill="1" applyAlignment="1">
      <alignment vertical="center"/>
    </xf>
    <xf numFmtId="0" fontId="2" fillId="0" borderId="0" xfId="0" applyFont="1" applyFill="1" applyAlignment="1">
      <alignment vertical="center" wrapText="1"/>
    </xf>
    <xf numFmtId="164" fontId="1" fillId="0" borderId="0" xfId="0" applyNumberFormat="1" applyFont="1" applyFill="1" applyAlignment="1">
      <alignment vertical="center"/>
    </xf>
    <xf numFmtId="3" fontId="1" fillId="0" borderId="0" xfId="0" applyNumberFormat="1" applyFont="1" applyFill="1" applyAlignment="1">
      <alignment vertical="center"/>
    </xf>
    <xf numFmtId="0" fontId="1" fillId="0" borderId="0" xfId="0" applyFont="1" applyFill="1" applyAlignment="1">
      <alignment horizontal="left" vertical="center" wrapText="1" indent="2"/>
    </xf>
    <xf numFmtId="0" fontId="2" fillId="0" borderId="0" xfId="0" applyFont="1" applyFill="1" applyAlignment="1">
      <alignment vertical="center"/>
    </xf>
    <xf numFmtId="0" fontId="1" fillId="0" borderId="0" xfId="0" applyFont="1" applyFill="1" applyAlignment="1">
      <alignment horizontal="left" vertical="center" wrapText="1" indent="1"/>
    </xf>
    <xf numFmtId="165" fontId="1" fillId="0" borderId="0" xfId="0" applyNumberFormat="1" applyFont="1" applyFill="1" applyAlignment="1">
      <alignment vertical="center"/>
    </xf>
    <xf numFmtId="0" fontId="2" fillId="0" borderId="0" xfId="0" applyFont="1" applyFill="1" applyAlignment="1"/>
    <xf numFmtId="166" fontId="2" fillId="0" borderId="1" xfId="0" applyNumberFormat="1" applyFont="1" applyFill="1" applyBorder="1" applyAlignment="1">
      <alignment horizontal="right"/>
    </xf>
    <xf numFmtId="3" fontId="2" fillId="0" borderId="1" xfId="0" applyNumberFormat="1" applyFont="1" applyFill="1" applyBorder="1" applyAlignment="1"/>
    <xf numFmtId="0" fontId="2" fillId="0" borderId="1" xfId="0" applyFont="1" applyFill="1" applyBorder="1" applyAlignment="1">
      <alignment wrapText="1"/>
    </xf>
    <xf numFmtId="0" fontId="1" fillId="0" borderId="2" xfId="0" applyFont="1" applyFill="1" applyBorder="1" applyAlignment="1">
      <alignment horizontal="center" vertical="center" wrapText="1"/>
    </xf>
    <xf numFmtId="0" fontId="2" fillId="0" borderId="3" xfId="0" applyFont="1" applyFill="1" applyBorder="1" applyAlignment="1">
      <alignment vertical="center"/>
    </xf>
    <xf numFmtId="3" fontId="1" fillId="0" borderId="0" xfId="0" applyNumberFormat="1" applyFont="1" applyFill="1"/>
    <xf numFmtId="0" fontId="2" fillId="0" borderId="0" xfId="0" applyFont="1" applyFill="1" applyAlignment="1">
      <alignment horizontal="left" vertical="center" indent="1"/>
    </xf>
    <xf numFmtId="0" fontId="1" fillId="0" borderId="0" xfId="0" applyFont="1" applyFill="1" applyAlignment="1">
      <alignment horizontal="left" vertical="center" indent="3"/>
    </xf>
    <xf numFmtId="0" fontId="1" fillId="0" borderId="0" xfId="0" applyFont="1" applyFill="1" applyAlignment="1">
      <alignment horizontal="left" vertical="center" indent="2"/>
    </xf>
    <xf numFmtId="0" fontId="1" fillId="0" borderId="0" xfId="0" applyFont="1" applyFill="1" applyAlignment="1">
      <alignment horizontal="left" vertical="center" wrapText="1" indent="3"/>
    </xf>
    <xf numFmtId="164" fontId="2" fillId="0" borderId="1" xfId="0" applyNumberFormat="1" applyFont="1" applyFill="1" applyBorder="1" applyAlignment="1"/>
    <xf numFmtId="0" fontId="2" fillId="0" borderId="1" xfId="0" applyFont="1" applyFill="1" applyBorder="1" applyAlignment="1">
      <alignment horizontal="left" indent="1"/>
    </xf>
    <xf numFmtId="0" fontId="1" fillId="0" borderId="0" xfId="0" applyFont="1" applyFill="1" applyBorder="1"/>
    <xf numFmtId="3" fontId="1" fillId="0" borderId="0" xfId="0" applyNumberFormat="1" applyFont="1" applyFill="1" applyBorder="1"/>
    <xf numFmtId="0" fontId="2" fillId="0" borderId="0" xfId="0" applyFont="1" applyFill="1"/>
    <xf numFmtId="3" fontId="2" fillId="0" borderId="0" xfId="0" applyNumberFormat="1" applyFont="1" applyFill="1"/>
    <xf numFmtId="0" fontId="2" fillId="0" borderId="0" xfId="0" applyFont="1" applyFill="1" applyAlignment="1">
      <alignment wrapText="1"/>
    </xf>
    <xf numFmtId="0" fontId="1" fillId="0" borderId="0" xfId="0" applyFont="1" applyFill="1" applyAlignment="1">
      <alignment wrapText="1"/>
    </xf>
    <xf numFmtId="3" fontId="1" fillId="0" borderId="0" xfId="0" applyNumberFormat="1" applyFont="1" applyFill="1" applyAlignment="1">
      <alignment horizontal="right"/>
    </xf>
    <xf numFmtId="3" fontId="1" fillId="0" borderId="0" xfId="0" applyNumberFormat="1" applyFont="1" applyFill="1" applyAlignment="1">
      <alignment horizontal="right"/>
    </xf>
    <xf numFmtId="0" fontId="1" fillId="0" borderId="0" xfId="0" applyFont="1" applyFill="1" applyAlignment="1">
      <alignment horizontal="left" wrapText="1" indent="1"/>
    </xf>
    <xf numFmtId="0" fontId="1" fillId="0" borderId="0" xfId="0" applyFont="1" applyFill="1" applyAlignment="1">
      <alignment horizontal="left" wrapText="1"/>
    </xf>
    <xf numFmtId="3" fontId="1" fillId="0" borderId="1" xfId="0" applyNumberFormat="1" applyFont="1" applyFill="1" applyBorder="1"/>
    <xf numFmtId="0" fontId="1" fillId="0" borderId="1" xfId="0" applyFont="1" applyFill="1" applyBorder="1" applyAlignment="1">
      <alignment wrapText="1"/>
    </xf>
    <xf numFmtId="0" fontId="1" fillId="0" borderId="2" xfId="0" applyFont="1" applyFill="1" applyBorder="1" applyAlignment="1">
      <alignment horizontal="center" vertical="center"/>
    </xf>
    <xf numFmtId="0" fontId="1" fillId="0" borderId="0" xfId="0" applyFont="1"/>
    <xf numFmtId="0" fontId="1" fillId="0" borderId="0" xfId="0" applyFont="1" applyBorder="1"/>
    <xf numFmtId="164" fontId="1" fillId="0" borderId="0" xfId="0" applyNumberFormat="1" applyFont="1" applyBorder="1"/>
    <xf numFmtId="164" fontId="2" fillId="0" borderId="0" xfId="0" applyNumberFormat="1" applyFont="1" applyFill="1" applyBorder="1" applyAlignment="1">
      <alignment wrapText="1"/>
    </xf>
    <xf numFmtId="164" fontId="2" fillId="0" borderId="0" xfId="0" applyNumberFormat="1" applyFont="1" applyFill="1" applyBorder="1"/>
    <xf numFmtId="0" fontId="2" fillId="0" borderId="0" xfId="0" applyFont="1" applyFill="1" applyBorder="1" applyAlignment="1">
      <alignment vertical="center" wrapText="1"/>
    </xf>
    <xf numFmtId="164" fontId="1" fillId="0" borderId="0" xfId="0" applyNumberFormat="1" applyFont="1" applyBorder="1" applyAlignment="1">
      <alignment horizontal="right"/>
    </xf>
    <xf numFmtId="0" fontId="1" fillId="0" borderId="0" xfId="0" applyFont="1" applyFill="1" applyBorder="1" applyAlignment="1">
      <alignment vertical="center" wrapText="1"/>
    </xf>
    <xf numFmtId="164" fontId="2" fillId="0" borderId="0" xfId="0" applyNumberFormat="1" applyFont="1" applyBorder="1"/>
    <xf numFmtId="0" fontId="2" fillId="0" borderId="0" xfId="0" applyFont="1" applyBorder="1" applyAlignment="1">
      <alignment vertical="center" wrapText="1"/>
    </xf>
    <xf numFmtId="164" fontId="2" fillId="0" borderId="0" xfId="0" applyNumberFormat="1" applyFont="1" applyBorder="1" applyAlignment="1">
      <alignment wrapText="1"/>
    </xf>
    <xf numFmtId="0" fontId="1" fillId="0" borderId="0" xfId="0" applyFont="1" applyBorder="1" applyAlignment="1">
      <alignment vertical="center" wrapText="1"/>
    </xf>
    <xf numFmtId="164" fontId="1" fillId="0" borderId="2" xfId="0" applyNumberFormat="1" applyFont="1" applyBorder="1"/>
    <xf numFmtId="0" fontId="1" fillId="0" borderId="0" xfId="0" applyFont="1" applyBorder="1" applyAlignment="1">
      <alignment horizontal="left" vertical="center" wrapText="1" indent="1"/>
    </xf>
    <xf numFmtId="0" fontId="2" fillId="0" borderId="0" xfId="0" applyFont="1" applyBorder="1"/>
    <xf numFmtId="164" fontId="1" fillId="0" borderId="0" xfId="0" applyNumberFormat="1" applyFont="1" applyFill="1" applyBorder="1"/>
    <xf numFmtId="0" fontId="1" fillId="0" borderId="2" xfId="0" applyFont="1" applyFill="1" applyBorder="1" applyAlignment="1">
      <alignment horizontal="centerContinuous" vertical="center" wrapText="1"/>
    </xf>
    <xf numFmtId="0" fontId="1" fillId="0" borderId="2" xfId="0" applyFont="1" applyBorder="1" applyAlignment="1">
      <alignment horizontal="center" vertical="center" wrapText="1"/>
    </xf>
    <xf numFmtId="0" fontId="1" fillId="0" borderId="2" xfId="0" applyFont="1" applyBorder="1" applyAlignment="1">
      <alignment horizontal="centerContinuous" vertical="center" wrapText="1"/>
    </xf>
    <xf numFmtId="0" fontId="1" fillId="0" borderId="2" xfId="0" applyFont="1" applyBorder="1" applyAlignment="1">
      <alignment horizontal="centerContinuous"/>
    </xf>
    <xf numFmtId="0" fontId="2" fillId="0" borderId="0" xfId="0" applyFont="1" applyAlignment="1">
      <alignment vertical="center"/>
    </xf>
    <xf numFmtId="164" fontId="1" fillId="0" borderId="0" xfId="0" applyNumberFormat="1" applyFont="1"/>
    <xf numFmtId="0" fontId="1" fillId="0" borderId="0" xfId="0" applyFont="1" applyFill="1"/>
    <xf numFmtId="3" fontId="1" fillId="0" borderId="0" xfId="0" applyNumberFormat="1" applyFont="1" applyFill="1" applyAlignment="1">
      <alignment horizontal="right"/>
    </xf>
    <xf numFmtId="166" fontId="1" fillId="0" borderId="0" xfId="0" applyNumberFormat="1" applyFont="1" applyFill="1"/>
    <xf numFmtId="0" fontId="1" fillId="0" borderId="0" xfId="0" applyFont="1" applyFill="1" applyAlignment="1">
      <alignment horizontal="center"/>
    </xf>
    <xf numFmtId="164" fontId="1" fillId="0" borderId="0" xfId="0" applyNumberFormat="1" applyFont="1" applyFill="1"/>
    <xf numFmtId="3" fontId="1" fillId="0" borderId="0" xfId="0" applyNumberFormat="1" applyFont="1" applyFill="1"/>
    <xf numFmtId="3" fontId="1" fillId="0" borderId="1" xfId="0" applyNumberFormat="1" applyFont="1" applyFill="1" applyBorder="1"/>
    <xf numFmtId="164" fontId="1" fillId="0" borderId="1" xfId="0" applyNumberFormat="1" applyFont="1" applyFill="1" applyBorder="1"/>
    <xf numFmtId="0" fontId="1" fillId="0" borderId="1" xfId="0" applyFont="1" applyFill="1" applyBorder="1" applyAlignment="1">
      <alignment horizontal="center"/>
    </xf>
    <xf numFmtId="0" fontId="1" fillId="0" borderId="9"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2" fillId="0" borderId="0" xfId="0" applyFont="1" applyFill="1"/>
    <xf numFmtId="0" fontId="2" fillId="0" borderId="3" xfId="0" applyFont="1" applyFill="1" applyBorder="1"/>
    <xf numFmtId="0" fontId="2" fillId="0" borderId="3" xfId="0" applyFont="1" applyFill="1" applyBorder="1" applyAlignment="1"/>
    <xf numFmtId="167" fontId="1" fillId="0" borderId="0" xfId="0" applyNumberFormat="1" applyFont="1" applyFill="1" applyAlignment="1">
      <alignment horizontal="right"/>
    </xf>
    <xf numFmtId="0" fontId="1" fillId="0" borderId="0" xfId="0" applyFont="1" applyFill="1" applyAlignment="1">
      <alignment horizontal="right"/>
    </xf>
    <xf numFmtId="166" fontId="1" fillId="0" borderId="0" xfId="0" applyNumberFormat="1" applyFont="1" applyFill="1" applyAlignment="1">
      <alignment horizontal="right"/>
    </xf>
    <xf numFmtId="167" fontId="1" fillId="0" borderId="1" xfId="0" applyNumberFormat="1" applyFont="1" applyFill="1" applyBorder="1" applyAlignment="1">
      <alignment horizontal="right"/>
    </xf>
    <xf numFmtId="0" fontId="1" fillId="0" borderId="1" xfId="0" applyFont="1" applyFill="1" applyBorder="1" applyAlignment="1">
      <alignment horizontal="right"/>
    </xf>
    <xf numFmtId="166" fontId="1" fillId="0" borderId="1" xfId="0" applyNumberFormat="1" applyFont="1" applyFill="1" applyBorder="1" applyAlignment="1">
      <alignment horizontal="right"/>
    </xf>
    <xf numFmtId="0" fontId="1" fillId="0" borderId="6" xfId="0" applyFont="1" applyFill="1" applyBorder="1" applyAlignment="1">
      <alignment horizontal="center" vertical="center" wrapText="1"/>
    </xf>
    <xf numFmtId="0" fontId="1" fillId="0" borderId="0" xfId="0" applyFont="1" applyFill="1" applyBorder="1" applyAlignment="1">
      <alignment horizontal="center"/>
    </xf>
    <xf numFmtId="3" fontId="1" fillId="0" borderId="1" xfId="0" applyNumberFormat="1" applyFont="1" applyFill="1" applyBorder="1" applyAlignment="1">
      <alignment horizontal="right"/>
    </xf>
    <xf numFmtId="3" fontId="1" fillId="0" borderId="2" xfId="0" applyNumberFormat="1" applyFont="1" applyFill="1" applyBorder="1" applyAlignment="1">
      <alignment horizontal="center" vertical="center" wrapText="1"/>
    </xf>
    <xf numFmtId="0" fontId="1" fillId="0" borderId="0" xfId="0" applyFont="1" applyFill="1"/>
    <xf numFmtId="164" fontId="1" fillId="0" borderId="0" xfId="0" applyNumberFormat="1" applyFont="1" applyFill="1"/>
    <xf numFmtId="0" fontId="1" fillId="0" borderId="0" xfId="0" applyFont="1" applyFill="1" applyAlignment="1">
      <alignment horizontal="center"/>
    </xf>
    <xf numFmtId="164" fontId="1" fillId="0" borderId="1" xfId="0" applyNumberFormat="1" applyFont="1" applyFill="1" applyBorder="1"/>
    <xf numFmtId="0" fontId="1" fillId="0" borderId="1" xfId="0" applyFont="1" applyFill="1" applyBorder="1" applyAlignment="1">
      <alignment horizontal="center"/>
    </xf>
    <xf numFmtId="0" fontId="1" fillId="0" borderId="0" xfId="0" applyFont="1" applyFill="1" applyAlignment="1">
      <alignment horizontal="center" vertical="center"/>
    </xf>
    <xf numFmtId="0" fontId="1" fillId="0" borderId="2" xfId="0" applyFont="1" applyFill="1" applyBorder="1" applyAlignment="1">
      <alignment horizontal="center" vertical="center" wrapText="1"/>
    </xf>
    <xf numFmtId="0" fontId="2" fillId="0" borderId="0" xfId="0" applyFont="1" applyFill="1" applyAlignment="1">
      <alignment vertical="center"/>
    </xf>
    <xf numFmtId="0" fontId="2" fillId="0" borderId="3" xfId="0" applyFont="1" applyFill="1" applyBorder="1" applyAlignment="1">
      <alignment vertical="center"/>
    </xf>
    <xf numFmtId="0" fontId="1" fillId="0" borderId="0" xfId="0" applyFont="1"/>
    <xf numFmtId="0" fontId="1" fillId="0" borderId="0" xfId="0" applyFont="1" applyFill="1"/>
    <xf numFmtId="166" fontId="1" fillId="0" borderId="0" xfId="0" applyNumberFormat="1" applyFont="1" applyAlignment="1">
      <alignment wrapText="1"/>
    </xf>
    <xf numFmtId="3" fontId="1" fillId="0" borderId="0" xfId="0" applyNumberFormat="1" applyFont="1" applyFill="1" applyAlignment="1">
      <alignment horizontal="right"/>
    </xf>
    <xf numFmtId="0" fontId="1" fillId="0" borderId="0" xfId="0" applyFont="1" applyFill="1" applyAlignment="1">
      <alignment horizontal="center"/>
    </xf>
    <xf numFmtId="166" fontId="1" fillId="0" borderId="0" xfId="0" applyNumberFormat="1" applyFont="1" applyFill="1"/>
    <xf numFmtId="0" fontId="1" fillId="0" borderId="1" xfId="0" applyFont="1" applyFill="1" applyBorder="1"/>
    <xf numFmtId="0" fontId="1" fillId="0" borderId="1" xfId="0" applyFont="1" applyFill="1" applyBorder="1" applyAlignment="1">
      <alignment horizontal="center"/>
    </xf>
    <xf numFmtId="0" fontId="1" fillId="0" borderId="2" xfId="0" applyFont="1" applyFill="1" applyBorder="1" applyAlignment="1">
      <alignment horizontal="center" vertical="center"/>
    </xf>
    <xf numFmtId="0" fontId="2" fillId="0" borderId="3" xfId="0" applyFont="1" applyFill="1" applyBorder="1" applyAlignment="1">
      <alignment vertical="center"/>
    </xf>
    <xf numFmtId="0" fontId="2" fillId="0" borderId="3" xfId="0" applyFont="1" applyFill="1" applyBorder="1" applyAlignment="1">
      <alignment horizontal="left" vertical="center"/>
    </xf>
    <xf numFmtId="0" fontId="2" fillId="0" borderId="3" xfId="0" applyFont="1" applyFill="1" applyBorder="1" applyAlignment="1">
      <alignment horizontal="right" vertical="center"/>
    </xf>
    <xf numFmtId="0" fontId="1" fillId="0" borderId="3" xfId="0" applyFont="1" applyFill="1" applyBorder="1"/>
    <xf numFmtId="166" fontId="1" fillId="0" borderId="0" xfId="0" applyNumberFormat="1" applyFont="1" applyFill="1"/>
    <xf numFmtId="0" fontId="2" fillId="0" borderId="0" xfId="0" applyFont="1" applyFill="1" applyAlignment="1">
      <alignment wrapText="1"/>
    </xf>
    <xf numFmtId="166" fontId="2" fillId="0" borderId="0" xfId="0" applyNumberFormat="1" applyFont="1" applyFill="1"/>
    <xf numFmtId="166" fontId="2" fillId="0" borderId="0" xfId="0" applyNumberFormat="1" applyFont="1" applyFill="1" applyAlignment="1">
      <alignment horizontal="right"/>
    </xf>
    <xf numFmtId="3" fontId="2" fillId="0" borderId="0" xfId="0" applyNumberFormat="1" applyFont="1" applyFill="1" applyAlignment="1">
      <alignment horizontal="right"/>
    </xf>
    <xf numFmtId="3" fontId="2" fillId="0" borderId="0" xfId="0" applyNumberFormat="1" applyFont="1" applyFill="1" applyAlignment="1">
      <alignment horizontal="right" wrapText="1"/>
    </xf>
    <xf numFmtId="3" fontId="2" fillId="0" borderId="0" xfId="0" applyNumberFormat="1" applyFont="1" applyFill="1" applyBorder="1" applyAlignment="1">
      <alignment horizontal="right"/>
    </xf>
    <xf numFmtId="0" fontId="1" fillId="0" borderId="0" xfId="0" applyFont="1" applyFill="1" applyBorder="1"/>
    <xf numFmtId="166" fontId="1" fillId="0" borderId="0" xfId="0" applyNumberFormat="1" applyFont="1" applyFill="1" applyBorder="1"/>
    <xf numFmtId="166" fontId="1" fillId="0" borderId="0" xfId="0" applyNumberFormat="1" applyFont="1" applyFill="1" applyBorder="1" applyAlignment="1">
      <alignment horizontal="right"/>
    </xf>
    <xf numFmtId="3" fontId="1" fillId="0" borderId="0" xfId="0" applyNumberFormat="1" applyFont="1" applyFill="1" applyBorder="1" applyAlignment="1">
      <alignment horizontal="right"/>
    </xf>
    <xf numFmtId="0" fontId="6" fillId="0" borderId="0" xfId="0" applyFont="1" applyAlignment="1">
      <alignment horizontal="center"/>
    </xf>
    <xf numFmtId="0" fontId="7" fillId="0" borderId="0" xfId="0" applyFont="1"/>
    <xf numFmtId="0" fontId="8" fillId="0" borderId="0" xfId="1" applyFont="1"/>
    <xf numFmtId="0" fontId="2" fillId="0" borderId="5" xfId="0" applyFont="1" applyBorder="1" applyAlignment="1">
      <alignment horizontal="center" vertical="center" wrapText="1"/>
    </xf>
    <xf numFmtId="0" fontId="1" fillId="0" borderId="4" xfId="0" applyFont="1" applyBorder="1" applyAlignment="1">
      <alignment horizontal="center" vertical="center" wrapText="1"/>
    </xf>
    <xf numFmtId="0" fontId="1" fillId="0" borderId="2" xfId="0" applyFont="1" applyBorder="1" applyAlignment="1">
      <alignment horizontal="center" vertical="center"/>
    </xf>
    <xf numFmtId="0" fontId="1" fillId="0" borderId="8" xfId="0" applyFont="1" applyBorder="1" applyAlignment="1">
      <alignment horizontal="center"/>
    </xf>
    <xf numFmtId="0" fontId="1" fillId="0" borderId="7" xfId="0" applyFont="1" applyBorder="1" applyAlignment="1">
      <alignment horizontal="center"/>
    </xf>
    <xf numFmtId="0" fontId="1" fillId="0" borderId="6" xfId="0" applyFont="1" applyBorder="1" applyAlignment="1">
      <alignment horizontal="center"/>
    </xf>
    <xf numFmtId="0" fontId="2"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5" xfId="0" applyFont="1" applyFill="1" applyBorder="1" applyAlignment="1">
      <alignment horizontal="center" vertical="center" wrapText="1"/>
    </xf>
    <xf numFmtId="3" fontId="1" fillId="0" borderId="4" xfId="0" applyNumberFormat="1"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6" xfId="0" applyFont="1" applyFill="1" applyBorder="1" applyAlignment="1">
      <alignment horizontal="center" vertical="center"/>
    </xf>
    <xf numFmtId="0" fontId="1" fillId="0" borderId="11" xfId="0" applyFont="1" applyFill="1" applyBorder="1" applyAlignment="1">
      <alignment horizontal="center" vertical="center" wrapText="1"/>
    </xf>
    <xf numFmtId="0" fontId="1" fillId="0" borderId="5" xfId="0" applyFont="1" applyFill="1" applyBorder="1" applyAlignment="1">
      <alignment horizontal="center" vertical="center"/>
    </xf>
    <xf numFmtId="0" fontId="1" fillId="0" borderId="11"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2" xfId="0" applyFont="1" applyFill="1" applyBorder="1" applyAlignment="1">
      <alignment horizontal="center" vertical="center" wrapText="1"/>
    </xf>
    <xf numFmtId="3" fontId="1" fillId="0" borderId="2" xfId="0" applyNumberFormat="1" applyFont="1" applyFill="1" applyBorder="1" applyAlignment="1">
      <alignment horizontal="center" vertical="center" wrapText="1"/>
    </xf>
    <xf numFmtId="166" fontId="1" fillId="0" borderId="2" xfId="0" applyNumberFormat="1"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2" xfId="0" applyFont="1" applyFill="1" applyBorder="1" applyAlignment="1">
      <alignment horizontal="center" vertical="center" wrapText="1"/>
    </xf>
    <xf numFmtId="3" fontId="1" fillId="0" borderId="5" xfId="0" applyNumberFormat="1"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4" xfId="0" applyFont="1" applyFill="1" applyBorder="1" applyAlignment="1">
      <alignment horizontal="center" vertical="center" wrapText="1"/>
    </xf>
  </cellXfs>
  <cellStyles count="2">
    <cellStyle name="Hivatkozás" xfId="1" builtinId="8"/>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hu-H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hPercent val="9"/>
      <c:rotY val="20"/>
      <c:depthPercent val="100"/>
      <c:rAngAx val="1"/>
    </c:view3D>
    <c:floor>
      <c:thickness val="0"/>
      <c:spPr>
        <a:solidFill>
          <a:srgbClr val="FFFFFF"/>
        </a:solidFill>
        <a:ln w="3175">
          <a:solidFill>
            <a:srgbClr val="000000"/>
          </a:solidFill>
          <a:prstDash val="solid"/>
        </a:ln>
      </c:spPr>
    </c:floor>
    <c:sideWall>
      <c:thickness val="0"/>
      <c:spPr>
        <a:solidFill>
          <a:srgbClr val="FFFFFF"/>
        </a:solidFill>
        <a:ln w="12700">
          <a:solidFill>
            <a:srgbClr val="808080"/>
          </a:solidFill>
          <a:prstDash val="solid"/>
        </a:ln>
      </c:spPr>
    </c:sideWall>
    <c:backWall>
      <c:thickness val="0"/>
      <c:spPr>
        <a:solidFill>
          <a:srgbClr val="FFFFFF"/>
        </a:solidFill>
        <a:ln w="12700">
          <a:solidFill>
            <a:srgbClr val="808080"/>
          </a:solidFill>
          <a:prstDash val="solid"/>
        </a:ln>
      </c:spPr>
    </c:backWall>
    <c:plotArea>
      <c:layout/>
      <c:bar3DChart>
        <c:barDir val="col"/>
        <c:grouping val="clustered"/>
        <c:varyColors val="0"/>
        <c:ser>
          <c:idx val="2"/>
          <c:order val="0"/>
          <c:spPr>
            <a:pattFill prst="smGrid">
              <a:fgClr>
                <a:srgbClr val="0000FF"/>
              </a:fgClr>
              <a:bgClr>
                <a:srgbClr val="FFFFFF"/>
              </a:bgClr>
            </a:pattFill>
            <a:ln w="12700">
              <a:solidFill>
                <a:srgbClr val="000000"/>
              </a:solidFill>
              <a:prstDash val="solid"/>
            </a:ln>
          </c:spPr>
          <c:invertIfNegative val="0"/>
          <c:cat>
            <c:numRef>
              <c:f>'16.9.'!$A$5:$A$23</c:f>
              <c:numCache>
                <c:formatCode>General</c:formatCode>
                <c:ptCount val="19"/>
                <c:pt idx="0">
                  <c:v>1988</c:v>
                </c:pt>
                <c:pt idx="1">
                  <c:v>1989</c:v>
                </c:pt>
                <c:pt idx="2">
                  <c:v>1990</c:v>
                </c:pt>
                <c:pt idx="3">
                  <c:v>1991</c:v>
                </c:pt>
                <c:pt idx="4">
                  <c:v>1992</c:v>
                </c:pt>
                <c:pt idx="5">
                  <c:v>1993</c:v>
                </c:pt>
                <c:pt idx="6">
                  <c:v>1994</c:v>
                </c:pt>
                <c:pt idx="7">
                  <c:v>1995</c:v>
                </c:pt>
                <c:pt idx="8">
                  <c:v>1996</c:v>
                </c:pt>
                <c:pt idx="9">
                  <c:v>1997</c:v>
                </c:pt>
                <c:pt idx="10">
                  <c:v>1998</c:v>
                </c:pt>
                <c:pt idx="11">
                  <c:v>1999</c:v>
                </c:pt>
                <c:pt idx="12">
                  <c:v>2000</c:v>
                </c:pt>
                <c:pt idx="13">
                  <c:v>2001</c:v>
                </c:pt>
                <c:pt idx="14">
                  <c:v>2002</c:v>
                </c:pt>
                <c:pt idx="15">
                  <c:v>2003</c:v>
                </c:pt>
                <c:pt idx="16">
                  <c:v>2004</c:v>
                </c:pt>
                <c:pt idx="17">
                  <c:v>2005</c:v>
                </c:pt>
                <c:pt idx="18">
                  <c:v>2006</c:v>
                </c:pt>
              </c:numCache>
            </c:numRef>
          </c:cat>
          <c:val>
            <c:numRef>
              <c:f>'16.9.'!$D$5:$D$23</c:f>
              <c:numCache>
                <c:formatCode>General</c:formatCode>
                <c:ptCount val="19"/>
                <c:pt idx="0">
                  <c:v>115.5</c:v>
                </c:pt>
                <c:pt idx="1">
                  <c:v>135.1</c:v>
                </c:pt>
                <c:pt idx="2">
                  <c:v>174.2</c:v>
                </c:pt>
                <c:pt idx="3">
                  <c:v>235.2</c:v>
                </c:pt>
                <c:pt idx="4">
                  <c:v>289.2</c:v>
                </c:pt>
                <c:pt idx="5">
                  <c:v>354.3</c:v>
                </c:pt>
                <c:pt idx="6">
                  <c:v>420.9</c:v>
                </c:pt>
                <c:pt idx="7">
                  <c:v>539.6</c:v>
                </c:pt>
                <c:pt idx="8">
                  <c:v>666.9</c:v>
                </c:pt>
                <c:pt idx="9">
                  <c:v>788.9</c:v>
                </c:pt>
                <c:pt idx="10">
                  <c:v>901.7</c:v>
                </c:pt>
                <c:pt idx="11">
                  <c:v>991.9</c:v>
                </c:pt>
                <c:pt idx="12">
                  <c:v>1089.0999999999999</c:v>
                </c:pt>
                <c:pt idx="13">
                  <c:v>1189.3</c:v>
                </c:pt>
                <c:pt idx="14">
                  <c:v>1252.3</c:v>
                </c:pt>
                <c:pt idx="15">
                  <c:v>1311.2</c:v>
                </c:pt>
                <c:pt idx="16">
                  <c:v>1400.4</c:v>
                </c:pt>
                <c:pt idx="17">
                  <c:v>1450.8</c:v>
                </c:pt>
                <c:pt idx="18">
                  <c:v>1507.4</c:v>
                </c:pt>
              </c:numCache>
            </c:numRef>
          </c:val>
          <c:extLst>
            <c:ext xmlns:c16="http://schemas.microsoft.com/office/drawing/2014/chart" uri="{C3380CC4-5D6E-409C-BE32-E72D297353CC}">
              <c16:uniqueId val="{00000000-0239-4EFD-8A5D-BD767F6B6E82}"/>
            </c:ext>
          </c:extLst>
        </c:ser>
        <c:ser>
          <c:idx val="3"/>
          <c:order val="1"/>
          <c:spPr>
            <a:pattFill prst="pct80">
              <a:fgClr>
                <a:srgbClr val="993366"/>
              </a:fgClr>
              <a:bgClr>
                <a:srgbClr val="FFFFFF"/>
              </a:bgClr>
            </a:pattFill>
            <a:ln w="12700">
              <a:solidFill>
                <a:srgbClr val="000000"/>
              </a:solidFill>
              <a:prstDash val="solid"/>
            </a:ln>
          </c:spPr>
          <c:invertIfNegative val="0"/>
          <c:cat>
            <c:numRef>
              <c:f>'16.9.'!$A$5:$A$23</c:f>
              <c:numCache>
                <c:formatCode>General</c:formatCode>
                <c:ptCount val="19"/>
                <c:pt idx="0">
                  <c:v>1988</c:v>
                </c:pt>
                <c:pt idx="1">
                  <c:v>1989</c:v>
                </c:pt>
                <c:pt idx="2">
                  <c:v>1990</c:v>
                </c:pt>
                <c:pt idx="3">
                  <c:v>1991</c:v>
                </c:pt>
                <c:pt idx="4">
                  <c:v>1992</c:v>
                </c:pt>
                <c:pt idx="5">
                  <c:v>1993</c:v>
                </c:pt>
                <c:pt idx="6">
                  <c:v>1994</c:v>
                </c:pt>
                <c:pt idx="7">
                  <c:v>1995</c:v>
                </c:pt>
                <c:pt idx="8">
                  <c:v>1996</c:v>
                </c:pt>
                <c:pt idx="9">
                  <c:v>1997</c:v>
                </c:pt>
                <c:pt idx="10">
                  <c:v>1998</c:v>
                </c:pt>
                <c:pt idx="11">
                  <c:v>1999</c:v>
                </c:pt>
                <c:pt idx="12">
                  <c:v>2000</c:v>
                </c:pt>
                <c:pt idx="13">
                  <c:v>2001</c:v>
                </c:pt>
                <c:pt idx="14">
                  <c:v>2002</c:v>
                </c:pt>
                <c:pt idx="15">
                  <c:v>2003</c:v>
                </c:pt>
                <c:pt idx="16">
                  <c:v>2004</c:v>
                </c:pt>
                <c:pt idx="17">
                  <c:v>2005</c:v>
                </c:pt>
                <c:pt idx="18">
                  <c:v>2006</c:v>
                </c:pt>
              </c:numCache>
            </c:numRef>
          </c:cat>
          <c:val>
            <c:numRef>
              <c:f>'16.9.'!$E$5:$E$23</c:f>
              <c:numCache>
                <c:formatCode>General</c:formatCode>
                <c:ptCount val="19"/>
                <c:pt idx="0">
                  <c:v>116.4</c:v>
                </c:pt>
                <c:pt idx="1">
                  <c:v>147</c:v>
                </c:pt>
                <c:pt idx="2">
                  <c:v>181.7</c:v>
                </c:pt>
                <c:pt idx="3">
                  <c:v>261.7</c:v>
                </c:pt>
                <c:pt idx="4">
                  <c:v>404</c:v>
                </c:pt>
                <c:pt idx="5">
                  <c:v>498.1</c:v>
                </c:pt>
                <c:pt idx="6">
                  <c:v>599.20000000000005</c:v>
                </c:pt>
                <c:pt idx="7">
                  <c:v>787.3</c:v>
                </c:pt>
                <c:pt idx="8">
                  <c:v>984.9</c:v>
                </c:pt>
                <c:pt idx="9">
                  <c:v>1165.0999999999999</c:v>
                </c:pt>
                <c:pt idx="10">
                  <c:v>1355</c:v>
                </c:pt>
                <c:pt idx="11">
                  <c:v>1502.7</c:v>
                </c:pt>
                <c:pt idx="12">
                  <c:v>1635.9</c:v>
                </c:pt>
                <c:pt idx="13">
                  <c:v>1782.1</c:v>
                </c:pt>
                <c:pt idx="14">
                  <c:v>1906.3</c:v>
                </c:pt>
                <c:pt idx="15">
                  <c:v>2023.9</c:v>
                </c:pt>
                <c:pt idx="16">
                  <c:v>2164.1</c:v>
                </c:pt>
                <c:pt idx="17">
                  <c:v>2311.8000000000002</c:v>
                </c:pt>
                <c:pt idx="18">
                  <c:v>2504.4</c:v>
                </c:pt>
              </c:numCache>
            </c:numRef>
          </c:val>
          <c:extLst>
            <c:ext xmlns:c16="http://schemas.microsoft.com/office/drawing/2014/chart" uri="{C3380CC4-5D6E-409C-BE32-E72D297353CC}">
              <c16:uniqueId val="{00000001-0239-4EFD-8A5D-BD767F6B6E82}"/>
            </c:ext>
          </c:extLst>
        </c:ser>
        <c:dLbls>
          <c:showLegendKey val="0"/>
          <c:showVal val="0"/>
          <c:showCatName val="0"/>
          <c:showSerName val="0"/>
          <c:showPercent val="0"/>
          <c:showBubbleSize val="0"/>
        </c:dLbls>
        <c:gapWidth val="150"/>
        <c:shape val="box"/>
        <c:axId val="1180622544"/>
        <c:axId val="1"/>
        <c:axId val="0"/>
      </c:bar3DChart>
      <c:catAx>
        <c:axId val="118062254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200" b="0" i="0" u="none" strike="noStrike" baseline="0">
                <a:solidFill>
                  <a:srgbClr val="000000"/>
                </a:solidFill>
                <a:latin typeface="Arial Narrow"/>
                <a:ea typeface="Arial Narrow"/>
                <a:cs typeface="Arial Narrow"/>
              </a:defRPr>
            </a:pPr>
            <a:endParaRPr lang="hu-HU"/>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title>
          <c:tx>
            <c:rich>
              <a:bodyPr/>
              <a:lstStyle/>
              <a:p>
                <a:pPr>
                  <a:defRPr sz="125" b="0" i="0" u="none" strike="noStrike" baseline="0">
                    <a:solidFill>
                      <a:srgbClr val="000000"/>
                    </a:solidFill>
                    <a:latin typeface="Calibri"/>
                    <a:ea typeface="Calibri"/>
                    <a:cs typeface="Calibri"/>
                  </a:defRPr>
                </a:pPr>
                <a:r>
                  <a:rPr lang="hu-HU" sz="200" b="0" i="0" u="none" strike="noStrike" baseline="0">
                    <a:solidFill>
                      <a:srgbClr val="000000"/>
                    </a:solidFill>
                    <a:latin typeface="Arial Narrow"/>
                  </a:rPr>
                  <a:t>Árindex – </a:t>
                </a:r>
                <a:r>
                  <a:rPr lang="hu-HU" sz="200" b="0" i="1" u="none" strike="noStrike" baseline="0">
                    <a:solidFill>
                      <a:srgbClr val="000000"/>
                    </a:solidFill>
                    <a:latin typeface="Arial Narrow"/>
                  </a:rPr>
                  <a:t>Price indices</a:t>
                </a:r>
              </a:p>
            </c:rich>
          </c:tx>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200" b="0" i="0" u="none" strike="noStrike" baseline="0">
                <a:solidFill>
                  <a:srgbClr val="000000"/>
                </a:solidFill>
                <a:latin typeface="Arial Narrow"/>
                <a:ea typeface="Arial Narrow"/>
                <a:cs typeface="Arial Narrow"/>
              </a:defRPr>
            </a:pPr>
            <a:endParaRPr lang="hu-HU"/>
          </a:p>
        </c:txPr>
        <c:crossAx val="1180622544"/>
        <c:crosses val="autoZero"/>
        <c:crossBetween val="between"/>
      </c:valAx>
      <c:spPr>
        <a:noFill/>
        <a:ln w="25400">
          <a:noFill/>
        </a:ln>
      </c:spPr>
    </c:plotArea>
    <c:plotVisOnly val="1"/>
    <c:dispBlanksAs val="gap"/>
    <c:showDLblsOverMax val="0"/>
  </c:chart>
  <c:spPr>
    <a:solidFill>
      <a:srgbClr val="FFFFFF"/>
    </a:solidFill>
    <a:ln w="6350">
      <a:noFill/>
    </a:ln>
  </c:spPr>
  <c:txPr>
    <a:bodyPr/>
    <a:lstStyle/>
    <a:p>
      <a:pPr>
        <a:defRPr sz="225" b="0" i="0" u="none" strike="noStrike" baseline="0">
          <a:solidFill>
            <a:srgbClr val="000000"/>
          </a:solidFill>
          <a:latin typeface="Arial Narrow"/>
          <a:ea typeface="Arial Narrow"/>
          <a:cs typeface="Arial Narrow"/>
        </a:defRPr>
      </a:pPr>
      <a:endParaRPr lang="hu-HU"/>
    </a:p>
  </c:txPr>
  <c:printSettings>
    <c:headerFooter alignWithMargins="0"/>
    <c:pageMargins b="1" l="0.75" r="0.75" t="1" header="0.5" footer="0.5"/>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26</xdr:row>
      <xdr:rowOff>0</xdr:rowOff>
    </xdr:from>
    <xdr:to>
      <xdr:col>0</xdr:col>
      <xdr:colOff>0</xdr:colOff>
      <xdr:row>26</xdr:row>
      <xdr:rowOff>0</xdr:rowOff>
    </xdr:to>
    <xdr:sp macro="" textlink="">
      <xdr:nvSpPr>
        <xdr:cNvPr id="2" name="Rectangle 1" descr="Kis rácsok">
          <a:extLst>
            <a:ext uri="{FF2B5EF4-FFF2-40B4-BE49-F238E27FC236}">
              <a16:creationId xmlns:a16="http://schemas.microsoft.com/office/drawing/2014/main" id="{C97E48DB-3373-4208-B611-09E904D5D90E}"/>
            </a:ext>
          </a:extLst>
        </xdr:cNvPr>
        <xdr:cNvSpPr>
          <a:spLocks noChangeArrowheads="1"/>
        </xdr:cNvSpPr>
      </xdr:nvSpPr>
      <xdr:spPr bwMode="auto">
        <a:xfrm>
          <a:off x="0" y="4371975"/>
          <a:ext cx="0" cy="0"/>
        </a:xfrm>
        <a:prstGeom prst="rect">
          <a:avLst/>
        </a:prstGeom>
        <a:pattFill prst="smGrid">
          <a:fgClr>
            <a:srgbClr val="0000FF"/>
          </a:fgClr>
          <a:bgClr>
            <a:srgbClr val="FFFFFF"/>
          </a:bgClr>
        </a:pattFill>
        <a:ln w="9525">
          <a:solidFill>
            <a:srgbClr val="000000"/>
          </a:solidFill>
          <a:miter lim="800000"/>
          <a:headEnd/>
          <a:tailEnd/>
        </a:ln>
      </xdr:spPr>
    </xdr:sp>
    <xdr:clientData/>
  </xdr:twoCellAnchor>
  <xdr:twoCellAnchor>
    <xdr:from>
      <xdr:col>0</xdr:col>
      <xdr:colOff>0</xdr:colOff>
      <xdr:row>26</xdr:row>
      <xdr:rowOff>0</xdr:rowOff>
    </xdr:from>
    <xdr:to>
      <xdr:col>0</xdr:col>
      <xdr:colOff>0</xdr:colOff>
      <xdr:row>26</xdr:row>
      <xdr:rowOff>0</xdr:rowOff>
    </xdr:to>
    <xdr:sp macro="" textlink="">
      <xdr:nvSpPr>
        <xdr:cNvPr id="3" name="Rectangle 2" descr="80%-os">
          <a:extLst>
            <a:ext uri="{FF2B5EF4-FFF2-40B4-BE49-F238E27FC236}">
              <a16:creationId xmlns:a16="http://schemas.microsoft.com/office/drawing/2014/main" id="{1BB36D9B-D0C6-4D0F-A220-71C862AED916}"/>
            </a:ext>
          </a:extLst>
        </xdr:cNvPr>
        <xdr:cNvSpPr>
          <a:spLocks noChangeArrowheads="1"/>
        </xdr:cNvSpPr>
      </xdr:nvSpPr>
      <xdr:spPr bwMode="auto">
        <a:xfrm>
          <a:off x="0" y="4371975"/>
          <a:ext cx="0" cy="0"/>
        </a:xfrm>
        <a:prstGeom prst="rect">
          <a:avLst/>
        </a:prstGeom>
        <a:pattFill prst="pct80">
          <a:fgClr>
            <a:srgbClr val="993366"/>
          </a:fgClr>
          <a:bgClr>
            <a:srgbClr val="FFFFFF"/>
          </a:bgClr>
        </a:pattFill>
        <a:ln w="9525">
          <a:solidFill>
            <a:srgbClr val="000000"/>
          </a:solidFill>
          <a:miter lim="800000"/>
          <a:headEnd/>
          <a:tailEnd/>
        </a:ln>
      </xdr:spPr>
    </xdr:sp>
    <xdr:clientData/>
  </xdr:twoCellAnchor>
  <xdr:twoCellAnchor>
    <xdr:from>
      <xdr:col>0</xdr:col>
      <xdr:colOff>0</xdr:colOff>
      <xdr:row>26</xdr:row>
      <xdr:rowOff>0</xdr:rowOff>
    </xdr:from>
    <xdr:to>
      <xdr:col>0</xdr:col>
      <xdr:colOff>0</xdr:colOff>
      <xdr:row>26</xdr:row>
      <xdr:rowOff>0</xdr:rowOff>
    </xdr:to>
    <xdr:graphicFrame macro="">
      <xdr:nvGraphicFramePr>
        <xdr:cNvPr id="4" name="Chart 3">
          <a:extLst>
            <a:ext uri="{FF2B5EF4-FFF2-40B4-BE49-F238E27FC236}">
              <a16:creationId xmlns:a16="http://schemas.microsoft.com/office/drawing/2014/main" id="{40072903-47E6-45A5-93F5-ACEE2DD0077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40FDDE-2910-40E6-9292-E3F28E736A0C}">
  <dimension ref="A1:A12"/>
  <sheetViews>
    <sheetView tabSelected="1" zoomScaleNormal="100" workbookViewId="0"/>
  </sheetViews>
  <sheetFormatPr defaultRowHeight="12.75" x14ac:dyDescent="0.2"/>
  <cols>
    <col min="1" max="1" width="78.28515625" style="120" bestFit="1" customWidth="1"/>
    <col min="2" max="16384" width="9.140625" style="120"/>
  </cols>
  <sheetData>
    <row r="1" spans="1:1" x14ac:dyDescent="0.2">
      <c r="A1" s="119" t="s">
        <v>206</v>
      </c>
    </row>
    <row r="2" spans="1:1" x14ac:dyDescent="0.2">
      <c r="A2" s="121" t="s">
        <v>28</v>
      </c>
    </row>
    <row r="3" spans="1:1" x14ac:dyDescent="0.2">
      <c r="A3" s="121" t="s">
        <v>52</v>
      </c>
    </row>
    <row r="4" spans="1:1" x14ac:dyDescent="0.2">
      <c r="A4" s="121" t="s">
        <v>73</v>
      </c>
    </row>
    <row r="5" spans="1:1" x14ac:dyDescent="0.2">
      <c r="A5" s="121" t="s">
        <v>97</v>
      </c>
    </row>
    <row r="6" spans="1:1" x14ac:dyDescent="0.2">
      <c r="A6" s="121" t="s">
        <v>105</v>
      </c>
    </row>
    <row r="7" spans="1:1" x14ac:dyDescent="0.2">
      <c r="A7" s="121" t="s">
        <v>113</v>
      </c>
    </row>
    <row r="8" spans="1:1" x14ac:dyDescent="0.2">
      <c r="A8" s="121" t="s">
        <v>119</v>
      </c>
    </row>
    <row r="9" spans="1:1" x14ac:dyDescent="0.2">
      <c r="A9" s="121" t="s">
        <v>128</v>
      </c>
    </row>
    <row r="10" spans="1:1" x14ac:dyDescent="0.2">
      <c r="A10" s="121" t="s">
        <v>134</v>
      </c>
    </row>
    <row r="11" spans="1:1" x14ac:dyDescent="0.2">
      <c r="A11" s="121" t="s">
        <v>167</v>
      </c>
    </row>
    <row r="12" spans="1:1" x14ac:dyDescent="0.2">
      <c r="A12" s="121" t="s">
        <v>205</v>
      </c>
    </row>
  </sheetData>
  <hyperlinks>
    <hyperlink ref="A2" location="16.1.!A1" display="16.1. Revenues of Health Insurance Fund, 2009+" xr:uid="{ED2B3940-E15B-4C78-BC20-A0816BC708C4}"/>
    <hyperlink ref="A3" location="16.2.!A1" display="16.2. Expenditures of Health Insurance Fund, 2009+" xr:uid="{B4FDAB67-305B-4D90-B5F3-2A823040DA6B}"/>
    <hyperlink ref="A4" location="16.3.!A1" display="16.3. Health insurance financing of curative-preventive provisions by tasks [Million HUF]" xr:uid="{A19D72A0-2915-4914-A2E7-BFC26F4DB679}"/>
    <hyperlink ref="A5" location="16.4.!A1" display="16.4. Health expenditures by functions and financing agents, 2008 [Billion HUF]" xr:uid="{94AC567F-0DB0-4058-AC47-EDE01635F579}"/>
    <hyperlink ref="A6" location="16.5.!A1" display="16.5. Health expenditures by health care providers and financing agents, 2008 [Billion HUF]" xr:uid="{0FAA35BF-264F-4BCA-96EF-4105938B04E6}"/>
    <hyperlink ref="A7" location="16.6.!A1" display="16.6. Aggregate sick pay data" xr:uid="{5918762D-9C66-49FB-A433-887251EFDBFF}"/>
    <hyperlink ref="A8" location="16.7.!A1" display="16.7. Sick-leave data on payment offices" xr:uid="{A41F16DE-55A6-4FEB-A976-F51D5771165F}"/>
    <hyperlink ref="A9" location="16.8.!A1" display="16.8. Main sick-pay data on industrial accidents and occupational diseases" xr:uid="{9856FF38-D72D-48B6-9A58-866D90B5C90C}"/>
    <hyperlink ref="A10" location="16.9.!A1" display="16.9. Consumer and health care price indices" xr:uid="{443B83BD-DF09-4DBA-89EC-1141083C5828}"/>
    <hyperlink ref="A11" location="16.10.!A1" display="16.10. Wages and earnings by selected occupations of health care, 2007–2008" xr:uid="{3D844763-0AA1-45AA-8D0A-A663A6FD60CF}"/>
    <hyperlink ref="A12" location="16.11.!A1" display="16.11. Sick-pay data by geographical-administrative units, 2008" xr:uid="{46D8A664-08FC-4FC7-BF7D-A80FAEAE559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50049-F04E-4CB0-9B57-4DA3898B7339}">
  <dimension ref="A1:C29"/>
  <sheetViews>
    <sheetView zoomScaleNormal="100" workbookViewId="0"/>
  </sheetViews>
  <sheetFormatPr defaultRowHeight="11.25" x14ac:dyDescent="0.2"/>
  <cols>
    <col min="1" max="1" width="69.85546875" style="1" customWidth="1"/>
    <col min="2" max="3" width="18.42578125" style="1" customWidth="1"/>
    <col min="4" max="16384" width="9.140625" style="1"/>
  </cols>
  <sheetData>
    <row r="1" spans="1:3" s="9" customFormat="1" x14ac:dyDescent="0.25">
      <c r="A1" s="17" t="s">
        <v>28</v>
      </c>
      <c r="B1" s="17"/>
      <c r="C1" s="17"/>
    </row>
    <row r="2" spans="1:3" x14ac:dyDescent="0.2">
      <c r="A2" s="16" t="s">
        <v>27</v>
      </c>
      <c r="B2" s="16" t="s">
        <v>26</v>
      </c>
      <c r="C2" s="16" t="s">
        <v>25</v>
      </c>
    </row>
    <row r="3" spans="1:3" s="12" customFormat="1" x14ac:dyDescent="0.2">
      <c r="A3" s="15" t="s">
        <v>24</v>
      </c>
      <c r="B3" s="14">
        <v>898597</v>
      </c>
      <c r="C3" s="13">
        <v>70.8</v>
      </c>
    </row>
    <row r="4" spans="1:3" s="2" customFormat="1" x14ac:dyDescent="0.25">
      <c r="A4" s="10" t="s">
        <v>9</v>
      </c>
      <c r="B4" s="7"/>
      <c r="C4" s="11"/>
    </row>
    <row r="5" spans="1:3" s="2" customFormat="1" x14ac:dyDescent="0.25">
      <c r="A5" s="8" t="s">
        <v>23</v>
      </c>
      <c r="B5" s="7">
        <v>314906</v>
      </c>
      <c r="C5" s="6">
        <v>24.8</v>
      </c>
    </row>
    <row r="6" spans="1:3" s="2" customFormat="1" x14ac:dyDescent="0.25">
      <c r="A6" s="8" t="s">
        <v>22</v>
      </c>
      <c r="B6" s="7">
        <v>424335</v>
      </c>
      <c r="C6" s="6">
        <v>33.4</v>
      </c>
    </row>
    <row r="7" spans="1:3" s="2" customFormat="1" x14ac:dyDescent="0.25">
      <c r="A7" s="8" t="s">
        <v>21</v>
      </c>
      <c r="B7" s="7">
        <v>109934</v>
      </c>
      <c r="C7" s="6">
        <v>8.6999999999999993</v>
      </c>
    </row>
    <row r="8" spans="1:3" s="2" customFormat="1" x14ac:dyDescent="0.25">
      <c r="A8" s="8" t="s">
        <v>20</v>
      </c>
      <c r="B8" s="7">
        <v>24808</v>
      </c>
      <c r="C8" s="6">
        <v>2</v>
      </c>
    </row>
    <row r="9" spans="1:3" s="2" customFormat="1" x14ac:dyDescent="0.25">
      <c r="A9" s="8" t="s">
        <v>19</v>
      </c>
      <c r="B9" s="7">
        <v>4246</v>
      </c>
      <c r="C9" s="6">
        <v>0.3</v>
      </c>
    </row>
    <row r="10" spans="1:3" s="2" customFormat="1" x14ac:dyDescent="0.25">
      <c r="A10" s="8" t="s">
        <v>18</v>
      </c>
      <c r="B10" s="7">
        <v>17310</v>
      </c>
      <c r="C10" s="6">
        <v>1.4</v>
      </c>
    </row>
    <row r="11" spans="1:3" s="2" customFormat="1" x14ac:dyDescent="0.25">
      <c r="A11" s="8" t="s">
        <v>17</v>
      </c>
      <c r="B11" s="7">
        <v>461</v>
      </c>
      <c r="C11" s="6">
        <v>0</v>
      </c>
    </row>
    <row r="12" spans="1:3" s="2" customFormat="1" x14ac:dyDescent="0.25">
      <c r="A12" s="8" t="s">
        <v>16</v>
      </c>
      <c r="B12" s="7">
        <v>2382</v>
      </c>
      <c r="C12" s="6">
        <v>0.2</v>
      </c>
    </row>
    <row r="13" spans="1:3" s="2" customFormat="1" x14ac:dyDescent="0.25">
      <c r="A13" s="8" t="s">
        <v>15</v>
      </c>
      <c r="B13" s="7">
        <v>215</v>
      </c>
      <c r="C13" s="6">
        <v>0</v>
      </c>
    </row>
    <row r="14" spans="1:3" s="2" customFormat="1" x14ac:dyDescent="0.25">
      <c r="A14" s="5" t="s">
        <v>14</v>
      </c>
      <c r="B14" s="4">
        <v>319142</v>
      </c>
      <c r="C14" s="3">
        <v>25.1</v>
      </c>
    </row>
    <row r="15" spans="1:3" s="2" customFormat="1" x14ac:dyDescent="0.25">
      <c r="A15" s="10" t="s">
        <v>9</v>
      </c>
      <c r="B15" s="7"/>
      <c r="C15" s="6"/>
    </row>
    <row r="16" spans="1:3" s="2" customFormat="1" x14ac:dyDescent="0.25">
      <c r="A16" s="8" t="s">
        <v>13</v>
      </c>
      <c r="B16" s="7">
        <v>313641</v>
      </c>
      <c r="C16" s="6">
        <v>24.7</v>
      </c>
    </row>
    <row r="17" spans="1:3" s="2" customFormat="1" x14ac:dyDescent="0.25">
      <c r="A17" s="8" t="s">
        <v>12</v>
      </c>
      <c r="B17" s="7">
        <v>3900</v>
      </c>
      <c r="C17" s="6">
        <v>0.3</v>
      </c>
    </row>
    <row r="18" spans="1:3" s="9" customFormat="1" x14ac:dyDescent="0.25">
      <c r="A18" s="8" t="s">
        <v>11</v>
      </c>
      <c r="B18" s="7">
        <v>1600</v>
      </c>
      <c r="C18" s="6">
        <v>0.1</v>
      </c>
    </row>
    <row r="19" spans="1:3" s="9" customFormat="1" x14ac:dyDescent="0.25">
      <c r="A19" s="5" t="s">
        <v>10</v>
      </c>
      <c r="B19" s="4">
        <v>49932</v>
      </c>
      <c r="C19" s="3">
        <v>3.9</v>
      </c>
    </row>
    <row r="20" spans="1:3" s="9" customFormat="1" x14ac:dyDescent="0.25">
      <c r="A20" s="10" t="s">
        <v>9</v>
      </c>
      <c r="B20" s="7"/>
      <c r="C20" s="6"/>
    </row>
    <row r="21" spans="1:3" s="2" customFormat="1" x14ac:dyDescent="0.25">
      <c r="A21" s="8" t="s">
        <v>8</v>
      </c>
      <c r="B21" s="7">
        <v>43560</v>
      </c>
      <c r="C21" s="6">
        <v>3.4</v>
      </c>
    </row>
    <row r="22" spans="1:3" s="2" customFormat="1" x14ac:dyDescent="0.25">
      <c r="A22" s="8" t="s">
        <v>7</v>
      </c>
      <c r="B22" s="7">
        <v>3212</v>
      </c>
      <c r="C22" s="6">
        <v>0.3</v>
      </c>
    </row>
    <row r="23" spans="1:3" s="2" customFormat="1" x14ac:dyDescent="0.25">
      <c r="A23" s="8" t="s">
        <v>6</v>
      </c>
      <c r="B23" s="7">
        <v>1494</v>
      </c>
      <c r="C23" s="6">
        <v>0.1</v>
      </c>
    </row>
    <row r="24" spans="1:3" s="2" customFormat="1" x14ac:dyDescent="0.25">
      <c r="A24" s="8" t="s">
        <v>5</v>
      </c>
      <c r="B24" s="7">
        <v>658</v>
      </c>
      <c r="C24" s="6">
        <v>0.1</v>
      </c>
    </row>
    <row r="25" spans="1:3" s="2" customFormat="1" x14ac:dyDescent="0.25">
      <c r="A25" s="8" t="s">
        <v>4</v>
      </c>
      <c r="B25" s="7">
        <v>648</v>
      </c>
      <c r="C25" s="6">
        <v>0.1</v>
      </c>
    </row>
    <row r="26" spans="1:3" s="2" customFormat="1" x14ac:dyDescent="0.25">
      <c r="A26" s="8" t="s">
        <v>3</v>
      </c>
      <c r="B26" s="7">
        <v>361</v>
      </c>
      <c r="C26" s="6">
        <v>0</v>
      </c>
    </row>
    <row r="27" spans="1:3" s="2" customFormat="1" x14ac:dyDescent="0.25">
      <c r="A27" s="5" t="s">
        <v>2</v>
      </c>
      <c r="B27" s="4">
        <v>1681</v>
      </c>
      <c r="C27" s="3">
        <v>0.1</v>
      </c>
    </row>
    <row r="28" spans="1:3" s="2" customFormat="1" x14ac:dyDescent="0.25">
      <c r="A28" s="5" t="s">
        <v>1</v>
      </c>
      <c r="B28" s="4">
        <v>15</v>
      </c>
      <c r="C28" s="3">
        <v>0</v>
      </c>
    </row>
    <row r="29" spans="1:3" s="2" customFormat="1" x14ac:dyDescent="0.25">
      <c r="A29" s="5" t="s">
        <v>0</v>
      </c>
      <c r="B29" s="4">
        <v>1269366</v>
      </c>
      <c r="C29" s="3">
        <v>100</v>
      </c>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C0B7D0-B795-4359-92C5-F08630E0FFBE}">
  <dimension ref="A1:C27"/>
  <sheetViews>
    <sheetView zoomScaleNormal="100" workbookViewId="0"/>
  </sheetViews>
  <sheetFormatPr defaultRowHeight="11.25" x14ac:dyDescent="0.2"/>
  <cols>
    <col min="1" max="1" width="69.7109375" style="1" customWidth="1"/>
    <col min="2" max="2" width="17.140625" style="1" customWidth="1"/>
    <col min="3" max="3" width="15.28515625" style="1" bestFit="1" customWidth="1"/>
    <col min="4" max="16384" width="9.140625" style="1"/>
  </cols>
  <sheetData>
    <row r="1" spans="1:3" s="9" customFormat="1" x14ac:dyDescent="0.25">
      <c r="A1" s="17" t="s">
        <v>52</v>
      </c>
      <c r="B1" s="17"/>
      <c r="C1" s="17"/>
    </row>
    <row r="2" spans="1:3" ht="22.5" x14ac:dyDescent="0.2">
      <c r="A2" s="16" t="s">
        <v>51</v>
      </c>
      <c r="B2" s="16" t="s">
        <v>26</v>
      </c>
      <c r="C2" s="16" t="s">
        <v>25</v>
      </c>
    </row>
    <row r="3" spans="1:3" s="12" customFormat="1" x14ac:dyDescent="0.2">
      <c r="A3" s="24" t="s">
        <v>50</v>
      </c>
      <c r="B3" s="14">
        <v>1123197</v>
      </c>
      <c r="C3" s="23">
        <v>79.2</v>
      </c>
    </row>
    <row r="4" spans="1:3" s="2" customFormat="1" x14ac:dyDescent="0.25">
      <c r="A4" s="21" t="s">
        <v>9</v>
      </c>
      <c r="B4" s="7"/>
      <c r="C4" s="6"/>
    </row>
    <row r="5" spans="1:3" s="2" customFormat="1" x14ac:dyDescent="0.25">
      <c r="A5" s="20" t="s">
        <v>49</v>
      </c>
      <c r="B5" s="7">
        <v>719031</v>
      </c>
      <c r="C5" s="6">
        <v>50.7</v>
      </c>
    </row>
    <row r="6" spans="1:3" s="2" customFormat="1" x14ac:dyDescent="0.25">
      <c r="A6" s="20" t="s">
        <v>48</v>
      </c>
      <c r="B6" s="7">
        <v>343175</v>
      </c>
      <c r="C6" s="6">
        <v>24.2</v>
      </c>
    </row>
    <row r="7" spans="1:3" s="2" customFormat="1" x14ac:dyDescent="0.25">
      <c r="A7" s="20" t="s">
        <v>47</v>
      </c>
      <c r="B7" s="7">
        <v>46352</v>
      </c>
      <c r="C7" s="6">
        <v>3.3</v>
      </c>
    </row>
    <row r="8" spans="1:3" s="2" customFormat="1" x14ac:dyDescent="0.25">
      <c r="A8" s="20" t="s">
        <v>46</v>
      </c>
      <c r="B8" s="7">
        <v>4074</v>
      </c>
      <c r="C8" s="6">
        <v>0.3</v>
      </c>
    </row>
    <row r="9" spans="1:3" s="2" customFormat="1" x14ac:dyDescent="0.25">
      <c r="A9" s="20" t="s">
        <v>45</v>
      </c>
      <c r="B9" s="7">
        <v>4038</v>
      </c>
      <c r="C9" s="6">
        <v>0.3</v>
      </c>
    </row>
    <row r="10" spans="1:3" s="2" customFormat="1" ht="22.5" x14ac:dyDescent="0.25">
      <c r="A10" s="22" t="s">
        <v>44</v>
      </c>
      <c r="B10" s="7">
        <v>6346</v>
      </c>
      <c r="C10" s="6">
        <v>0.4</v>
      </c>
    </row>
    <row r="11" spans="1:3" s="2" customFormat="1" x14ac:dyDescent="0.25">
      <c r="A11" s="20" t="s">
        <v>43</v>
      </c>
      <c r="B11" s="7">
        <v>182</v>
      </c>
      <c r="C11" s="6">
        <v>0</v>
      </c>
    </row>
    <row r="12" spans="1:3" s="2" customFormat="1" x14ac:dyDescent="0.25">
      <c r="A12" s="19" t="s">
        <v>42</v>
      </c>
      <c r="B12" s="4">
        <v>247287</v>
      </c>
      <c r="C12" s="3">
        <v>17.399999999999999</v>
      </c>
    </row>
    <row r="13" spans="1:3" s="2" customFormat="1" x14ac:dyDescent="0.25">
      <c r="A13" s="21" t="s">
        <v>9</v>
      </c>
      <c r="B13" s="7"/>
      <c r="C13" s="6"/>
    </row>
    <row r="14" spans="1:3" s="2" customFormat="1" x14ac:dyDescent="0.25">
      <c r="A14" s="20" t="s">
        <v>41</v>
      </c>
      <c r="B14" s="7">
        <v>108024</v>
      </c>
      <c r="C14" s="6">
        <v>7.6</v>
      </c>
    </row>
    <row r="15" spans="1:3" s="2" customFormat="1" x14ac:dyDescent="0.25">
      <c r="A15" s="20" t="s">
        <v>40</v>
      </c>
      <c r="B15" s="7">
        <v>89649</v>
      </c>
      <c r="C15" s="6">
        <v>6.3</v>
      </c>
    </row>
    <row r="16" spans="1:3" s="2" customFormat="1" x14ac:dyDescent="0.25">
      <c r="A16" s="20" t="s">
        <v>39</v>
      </c>
      <c r="B16" s="7">
        <v>39330</v>
      </c>
      <c r="C16" s="6">
        <v>2.8</v>
      </c>
    </row>
    <row r="17" spans="1:3" s="2" customFormat="1" x14ac:dyDescent="0.25">
      <c r="A17" s="20" t="s">
        <v>38</v>
      </c>
      <c r="B17" s="7">
        <v>7807</v>
      </c>
      <c r="C17" s="6">
        <v>0.6</v>
      </c>
    </row>
    <row r="18" spans="1:3" s="2" customFormat="1" x14ac:dyDescent="0.25">
      <c r="A18" s="20" t="s">
        <v>37</v>
      </c>
      <c r="B18" s="7">
        <v>992</v>
      </c>
      <c r="C18" s="6">
        <v>0.1</v>
      </c>
    </row>
    <row r="19" spans="1:3" s="2" customFormat="1" x14ac:dyDescent="0.25">
      <c r="A19" s="20" t="s">
        <v>36</v>
      </c>
      <c r="B19" s="7">
        <v>1485</v>
      </c>
      <c r="C19" s="6">
        <v>0.1</v>
      </c>
    </row>
    <row r="20" spans="1:3" s="2" customFormat="1" x14ac:dyDescent="0.25">
      <c r="A20" s="19" t="s">
        <v>35</v>
      </c>
      <c r="B20" s="4">
        <v>48358</v>
      </c>
      <c r="C20" s="3">
        <v>3.4</v>
      </c>
    </row>
    <row r="21" spans="1:3" s="2" customFormat="1" x14ac:dyDescent="0.25">
      <c r="A21" s="21" t="s">
        <v>9</v>
      </c>
      <c r="B21" s="4"/>
      <c r="C21" s="3"/>
    </row>
    <row r="22" spans="1:3" s="2" customFormat="1" x14ac:dyDescent="0.25">
      <c r="A22" s="8" t="s">
        <v>34</v>
      </c>
      <c r="B22" s="7">
        <v>21605</v>
      </c>
      <c r="C22" s="6">
        <v>1.5</v>
      </c>
    </row>
    <row r="23" spans="1:3" s="2" customFormat="1" x14ac:dyDescent="0.25">
      <c r="A23" s="20" t="s">
        <v>33</v>
      </c>
      <c r="B23" s="7">
        <v>23038</v>
      </c>
      <c r="C23" s="6">
        <v>1.6</v>
      </c>
    </row>
    <row r="24" spans="1:3" s="2" customFormat="1" x14ac:dyDescent="0.25">
      <c r="A24" s="20" t="s">
        <v>32</v>
      </c>
      <c r="B24" s="7">
        <v>3704</v>
      </c>
      <c r="C24" s="6">
        <v>0.3</v>
      </c>
    </row>
    <row r="25" spans="1:3" s="2" customFormat="1" x14ac:dyDescent="0.25">
      <c r="A25" s="20" t="s">
        <v>31</v>
      </c>
      <c r="B25" s="7">
        <v>10</v>
      </c>
      <c r="C25" s="6">
        <v>0</v>
      </c>
    </row>
    <row r="26" spans="1:3" s="2" customFormat="1" x14ac:dyDescent="0.25">
      <c r="A26" s="20" t="s">
        <v>30</v>
      </c>
      <c r="B26" s="7">
        <v>0</v>
      </c>
      <c r="C26" s="6">
        <v>0</v>
      </c>
    </row>
    <row r="27" spans="1:3" s="2" customFormat="1" x14ac:dyDescent="0.25">
      <c r="A27" s="19" t="s">
        <v>29</v>
      </c>
      <c r="B27" s="4">
        <v>1418842</v>
      </c>
      <c r="C27" s="3">
        <v>100</v>
      </c>
    </row>
  </sheetData>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87B206-0428-4B94-AD22-4E0ED5ECD7CE}">
  <dimension ref="A1:F20"/>
  <sheetViews>
    <sheetView zoomScaleNormal="100" workbookViewId="0"/>
  </sheetViews>
  <sheetFormatPr defaultRowHeight="11.25" x14ac:dyDescent="0.2"/>
  <cols>
    <col min="1" max="1" width="26.85546875" style="1" customWidth="1"/>
    <col min="2" max="2" width="11" style="1" customWidth="1"/>
    <col min="3" max="3" width="10.85546875" style="1" customWidth="1"/>
    <col min="4" max="4" width="10.85546875" style="25" customWidth="1"/>
    <col min="5" max="16384" width="9.140625" style="1"/>
  </cols>
  <sheetData>
    <row r="1" spans="1:6" s="9" customFormat="1" x14ac:dyDescent="0.25">
      <c r="A1" s="17" t="s">
        <v>73</v>
      </c>
      <c r="B1" s="17"/>
      <c r="C1" s="17"/>
      <c r="D1" s="17"/>
    </row>
    <row r="2" spans="1:6" x14ac:dyDescent="0.2">
      <c r="A2" s="37" t="s">
        <v>72</v>
      </c>
      <c r="B2" s="37">
        <v>2000</v>
      </c>
      <c r="C2" s="37">
        <v>2005</v>
      </c>
      <c r="D2" s="37">
        <v>2007</v>
      </c>
      <c r="E2" s="37">
        <v>2008</v>
      </c>
      <c r="F2" s="37">
        <v>2009</v>
      </c>
    </row>
    <row r="3" spans="1:6" x14ac:dyDescent="0.2">
      <c r="A3" s="36" t="s">
        <v>71</v>
      </c>
      <c r="B3" s="35">
        <v>36608</v>
      </c>
      <c r="C3" s="35">
        <v>62917</v>
      </c>
      <c r="D3" s="35">
        <v>72377</v>
      </c>
      <c r="E3" s="35">
        <v>78681</v>
      </c>
      <c r="F3" s="26">
        <v>77611</v>
      </c>
    </row>
    <row r="4" spans="1:6" ht="22.5" x14ac:dyDescent="0.2">
      <c r="A4" s="34" t="s">
        <v>70</v>
      </c>
      <c r="B4" s="18">
        <v>8333</v>
      </c>
      <c r="C4" s="18">
        <v>17001</v>
      </c>
      <c r="D4" s="18">
        <v>18491</v>
      </c>
      <c r="E4" s="18">
        <v>18485</v>
      </c>
      <c r="F4" s="18">
        <v>18554</v>
      </c>
    </row>
    <row r="5" spans="1:6" x14ac:dyDescent="0.2">
      <c r="A5" s="30" t="s">
        <v>69</v>
      </c>
      <c r="B5" s="18">
        <v>10409</v>
      </c>
      <c r="C5" s="18">
        <v>21689</v>
      </c>
      <c r="D5" s="18">
        <v>22545</v>
      </c>
      <c r="E5" s="18">
        <v>23943</v>
      </c>
      <c r="F5" s="18">
        <v>22652</v>
      </c>
    </row>
    <row r="6" spans="1:6" x14ac:dyDescent="0.2">
      <c r="A6" s="30" t="s">
        <v>68</v>
      </c>
      <c r="B6" s="18">
        <v>8154</v>
      </c>
      <c r="C6" s="18">
        <v>10460</v>
      </c>
      <c r="D6" s="18">
        <v>5913</v>
      </c>
      <c r="E6" s="18">
        <v>4635</v>
      </c>
      <c r="F6" s="26">
        <v>4595</v>
      </c>
    </row>
    <row r="7" spans="1:6" ht="22.5" x14ac:dyDescent="0.2">
      <c r="A7" s="30" t="s">
        <v>67</v>
      </c>
      <c r="B7" s="18">
        <v>3687</v>
      </c>
      <c r="C7" s="18">
        <v>6276</v>
      </c>
      <c r="D7" s="18">
        <v>6280</v>
      </c>
      <c r="E7" s="18">
        <v>6018</v>
      </c>
      <c r="F7" s="26">
        <v>5861</v>
      </c>
    </row>
    <row r="8" spans="1:6" x14ac:dyDescent="0.2">
      <c r="A8" s="34" t="s">
        <v>66</v>
      </c>
      <c r="B8" s="31" t="s">
        <v>55</v>
      </c>
      <c r="C8" s="18">
        <v>18080</v>
      </c>
      <c r="D8" s="18">
        <v>20852</v>
      </c>
      <c r="E8" s="18">
        <v>22802</v>
      </c>
      <c r="F8" s="26">
        <v>22866</v>
      </c>
    </row>
    <row r="9" spans="1:6" x14ac:dyDescent="0.2">
      <c r="A9" s="30" t="s">
        <v>65</v>
      </c>
      <c r="B9" s="18">
        <v>51607</v>
      </c>
      <c r="C9" s="18">
        <v>108576</v>
      </c>
      <c r="D9" s="18">
        <v>110272</v>
      </c>
      <c r="E9" s="18">
        <v>124661</v>
      </c>
      <c r="F9" s="26">
        <v>115618</v>
      </c>
    </row>
    <row r="10" spans="1:6" x14ac:dyDescent="0.2">
      <c r="A10" s="30" t="s">
        <v>64</v>
      </c>
      <c r="B10" s="18">
        <v>7057</v>
      </c>
      <c r="C10" s="18">
        <v>11119</v>
      </c>
      <c r="D10" s="18">
        <v>12114</v>
      </c>
      <c r="E10" s="18">
        <v>14659</v>
      </c>
      <c r="F10" s="26">
        <v>13663</v>
      </c>
    </row>
    <row r="11" spans="1:6" x14ac:dyDescent="0.2">
      <c r="A11" s="30" t="s">
        <v>63</v>
      </c>
      <c r="B11" s="18">
        <v>10143</v>
      </c>
      <c r="C11" s="18">
        <v>16775</v>
      </c>
      <c r="D11" s="18">
        <v>20611</v>
      </c>
      <c r="E11" s="18">
        <v>23275</v>
      </c>
      <c r="F11" s="26">
        <v>22933</v>
      </c>
    </row>
    <row r="12" spans="1:6" x14ac:dyDescent="0.2">
      <c r="A12" s="30" t="s">
        <v>62</v>
      </c>
      <c r="B12" s="18">
        <v>1274</v>
      </c>
      <c r="C12" s="18">
        <v>3086</v>
      </c>
      <c r="D12" s="18">
        <v>3320</v>
      </c>
      <c r="E12" s="18">
        <v>3648</v>
      </c>
      <c r="F12" s="26">
        <v>3818</v>
      </c>
    </row>
    <row r="13" spans="1:6" x14ac:dyDescent="0.2">
      <c r="A13" s="30" t="s">
        <v>61</v>
      </c>
      <c r="B13" s="18">
        <v>222754</v>
      </c>
      <c r="C13" s="18">
        <v>411492</v>
      </c>
      <c r="D13" s="18">
        <v>401757</v>
      </c>
      <c r="E13" s="18">
        <v>435269</v>
      </c>
      <c r="F13" s="18">
        <v>410432</v>
      </c>
    </row>
    <row r="14" spans="1:6" x14ac:dyDescent="0.2">
      <c r="A14" s="33" t="s">
        <v>60</v>
      </c>
      <c r="B14" s="18">
        <v>191105</v>
      </c>
      <c r="C14" s="18">
        <v>354719</v>
      </c>
      <c r="D14" s="18">
        <v>336109</v>
      </c>
      <c r="E14" s="18">
        <v>354867</v>
      </c>
      <c r="F14" s="18">
        <v>325222</v>
      </c>
    </row>
    <row r="15" spans="1:6" x14ac:dyDescent="0.2">
      <c r="A15" s="33" t="s">
        <v>59</v>
      </c>
      <c r="B15" s="18">
        <v>150</v>
      </c>
      <c r="C15" s="18">
        <v>118</v>
      </c>
      <c r="D15" s="18">
        <v>46</v>
      </c>
      <c r="E15" s="18">
        <v>13</v>
      </c>
      <c r="F15" s="18">
        <v>4</v>
      </c>
    </row>
    <row r="16" spans="1:6" x14ac:dyDescent="0.2">
      <c r="A16" s="33" t="s">
        <v>58</v>
      </c>
      <c r="B16" s="18">
        <v>7801</v>
      </c>
      <c r="C16" s="18">
        <v>15184</v>
      </c>
      <c r="D16" s="18">
        <v>18990</v>
      </c>
      <c r="E16" s="18">
        <v>23746</v>
      </c>
      <c r="F16" s="18">
        <v>26508</v>
      </c>
    </row>
    <row r="17" spans="1:6" x14ac:dyDescent="0.2">
      <c r="A17" s="33" t="s">
        <v>57</v>
      </c>
      <c r="B17" s="18">
        <v>22945</v>
      </c>
      <c r="C17" s="18">
        <v>41025</v>
      </c>
      <c r="D17" s="18">
        <v>46611</v>
      </c>
      <c r="E17" s="18">
        <v>56642</v>
      </c>
      <c r="F17" s="18">
        <v>58699</v>
      </c>
    </row>
    <row r="18" spans="1:6" x14ac:dyDescent="0.2">
      <c r="A18" s="33" t="s">
        <v>56</v>
      </c>
      <c r="B18" s="18">
        <v>753</v>
      </c>
      <c r="C18" s="18">
        <v>1015</v>
      </c>
      <c r="D18" s="32" t="s">
        <v>55</v>
      </c>
      <c r="E18" s="32" t="s">
        <v>55</v>
      </c>
      <c r="F18" s="31" t="s">
        <v>55</v>
      </c>
    </row>
    <row r="19" spans="1:6" x14ac:dyDescent="0.2">
      <c r="A19" s="30" t="s">
        <v>54</v>
      </c>
      <c r="B19" s="18">
        <v>16043</v>
      </c>
      <c r="C19" s="18">
        <v>6980</v>
      </c>
      <c r="D19" s="18">
        <v>24184</v>
      </c>
      <c r="E19" s="18">
        <v>1138</v>
      </c>
      <c r="F19" s="18">
        <v>425</v>
      </c>
    </row>
    <row r="20" spans="1:6" s="27" customFormat="1" x14ac:dyDescent="0.2">
      <c r="A20" s="29" t="s">
        <v>53</v>
      </c>
      <c r="B20" s="28">
        <f>SUM(B19,B13,B12,B11,B10,B9,B7,B6,B5,B4,B3)</f>
        <v>376069</v>
      </c>
      <c r="C20" s="28">
        <v>694452</v>
      </c>
      <c r="D20" s="28">
        <v>718717</v>
      </c>
      <c r="E20" s="28">
        <v>757214</v>
      </c>
      <c r="F20" s="28">
        <v>719031</v>
      </c>
    </row>
  </sheetData>
  <pageMargins left="0.75" right="0.75" top="1" bottom="1" header="0.5" footer="0.5"/>
  <headerFooter alignWithMargins="0"/>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131ED-34BE-46D5-B758-D2BFB701E17A}">
  <dimension ref="A1:L17"/>
  <sheetViews>
    <sheetView zoomScaleNormal="100" workbookViewId="0"/>
  </sheetViews>
  <sheetFormatPr defaultRowHeight="11.25" x14ac:dyDescent="0.2"/>
  <cols>
    <col min="1" max="1" width="20.28515625" style="38" customWidth="1"/>
    <col min="2" max="3" width="10.7109375" style="38" customWidth="1"/>
    <col min="4" max="4" width="13.7109375" style="38" customWidth="1"/>
    <col min="5" max="8" width="10.7109375" style="38" customWidth="1"/>
    <col min="9" max="9" width="14.28515625" style="38" customWidth="1"/>
    <col min="10" max="10" width="9.140625" style="38"/>
    <col min="11" max="12" width="0" style="38" hidden="1" customWidth="1"/>
    <col min="13" max="16384" width="9.140625" style="38"/>
  </cols>
  <sheetData>
    <row r="1" spans="1:12" x14ac:dyDescent="0.2">
      <c r="A1" s="58" t="s">
        <v>97</v>
      </c>
    </row>
    <row r="2" spans="1:12" ht="13.5" customHeight="1" x14ac:dyDescent="0.2">
      <c r="A2" s="124" t="s">
        <v>72</v>
      </c>
      <c r="B2" s="125" t="s">
        <v>96</v>
      </c>
      <c r="C2" s="126"/>
      <c r="D2" s="127"/>
      <c r="E2" s="57" t="s">
        <v>95</v>
      </c>
      <c r="F2" s="57"/>
      <c r="G2" s="57"/>
      <c r="H2" s="57"/>
      <c r="I2" s="122" t="s">
        <v>94</v>
      </c>
    </row>
    <row r="3" spans="1:12" ht="45" x14ac:dyDescent="0.2">
      <c r="A3" s="124"/>
      <c r="B3" s="56" t="s">
        <v>93</v>
      </c>
      <c r="C3" s="56" t="s">
        <v>92</v>
      </c>
      <c r="D3" s="55" t="s">
        <v>91</v>
      </c>
      <c r="E3" s="54" t="s">
        <v>90</v>
      </c>
      <c r="F3" s="54" t="s">
        <v>89</v>
      </c>
      <c r="G3" s="54" t="s">
        <v>88</v>
      </c>
      <c r="H3" s="54" t="s">
        <v>87</v>
      </c>
      <c r="I3" s="123"/>
    </row>
    <row r="4" spans="1:12" x14ac:dyDescent="0.2">
      <c r="A4" s="49" t="s">
        <v>86</v>
      </c>
      <c r="B4" s="40">
        <v>50.252200000000002</v>
      </c>
      <c r="C4" s="40">
        <v>596.22427619300004</v>
      </c>
      <c r="D4" s="40">
        <v>646.47647619300005</v>
      </c>
      <c r="E4" s="40">
        <v>6.7802884540137498</v>
      </c>
      <c r="F4" s="40">
        <v>183.20376866187701</v>
      </c>
      <c r="G4" s="40">
        <v>17.534289000000001</v>
      </c>
      <c r="H4" s="40">
        <v>207.51834611589075</v>
      </c>
      <c r="I4" s="46">
        <v>853.99482230889078</v>
      </c>
      <c r="J4" s="40"/>
    </row>
    <row r="5" spans="1:12" s="1" customFormat="1" x14ac:dyDescent="0.2">
      <c r="A5" s="45" t="s">
        <v>9</v>
      </c>
      <c r="B5" s="53"/>
      <c r="C5" s="53"/>
      <c r="D5" s="53"/>
      <c r="E5" s="53"/>
      <c r="F5" s="53"/>
      <c r="G5" s="53"/>
      <c r="H5" s="53"/>
      <c r="I5" s="42"/>
      <c r="J5" s="25"/>
    </row>
    <row r="6" spans="1:12" x14ac:dyDescent="0.2">
      <c r="A6" s="51" t="s">
        <v>85</v>
      </c>
      <c r="B6" s="40">
        <v>28.876574000000002</v>
      </c>
      <c r="C6" s="40">
        <v>377.33847287100002</v>
      </c>
      <c r="D6" s="40">
        <v>406.21504687100003</v>
      </c>
      <c r="E6" s="40">
        <v>1.0921355441859699</v>
      </c>
      <c r="F6" s="40">
        <v>32.518967592657297</v>
      </c>
      <c r="G6" s="40">
        <v>10.04438</v>
      </c>
      <c r="H6" s="40">
        <v>43.655483136843273</v>
      </c>
      <c r="I6" s="48">
        <v>449.87053000784329</v>
      </c>
      <c r="J6" s="52"/>
    </row>
    <row r="7" spans="1:12" x14ac:dyDescent="0.2">
      <c r="A7" s="51" t="s">
        <v>84</v>
      </c>
      <c r="B7" s="40">
        <v>21.252991999999999</v>
      </c>
      <c r="C7" s="40">
        <v>198.18181512199999</v>
      </c>
      <c r="D7" s="40">
        <v>219.434807122</v>
      </c>
      <c r="E7" s="40">
        <v>5.6295922213766403</v>
      </c>
      <c r="F7" s="40">
        <v>148.84770501723</v>
      </c>
      <c r="G7" s="40">
        <v>7.3735549999999996</v>
      </c>
      <c r="H7" s="40">
        <v>161.85085223860665</v>
      </c>
      <c r="I7" s="48">
        <v>381.28565936060664</v>
      </c>
      <c r="J7" s="39"/>
      <c r="K7" s="38" t="s">
        <v>83</v>
      </c>
      <c r="L7" s="50">
        <v>6657.2190000000001</v>
      </c>
    </row>
    <row r="8" spans="1:12" x14ac:dyDescent="0.2">
      <c r="A8" s="49" t="s">
        <v>82</v>
      </c>
      <c r="B8" s="40">
        <v>11.971959</v>
      </c>
      <c r="C8" s="40">
        <v>46.557472251999997</v>
      </c>
      <c r="D8" s="40">
        <v>58.529431251999995</v>
      </c>
      <c r="E8" s="40">
        <v>0.37972509819730599</v>
      </c>
      <c r="F8" s="40">
        <v>4.0567342459986202</v>
      </c>
      <c r="G8" s="40">
        <v>4.177079</v>
      </c>
      <c r="H8" s="40">
        <v>8.613538344195927</v>
      </c>
      <c r="I8" s="48">
        <v>67.142969596195925</v>
      </c>
      <c r="J8" s="39"/>
    </row>
    <row r="9" spans="1:12" x14ac:dyDescent="0.2">
      <c r="A9" s="49" t="s">
        <v>81</v>
      </c>
      <c r="B9" s="40">
        <v>43.975590586945998</v>
      </c>
      <c r="C9" s="40">
        <v>24.841276300000001</v>
      </c>
      <c r="D9" s="40">
        <v>68.816866886946002</v>
      </c>
      <c r="E9" s="40">
        <v>0.12380662073118399</v>
      </c>
      <c r="F9" s="40">
        <v>1.93405338445091</v>
      </c>
      <c r="G9" s="40">
        <v>4.1559050578496501</v>
      </c>
      <c r="H9" s="40">
        <v>6.2137650630317438</v>
      </c>
      <c r="I9" s="48">
        <v>75.030631949977746</v>
      </c>
      <c r="J9" s="39"/>
    </row>
    <row r="10" spans="1:12" ht="22.5" x14ac:dyDescent="0.2">
      <c r="A10" s="49" t="s">
        <v>80</v>
      </c>
      <c r="B10" s="40">
        <v>13.912934</v>
      </c>
      <c r="C10" s="40">
        <v>67.672028819000005</v>
      </c>
      <c r="D10" s="40">
        <v>81.584962818999998</v>
      </c>
      <c r="E10" s="40">
        <v>4.5739320488641291E-3</v>
      </c>
      <c r="F10" s="40">
        <v>1.90980461449728</v>
      </c>
      <c r="G10" s="40">
        <v>0.69822799999999996</v>
      </c>
      <c r="H10" s="40">
        <v>2.6126065465461439</v>
      </c>
      <c r="I10" s="48">
        <v>84.197569365546144</v>
      </c>
      <c r="J10" s="39"/>
    </row>
    <row r="11" spans="1:12" ht="22.5" x14ac:dyDescent="0.2">
      <c r="A11" s="49" t="s">
        <v>79</v>
      </c>
      <c r="B11" s="40">
        <v>19.504300000000001</v>
      </c>
      <c r="C11" s="40">
        <v>367.81610847500002</v>
      </c>
      <c r="D11" s="40">
        <v>387.32040847500002</v>
      </c>
      <c r="E11" s="40">
        <v>29.450160276198901</v>
      </c>
      <c r="F11" s="40">
        <v>269.125040309707</v>
      </c>
      <c r="G11" s="40">
        <v>1.8E-5</v>
      </c>
      <c r="H11" s="40">
        <v>298.57521858590593</v>
      </c>
      <c r="I11" s="48">
        <v>685.89562706090601</v>
      </c>
      <c r="J11" s="39"/>
    </row>
    <row r="12" spans="1:12" ht="22.5" x14ac:dyDescent="0.2">
      <c r="A12" s="49" t="s">
        <v>78</v>
      </c>
      <c r="B12" s="40">
        <v>31.575747</v>
      </c>
      <c r="C12" s="40">
        <v>18.667152958999999</v>
      </c>
      <c r="D12" s="40">
        <v>50.242899958999999</v>
      </c>
      <c r="E12" s="40">
        <v>0.74508133211607097</v>
      </c>
      <c r="F12" s="40">
        <v>0.60362046883202103</v>
      </c>
      <c r="G12" s="40">
        <v>22.9402078</v>
      </c>
      <c r="H12" s="40">
        <v>24.288909600948092</v>
      </c>
      <c r="I12" s="48">
        <v>74.531809559948087</v>
      </c>
      <c r="J12" s="39"/>
    </row>
    <row r="13" spans="1:12" x14ac:dyDescent="0.2">
      <c r="A13" s="49" t="s">
        <v>77</v>
      </c>
      <c r="B13" s="40">
        <v>1.87232</v>
      </c>
      <c r="C13" s="40">
        <v>18.485684304944499</v>
      </c>
      <c r="D13" s="40">
        <v>20.358004304944497</v>
      </c>
      <c r="E13" s="40">
        <v>3.2422529880294602</v>
      </c>
      <c r="F13" s="44">
        <v>0</v>
      </c>
      <c r="G13" s="40">
        <v>4.5409999999999999E-3</v>
      </c>
      <c r="H13" s="40">
        <v>3.2467939880294603</v>
      </c>
      <c r="I13" s="48">
        <v>23.604798292973957</v>
      </c>
      <c r="J13" s="39"/>
    </row>
    <row r="14" spans="1:12" x14ac:dyDescent="0.2">
      <c r="A14" s="45" t="s">
        <v>54</v>
      </c>
      <c r="B14" s="40">
        <v>14.040587</v>
      </c>
      <c r="C14" s="40">
        <v>3.820590792</v>
      </c>
      <c r="D14" s="40">
        <v>17.861177791999999</v>
      </c>
      <c r="E14" s="40">
        <v>0</v>
      </c>
      <c r="F14" s="40">
        <v>4.0379999999999999E-3</v>
      </c>
      <c r="G14" s="40">
        <v>3.8537000000000002E-2</v>
      </c>
      <c r="H14" s="40">
        <v>4.2575000000000002E-2</v>
      </c>
      <c r="I14" s="41">
        <v>17.903752791999999</v>
      </c>
      <c r="J14" s="39"/>
    </row>
    <row r="15" spans="1:12" ht="22.5" x14ac:dyDescent="0.2">
      <c r="A15" s="47" t="s">
        <v>76</v>
      </c>
      <c r="B15" s="46">
        <v>187.10563758694599</v>
      </c>
      <c r="C15" s="46">
        <v>1144.0845900949448</v>
      </c>
      <c r="D15" s="46">
        <v>1331.1902276818907</v>
      </c>
      <c r="E15" s="46">
        <v>40.725888701335542</v>
      </c>
      <c r="F15" s="46">
        <v>460.83705968536287</v>
      </c>
      <c r="G15" s="46">
        <v>49.548804857849653</v>
      </c>
      <c r="H15" s="46">
        <v>551.11175324454803</v>
      </c>
      <c r="I15" s="46">
        <v>1882.3019809264388</v>
      </c>
      <c r="J15" s="39"/>
    </row>
    <row r="16" spans="1:12" x14ac:dyDescent="0.2">
      <c r="A16" s="45" t="s">
        <v>75</v>
      </c>
      <c r="B16" s="40">
        <v>40.904563000000003</v>
      </c>
      <c r="C16" s="40">
        <v>0</v>
      </c>
      <c r="D16" s="40">
        <v>40.904563000000003</v>
      </c>
      <c r="E16" s="40">
        <v>6.3135290151052403E-2</v>
      </c>
      <c r="F16" s="44" t="s">
        <v>55</v>
      </c>
      <c r="G16" s="40">
        <v>8.3968030000000002</v>
      </c>
      <c r="H16" s="40">
        <v>8.4599382901510527</v>
      </c>
      <c r="I16" s="41">
        <v>49.364501290151054</v>
      </c>
      <c r="J16" s="39"/>
    </row>
    <row r="17" spans="1:10" ht="22.5" x14ac:dyDescent="0.2">
      <c r="A17" s="43" t="s">
        <v>74</v>
      </c>
      <c r="B17" s="42">
        <v>228.01020058694598</v>
      </c>
      <c r="C17" s="42">
        <v>1144.0845900949448</v>
      </c>
      <c r="D17" s="42">
        <v>1372.0947906818908</v>
      </c>
      <c r="E17" s="42">
        <v>40.789023991486594</v>
      </c>
      <c r="F17" s="42">
        <v>460.83705968536287</v>
      </c>
      <c r="G17" s="42">
        <v>57.945607857849652</v>
      </c>
      <c r="H17" s="42">
        <v>559.57169153469908</v>
      </c>
      <c r="I17" s="41">
        <v>1931.6664822165899</v>
      </c>
      <c r="J17" s="39"/>
    </row>
  </sheetData>
  <mergeCells count="3">
    <mergeCell ref="I2:I3"/>
    <mergeCell ref="A2:A3"/>
    <mergeCell ref="B2:D2"/>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06874-F9F8-44C6-92BC-B68A8FE20C13}">
  <dimension ref="A1:I11"/>
  <sheetViews>
    <sheetView zoomScaleNormal="100" workbookViewId="0"/>
  </sheetViews>
  <sheetFormatPr defaultRowHeight="11.25" x14ac:dyDescent="0.2"/>
  <cols>
    <col min="1" max="1" width="22.7109375" style="38" customWidth="1"/>
    <col min="2" max="2" width="11.85546875" style="38" customWidth="1"/>
    <col min="3" max="3" width="12.7109375" style="38" customWidth="1"/>
    <col min="4" max="4" width="12.140625" style="38" customWidth="1"/>
    <col min="5" max="5" width="10" style="38" customWidth="1"/>
    <col min="6" max="6" width="11.85546875" style="38" customWidth="1"/>
    <col min="7" max="8" width="10.85546875" style="38" customWidth="1"/>
    <col min="9" max="9" width="12.5703125" style="38" customWidth="1"/>
    <col min="10" max="16384" width="9.140625" style="38"/>
  </cols>
  <sheetData>
    <row r="1" spans="1:9" x14ac:dyDescent="0.2">
      <c r="A1" s="58" t="s">
        <v>105</v>
      </c>
    </row>
    <row r="2" spans="1:9" x14ac:dyDescent="0.2">
      <c r="A2" s="124" t="s">
        <v>72</v>
      </c>
      <c r="B2" s="125" t="s">
        <v>96</v>
      </c>
      <c r="C2" s="126"/>
      <c r="D2" s="127"/>
      <c r="E2" s="57" t="s">
        <v>95</v>
      </c>
      <c r="F2" s="57"/>
      <c r="G2" s="57"/>
      <c r="H2" s="57"/>
      <c r="I2" s="128" t="s">
        <v>94</v>
      </c>
    </row>
    <row r="3" spans="1:9" ht="45" x14ac:dyDescent="0.2">
      <c r="A3" s="124"/>
      <c r="B3" s="56" t="s">
        <v>93</v>
      </c>
      <c r="C3" s="56" t="s">
        <v>92</v>
      </c>
      <c r="D3" s="55" t="s">
        <v>91</v>
      </c>
      <c r="E3" s="54" t="s">
        <v>90</v>
      </c>
      <c r="F3" s="54" t="s">
        <v>89</v>
      </c>
      <c r="G3" s="54" t="s">
        <v>88</v>
      </c>
      <c r="H3" s="54" t="s">
        <v>87</v>
      </c>
      <c r="I3" s="129"/>
    </row>
    <row r="4" spans="1:9" ht="22.5" x14ac:dyDescent="0.2">
      <c r="A4" s="49" t="s">
        <v>104</v>
      </c>
      <c r="B4" s="40">
        <v>100.89045909075701</v>
      </c>
      <c r="C4" s="40">
        <v>528.27577239300001</v>
      </c>
      <c r="D4" s="40">
        <v>629.16623148375697</v>
      </c>
      <c r="E4" s="59">
        <v>1.5304213308344199</v>
      </c>
      <c r="F4" s="59">
        <v>40.268685836091798</v>
      </c>
      <c r="G4" s="40">
        <v>18.349965057849701</v>
      </c>
      <c r="H4" s="40">
        <v>60.149072224775921</v>
      </c>
      <c r="I4" s="46">
        <v>689.31530370853284</v>
      </c>
    </row>
    <row r="5" spans="1:9" x14ac:dyDescent="0.2">
      <c r="A5" s="49" t="s">
        <v>103</v>
      </c>
      <c r="B5" s="40">
        <v>24.001474277187999</v>
      </c>
      <c r="C5" s="40">
        <v>208.879281171</v>
      </c>
      <c r="D5" s="40">
        <v>232.88075544818801</v>
      </c>
      <c r="E5" s="40">
        <v>5.7533988421078304</v>
      </c>
      <c r="F5" s="40">
        <v>150.139713070732</v>
      </c>
      <c r="G5" s="40">
        <v>8.254073</v>
      </c>
      <c r="H5" s="40">
        <v>164.14718491283983</v>
      </c>
      <c r="I5" s="46">
        <v>397.02794036102785</v>
      </c>
    </row>
    <row r="6" spans="1:9" ht="22.5" x14ac:dyDescent="0.2">
      <c r="A6" s="49" t="s">
        <v>102</v>
      </c>
      <c r="B6" s="40">
        <v>19.504300000000001</v>
      </c>
      <c r="C6" s="40">
        <v>367.81610847500002</v>
      </c>
      <c r="D6" s="40">
        <v>387.32040847500002</v>
      </c>
      <c r="E6" s="40">
        <v>29.450160276198901</v>
      </c>
      <c r="F6" s="40">
        <v>269.125040309707</v>
      </c>
      <c r="G6" s="44">
        <v>1.8E-5</v>
      </c>
      <c r="H6" s="40">
        <v>298.57521858590593</v>
      </c>
      <c r="I6" s="46">
        <v>685.89562706090601</v>
      </c>
    </row>
    <row r="7" spans="1:9" ht="22.5" x14ac:dyDescent="0.2">
      <c r="A7" s="49" t="s">
        <v>101</v>
      </c>
      <c r="B7" s="40">
        <v>26.421778387507398</v>
      </c>
      <c r="C7" s="40">
        <v>16.807152959</v>
      </c>
      <c r="D7" s="40">
        <v>43.228931346507395</v>
      </c>
      <c r="E7" s="40">
        <v>0.74508133211607097</v>
      </c>
      <c r="F7" s="40">
        <v>0.60033085427687505</v>
      </c>
      <c r="G7" s="40">
        <v>6.5382160000000002</v>
      </c>
      <c r="H7" s="40">
        <v>7.8836281863929463</v>
      </c>
      <c r="I7" s="46">
        <v>51.112559532900342</v>
      </c>
    </row>
    <row r="8" spans="1:9" ht="22.5" x14ac:dyDescent="0.2">
      <c r="A8" s="49" t="s">
        <v>100</v>
      </c>
      <c r="B8" s="40">
        <v>0.350369446838178</v>
      </c>
      <c r="C8" s="40">
        <v>18.485684304944499</v>
      </c>
      <c r="D8" s="40">
        <v>18.836053751782678</v>
      </c>
      <c r="E8" s="40">
        <v>3.2422529880294602</v>
      </c>
      <c r="F8" s="44" t="s">
        <v>55</v>
      </c>
      <c r="G8" s="44">
        <v>4.5409999999999999E-3</v>
      </c>
      <c r="H8" s="40">
        <v>3.2467939880294603</v>
      </c>
      <c r="I8" s="46">
        <v>22.082847739812138</v>
      </c>
    </row>
    <row r="9" spans="1:9" ht="22.5" x14ac:dyDescent="0.2">
      <c r="A9" s="49" t="s">
        <v>99</v>
      </c>
      <c r="B9" s="40">
        <v>15.9372563846552</v>
      </c>
      <c r="C9" s="44" t="s">
        <v>55</v>
      </c>
      <c r="D9" s="40">
        <v>15.9372563846552</v>
      </c>
      <c r="E9" s="44" t="s">
        <v>55</v>
      </c>
      <c r="F9" s="44">
        <v>0.70328961455514605</v>
      </c>
      <c r="G9" s="40">
        <v>16.401991800000001</v>
      </c>
      <c r="H9" s="40">
        <v>17.105281414555147</v>
      </c>
      <c r="I9" s="46">
        <v>33.042537799210351</v>
      </c>
    </row>
    <row r="10" spans="1:9" x14ac:dyDescent="0.2">
      <c r="A10" s="49" t="s">
        <v>98</v>
      </c>
      <c r="B10" s="40">
        <v>0</v>
      </c>
      <c r="C10" s="40">
        <v>3.820590792</v>
      </c>
      <c r="D10" s="40">
        <v>3.820590792</v>
      </c>
      <c r="E10" s="44" t="s">
        <v>55</v>
      </c>
      <c r="F10" s="44" t="s">
        <v>55</v>
      </c>
      <c r="G10" s="44" t="s">
        <v>55</v>
      </c>
      <c r="H10" s="40">
        <v>0</v>
      </c>
      <c r="I10" s="46">
        <v>3.820590792</v>
      </c>
    </row>
    <row r="11" spans="1:9" ht="22.5" x14ac:dyDescent="0.2">
      <c r="A11" s="47" t="s">
        <v>76</v>
      </c>
      <c r="B11" s="46">
        <v>187.10563758694579</v>
      </c>
      <c r="C11" s="46">
        <v>1144.0845900949446</v>
      </c>
      <c r="D11" s="46">
        <v>1331.1902276818903</v>
      </c>
      <c r="E11" s="46">
        <v>40.721314769286685</v>
      </c>
      <c r="F11" s="46">
        <v>460.83705968536287</v>
      </c>
      <c r="G11" s="46">
        <v>49.548804857849703</v>
      </c>
      <c r="H11" s="46">
        <v>551.10717931249928</v>
      </c>
      <c r="I11" s="46">
        <v>1882.2974069943896</v>
      </c>
    </row>
  </sheetData>
  <mergeCells count="3">
    <mergeCell ref="I2:I3"/>
    <mergeCell ref="A2:A3"/>
    <mergeCell ref="B2:D2"/>
  </mergeCells>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45220A-48AD-4FA3-BEF8-7BA0CD40F814}">
  <dimension ref="A1:G14"/>
  <sheetViews>
    <sheetView zoomScaleNormal="100" workbookViewId="0"/>
  </sheetViews>
  <sheetFormatPr defaultRowHeight="11.25" x14ac:dyDescent="0.2"/>
  <cols>
    <col min="1" max="1" width="10.7109375" style="60" customWidth="1"/>
    <col min="2" max="5" width="12.7109375" style="60" customWidth="1"/>
    <col min="6" max="6" width="13.7109375" style="60" customWidth="1"/>
    <col min="7" max="7" width="13.5703125" style="60" customWidth="1"/>
    <col min="8" max="16384" width="9.140625" style="60"/>
  </cols>
  <sheetData>
    <row r="1" spans="1:7" s="73" customFormat="1" x14ac:dyDescent="0.2">
      <c r="A1" s="75" t="s">
        <v>113</v>
      </c>
      <c r="B1" s="74"/>
      <c r="C1" s="74"/>
      <c r="D1" s="74"/>
      <c r="E1" s="74"/>
      <c r="F1" s="74"/>
      <c r="G1" s="74"/>
    </row>
    <row r="2" spans="1:7" ht="45" x14ac:dyDescent="0.2">
      <c r="A2" s="72" t="s">
        <v>112</v>
      </c>
      <c r="B2" s="71" t="s">
        <v>111</v>
      </c>
      <c r="C2" s="71" t="s">
        <v>110</v>
      </c>
      <c r="D2" s="71" t="s">
        <v>109</v>
      </c>
      <c r="E2" s="70" t="s">
        <v>108</v>
      </c>
      <c r="F2" s="70" t="s">
        <v>107</v>
      </c>
      <c r="G2" s="69" t="s">
        <v>106</v>
      </c>
    </row>
    <row r="3" spans="1:7" x14ac:dyDescent="0.2">
      <c r="A3" s="68">
        <v>1990</v>
      </c>
      <c r="B3" s="66">
        <v>4540</v>
      </c>
      <c r="C3" s="66">
        <v>272</v>
      </c>
      <c r="D3" s="67">
        <v>6</v>
      </c>
      <c r="E3" s="67">
        <v>99.4</v>
      </c>
      <c r="F3" s="66">
        <v>24319</v>
      </c>
      <c r="G3" s="66">
        <v>245</v>
      </c>
    </row>
    <row r="4" spans="1:7" x14ac:dyDescent="0.2">
      <c r="A4" s="63">
        <v>1995</v>
      </c>
      <c r="B4" s="65">
        <v>3827</v>
      </c>
      <c r="C4" s="65">
        <v>173</v>
      </c>
      <c r="D4" s="64">
        <v>4.5</v>
      </c>
      <c r="E4" s="64">
        <v>63.1</v>
      </c>
      <c r="F4" s="65">
        <v>39805</v>
      </c>
      <c r="G4" s="65">
        <v>631</v>
      </c>
    </row>
    <row r="5" spans="1:7" x14ac:dyDescent="0.2">
      <c r="A5" s="63">
        <v>2000</v>
      </c>
      <c r="B5" s="65">
        <v>3465</v>
      </c>
      <c r="C5" s="65">
        <v>112</v>
      </c>
      <c r="D5" s="64">
        <v>3.2</v>
      </c>
      <c r="E5" s="64">
        <v>41.2</v>
      </c>
      <c r="F5" s="65">
        <v>56140</v>
      </c>
      <c r="G5" s="65">
        <v>1364</v>
      </c>
    </row>
    <row r="6" spans="1:7" x14ac:dyDescent="0.2">
      <c r="A6" s="63">
        <v>2001</v>
      </c>
      <c r="B6" s="65">
        <v>3473</v>
      </c>
      <c r="C6" s="65">
        <v>117</v>
      </c>
      <c r="D6" s="64">
        <v>3.4</v>
      </c>
      <c r="E6" s="64">
        <v>42.6</v>
      </c>
      <c r="F6" s="65">
        <v>64206</v>
      </c>
      <c r="G6" s="65">
        <v>1508</v>
      </c>
    </row>
    <row r="7" spans="1:7" x14ac:dyDescent="0.2">
      <c r="A7" s="63">
        <v>2002</v>
      </c>
      <c r="B7" s="61">
        <v>3480</v>
      </c>
      <c r="C7" s="65">
        <v>122</v>
      </c>
      <c r="D7" s="64">
        <v>3.5</v>
      </c>
      <c r="E7" s="64">
        <v>44.4</v>
      </c>
      <c r="F7" s="65">
        <v>80864</v>
      </c>
      <c r="G7" s="65">
        <v>1823</v>
      </c>
    </row>
    <row r="8" spans="1:7" x14ac:dyDescent="0.2">
      <c r="A8" s="63">
        <v>2003</v>
      </c>
      <c r="B8" s="61">
        <v>3521</v>
      </c>
      <c r="C8" s="65">
        <v>124</v>
      </c>
      <c r="D8" s="64">
        <v>3.5</v>
      </c>
      <c r="E8" s="64">
        <v>45.2</v>
      </c>
      <c r="F8" s="65">
        <v>98936</v>
      </c>
      <c r="G8" s="65">
        <v>2189</v>
      </c>
    </row>
    <row r="9" spans="1:7" x14ac:dyDescent="0.2">
      <c r="A9" s="63">
        <v>2004</v>
      </c>
      <c r="B9" s="61">
        <v>3485</v>
      </c>
      <c r="C9" s="65">
        <v>107</v>
      </c>
      <c r="D9" s="64">
        <v>3.1</v>
      </c>
      <c r="E9" s="64">
        <v>39.200000000000003</v>
      </c>
      <c r="F9" s="65">
        <v>96240</v>
      </c>
      <c r="G9" s="65">
        <v>2457</v>
      </c>
    </row>
    <row r="10" spans="1:7" x14ac:dyDescent="0.2">
      <c r="A10" s="63">
        <v>2005</v>
      </c>
      <c r="B10" s="61">
        <v>3486</v>
      </c>
      <c r="C10" s="65">
        <v>102</v>
      </c>
      <c r="D10" s="64">
        <v>2.9</v>
      </c>
      <c r="E10" s="64">
        <v>37.4</v>
      </c>
      <c r="F10" s="65">
        <v>97023</v>
      </c>
      <c r="G10" s="65">
        <v>2595</v>
      </c>
    </row>
    <row r="11" spans="1:7" x14ac:dyDescent="0.2">
      <c r="A11" s="63">
        <v>2006</v>
      </c>
      <c r="B11" s="61">
        <v>3523</v>
      </c>
      <c r="C11" s="65">
        <v>99.6</v>
      </c>
      <c r="D11" s="64">
        <v>2.8</v>
      </c>
      <c r="E11" s="64">
        <v>36.351405999999997</v>
      </c>
      <c r="F11" s="65">
        <v>99954.266000000003</v>
      </c>
      <c r="G11" s="65">
        <v>2741</v>
      </c>
    </row>
    <row r="12" spans="1:7" x14ac:dyDescent="0.2">
      <c r="A12" s="63">
        <v>2007</v>
      </c>
      <c r="B12" s="61">
        <v>3520</v>
      </c>
      <c r="C12" s="65">
        <v>90</v>
      </c>
      <c r="D12" s="64">
        <v>2.6</v>
      </c>
      <c r="E12" s="64">
        <v>33</v>
      </c>
      <c r="F12" s="65">
        <v>97390</v>
      </c>
      <c r="G12" s="65">
        <v>2953</v>
      </c>
    </row>
    <row r="13" spans="1:7" x14ac:dyDescent="0.2">
      <c r="A13" s="63">
        <v>2008</v>
      </c>
      <c r="B13" s="61">
        <v>3478</v>
      </c>
      <c r="C13" s="61">
        <v>90</v>
      </c>
      <c r="D13" s="64">
        <v>2.6</v>
      </c>
      <c r="E13" s="64">
        <v>32.9</v>
      </c>
      <c r="F13" s="61">
        <v>102621</v>
      </c>
      <c r="G13" s="61">
        <v>3123</v>
      </c>
    </row>
    <row r="14" spans="1:7" x14ac:dyDescent="0.2">
      <c r="A14" s="63">
        <v>2009</v>
      </c>
      <c r="B14" s="61">
        <v>3413</v>
      </c>
      <c r="C14" s="60">
        <v>90</v>
      </c>
      <c r="D14" s="60">
        <v>2.6</v>
      </c>
      <c r="E14" s="62">
        <v>32.799999999999997</v>
      </c>
      <c r="F14" s="61">
        <v>101571</v>
      </c>
      <c r="G14" s="61">
        <v>3101</v>
      </c>
    </row>
  </sheetData>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F0B64-7D7E-464F-BB8B-36B56D9AA654}">
  <dimension ref="A1:F13"/>
  <sheetViews>
    <sheetView zoomScaleNormal="100" workbookViewId="0"/>
  </sheetViews>
  <sheetFormatPr defaultRowHeight="11.25" x14ac:dyDescent="0.2"/>
  <cols>
    <col min="1" max="1" width="13.7109375" style="60" customWidth="1"/>
    <col min="2" max="2" width="15" style="60" customWidth="1"/>
    <col min="3" max="3" width="16.7109375" style="60" customWidth="1"/>
    <col min="4" max="4" width="19.42578125" style="60" customWidth="1"/>
    <col min="5" max="5" width="16.42578125" style="60" customWidth="1"/>
    <col min="6" max="6" width="17" style="60" customWidth="1"/>
    <col min="7" max="16384" width="9.140625" style="60"/>
  </cols>
  <sheetData>
    <row r="1" spans="1:6" s="73" customFormat="1" x14ac:dyDescent="0.2">
      <c r="A1" s="75" t="s">
        <v>119</v>
      </c>
      <c r="B1" s="74"/>
      <c r="C1" s="74"/>
      <c r="D1" s="74"/>
      <c r="E1" s="74"/>
      <c r="F1" s="74"/>
    </row>
    <row r="2" spans="1:6" ht="45" x14ac:dyDescent="0.2">
      <c r="A2" s="82" t="s">
        <v>72</v>
      </c>
      <c r="B2" s="71" t="s">
        <v>118</v>
      </c>
      <c r="C2" s="71" t="s">
        <v>117</v>
      </c>
      <c r="D2" s="71" t="s">
        <v>116</v>
      </c>
      <c r="E2" s="71" t="s">
        <v>115</v>
      </c>
      <c r="F2" s="71" t="s">
        <v>114</v>
      </c>
    </row>
    <row r="3" spans="1:6" x14ac:dyDescent="0.2">
      <c r="A3" s="68">
        <v>1995</v>
      </c>
      <c r="B3" s="79">
        <v>2340</v>
      </c>
      <c r="C3" s="81">
        <v>10.1</v>
      </c>
      <c r="D3" s="80">
        <v>40</v>
      </c>
      <c r="E3" s="79">
        <v>12128</v>
      </c>
      <c r="F3" s="79">
        <v>1199</v>
      </c>
    </row>
    <row r="4" spans="1:6" x14ac:dyDescent="0.2">
      <c r="A4" s="63">
        <v>2000</v>
      </c>
      <c r="B4" s="76">
        <v>2099</v>
      </c>
      <c r="C4" s="78">
        <v>9.8000000000000007</v>
      </c>
      <c r="D4" s="77">
        <v>38</v>
      </c>
      <c r="E4" s="76">
        <v>24741</v>
      </c>
      <c r="F4" s="76">
        <v>2516</v>
      </c>
    </row>
    <row r="5" spans="1:6" x14ac:dyDescent="0.2">
      <c r="A5" s="63">
        <v>2001</v>
      </c>
      <c r="B5" s="76">
        <v>2080</v>
      </c>
      <c r="C5" s="78">
        <v>9.1</v>
      </c>
      <c r="D5" s="77">
        <v>35</v>
      </c>
      <c r="E5" s="76">
        <v>26809</v>
      </c>
      <c r="F5" s="76">
        <v>2925</v>
      </c>
    </row>
    <row r="6" spans="1:6" x14ac:dyDescent="0.2">
      <c r="A6" s="63">
        <v>2002</v>
      </c>
      <c r="B6" s="76">
        <v>2043</v>
      </c>
      <c r="C6" s="78">
        <v>9.1999999999999993</v>
      </c>
      <c r="D6" s="77">
        <v>35</v>
      </c>
      <c r="E6" s="76">
        <v>31583</v>
      </c>
      <c r="F6" s="76">
        <v>3449</v>
      </c>
    </row>
    <row r="7" spans="1:6" x14ac:dyDescent="0.2">
      <c r="A7" s="63">
        <v>2003</v>
      </c>
      <c r="B7" s="76">
        <v>2022</v>
      </c>
      <c r="C7" s="78">
        <v>9.6</v>
      </c>
      <c r="D7" s="77">
        <v>37</v>
      </c>
      <c r="E7" s="76">
        <v>38250</v>
      </c>
      <c r="F7" s="76">
        <v>4004</v>
      </c>
    </row>
    <row r="8" spans="1:6" x14ac:dyDescent="0.2">
      <c r="A8" s="63">
        <v>2004</v>
      </c>
      <c r="B8" s="76">
        <v>2001</v>
      </c>
      <c r="C8" s="78">
        <v>9</v>
      </c>
      <c r="D8" s="77">
        <v>34</v>
      </c>
      <c r="E8" s="76">
        <v>38784</v>
      </c>
      <c r="F8" s="76">
        <v>4331</v>
      </c>
    </row>
    <row r="9" spans="1:6" x14ac:dyDescent="0.2">
      <c r="A9" s="63">
        <v>2005</v>
      </c>
      <c r="B9" s="76">
        <v>1969</v>
      </c>
      <c r="C9" s="78">
        <v>9.1999999999999993</v>
      </c>
      <c r="D9" s="77">
        <v>35</v>
      </c>
      <c r="E9" s="76">
        <v>43360</v>
      </c>
      <c r="F9" s="76">
        <v>4712</v>
      </c>
    </row>
    <row r="10" spans="1:6" x14ac:dyDescent="0.2">
      <c r="A10" s="63">
        <v>2006</v>
      </c>
      <c r="B10" s="76">
        <v>2004</v>
      </c>
      <c r="C10" s="78">
        <v>8.5</v>
      </c>
      <c r="D10" s="77">
        <v>33</v>
      </c>
      <c r="E10" s="76">
        <v>42401</v>
      </c>
      <c r="F10" s="76">
        <v>5000</v>
      </c>
    </row>
    <row r="11" spans="1:6" x14ac:dyDescent="0.2">
      <c r="A11" s="63">
        <v>2007</v>
      </c>
      <c r="B11" s="76">
        <v>1967</v>
      </c>
      <c r="C11" s="78">
        <v>8.1</v>
      </c>
      <c r="D11" s="77">
        <v>31</v>
      </c>
      <c r="E11" s="76">
        <v>42861</v>
      </c>
      <c r="F11" s="76">
        <v>5299</v>
      </c>
    </row>
    <row r="12" spans="1:6" x14ac:dyDescent="0.2">
      <c r="A12" s="63">
        <v>2008</v>
      </c>
      <c r="B12" s="76">
        <v>1940</v>
      </c>
      <c r="C12" s="60">
        <v>8.6</v>
      </c>
      <c r="D12" s="60">
        <v>33</v>
      </c>
      <c r="E12" s="76">
        <v>49278</v>
      </c>
      <c r="F12" s="76">
        <v>5715</v>
      </c>
    </row>
    <row r="13" spans="1:6" x14ac:dyDescent="0.2">
      <c r="A13" s="63">
        <v>2009</v>
      </c>
      <c r="B13" s="76">
        <v>1867</v>
      </c>
      <c r="C13" s="60">
        <v>7.6</v>
      </c>
      <c r="D13" s="60">
        <v>29</v>
      </c>
      <c r="E13" s="76">
        <v>44526</v>
      </c>
      <c r="F13" s="76">
        <v>5829</v>
      </c>
    </row>
  </sheetData>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2236B-A424-490E-9522-89EBA2E0FAB7}">
  <dimension ref="A1:G15"/>
  <sheetViews>
    <sheetView zoomScaleNormal="100" workbookViewId="0"/>
  </sheetViews>
  <sheetFormatPr defaultRowHeight="11.25" x14ac:dyDescent="0.2"/>
  <cols>
    <col min="1" max="1" width="10.7109375" style="60" customWidth="1"/>
    <col min="2" max="6" width="13" style="60" customWidth="1"/>
    <col min="7" max="7" width="14.28515625" style="60" customWidth="1"/>
    <col min="8" max="16384" width="9.140625" style="60"/>
  </cols>
  <sheetData>
    <row r="1" spans="1:7" s="73" customFormat="1" x14ac:dyDescent="0.2">
      <c r="A1" s="75" t="s">
        <v>128</v>
      </c>
      <c r="B1" s="74"/>
      <c r="C1" s="74"/>
      <c r="D1" s="74"/>
      <c r="E1" s="74"/>
      <c r="F1" s="74"/>
      <c r="G1" s="74"/>
    </row>
    <row r="2" spans="1:7" x14ac:dyDescent="0.2">
      <c r="A2" s="133" t="s">
        <v>112</v>
      </c>
      <c r="B2" s="130" t="s">
        <v>127</v>
      </c>
      <c r="C2" s="131"/>
      <c r="D2" s="132"/>
      <c r="E2" s="130" t="s">
        <v>126</v>
      </c>
      <c r="F2" s="132"/>
      <c r="G2" s="133" t="s">
        <v>125</v>
      </c>
    </row>
    <row r="3" spans="1:7" ht="33.75" x14ac:dyDescent="0.2">
      <c r="A3" s="135"/>
      <c r="B3" s="85" t="s">
        <v>124</v>
      </c>
      <c r="C3" s="85" t="s">
        <v>123</v>
      </c>
      <c r="D3" s="85" t="s">
        <v>122</v>
      </c>
      <c r="E3" s="85" t="s">
        <v>121</v>
      </c>
      <c r="F3" s="85" t="s">
        <v>120</v>
      </c>
      <c r="G3" s="134"/>
    </row>
    <row r="4" spans="1:7" x14ac:dyDescent="0.2">
      <c r="A4" s="68">
        <v>1990</v>
      </c>
      <c r="B4" s="66">
        <v>3681</v>
      </c>
      <c r="C4" s="67">
        <v>3.7</v>
      </c>
      <c r="D4" s="84" t="s">
        <v>55</v>
      </c>
      <c r="E4" s="66">
        <v>1252</v>
      </c>
      <c r="F4" s="67">
        <v>5.0999999999999996</v>
      </c>
      <c r="G4" s="66">
        <v>340</v>
      </c>
    </row>
    <row r="5" spans="1:7" x14ac:dyDescent="0.2">
      <c r="A5" s="63">
        <v>1995</v>
      </c>
      <c r="B5" s="65">
        <v>2316</v>
      </c>
      <c r="C5" s="64">
        <v>3.7</v>
      </c>
      <c r="D5" s="65">
        <v>274</v>
      </c>
      <c r="E5" s="65">
        <v>2200</v>
      </c>
      <c r="F5" s="64">
        <v>5.5</v>
      </c>
      <c r="G5" s="65">
        <v>950</v>
      </c>
    </row>
    <row r="6" spans="1:7" x14ac:dyDescent="0.2">
      <c r="A6" s="63">
        <v>2000</v>
      </c>
      <c r="B6" s="65">
        <v>2240</v>
      </c>
      <c r="C6" s="64">
        <v>5.4</v>
      </c>
      <c r="D6" s="65">
        <v>259</v>
      </c>
      <c r="E6" s="65">
        <v>4174</v>
      </c>
      <c r="F6" s="64">
        <v>7.4</v>
      </c>
      <c r="G6" s="65">
        <v>1864</v>
      </c>
    </row>
    <row r="7" spans="1:7" x14ac:dyDescent="0.2">
      <c r="A7" s="63">
        <v>2001</v>
      </c>
      <c r="B7" s="65">
        <v>2047</v>
      </c>
      <c r="C7" s="64">
        <v>4.8</v>
      </c>
      <c r="D7" s="65">
        <v>200</v>
      </c>
      <c r="E7" s="65">
        <v>4647</v>
      </c>
      <c r="F7" s="64">
        <v>7.2</v>
      </c>
      <c r="G7" s="65">
        <v>2270</v>
      </c>
    </row>
    <row r="8" spans="1:7" x14ac:dyDescent="0.2">
      <c r="A8" s="63">
        <v>2002</v>
      </c>
      <c r="B8" s="65">
        <v>2164</v>
      </c>
      <c r="C8" s="64">
        <v>4.9000000000000004</v>
      </c>
      <c r="D8" s="65">
        <v>222</v>
      </c>
      <c r="E8" s="65">
        <v>5936</v>
      </c>
      <c r="F8" s="64">
        <v>7.3</v>
      </c>
      <c r="G8" s="65">
        <v>2743</v>
      </c>
    </row>
    <row r="9" spans="1:7" x14ac:dyDescent="0.2">
      <c r="A9" s="63">
        <v>2003</v>
      </c>
      <c r="B9" s="65">
        <v>2315</v>
      </c>
      <c r="C9" s="64">
        <v>5.0999999999999996</v>
      </c>
      <c r="D9" s="65">
        <v>270</v>
      </c>
      <c r="E9" s="65">
        <v>7044</v>
      </c>
      <c r="F9" s="64">
        <v>7.1</v>
      </c>
      <c r="G9" s="65">
        <v>3043</v>
      </c>
    </row>
    <row r="10" spans="1:7" x14ac:dyDescent="0.2">
      <c r="A10" s="63">
        <v>2004</v>
      </c>
      <c r="B10" s="65">
        <v>1957</v>
      </c>
      <c r="C10" s="64">
        <v>5</v>
      </c>
      <c r="D10" s="65">
        <v>208</v>
      </c>
      <c r="E10" s="65">
        <v>6403</v>
      </c>
      <c r="F10" s="64">
        <v>6.7</v>
      </c>
      <c r="G10" s="65">
        <v>3272</v>
      </c>
    </row>
    <row r="11" spans="1:7" x14ac:dyDescent="0.2">
      <c r="A11" s="63">
        <v>2005</v>
      </c>
      <c r="B11" s="65">
        <v>1854</v>
      </c>
      <c r="C11" s="64">
        <f>SUM(1854263/37384660)*100</f>
        <v>4.9599568379115926</v>
      </c>
      <c r="D11" s="65">
        <v>228</v>
      </c>
      <c r="E11" s="65">
        <v>6504</v>
      </c>
      <c r="F11" s="64">
        <v>6.7</v>
      </c>
      <c r="G11" s="65">
        <v>3508</v>
      </c>
    </row>
    <row r="12" spans="1:7" x14ac:dyDescent="0.2">
      <c r="A12" s="83">
        <v>2006</v>
      </c>
      <c r="B12" s="65">
        <v>1764</v>
      </c>
      <c r="C12" s="64">
        <v>4.8</v>
      </c>
      <c r="D12" s="65">
        <v>214</v>
      </c>
      <c r="E12" s="65">
        <v>6792</v>
      </c>
      <c r="F12" s="64">
        <v>6.7</v>
      </c>
      <c r="G12" s="65">
        <v>3850</v>
      </c>
    </row>
    <row r="13" spans="1:7" x14ac:dyDescent="0.2">
      <c r="A13" s="83">
        <v>2007</v>
      </c>
      <c r="B13" s="65">
        <v>1551</v>
      </c>
      <c r="C13" s="64">
        <v>4.7</v>
      </c>
      <c r="D13" s="65">
        <v>166</v>
      </c>
      <c r="E13" s="65">
        <v>6296</v>
      </c>
      <c r="F13" s="64">
        <v>6.5</v>
      </c>
      <c r="G13" s="65">
        <v>4062</v>
      </c>
    </row>
    <row r="14" spans="1:7" x14ac:dyDescent="0.2">
      <c r="A14" s="83">
        <v>2008</v>
      </c>
      <c r="B14" s="65">
        <v>1589</v>
      </c>
      <c r="C14" s="60">
        <v>4.8</v>
      </c>
      <c r="D14" s="60">
        <v>178</v>
      </c>
      <c r="E14" s="65">
        <v>6931</v>
      </c>
      <c r="F14" s="60">
        <v>6.8</v>
      </c>
      <c r="G14" s="65">
        <v>4362</v>
      </c>
    </row>
    <row r="15" spans="1:7" x14ac:dyDescent="0.2">
      <c r="A15" s="83">
        <v>2009</v>
      </c>
      <c r="B15" s="65">
        <v>1456</v>
      </c>
      <c r="C15" s="62">
        <v>4.4000000000000004</v>
      </c>
      <c r="D15" s="60">
        <v>178</v>
      </c>
      <c r="E15" s="65">
        <v>6846</v>
      </c>
      <c r="F15" s="60">
        <v>6.7</v>
      </c>
      <c r="G15" s="65">
        <v>4700</v>
      </c>
    </row>
  </sheetData>
  <mergeCells count="4">
    <mergeCell ref="B2:D2"/>
    <mergeCell ref="G2:G3"/>
    <mergeCell ref="A2:A3"/>
    <mergeCell ref="E2:F2"/>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D28E0-488D-4DFF-91C5-02AC294CB7BC}">
  <dimension ref="A1:E26"/>
  <sheetViews>
    <sheetView zoomScaleNormal="100" workbookViewId="0"/>
  </sheetViews>
  <sheetFormatPr defaultRowHeight="11.25" x14ac:dyDescent="0.2"/>
  <cols>
    <col min="1" max="1" width="13.7109375" style="86" customWidth="1"/>
    <col min="2" max="5" width="18.28515625" style="86" customWidth="1"/>
    <col min="6" max="16384" width="9.140625" style="86"/>
  </cols>
  <sheetData>
    <row r="1" spans="1:5" s="93" customFormat="1" x14ac:dyDescent="0.25">
      <c r="A1" s="94" t="s">
        <v>134</v>
      </c>
      <c r="B1" s="94"/>
      <c r="C1" s="94"/>
      <c r="D1" s="94"/>
      <c r="E1" s="94"/>
    </row>
    <row r="2" spans="1:5" s="91" customFormat="1" x14ac:dyDescent="0.25">
      <c r="A2" s="136" t="s">
        <v>112</v>
      </c>
      <c r="B2" s="92" t="s">
        <v>133</v>
      </c>
      <c r="C2" s="92" t="s">
        <v>132</v>
      </c>
      <c r="D2" s="92" t="s">
        <v>133</v>
      </c>
      <c r="E2" s="92" t="s">
        <v>132</v>
      </c>
    </row>
    <row r="3" spans="1:5" s="91" customFormat="1" x14ac:dyDescent="0.25">
      <c r="A3" s="136"/>
      <c r="B3" s="136" t="s">
        <v>131</v>
      </c>
      <c r="C3" s="136"/>
      <c r="D3" s="137" t="s">
        <v>131</v>
      </c>
      <c r="E3" s="138"/>
    </row>
    <row r="4" spans="1:5" s="91" customFormat="1" x14ac:dyDescent="0.25">
      <c r="A4" s="136"/>
      <c r="B4" s="136" t="s">
        <v>130</v>
      </c>
      <c r="C4" s="136"/>
      <c r="D4" s="136" t="s">
        <v>129</v>
      </c>
      <c r="E4" s="136"/>
    </row>
    <row r="5" spans="1:5" x14ac:dyDescent="0.2">
      <c r="A5" s="90">
        <v>1988</v>
      </c>
      <c r="B5" s="89">
        <v>115.5</v>
      </c>
      <c r="C5" s="89">
        <v>116.4</v>
      </c>
      <c r="D5" s="89">
        <v>115.5</v>
      </c>
      <c r="E5" s="89">
        <v>116.4</v>
      </c>
    </row>
    <row r="6" spans="1:5" x14ac:dyDescent="0.2">
      <c r="A6" s="88">
        <v>1989</v>
      </c>
      <c r="B6" s="87">
        <v>117</v>
      </c>
      <c r="C6" s="87">
        <v>126.3</v>
      </c>
      <c r="D6" s="87">
        <v>135.1</v>
      </c>
      <c r="E6" s="87">
        <v>147</v>
      </c>
    </row>
    <row r="7" spans="1:5" x14ac:dyDescent="0.2">
      <c r="A7" s="88">
        <v>1990</v>
      </c>
      <c r="B7" s="87">
        <v>128.9</v>
      </c>
      <c r="C7" s="87">
        <v>123.6</v>
      </c>
      <c r="D7" s="87">
        <v>174.2</v>
      </c>
      <c r="E7" s="87">
        <v>181.7</v>
      </c>
    </row>
    <row r="8" spans="1:5" x14ac:dyDescent="0.2">
      <c r="A8" s="88">
        <v>1991</v>
      </c>
      <c r="B8" s="87">
        <v>135</v>
      </c>
      <c r="C8" s="87">
        <v>144</v>
      </c>
      <c r="D8" s="87">
        <v>235.2</v>
      </c>
      <c r="E8" s="87">
        <v>261.7</v>
      </c>
    </row>
    <row r="9" spans="1:5" x14ac:dyDescent="0.2">
      <c r="A9" s="88">
        <v>1992</v>
      </c>
      <c r="B9" s="87">
        <v>123</v>
      </c>
      <c r="C9" s="87">
        <v>154.4</v>
      </c>
      <c r="D9" s="87">
        <v>289.2</v>
      </c>
      <c r="E9" s="87">
        <v>404</v>
      </c>
    </row>
    <row r="10" spans="1:5" x14ac:dyDescent="0.2">
      <c r="A10" s="88">
        <v>1993</v>
      </c>
      <c r="B10" s="87">
        <v>122.5</v>
      </c>
      <c r="C10" s="87">
        <v>123.3</v>
      </c>
      <c r="D10" s="87">
        <v>354.3</v>
      </c>
      <c r="E10" s="87">
        <v>498.1</v>
      </c>
    </row>
    <row r="11" spans="1:5" x14ac:dyDescent="0.2">
      <c r="A11" s="88">
        <v>1994</v>
      </c>
      <c r="B11" s="87">
        <v>118.8</v>
      </c>
      <c r="C11" s="87">
        <v>120.3</v>
      </c>
      <c r="D11" s="87">
        <v>420.9</v>
      </c>
      <c r="E11" s="87">
        <v>599.20000000000005</v>
      </c>
    </row>
    <row r="12" spans="1:5" x14ac:dyDescent="0.2">
      <c r="A12" s="88">
        <v>1995</v>
      </c>
      <c r="B12" s="87">
        <v>128.19999999999999</v>
      </c>
      <c r="C12" s="87">
        <v>131.4</v>
      </c>
      <c r="D12" s="87">
        <v>539.6</v>
      </c>
      <c r="E12" s="87">
        <v>787.3</v>
      </c>
    </row>
    <row r="13" spans="1:5" x14ac:dyDescent="0.2">
      <c r="A13" s="88">
        <v>1996</v>
      </c>
      <c r="B13" s="87">
        <v>123.6</v>
      </c>
      <c r="C13" s="87">
        <v>125.1</v>
      </c>
      <c r="D13" s="87">
        <v>666.9</v>
      </c>
      <c r="E13" s="87">
        <v>984.9</v>
      </c>
    </row>
    <row r="14" spans="1:5" x14ac:dyDescent="0.2">
      <c r="A14" s="88">
        <v>1997</v>
      </c>
      <c r="B14" s="87">
        <v>118.2</v>
      </c>
      <c r="C14" s="87">
        <v>118.3</v>
      </c>
      <c r="D14" s="87">
        <v>788.9</v>
      </c>
      <c r="E14" s="87">
        <v>1165.0999999999999</v>
      </c>
    </row>
    <row r="15" spans="1:5" x14ac:dyDescent="0.2">
      <c r="A15" s="88">
        <v>1998</v>
      </c>
      <c r="B15" s="87">
        <v>114.3</v>
      </c>
      <c r="C15" s="87">
        <v>116.3</v>
      </c>
      <c r="D15" s="87">
        <v>901.7</v>
      </c>
      <c r="E15" s="87">
        <v>1355</v>
      </c>
    </row>
    <row r="16" spans="1:5" x14ac:dyDescent="0.2">
      <c r="A16" s="88">
        <v>1999</v>
      </c>
      <c r="B16" s="87">
        <v>110</v>
      </c>
      <c r="C16" s="87">
        <v>110.9</v>
      </c>
      <c r="D16" s="87">
        <v>991.9</v>
      </c>
      <c r="E16" s="87">
        <v>1502.7</v>
      </c>
    </row>
    <row r="17" spans="1:5" x14ac:dyDescent="0.2">
      <c r="A17" s="88">
        <v>2000</v>
      </c>
      <c r="B17" s="87">
        <v>109.8</v>
      </c>
      <c r="C17" s="87">
        <v>108.9</v>
      </c>
      <c r="D17" s="87">
        <v>1089.0999999999999</v>
      </c>
      <c r="E17" s="87">
        <v>1635.9</v>
      </c>
    </row>
    <row r="18" spans="1:5" x14ac:dyDescent="0.2">
      <c r="A18" s="88">
        <v>2001</v>
      </c>
      <c r="B18" s="87">
        <v>109.2</v>
      </c>
      <c r="C18" s="87">
        <v>108.9</v>
      </c>
      <c r="D18" s="87">
        <v>1189.3</v>
      </c>
      <c r="E18" s="87">
        <v>1782.1</v>
      </c>
    </row>
    <row r="19" spans="1:5" x14ac:dyDescent="0.2">
      <c r="A19" s="88">
        <v>2002</v>
      </c>
      <c r="B19" s="87">
        <v>105.3</v>
      </c>
      <c r="C19" s="87">
        <v>107</v>
      </c>
      <c r="D19" s="87">
        <v>1252.3</v>
      </c>
      <c r="E19" s="87">
        <v>1906.3</v>
      </c>
    </row>
    <row r="20" spans="1:5" x14ac:dyDescent="0.2">
      <c r="A20" s="88">
        <v>2003</v>
      </c>
      <c r="B20" s="87">
        <v>104.7</v>
      </c>
      <c r="C20" s="87">
        <v>106.2</v>
      </c>
      <c r="D20" s="87">
        <v>1311.2</v>
      </c>
      <c r="E20" s="87">
        <v>2023.9</v>
      </c>
    </row>
    <row r="21" spans="1:5" x14ac:dyDescent="0.2">
      <c r="A21" s="88">
        <v>2004</v>
      </c>
      <c r="B21" s="87">
        <v>106.8</v>
      </c>
      <c r="C21" s="87">
        <v>106.9</v>
      </c>
      <c r="D21" s="87">
        <v>1400.4</v>
      </c>
      <c r="E21" s="87">
        <v>2164.1</v>
      </c>
    </row>
    <row r="22" spans="1:5" x14ac:dyDescent="0.2">
      <c r="A22" s="88">
        <v>2005</v>
      </c>
      <c r="B22" s="87">
        <v>103.6</v>
      </c>
      <c r="C22" s="87">
        <v>106.8</v>
      </c>
      <c r="D22" s="87">
        <v>1450.8</v>
      </c>
      <c r="E22" s="87">
        <v>2311.8000000000002</v>
      </c>
    </row>
    <row r="23" spans="1:5" x14ac:dyDescent="0.2">
      <c r="A23" s="88">
        <v>2006</v>
      </c>
      <c r="B23" s="87">
        <v>103.9</v>
      </c>
      <c r="C23" s="87">
        <v>108.3</v>
      </c>
      <c r="D23" s="87">
        <v>1507.4</v>
      </c>
      <c r="E23" s="87">
        <v>2504.4</v>
      </c>
    </row>
    <row r="24" spans="1:5" x14ac:dyDescent="0.2">
      <c r="A24" s="88">
        <v>2007</v>
      </c>
      <c r="B24" s="87">
        <v>108</v>
      </c>
      <c r="C24" s="87">
        <v>103.5</v>
      </c>
      <c r="D24" s="87">
        <v>1628</v>
      </c>
      <c r="E24" s="87">
        <v>2592.4</v>
      </c>
    </row>
    <row r="25" spans="1:5" x14ac:dyDescent="0.2">
      <c r="A25" s="88">
        <v>2008</v>
      </c>
      <c r="B25" s="87">
        <v>106.1</v>
      </c>
      <c r="C25" s="87">
        <v>104.7</v>
      </c>
      <c r="D25" s="87">
        <v>1727.3</v>
      </c>
      <c r="E25" s="87">
        <v>2715.1</v>
      </c>
    </row>
    <row r="26" spans="1:5" x14ac:dyDescent="0.2">
      <c r="A26" s="88">
        <v>2009</v>
      </c>
      <c r="B26" s="86">
        <v>104.2</v>
      </c>
      <c r="C26" s="86">
        <v>106.5</v>
      </c>
      <c r="D26" s="87">
        <v>1799.8</v>
      </c>
      <c r="E26" s="87">
        <v>2890.7</v>
      </c>
    </row>
  </sheetData>
  <mergeCells count="5">
    <mergeCell ref="A2:A4"/>
    <mergeCell ref="B3:C3"/>
    <mergeCell ref="D3:E3"/>
    <mergeCell ref="B4:C4"/>
    <mergeCell ref="D4:E4"/>
  </mergeCells>
  <printOptions horizontalCentered="1"/>
  <pageMargins left="0.78740157480314965" right="0.78740157480314965" top="1.1811023622047245" bottom="0.86614173228346458" header="0.51181102362204722" footer="0.51181102362204722"/>
  <pageSetup paperSize="9" orientation="portrait" r:id="rId1"/>
  <headerFooter alignWithMargins="0"/>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F6DD8-5738-4FB9-8C20-F536647226A1}">
  <dimension ref="A1:J29"/>
  <sheetViews>
    <sheetView zoomScaleNormal="100" workbookViewId="0"/>
  </sheetViews>
  <sheetFormatPr defaultRowHeight="11.25" x14ac:dyDescent="0.2"/>
  <cols>
    <col min="1" max="1" width="10.7109375" style="96" customWidth="1"/>
    <col min="2" max="2" width="27.28515625" style="96" customWidth="1"/>
    <col min="3" max="10" width="12.28515625" style="96" customWidth="1"/>
    <col min="11" max="16384" width="9.140625" style="95"/>
  </cols>
  <sheetData>
    <row r="1" spans="1:10" x14ac:dyDescent="0.2">
      <c r="A1" s="104" t="s">
        <v>167</v>
      </c>
      <c r="C1" s="107"/>
      <c r="D1" s="106"/>
      <c r="E1" s="106"/>
      <c r="F1" s="106"/>
      <c r="G1" s="105"/>
      <c r="H1" s="105"/>
      <c r="I1" s="105"/>
      <c r="J1" s="104"/>
    </row>
    <row r="2" spans="1:10" x14ac:dyDescent="0.2">
      <c r="A2" s="133" t="s">
        <v>166</v>
      </c>
      <c r="B2" s="140" t="s">
        <v>165</v>
      </c>
      <c r="C2" s="136" t="s">
        <v>164</v>
      </c>
      <c r="D2" s="136"/>
      <c r="E2" s="136"/>
      <c r="F2" s="136"/>
      <c r="G2" s="136" t="s">
        <v>163</v>
      </c>
      <c r="H2" s="136"/>
      <c r="I2" s="136"/>
      <c r="J2" s="136"/>
    </row>
    <row r="3" spans="1:10" x14ac:dyDescent="0.2">
      <c r="A3" s="139"/>
      <c r="B3" s="141"/>
      <c r="C3" s="143" t="s">
        <v>162</v>
      </c>
      <c r="D3" s="143"/>
      <c r="E3" s="143" t="s">
        <v>160</v>
      </c>
      <c r="F3" s="143"/>
      <c r="G3" s="143" t="s">
        <v>161</v>
      </c>
      <c r="H3" s="143"/>
      <c r="I3" s="143" t="s">
        <v>160</v>
      </c>
      <c r="J3" s="143"/>
    </row>
    <row r="4" spans="1:10" x14ac:dyDescent="0.2">
      <c r="A4" s="135"/>
      <c r="B4" s="142"/>
      <c r="C4" s="103">
        <v>2008</v>
      </c>
      <c r="D4" s="103">
        <v>2009</v>
      </c>
      <c r="E4" s="103">
        <v>2008</v>
      </c>
      <c r="F4" s="103">
        <v>2009</v>
      </c>
      <c r="G4" s="103">
        <v>2008</v>
      </c>
      <c r="H4" s="103">
        <v>2009</v>
      </c>
      <c r="I4" s="103">
        <v>2008</v>
      </c>
      <c r="J4" s="103">
        <v>2009</v>
      </c>
    </row>
    <row r="5" spans="1:10" x14ac:dyDescent="0.2">
      <c r="A5" s="102">
        <v>2211</v>
      </c>
      <c r="B5" s="101" t="s">
        <v>159</v>
      </c>
      <c r="C5" s="98">
        <v>184368</v>
      </c>
      <c r="D5" s="98">
        <v>178622</v>
      </c>
      <c r="E5" s="97">
        <v>51.9</v>
      </c>
      <c r="F5" s="97">
        <v>50.75802532722733</v>
      </c>
      <c r="G5" s="98">
        <v>268580</v>
      </c>
      <c r="H5" s="98">
        <v>255878</v>
      </c>
      <c r="I5" s="97">
        <v>50.9</v>
      </c>
      <c r="J5" s="97">
        <v>52.001735201932178</v>
      </c>
    </row>
    <row r="6" spans="1:10" x14ac:dyDescent="0.2">
      <c r="A6" s="99">
        <v>2212</v>
      </c>
      <c r="B6" s="96" t="s">
        <v>158</v>
      </c>
      <c r="C6" s="98">
        <v>248937</v>
      </c>
      <c r="D6" s="98">
        <v>247679</v>
      </c>
      <c r="E6" s="97">
        <v>41</v>
      </c>
      <c r="F6" s="97">
        <v>40.615474061184031</v>
      </c>
      <c r="G6" s="98">
        <v>350030</v>
      </c>
      <c r="H6" s="98">
        <v>348570</v>
      </c>
      <c r="I6" s="97">
        <v>46.3</v>
      </c>
      <c r="J6" s="97">
        <v>50.061106807814781</v>
      </c>
    </row>
    <row r="7" spans="1:10" x14ac:dyDescent="0.2">
      <c r="A7" s="99">
        <v>2213</v>
      </c>
      <c r="B7" s="96" t="s">
        <v>157</v>
      </c>
      <c r="C7" s="98">
        <v>194154</v>
      </c>
      <c r="D7" s="98">
        <v>215951</v>
      </c>
      <c r="E7" s="97">
        <v>33.9</v>
      </c>
      <c r="F7" s="97">
        <v>35.690966932313351</v>
      </c>
      <c r="G7" s="98">
        <v>226647</v>
      </c>
      <c r="H7" s="98">
        <v>239609</v>
      </c>
      <c r="I7" s="97">
        <v>36.5</v>
      </c>
      <c r="J7" s="97">
        <v>36.913888877295932</v>
      </c>
    </row>
    <row r="8" spans="1:10" x14ac:dyDescent="0.2">
      <c r="A8" s="99">
        <v>2214</v>
      </c>
      <c r="B8" s="96" t="s">
        <v>156</v>
      </c>
      <c r="C8" s="98">
        <v>246501</v>
      </c>
      <c r="D8" s="98">
        <v>259575</v>
      </c>
      <c r="E8" s="97">
        <v>61.3</v>
      </c>
      <c r="F8" s="97">
        <v>86.037946643551948</v>
      </c>
      <c r="G8" s="98">
        <v>284309</v>
      </c>
      <c r="H8" s="98">
        <v>295215</v>
      </c>
      <c r="I8" s="97">
        <v>58.6</v>
      </c>
      <c r="J8" s="97">
        <v>83.570618024151884</v>
      </c>
    </row>
    <row r="9" spans="1:10" x14ac:dyDescent="0.2">
      <c r="A9" s="99">
        <v>2215</v>
      </c>
      <c r="B9" s="96" t="s">
        <v>155</v>
      </c>
      <c r="C9" s="98">
        <v>285579</v>
      </c>
      <c r="D9" s="98">
        <v>332968</v>
      </c>
      <c r="E9" s="97">
        <v>55.7</v>
      </c>
      <c r="F9" s="97">
        <v>49.686756685327119</v>
      </c>
      <c r="G9" s="98">
        <v>335073</v>
      </c>
      <c r="H9" s="98">
        <v>385819</v>
      </c>
      <c r="I9" s="97">
        <v>49.4</v>
      </c>
      <c r="J9" s="97">
        <v>46.990428154134449</v>
      </c>
    </row>
    <row r="10" spans="1:10" x14ac:dyDescent="0.2">
      <c r="A10" s="99">
        <v>2216</v>
      </c>
      <c r="B10" s="96" t="s">
        <v>154</v>
      </c>
      <c r="C10" s="98">
        <v>292668</v>
      </c>
      <c r="D10" s="98">
        <v>329455</v>
      </c>
      <c r="E10" s="96">
        <v>39.4</v>
      </c>
      <c r="F10" s="100">
        <v>42.61371052192257</v>
      </c>
      <c r="G10" s="98">
        <v>346691</v>
      </c>
      <c r="H10" s="98">
        <v>366312</v>
      </c>
      <c r="I10" s="96">
        <v>36.1</v>
      </c>
      <c r="J10" s="100">
        <v>39.655266548734417</v>
      </c>
    </row>
    <row r="11" spans="1:10" x14ac:dyDescent="0.2">
      <c r="A11" s="99">
        <v>2221</v>
      </c>
      <c r="B11" s="96" t="s">
        <v>153</v>
      </c>
      <c r="C11" s="98">
        <v>227334</v>
      </c>
      <c r="D11" s="98">
        <v>227311</v>
      </c>
      <c r="E11" s="97">
        <v>21.4</v>
      </c>
      <c r="F11" s="97">
        <v>19.563505505672847</v>
      </c>
      <c r="G11" s="98">
        <v>275353</v>
      </c>
      <c r="H11" s="98">
        <v>255088</v>
      </c>
      <c r="I11" s="97">
        <v>24.2</v>
      </c>
      <c r="J11" s="97">
        <v>20.241250078404317</v>
      </c>
    </row>
    <row r="12" spans="1:10" x14ac:dyDescent="0.2">
      <c r="A12" s="99">
        <v>2223</v>
      </c>
      <c r="B12" s="96" t="s">
        <v>152</v>
      </c>
      <c r="C12" s="98">
        <v>145793</v>
      </c>
      <c r="D12" s="98">
        <v>170881</v>
      </c>
      <c r="E12" s="97">
        <v>24.4</v>
      </c>
      <c r="F12" s="97">
        <v>62.89054956373149</v>
      </c>
      <c r="G12" s="98">
        <v>171005</v>
      </c>
      <c r="H12" s="98">
        <v>190999</v>
      </c>
      <c r="I12" s="97">
        <v>29.8</v>
      </c>
      <c r="J12" s="97">
        <v>57.568887795224057</v>
      </c>
    </row>
    <row r="13" spans="1:10" x14ac:dyDescent="0.2">
      <c r="A13" s="99">
        <v>2224</v>
      </c>
      <c r="B13" s="96" t="s">
        <v>151</v>
      </c>
      <c r="C13" s="98">
        <v>143866</v>
      </c>
      <c r="D13" s="98">
        <v>141117</v>
      </c>
      <c r="E13" s="97">
        <v>18.100000000000001</v>
      </c>
      <c r="F13" s="97">
        <v>19.478163509711798</v>
      </c>
      <c r="G13" s="98">
        <v>167907</v>
      </c>
      <c r="H13" s="98">
        <v>157559</v>
      </c>
      <c r="I13" s="97">
        <v>24.3</v>
      </c>
      <c r="J13" s="97">
        <v>23.78220222265945</v>
      </c>
    </row>
    <row r="14" spans="1:10" x14ac:dyDescent="0.2">
      <c r="A14" s="99">
        <v>2225</v>
      </c>
      <c r="B14" s="96" t="s">
        <v>150</v>
      </c>
      <c r="C14" s="98">
        <v>159256</v>
      </c>
      <c r="D14" s="98">
        <v>159522</v>
      </c>
      <c r="E14" s="97">
        <v>19.399999999999999</v>
      </c>
      <c r="F14" s="97">
        <v>19.525833427364251</v>
      </c>
      <c r="G14" s="98">
        <v>190490</v>
      </c>
      <c r="H14" s="98">
        <v>178603</v>
      </c>
      <c r="I14" s="97">
        <v>23</v>
      </c>
      <c r="J14" s="97">
        <v>21.959877493659121</v>
      </c>
    </row>
    <row r="15" spans="1:10" x14ac:dyDescent="0.2">
      <c r="A15" s="99">
        <v>2230</v>
      </c>
      <c r="B15" s="96" t="s">
        <v>149</v>
      </c>
      <c r="C15" s="98">
        <v>155004</v>
      </c>
      <c r="D15" s="98">
        <v>157535</v>
      </c>
      <c r="E15" s="97">
        <v>26.8</v>
      </c>
      <c r="F15" s="97">
        <v>25.668581585044592</v>
      </c>
      <c r="G15" s="98">
        <v>219384</v>
      </c>
      <c r="H15" s="98">
        <v>215179</v>
      </c>
      <c r="I15" s="97">
        <v>30.7</v>
      </c>
      <c r="J15" s="97">
        <v>27.636990598524946</v>
      </c>
    </row>
    <row r="16" spans="1:10" x14ac:dyDescent="0.2">
      <c r="A16" s="99">
        <v>3211</v>
      </c>
      <c r="B16" s="96" t="s">
        <v>148</v>
      </c>
      <c r="C16" s="98">
        <v>102796</v>
      </c>
      <c r="D16" s="98">
        <v>104510</v>
      </c>
      <c r="E16" s="97">
        <v>19.3</v>
      </c>
      <c r="F16" s="97">
        <v>41.938570471725193</v>
      </c>
      <c r="G16" s="98">
        <v>158908</v>
      </c>
      <c r="H16" s="98">
        <v>153498</v>
      </c>
      <c r="I16" s="97">
        <v>27.7</v>
      </c>
      <c r="J16" s="97">
        <v>33.440826590574467</v>
      </c>
    </row>
    <row r="17" spans="1:10" x14ac:dyDescent="0.2">
      <c r="A17" s="99">
        <v>3212</v>
      </c>
      <c r="B17" s="96" t="s">
        <v>147</v>
      </c>
      <c r="C17" s="98">
        <v>111332</v>
      </c>
      <c r="D17" s="98">
        <v>109892</v>
      </c>
      <c r="E17" s="97">
        <v>25.2</v>
      </c>
      <c r="F17" s="97">
        <v>21.968842135915263</v>
      </c>
      <c r="G17" s="98">
        <v>171037</v>
      </c>
      <c r="H17" s="98">
        <v>164720</v>
      </c>
      <c r="I17" s="97">
        <v>25.9</v>
      </c>
      <c r="J17" s="97">
        <v>25.046138902379795</v>
      </c>
    </row>
    <row r="18" spans="1:10" x14ac:dyDescent="0.2">
      <c r="A18" s="99">
        <v>3221</v>
      </c>
      <c r="B18" s="96" t="s">
        <v>146</v>
      </c>
      <c r="C18" s="98">
        <v>101968</v>
      </c>
      <c r="D18" s="98">
        <v>101636</v>
      </c>
      <c r="E18" s="97">
        <v>26.9</v>
      </c>
      <c r="F18" s="97">
        <v>18.111692707308432</v>
      </c>
      <c r="G18" s="98">
        <v>129675</v>
      </c>
      <c r="H18" s="98">
        <v>122689</v>
      </c>
      <c r="I18" s="97">
        <v>33.799999999999997</v>
      </c>
      <c r="J18" s="97">
        <v>24.335515001344866</v>
      </c>
    </row>
    <row r="19" spans="1:10" x14ac:dyDescent="0.2">
      <c r="A19" s="99">
        <v>3222</v>
      </c>
      <c r="B19" s="96" t="s">
        <v>145</v>
      </c>
      <c r="C19" s="98">
        <v>113120</v>
      </c>
      <c r="D19" s="98">
        <v>113278</v>
      </c>
      <c r="E19" s="97">
        <v>25.6</v>
      </c>
      <c r="F19" s="97">
        <v>19.693144299864052</v>
      </c>
      <c r="G19" s="98">
        <v>144605</v>
      </c>
      <c r="H19" s="98">
        <v>136741</v>
      </c>
      <c r="I19" s="97">
        <v>30.6</v>
      </c>
      <c r="J19" s="97">
        <v>24.178556541198322</v>
      </c>
    </row>
    <row r="20" spans="1:10" x14ac:dyDescent="0.2">
      <c r="A20" s="99">
        <v>3231</v>
      </c>
      <c r="B20" s="96" t="s">
        <v>144</v>
      </c>
      <c r="C20" s="98">
        <v>119078</v>
      </c>
      <c r="D20" s="98">
        <v>116606</v>
      </c>
      <c r="E20" s="97">
        <v>45.1</v>
      </c>
      <c r="F20" s="97">
        <v>33.364492393187319</v>
      </c>
      <c r="G20" s="98">
        <v>154589</v>
      </c>
      <c r="H20" s="98">
        <v>144120</v>
      </c>
      <c r="I20" s="97">
        <v>40.299999999999997</v>
      </c>
      <c r="J20" s="97">
        <v>33.073827366083819</v>
      </c>
    </row>
    <row r="21" spans="1:10" x14ac:dyDescent="0.2">
      <c r="A21" s="99">
        <v>3232</v>
      </c>
      <c r="B21" s="96" t="s">
        <v>143</v>
      </c>
      <c r="C21" s="98">
        <v>117011</v>
      </c>
      <c r="D21" s="98">
        <v>116381</v>
      </c>
      <c r="E21" s="97">
        <v>21</v>
      </c>
      <c r="F21" s="97">
        <v>22.305187272836633</v>
      </c>
      <c r="G21" s="98">
        <v>170898</v>
      </c>
      <c r="H21" s="98">
        <v>162640</v>
      </c>
      <c r="I21" s="97">
        <v>33.6</v>
      </c>
      <c r="J21" s="97">
        <v>34.390678799803247</v>
      </c>
    </row>
    <row r="22" spans="1:10" x14ac:dyDescent="0.2">
      <c r="A22" s="99">
        <v>3233</v>
      </c>
      <c r="B22" s="96" t="s">
        <v>142</v>
      </c>
      <c r="C22" s="98">
        <v>110895</v>
      </c>
      <c r="D22" s="98">
        <v>130456</v>
      </c>
      <c r="E22" s="97">
        <v>32.299999999999997</v>
      </c>
      <c r="F22" s="97">
        <v>75.929815416692207</v>
      </c>
      <c r="G22" s="98">
        <v>132649</v>
      </c>
      <c r="H22" s="98">
        <v>142558</v>
      </c>
      <c r="I22" s="97">
        <v>38.200000000000003</v>
      </c>
      <c r="J22" s="97">
        <v>68.780426212488948</v>
      </c>
    </row>
    <row r="23" spans="1:10" x14ac:dyDescent="0.2">
      <c r="A23" s="99">
        <v>3234</v>
      </c>
      <c r="B23" s="96" t="s">
        <v>141</v>
      </c>
      <c r="C23" s="98">
        <v>135158</v>
      </c>
      <c r="D23" s="98">
        <v>138437</v>
      </c>
      <c r="E23" s="97">
        <v>35.5</v>
      </c>
      <c r="F23" s="97">
        <v>28.810216921776693</v>
      </c>
      <c r="G23" s="98">
        <v>158958</v>
      </c>
      <c r="H23" s="98">
        <v>168591</v>
      </c>
      <c r="I23" s="97">
        <v>38.1</v>
      </c>
      <c r="J23" s="97">
        <v>36.284855063437547</v>
      </c>
    </row>
    <row r="24" spans="1:10" x14ac:dyDescent="0.2">
      <c r="A24" s="99">
        <v>3235</v>
      </c>
      <c r="B24" s="96" t="s">
        <v>140</v>
      </c>
      <c r="C24" s="98">
        <v>141506</v>
      </c>
      <c r="D24" s="98">
        <v>158684</v>
      </c>
      <c r="E24" s="97">
        <v>26.3</v>
      </c>
      <c r="F24" s="97">
        <v>30.814070731768801</v>
      </c>
      <c r="G24" s="98">
        <v>182091</v>
      </c>
      <c r="H24" s="98">
        <v>188471</v>
      </c>
      <c r="I24" s="97">
        <v>28.8</v>
      </c>
      <c r="J24" s="97">
        <v>29.121721644178677</v>
      </c>
    </row>
    <row r="25" spans="1:10" x14ac:dyDescent="0.2">
      <c r="A25" s="99">
        <v>3239</v>
      </c>
      <c r="B25" s="96" t="s">
        <v>139</v>
      </c>
      <c r="C25" s="98">
        <v>133732</v>
      </c>
      <c r="D25" s="98">
        <v>147199</v>
      </c>
      <c r="E25" s="97">
        <v>48.4</v>
      </c>
      <c r="F25" s="97">
        <v>66.408059837363027</v>
      </c>
      <c r="G25" s="98">
        <v>174606</v>
      </c>
      <c r="H25" s="98">
        <v>176976</v>
      </c>
      <c r="I25" s="97">
        <v>43.3</v>
      </c>
      <c r="J25" s="97">
        <v>56.916192026037429</v>
      </c>
    </row>
    <row r="26" spans="1:10" x14ac:dyDescent="0.2">
      <c r="A26" s="99">
        <v>3241</v>
      </c>
      <c r="B26" s="96" t="s">
        <v>138</v>
      </c>
      <c r="C26" s="98">
        <v>182691</v>
      </c>
      <c r="D26" s="98">
        <v>193131</v>
      </c>
      <c r="E26" s="97">
        <v>32.6</v>
      </c>
      <c r="F26" s="97">
        <v>29.721277267761259</v>
      </c>
      <c r="G26" s="98">
        <v>211876</v>
      </c>
      <c r="H26" s="98">
        <v>220807</v>
      </c>
      <c r="I26" s="97">
        <v>35.4</v>
      </c>
      <c r="J26" s="97">
        <v>29.558392623422264</v>
      </c>
    </row>
    <row r="27" spans="1:10" x14ac:dyDescent="0.2">
      <c r="A27" s="99">
        <v>3242</v>
      </c>
      <c r="B27" s="96" t="s">
        <v>137</v>
      </c>
      <c r="C27" s="98">
        <v>110843</v>
      </c>
      <c r="D27" s="98">
        <v>110662</v>
      </c>
      <c r="E27" s="97">
        <v>18.2</v>
      </c>
      <c r="F27" s="97">
        <v>17.376335146662811</v>
      </c>
      <c r="G27" s="98">
        <v>171700</v>
      </c>
      <c r="H27" s="98">
        <v>162851</v>
      </c>
      <c r="I27" s="97">
        <v>24.8</v>
      </c>
      <c r="J27" s="97">
        <v>20.558670195454738</v>
      </c>
    </row>
    <row r="28" spans="1:10" x14ac:dyDescent="0.2">
      <c r="A28" s="99">
        <v>3244</v>
      </c>
      <c r="B28" s="96" t="s">
        <v>136</v>
      </c>
      <c r="C28" s="98">
        <v>143300</v>
      </c>
      <c r="D28" s="98">
        <v>133495</v>
      </c>
      <c r="E28" s="97">
        <v>35.700000000000003</v>
      </c>
      <c r="F28" s="97">
        <v>24.516274017753474</v>
      </c>
      <c r="G28" s="98">
        <v>175053</v>
      </c>
      <c r="H28" s="98">
        <v>150095</v>
      </c>
      <c r="I28" s="97">
        <v>35.5</v>
      </c>
      <c r="J28" s="97">
        <v>25.592458109863752</v>
      </c>
    </row>
    <row r="29" spans="1:10" x14ac:dyDescent="0.2">
      <c r="A29" s="99">
        <v>3248</v>
      </c>
      <c r="B29" s="96" t="s">
        <v>135</v>
      </c>
      <c r="C29" s="98">
        <v>99909</v>
      </c>
      <c r="D29" s="98">
        <v>100600</v>
      </c>
      <c r="E29" s="97">
        <v>25.4</v>
      </c>
      <c r="F29" s="97">
        <v>25.64811133200795</v>
      </c>
      <c r="G29" s="98">
        <v>100886</v>
      </c>
      <c r="H29" s="98">
        <v>101570</v>
      </c>
      <c r="I29" s="97">
        <v>27.1</v>
      </c>
      <c r="J29" s="97">
        <v>25.899379738111648</v>
      </c>
    </row>
  </sheetData>
  <mergeCells count="8">
    <mergeCell ref="A2:A4"/>
    <mergeCell ref="C2:F2"/>
    <mergeCell ref="G2:J2"/>
    <mergeCell ref="B2:B4"/>
    <mergeCell ref="C3:D3"/>
    <mergeCell ref="E3:F3"/>
    <mergeCell ref="G3:H3"/>
    <mergeCell ref="I3:J3"/>
  </mergeCells>
  <pageMargins left="0.75" right="0.75" top="1" bottom="1" header="0.5" footer="0.5"/>
  <pageSetup paperSize="9" orientation="landscape"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4FAB01-7AAD-42CD-83CF-280E93A2173B}">
  <sheetPr>
    <tabColor indexed="10"/>
  </sheetPr>
  <dimension ref="A1:H34"/>
  <sheetViews>
    <sheetView zoomScaleNormal="100" workbookViewId="0"/>
  </sheetViews>
  <sheetFormatPr defaultRowHeight="11.25" x14ac:dyDescent="0.2"/>
  <cols>
    <col min="1" max="1" width="20.42578125" style="60" customWidth="1"/>
    <col min="2" max="8" width="15.5703125" style="60" customWidth="1"/>
    <col min="9" max="16384" width="9.140625" style="60"/>
  </cols>
  <sheetData>
    <row r="1" spans="1:8" s="73" customFormat="1" x14ac:dyDescent="0.2">
      <c r="A1" s="75" t="s">
        <v>205</v>
      </c>
      <c r="B1" s="74"/>
      <c r="C1" s="74"/>
      <c r="D1" s="74"/>
      <c r="E1" s="74"/>
      <c r="F1" s="74"/>
      <c r="G1" s="74"/>
      <c r="H1" s="74"/>
    </row>
    <row r="2" spans="1:8" x14ac:dyDescent="0.2">
      <c r="A2" s="146" t="s">
        <v>204</v>
      </c>
      <c r="B2" s="133" t="s">
        <v>111</v>
      </c>
      <c r="C2" s="133" t="s">
        <v>110</v>
      </c>
      <c r="D2" s="133" t="s">
        <v>203</v>
      </c>
      <c r="E2" s="150" t="s">
        <v>202</v>
      </c>
      <c r="F2" s="146"/>
      <c r="G2" s="144" t="s">
        <v>201</v>
      </c>
      <c r="H2" s="144"/>
    </row>
    <row r="3" spans="1:8" x14ac:dyDescent="0.2">
      <c r="A3" s="147"/>
      <c r="B3" s="139"/>
      <c r="C3" s="139"/>
      <c r="D3" s="139"/>
      <c r="E3" s="151"/>
      <c r="F3" s="148"/>
      <c r="G3" s="144"/>
      <c r="H3" s="144"/>
    </row>
    <row r="4" spans="1:8" x14ac:dyDescent="0.2">
      <c r="A4" s="147"/>
      <c r="B4" s="139"/>
      <c r="C4" s="139"/>
      <c r="D4" s="139"/>
      <c r="E4" s="149" t="s">
        <v>200</v>
      </c>
      <c r="F4" s="149" t="s">
        <v>199</v>
      </c>
      <c r="G4" s="145" t="s">
        <v>198</v>
      </c>
      <c r="H4" s="145" t="s">
        <v>197</v>
      </c>
    </row>
    <row r="5" spans="1:8" s="115" customFormat="1" x14ac:dyDescent="0.2">
      <c r="A5" s="148"/>
      <c r="B5" s="135"/>
      <c r="C5" s="135"/>
      <c r="D5" s="135"/>
      <c r="E5" s="134"/>
      <c r="F5" s="134"/>
      <c r="G5" s="145"/>
      <c r="H5" s="145"/>
    </row>
    <row r="6" spans="1:8" s="115" customFormat="1" x14ac:dyDescent="0.2">
      <c r="A6" s="115" t="s">
        <v>196</v>
      </c>
      <c r="B6" s="118">
        <v>1106</v>
      </c>
      <c r="C6" s="118">
        <v>34930</v>
      </c>
      <c r="D6" s="117">
        <v>3.1582278481012658</v>
      </c>
      <c r="E6" s="118">
        <v>12749</v>
      </c>
      <c r="F6" s="118">
        <v>464</v>
      </c>
      <c r="G6" s="117">
        <v>11.527124773960217</v>
      </c>
      <c r="H6" s="116">
        <v>27.476293103448278</v>
      </c>
    </row>
    <row r="7" spans="1:8" s="109" customFormat="1" x14ac:dyDescent="0.2">
      <c r="A7" s="109" t="s">
        <v>195</v>
      </c>
      <c r="B7" s="114">
        <v>1106</v>
      </c>
      <c r="C7" s="114">
        <v>34930</v>
      </c>
      <c r="D7" s="111">
        <v>3.1582278481012658</v>
      </c>
      <c r="E7" s="114">
        <v>12749</v>
      </c>
      <c r="F7" s="114">
        <v>464</v>
      </c>
      <c r="G7" s="111">
        <v>11.527124773960217</v>
      </c>
      <c r="H7" s="110">
        <v>27.476293103448278</v>
      </c>
    </row>
    <row r="8" spans="1:8" x14ac:dyDescent="0.2">
      <c r="A8" s="60" t="s">
        <v>194</v>
      </c>
      <c r="B8" s="61">
        <v>155</v>
      </c>
      <c r="C8" s="61">
        <v>3984</v>
      </c>
      <c r="D8" s="78">
        <v>2.5703225806451613</v>
      </c>
      <c r="E8" s="61">
        <v>1454</v>
      </c>
      <c r="F8" s="61">
        <v>48</v>
      </c>
      <c r="G8" s="78">
        <v>9.3806451612903228</v>
      </c>
      <c r="H8" s="108">
        <v>30.291666666666668</v>
      </c>
    </row>
    <row r="9" spans="1:8" x14ac:dyDescent="0.2">
      <c r="A9" s="60" t="s">
        <v>193</v>
      </c>
      <c r="B9" s="61">
        <v>111</v>
      </c>
      <c r="C9" s="61">
        <v>3794</v>
      </c>
      <c r="D9" s="78">
        <v>3.4180180180180177</v>
      </c>
      <c r="E9" s="61">
        <v>1385</v>
      </c>
      <c r="F9" s="61">
        <v>44</v>
      </c>
      <c r="G9" s="78">
        <v>12.477477477477477</v>
      </c>
      <c r="H9" s="108">
        <v>31.477272727272727</v>
      </c>
    </row>
    <row r="10" spans="1:8" x14ac:dyDescent="0.2">
      <c r="A10" s="60" t="s">
        <v>192</v>
      </c>
      <c r="B10" s="61">
        <v>125</v>
      </c>
      <c r="C10" s="61">
        <v>2502</v>
      </c>
      <c r="D10" s="78">
        <v>2.0015999999999998</v>
      </c>
      <c r="E10" s="61">
        <v>913</v>
      </c>
      <c r="F10" s="61">
        <v>28</v>
      </c>
      <c r="G10" s="78">
        <v>7.3040000000000003</v>
      </c>
      <c r="H10" s="108">
        <v>32.607142857142854</v>
      </c>
    </row>
    <row r="11" spans="1:8" s="109" customFormat="1" x14ac:dyDescent="0.2">
      <c r="A11" s="109" t="s">
        <v>191</v>
      </c>
      <c r="B11" s="113">
        <v>391</v>
      </c>
      <c r="C11" s="113">
        <v>10280</v>
      </c>
      <c r="D11" s="111">
        <v>2.629156010230179</v>
      </c>
      <c r="E11" s="112">
        <v>3752</v>
      </c>
      <c r="F11" s="112">
        <v>120</v>
      </c>
      <c r="G11" s="111">
        <v>9.5959079283887476</v>
      </c>
      <c r="H11" s="110">
        <v>31.266666666666666</v>
      </c>
    </row>
    <row r="12" spans="1:8" x14ac:dyDescent="0.2">
      <c r="A12" s="60" t="s">
        <v>190</v>
      </c>
      <c r="B12" s="61">
        <v>158</v>
      </c>
      <c r="C12" s="61">
        <v>5219</v>
      </c>
      <c r="D12" s="78">
        <v>3.3031645569620252</v>
      </c>
      <c r="E12" s="61">
        <v>1905</v>
      </c>
      <c r="F12" s="61">
        <v>64</v>
      </c>
      <c r="G12" s="78">
        <v>12.056962025316455</v>
      </c>
      <c r="H12" s="108">
        <v>29.765625</v>
      </c>
    </row>
    <row r="13" spans="1:8" x14ac:dyDescent="0.2">
      <c r="A13" s="60" t="s">
        <v>189</v>
      </c>
      <c r="B13" s="61">
        <v>93</v>
      </c>
      <c r="C13" s="61">
        <v>3158</v>
      </c>
      <c r="D13" s="78">
        <v>3.3956989247311831</v>
      </c>
      <c r="E13" s="61">
        <v>1153</v>
      </c>
      <c r="F13" s="61">
        <v>32</v>
      </c>
      <c r="G13" s="78">
        <v>12.397849462365592</v>
      </c>
      <c r="H13" s="108">
        <v>36.03125</v>
      </c>
    </row>
    <row r="14" spans="1:8" x14ac:dyDescent="0.2">
      <c r="A14" s="60" t="s">
        <v>188</v>
      </c>
      <c r="B14" s="61">
        <v>100</v>
      </c>
      <c r="C14" s="61">
        <v>2125</v>
      </c>
      <c r="D14" s="78">
        <v>2.125</v>
      </c>
      <c r="E14" s="61">
        <v>776</v>
      </c>
      <c r="F14" s="61">
        <v>26</v>
      </c>
      <c r="G14" s="78">
        <v>7.76</v>
      </c>
      <c r="H14" s="108">
        <v>29.846153846153847</v>
      </c>
    </row>
    <row r="15" spans="1:8" s="109" customFormat="1" x14ac:dyDescent="0.2">
      <c r="A15" s="109" t="s">
        <v>187</v>
      </c>
      <c r="B15" s="113">
        <v>351</v>
      </c>
      <c r="C15" s="113">
        <v>10502</v>
      </c>
      <c r="D15" s="111">
        <v>2.9920227920227922</v>
      </c>
      <c r="E15" s="112">
        <v>3834</v>
      </c>
      <c r="F15" s="112">
        <v>122</v>
      </c>
      <c r="G15" s="111">
        <v>10.923076923076923</v>
      </c>
      <c r="H15" s="110">
        <v>31.42622950819672</v>
      </c>
    </row>
    <row r="16" spans="1:8" x14ac:dyDescent="0.2">
      <c r="A16" s="60" t="s">
        <v>186</v>
      </c>
      <c r="B16" s="61">
        <v>127</v>
      </c>
      <c r="C16" s="61">
        <v>2626</v>
      </c>
      <c r="D16" s="78">
        <v>2.0677165354330711</v>
      </c>
      <c r="E16" s="61">
        <v>958</v>
      </c>
      <c r="F16" s="61">
        <v>32</v>
      </c>
      <c r="G16" s="78">
        <v>7.5433070866141732</v>
      </c>
      <c r="H16" s="108">
        <v>29.9375</v>
      </c>
    </row>
    <row r="17" spans="1:8" x14ac:dyDescent="0.2">
      <c r="A17" s="60" t="s">
        <v>185</v>
      </c>
      <c r="B17" s="61">
        <v>105</v>
      </c>
      <c r="C17" s="61">
        <v>1901</v>
      </c>
      <c r="D17" s="78">
        <v>1.8104761904761904</v>
      </c>
      <c r="E17" s="61">
        <v>694</v>
      </c>
      <c r="F17" s="61">
        <v>23</v>
      </c>
      <c r="G17" s="78">
        <v>6.6095238095238091</v>
      </c>
      <c r="H17" s="108">
        <v>30.173913043478262</v>
      </c>
    </row>
    <row r="18" spans="1:8" x14ac:dyDescent="0.2">
      <c r="A18" s="60" t="s">
        <v>184</v>
      </c>
      <c r="B18" s="61">
        <v>76</v>
      </c>
      <c r="C18" s="61">
        <v>1379</v>
      </c>
      <c r="D18" s="78">
        <v>1.8144736842105265</v>
      </c>
      <c r="E18" s="61">
        <v>503</v>
      </c>
      <c r="F18" s="61">
        <v>18.675000000000001</v>
      </c>
      <c r="G18" s="78">
        <v>6.6184210526315788</v>
      </c>
      <c r="H18" s="108">
        <v>26.934404283801872</v>
      </c>
    </row>
    <row r="19" spans="1:8" s="109" customFormat="1" x14ac:dyDescent="0.2">
      <c r="A19" s="109" t="s">
        <v>183</v>
      </c>
      <c r="B19" s="113">
        <v>308</v>
      </c>
      <c r="C19" s="113">
        <v>5906</v>
      </c>
      <c r="D19" s="111">
        <v>1.9175324675324676</v>
      </c>
      <c r="E19" s="112">
        <v>2155</v>
      </c>
      <c r="F19" s="112">
        <v>73.674999999999997</v>
      </c>
      <c r="G19" s="111">
        <v>6.9967532467532472</v>
      </c>
      <c r="H19" s="110">
        <v>29.250084832032577</v>
      </c>
    </row>
    <row r="20" spans="1:8" s="109" customFormat="1" x14ac:dyDescent="0.2">
      <c r="A20" s="109" t="s">
        <v>182</v>
      </c>
      <c r="B20" s="113">
        <v>1050</v>
      </c>
      <c r="C20" s="113">
        <v>26688</v>
      </c>
      <c r="D20" s="111">
        <v>2.5417142857142858</v>
      </c>
      <c r="E20" s="112">
        <v>9741</v>
      </c>
      <c r="F20" s="112">
        <v>315.67500000000001</v>
      </c>
      <c r="G20" s="111">
        <v>9.2771428571428576</v>
      </c>
      <c r="H20" s="110">
        <v>30.857685911142788</v>
      </c>
    </row>
    <row r="21" spans="1:8" x14ac:dyDescent="0.2">
      <c r="A21" s="60" t="s">
        <v>181</v>
      </c>
      <c r="B21" s="61">
        <v>218</v>
      </c>
      <c r="C21" s="61">
        <v>5734</v>
      </c>
      <c r="D21" s="78">
        <v>2.6302752293577982</v>
      </c>
      <c r="E21" s="61">
        <v>2093</v>
      </c>
      <c r="F21" s="61">
        <v>65</v>
      </c>
      <c r="G21" s="78">
        <v>9.6009174311926611</v>
      </c>
      <c r="H21" s="108">
        <v>32.200000000000003</v>
      </c>
    </row>
    <row r="22" spans="1:8" x14ac:dyDescent="0.2">
      <c r="A22" s="60" t="s">
        <v>180</v>
      </c>
      <c r="B22" s="61">
        <v>100</v>
      </c>
      <c r="C22" s="61">
        <v>2728</v>
      </c>
      <c r="D22" s="78">
        <v>2.7280000000000002</v>
      </c>
      <c r="E22" s="61">
        <v>996</v>
      </c>
      <c r="F22" s="61">
        <v>31</v>
      </c>
      <c r="G22" s="78">
        <v>9.9600000000000009</v>
      </c>
      <c r="H22" s="108">
        <v>32.12903225806452</v>
      </c>
    </row>
    <row r="23" spans="1:8" x14ac:dyDescent="0.2">
      <c r="A23" s="60" t="s">
        <v>179</v>
      </c>
      <c r="B23" s="61">
        <v>65</v>
      </c>
      <c r="C23" s="61">
        <v>1499</v>
      </c>
      <c r="D23" s="78">
        <v>2.3061538461538462</v>
      </c>
      <c r="E23" s="61">
        <v>547</v>
      </c>
      <c r="F23" s="61">
        <v>17.306000000000001</v>
      </c>
      <c r="G23" s="78">
        <v>8.4153846153846157</v>
      </c>
      <c r="H23" s="108">
        <v>31.607534958973766</v>
      </c>
    </row>
    <row r="24" spans="1:8" s="109" customFormat="1" x14ac:dyDescent="0.2">
      <c r="A24" s="109" t="s">
        <v>178</v>
      </c>
      <c r="B24" s="113">
        <v>383</v>
      </c>
      <c r="C24" s="113">
        <v>9961</v>
      </c>
      <c r="D24" s="111">
        <v>2.6007832898172323</v>
      </c>
      <c r="E24" s="112">
        <v>3636</v>
      </c>
      <c r="F24" s="112">
        <v>113.306</v>
      </c>
      <c r="G24" s="111">
        <v>9.4934725848563968</v>
      </c>
      <c r="H24" s="110">
        <v>32.09009231638219</v>
      </c>
    </row>
    <row r="25" spans="1:8" x14ac:dyDescent="0.2">
      <c r="A25" s="60" t="s">
        <v>177</v>
      </c>
      <c r="B25" s="61">
        <v>167</v>
      </c>
      <c r="C25" s="61">
        <v>3464</v>
      </c>
      <c r="D25" s="78">
        <v>2.0742514970059878</v>
      </c>
      <c r="E25" s="61">
        <v>1264</v>
      </c>
      <c r="F25" s="61">
        <v>46</v>
      </c>
      <c r="G25" s="78">
        <v>7.568862275449102</v>
      </c>
      <c r="H25" s="108">
        <v>27.478260869565219</v>
      </c>
    </row>
    <row r="26" spans="1:8" x14ac:dyDescent="0.2">
      <c r="A26" s="60" t="s">
        <v>176</v>
      </c>
      <c r="B26" s="61">
        <v>127</v>
      </c>
      <c r="C26" s="61">
        <v>3167</v>
      </c>
      <c r="D26" s="78">
        <v>2.4937007874015746</v>
      </c>
      <c r="E26" s="61">
        <v>1156</v>
      </c>
      <c r="F26" s="61">
        <v>38</v>
      </c>
      <c r="G26" s="78">
        <v>9.1023622047244093</v>
      </c>
      <c r="H26" s="108">
        <v>30.421052631578949</v>
      </c>
    </row>
    <row r="27" spans="1:8" x14ac:dyDescent="0.2">
      <c r="A27" s="60" t="s">
        <v>175</v>
      </c>
      <c r="B27" s="61">
        <v>162</v>
      </c>
      <c r="C27" s="61">
        <v>3799</v>
      </c>
      <c r="D27" s="78">
        <v>2.3450617283950614</v>
      </c>
      <c r="E27" s="61">
        <v>1387</v>
      </c>
      <c r="F27" s="61">
        <v>47</v>
      </c>
      <c r="G27" s="78">
        <v>8.5617283950617278</v>
      </c>
      <c r="H27" s="108">
        <v>29.51063829787234</v>
      </c>
    </row>
    <row r="28" spans="1:8" s="109" customFormat="1" x14ac:dyDescent="0.2">
      <c r="A28" s="109" t="s">
        <v>174</v>
      </c>
      <c r="B28" s="113">
        <v>456</v>
      </c>
      <c r="C28" s="113">
        <v>10430</v>
      </c>
      <c r="D28" s="111">
        <v>2.2872807017543861</v>
      </c>
      <c r="E28" s="112">
        <v>3807</v>
      </c>
      <c r="F28" s="112">
        <v>131</v>
      </c>
      <c r="G28" s="111">
        <v>8.348684210526315</v>
      </c>
      <c r="H28" s="110">
        <v>29.061068702290076</v>
      </c>
    </row>
    <row r="29" spans="1:8" x14ac:dyDescent="0.2">
      <c r="A29" s="60" t="s">
        <v>173</v>
      </c>
      <c r="B29" s="61">
        <v>171</v>
      </c>
      <c r="C29" s="61">
        <v>3310</v>
      </c>
      <c r="D29" s="78">
        <v>1.935672514619883</v>
      </c>
      <c r="E29" s="61">
        <v>1208</v>
      </c>
      <c r="F29" s="61">
        <v>43</v>
      </c>
      <c r="G29" s="78">
        <v>7.064327485380117</v>
      </c>
      <c r="H29" s="108">
        <v>28.093023255813954</v>
      </c>
    </row>
    <row r="30" spans="1:8" x14ac:dyDescent="0.2">
      <c r="A30" s="60" t="s">
        <v>172</v>
      </c>
      <c r="B30" s="61">
        <v>111</v>
      </c>
      <c r="C30" s="61">
        <v>1735</v>
      </c>
      <c r="D30" s="78">
        <v>1.5630630630630631</v>
      </c>
      <c r="E30" s="61">
        <v>633</v>
      </c>
      <c r="F30" s="61">
        <v>25</v>
      </c>
      <c r="G30" s="78">
        <v>5.7027027027027026</v>
      </c>
      <c r="H30" s="108">
        <v>25.32</v>
      </c>
    </row>
    <row r="31" spans="1:8" x14ac:dyDescent="0.2">
      <c r="A31" s="60" t="s">
        <v>171</v>
      </c>
      <c r="B31" s="61">
        <v>137</v>
      </c>
      <c r="C31" s="61">
        <v>2684</v>
      </c>
      <c r="D31" s="78">
        <v>1.9591240875912408</v>
      </c>
      <c r="E31" s="61">
        <v>980</v>
      </c>
      <c r="F31" s="61">
        <v>38.475000000000001</v>
      </c>
      <c r="G31" s="78">
        <v>7.1532846715328464</v>
      </c>
      <c r="H31" s="108">
        <v>25.471085120207928</v>
      </c>
    </row>
    <row r="32" spans="1:8" s="109" customFormat="1" x14ac:dyDescent="0.2">
      <c r="A32" s="109" t="s">
        <v>170</v>
      </c>
      <c r="B32" s="113">
        <v>419</v>
      </c>
      <c r="C32" s="113">
        <v>7729</v>
      </c>
      <c r="D32" s="111">
        <v>1.8446300715990454</v>
      </c>
      <c r="E32" s="112">
        <v>2821</v>
      </c>
      <c r="F32" s="112">
        <v>106.47499999999999</v>
      </c>
      <c r="G32" s="111">
        <v>6.7326968973747015</v>
      </c>
      <c r="H32" s="110">
        <v>26.494482272833999</v>
      </c>
    </row>
    <row r="33" spans="1:8" s="109" customFormat="1" x14ac:dyDescent="0.2">
      <c r="A33" s="109" t="s">
        <v>169</v>
      </c>
      <c r="B33" s="113">
        <v>1258</v>
      </c>
      <c r="C33" s="113">
        <v>28120</v>
      </c>
      <c r="D33" s="111">
        <v>2.2352941176470589</v>
      </c>
      <c r="E33" s="112">
        <v>10264</v>
      </c>
      <c r="F33" s="112">
        <v>350.78100000000001</v>
      </c>
      <c r="G33" s="111">
        <v>8.1589825119236892</v>
      </c>
      <c r="H33" s="110">
        <v>29.260421744621286</v>
      </c>
    </row>
    <row r="34" spans="1:8" s="109" customFormat="1" x14ac:dyDescent="0.2">
      <c r="A34" s="109" t="s">
        <v>168</v>
      </c>
      <c r="B34" s="113">
        <v>3413</v>
      </c>
      <c r="C34" s="113">
        <v>89738</v>
      </c>
      <c r="D34" s="111">
        <v>2.6285295840656118</v>
      </c>
      <c r="E34" s="112">
        <v>32754</v>
      </c>
      <c r="F34" s="112">
        <v>1130.4560000000001</v>
      </c>
      <c r="G34" s="111">
        <v>9.5940246045694195</v>
      </c>
      <c r="H34" s="110">
        <v>28.974148485213043</v>
      </c>
    </row>
  </sheetData>
  <mergeCells count="10">
    <mergeCell ref="A2:A5"/>
    <mergeCell ref="D2:D5"/>
    <mergeCell ref="E4:E5"/>
    <mergeCell ref="F4:F5"/>
    <mergeCell ref="E2:F3"/>
    <mergeCell ref="G2:H3"/>
    <mergeCell ref="G4:G5"/>
    <mergeCell ref="H4:H5"/>
    <mergeCell ref="B2:B5"/>
    <mergeCell ref="C2:C5"/>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12</vt:i4>
      </vt:variant>
    </vt:vector>
  </HeadingPairs>
  <TitlesOfParts>
    <vt:vector size="12" baseType="lpstr">
      <vt:lpstr>Table of Contents</vt:lpstr>
      <vt:lpstr>16.1.</vt:lpstr>
      <vt:lpstr>16.2.</vt:lpstr>
      <vt:lpstr>16.3.</vt:lpstr>
      <vt:lpstr>16.4.</vt:lpstr>
      <vt:lpstr>16.5.</vt:lpstr>
      <vt:lpstr>16.6.</vt:lpstr>
      <vt:lpstr>16.7.</vt:lpstr>
      <vt:lpstr>16.8.</vt:lpstr>
      <vt:lpstr>16.9.</vt:lpstr>
      <vt:lpstr>16.10.</vt:lpstr>
      <vt:lpstr>16.11.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2025-02-26T17:10:26Z</dcterms:created>
  <dcterms:modified xsi:type="dcterms:W3CDTF">2025-02-26T17:11:24Z</dcterms:modified>
</cp:coreProperties>
</file>