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71E34BB0-1FD6-4321-9444-91591F25FB5C}" xr6:coauthVersionLast="36" xr6:coauthVersionMax="36" xr10:uidLastSave="{00000000-0000-0000-0000-000000000000}"/>
  <bookViews>
    <workbookView xWindow="0" yWindow="0" windowWidth="28800" windowHeight="13425" xr2:uid="{112AABE1-3715-4714-AB61-2032AC587EB5}"/>
  </bookViews>
  <sheets>
    <sheet name="Table of Contents" sheetId="44" r:id="rId1"/>
    <sheet name="3.4.1." sheetId="2" r:id="rId2"/>
    <sheet name="3.4.2." sheetId="3" r:id="rId3"/>
    <sheet name="3.4.3." sheetId="4" r:id="rId4"/>
    <sheet name="3.4.4." sheetId="5" r:id="rId5"/>
    <sheet name="3.4.5." sheetId="6" r:id="rId6"/>
    <sheet name="3.4.6." sheetId="7" r:id="rId7"/>
    <sheet name="3.4.7." sheetId="8" r:id="rId8"/>
    <sheet name="3.4.8." sheetId="9" r:id="rId9"/>
    <sheet name="3.4.9." sheetId="10" r:id="rId10"/>
    <sheet name="3.4.10." sheetId="11" r:id="rId11"/>
    <sheet name="3.4.11." sheetId="12" r:id="rId12"/>
    <sheet name="3.4.12." sheetId="13" r:id="rId13"/>
    <sheet name="3.4.13." sheetId="14" r:id="rId14"/>
    <sheet name="3.4.14." sheetId="15" r:id="rId15"/>
    <sheet name="3.4.15." sheetId="16" r:id="rId16"/>
    <sheet name="3.4.16." sheetId="17" r:id="rId17"/>
    <sheet name="3.4.17." sheetId="18" r:id="rId18"/>
    <sheet name="3.4.18." sheetId="19" r:id="rId19"/>
    <sheet name="3.4.19." sheetId="20" r:id="rId20"/>
    <sheet name="3.4.20." sheetId="21" r:id="rId21"/>
    <sheet name="3.4.21." sheetId="22" r:id="rId22"/>
    <sheet name="3.4.22." sheetId="23" r:id="rId23"/>
    <sheet name="3.4.23." sheetId="24" r:id="rId24"/>
    <sheet name="3.4.24." sheetId="25" r:id="rId25"/>
    <sheet name="3.4.25." sheetId="26" r:id="rId26"/>
    <sheet name="3.4.26." sheetId="27" r:id="rId27"/>
    <sheet name="3.4.27." sheetId="28" r:id="rId28"/>
    <sheet name="3.4.28." sheetId="29" r:id="rId29"/>
    <sheet name="3.4.29." sheetId="30" r:id="rId30"/>
    <sheet name="3.4.30." sheetId="31" r:id="rId31"/>
    <sheet name="3.4.31." sheetId="32" r:id="rId32"/>
    <sheet name="3.4.32." sheetId="33" r:id="rId33"/>
    <sheet name="3.4.33." sheetId="34" r:id="rId34"/>
    <sheet name="3.4.34." sheetId="35" r:id="rId35"/>
    <sheet name="3.4.35." sheetId="36" r:id="rId36"/>
    <sheet name="3.4.36." sheetId="37" r:id="rId37"/>
    <sheet name="3.4.37." sheetId="38" r:id="rId38"/>
    <sheet name="3.4.38." sheetId="39" r:id="rId39"/>
    <sheet name="3.4.39." sheetId="40" r:id="rId40"/>
    <sheet name="3.4.40." sheetId="41" r:id="rId41"/>
    <sheet name="3.4.41." sheetId="42" r:id="rId42"/>
    <sheet name="3.4.42." sheetId="43" r:id="rId4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41" l="1"/>
  <c r="D11" i="41"/>
  <c r="C14" i="41"/>
  <c r="D14" i="41"/>
  <c r="C10" i="40"/>
  <c r="E10" i="40"/>
  <c r="E4" i="39"/>
  <c r="F4" i="39" s="1"/>
  <c r="F5" i="39"/>
  <c r="F6" i="39"/>
  <c r="F7" i="39"/>
  <c r="F8" i="39"/>
  <c r="F9" i="39"/>
  <c r="F10" i="39"/>
  <c r="F11" i="39"/>
  <c r="F12" i="39"/>
  <c r="I15" i="35"/>
  <c r="I16" i="35"/>
  <c r="I17" i="35"/>
  <c r="I18" i="35"/>
  <c r="I19" i="35"/>
  <c r="I20" i="35"/>
  <c r="I21" i="35"/>
  <c r="I22" i="35"/>
  <c r="I23" i="35"/>
  <c r="I24" i="35"/>
  <c r="I25" i="35"/>
  <c r="I26" i="35"/>
  <c r="I27" i="35"/>
  <c r="I28" i="35"/>
  <c r="I29" i="35"/>
  <c r="I30" i="35"/>
  <c r="I31" i="35"/>
  <c r="I32" i="35"/>
  <c r="I33" i="35"/>
  <c r="I34" i="35"/>
  <c r="I35" i="35"/>
  <c r="I36" i="35"/>
  <c r="I37" i="35"/>
  <c r="I38" i="35"/>
  <c r="D8" i="30"/>
  <c r="D4" i="28"/>
  <c r="E4" i="28"/>
  <c r="D5" i="28"/>
  <c r="E5" i="28"/>
  <c r="D6" i="28"/>
  <c r="E6" i="28"/>
  <c r="D7" i="28"/>
  <c r="E7" i="28"/>
  <c r="D8" i="28"/>
  <c r="E8" i="28"/>
  <c r="D9" i="28"/>
  <c r="E9" i="28"/>
  <c r="D10" i="28"/>
  <c r="E10" i="28"/>
  <c r="D11" i="28"/>
  <c r="E11" i="28"/>
  <c r="D12" i="28"/>
  <c r="E12" i="28"/>
  <c r="D13" i="28"/>
  <c r="E13" i="28"/>
  <c r="D14" i="28"/>
  <c r="E14" i="28"/>
  <c r="D15" i="28"/>
  <c r="E15" i="28"/>
  <c r="G9" i="27"/>
  <c r="B3" i="24"/>
  <c r="B5" i="24"/>
  <c r="B6" i="24"/>
  <c r="B20" i="24"/>
  <c r="D6" i="23"/>
  <c r="B5" i="5"/>
  <c r="C5" i="5"/>
  <c r="D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A40C36D-FFEF-4379-829B-C2A365F7EC3C}">
      <text>
        <r>
          <rPr>
            <sz val="8"/>
            <color indexed="81"/>
            <rFont val="Arial"/>
            <family val="2"/>
            <charset val="238"/>
          </rPr>
          <t>Source: Hungarian Medical Chamber, Since 2007 Office of Health Authorisation.</t>
        </r>
      </text>
    </comment>
    <comment ref="A3" authorId="0" shapeId="0" xr:uid="{D23E6D85-695C-41B4-90DC-7B473350594C}">
      <text>
        <r>
          <rPr>
            <sz val="8"/>
            <color indexed="81"/>
            <rFont val="Arial"/>
            <family val="2"/>
            <charset val="238"/>
          </rPr>
          <t>Data do not cover psychisians temporarily deleted from the register. Since 2007, the national register of doctors has been managed by the Office of Health Authorisation and Administrative Procedures instead of the Hungarian Chamber of Doctors. The database has been considerably cleaned. In 2008 the Office of Health Authorisation and Administrative Procedures improved largely the data quality of the register by sending out notices in accordance with Act CLIV of 1997 on Health Care.</t>
        </r>
      </text>
    </comment>
    <comment ref="A4" authorId="0" shapeId="0" xr:uid="{3EDBFEC2-3BBD-4979-8CE4-BF2D8F208668}">
      <text>
        <r>
          <rPr>
            <sz val="8"/>
            <color indexed="81"/>
            <rFont val="Tahoma"/>
            <family val="2"/>
            <charset val="238"/>
          </rPr>
          <t>Excluding data of the Saint Rókus Hospital of Pest country.</t>
        </r>
      </text>
    </comment>
    <comment ref="A8" authorId="0" shapeId="0" xr:uid="{9A27C386-3934-43FC-8007-39F69EA5DA18}">
      <text>
        <r>
          <rPr>
            <sz val="8"/>
            <color indexed="81"/>
            <rFont val="Tahoma"/>
            <family val="2"/>
            <charset val="238"/>
          </rPr>
          <t>Data do not cover psychisians temporarily deleted from the register. Since 2007, the national register of doctors has been managed by the Office of Health Authorisation and Administrative Procedures instead of the Hungarian Chamber of Doctors. The database has been considerably cleaned. In 2008 the Office of Health Authorisation and Administrative Procedures improved largely the data quality of the register by sending out notices in accordance with Act CLIV of 1997 on Health Care.</t>
        </r>
      </text>
    </comment>
    <comment ref="A9" authorId="0" shapeId="0" xr:uid="{FFE9C223-EDA2-404F-A073-A60322B47C59}">
      <text>
        <r>
          <rPr>
            <sz val="8"/>
            <color indexed="81"/>
            <rFont val="Tahoma"/>
            <family val="2"/>
            <charset val="238"/>
          </rPr>
          <t>Excluding data of the Saint Rókus Hospital of Pest country.</t>
        </r>
        <r>
          <rPr>
            <sz val="8"/>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031C28A-8808-47D1-AD8E-B5AD9120257C}">
      <text>
        <r>
          <rPr>
            <sz val="8"/>
            <color indexed="81"/>
            <rFont val="Arial"/>
            <family val="2"/>
            <charset val="238"/>
          </rPr>
          <t>Source: National Health Insurance Fund Administration.</t>
        </r>
        <r>
          <rPr>
            <sz val="8"/>
            <color indexed="81"/>
            <rFont val="Tahoma"/>
            <family val="2"/>
            <charset val="238"/>
          </rPr>
          <t xml:space="preserve">
</t>
        </r>
      </text>
    </comment>
    <comment ref="A6" authorId="0" shapeId="0" xr:uid="{8811A495-BC51-4F19-9292-83A03F69BC96}">
      <text>
        <r>
          <rPr>
            <sz val="8"/>
            <color indexed="81"/>
            <rFont val="Arial"/>
            <family val="2"/>
            <charset val="238"/>
          </rPr>
          <t>Excluding data of Ministry of Justice referring to hospital beds.</t>
        </r>
        <r>
          <rPr>
            <sz val="8"/>
            <color indexed="81"/>
            <rFont val="Tahoma"/>
            <family val="2"/>
            <charset val="238"/>
          </rPr>
          <t xml:space="preserve">
</t>
        </r>
      </text>
    </comment>
    <comment ref="A7" authorId="0" shapeId="0" xr:uid="{2C1CFBC3-A3A2-44C2-9FE8-208B0238640F}">
      <text>
        <r>
          <rPr>
            <sz val="8"/>
            <color indexed="81"/>
            <rFont val="Arial"/>
            <family val="2"/>
            <charset val="238"/>
          </rPr>
          <t xml:space="preserve"> Excluding data of Ministry of Justice referring to hospital beds.</t>
        </r>
        <r>
          <rPr>
            <sz val="8"/>
            <color indexed="81"/>
            <rFont val="Tahoma"/>
            <family val="2"/>
            <charset val="238"/>
          </rPr>
          <t xml:space="preserve">
</t>
        </r>
      </text>
    </comment>
    <comment ref="A16" authorId="0" shapeId="0" xr:uid="{57C7027B-77AD-417C-AEBA-A0D0C4667587}">
      <text>
        <r>
          <rPr>
            <sz val="8"/>
            <color indexed="81"/>
            <rFont val="Arial"/>
            <family val="2"/>
            <charset val="238"/>
          </rPr>
          <t>Including pharmacists at hospitals.</t>
        </r>
        <r>
          <rPr>
            <sz val="8"/>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C1CCB88-409F-44D0-AD4D-8CCE9656413A}">
      <text>
        <r>
          <rPr>
            <sz val="8"/>
            <color indexed="81"/>
            <rFont val="Arial"/>
            <family val="2"/>
            <charset val="238"/>
          </rPr>
          <t>With data of Hungarian State Railways.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44A6838-3541-4748-AD3E-E734EF87132B}">
      <text>
        <r>
          <rPr>
            <sz val="8"/>
            <color indexed="81"/>
            <rFont val="Arial"/>
            <family val="2"/>
            <charset val="238"/>
          </rPr>
          <t xml:space="preserve">Source: National Institute of Occupational Health of the Hungarian Labour Inspectorate. </t>
        </r>
        <r>
          <rPr>
            <sz val="8"/>
            <color indexed="81"/>
            <rFont val="Tahoma"/>
            <family val="2"/>
            <charset val="23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ADA0503-4D99-4BC2-8377-01FE83A77623}">
      <text>
        <r>
          <rPr>
            <sz val="8"/>
            <color indexed="81"/>
            <rFont val="Arial"/>
            <family val="2"/>
            <charset val="238"/>
          </rPr>
          <t xml:space="preserve">Source: Ministry of Health till 2007, Office of the Chief Medical Officer, Nacional Public Health and Medical Officer Service since 2008.
</t>
        </r>
      </text>
    </comment>
    <comment ref="A4" authorId="0" shapeId="0" xr:uid="{C08211EA-3896-45CE-AEE4-3794EB544006}">
      <text>
        <r>
          <rPr>
            <sz val="8"/>
            <color indexed="81"/>
            <rFont val="Tahoma"/>
            <family val="2"/>
            <charset val="238"/>
          </rPr>
          <t>Prescription branch in institutional pharmacies.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306F690-6CAE-4195-997C-B8ABB968FF0D}">
      <text>
        <r>
          <rPr>
            <i/>
            <sz val="8"/>
            <color indexed="81"/>
            <rFont val="Arial"/>
            <family val="2"/>
            <charset val="238"/>
          </rPr>
          <t>Gross turnover.
Source: National Health Insurance Fund Administration.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3C3F4F4-DAA3-4DC7-A0D7-5AFCE6A58025}">
      <text>
        <r>
          <rPr>
            <sz val="8"/>
            <color indexed="81"/>
            <rFont val="Arial"/>
            <family val="2"/>
            <charset val="238"/>
          </rPr>
          <t>Source: National Blood Supply Service.</t>
        </r>
      </text>
    </comment>
    <comment ref="A5" authorId="0" shapeId="0" xr:uid="{4212382B-C64F-4153-91B3-9DF69E0CE793}">
      <text>
        <r>
          <rPr>
            <sz val="8"/>
            <color indexed="81"/>
            <rFont val="Arial"/>
            <family val="2"/>
            <charset val="238"/>
          </rPr>
          <t>At the time of examination.</t>
        </r>
        <r>
          <rPr>
            <sz val="8"/>
            <color indexed="81"/>
            <rFont val="Tahoma"/>
            <family val="2"/>
            <charset val="238"/>
          </rPr>
          <t xml:space="preserve">
</t>
        </r>
      </text>
    </comment>
    <comment ref="A8" authorId="0" shapeId="0" xr:uid="{3A747749-A0FE-4057-9075-66FC859F186B}">
      <text>
        <r>
          <rPr>
            <sz val="8"/>
            <color indexed="81"/>
            <rFont val="Arial"/>
            <family val="2"/>
            <charset val="238"/>
          </rPr>
          <t xml:space="preserve"> In unit (1 unit = 450ml ± 10% full blood).</t>
        </r>
        <r>
          <rPr>
            <sz val="8"/>
            <color indexed="81"/>
            <rFont val="Tahoma"/>
            <family val="2"/>
            <charset val="238"/>
          </rPr>
          <t xml:space="preserve">
</t>
        </r>
      </text>
    </comment>
    <comment ref="A9" authorId="0" shapeId="0" xr:uid="{05081938-4C72-4F1A-AB05-81F7FA10C27B}">
      <text>
        <r>
          <rPr>
            <sz val="8"/>
            <color indexed="81"/>
            <rFont val="Arial"/>
            <family val="2"/>
            <charset val="238"/>
          </rPr>
          <t xml:space="preserve"> In unit (1 unit = 450ml ± 10% full blood).</t>
        </r>
        <r>
          <rPr>
            <sz val="8"/>
            <color indexed="81"/>
            <rFont val="Tahoma"/>
            <family val="2"/>
            <charset val="238"/>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5483C58-12CC-4F7C-9A73-DE4C8B7969CF}">
      <text>
        <r>
          <rPr>
            <sz val="8"/>
            <color indexed="81"/>
            <rFont val="Arial"/>
            <family val="2"/>
            <charset val="238"/>
          </rPr>
          <t xml:space="preserve"> Data do not  cover other operating ambulance services.
Source: National Ambulance Service.</t>
        </r>
      </text>
    </comment>
    <comment ref="A4" authorId="0" shapeId="0" xr:uid="{1D89D7B2-2B3F-4FA2-915F-8937F0E62C5F}">
      <text>
        <r>
          <rPr>
            <sz val="8"/>
            <color indexed="81"/>
            <rFont val="Arial"/>
            <family val="2"/>
            <charset val="238"/>
          </rPr>
          <t>Including cars in operation and in reserve.</t>
        </r>
        <r>
          <rPr>
            <sz val="8"/>
            <color indexed="81"/>
            <rFont val="Tahoma"/>
            <family val="2"/>
            <charset val="238"/>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96B82E9-6165-4621-8356-A621B059209F}">
      <text>
        <r>
          <rPr>
            <sz val="8"/>
            <color indexed="81"/>
            <rFont val="Arial"/>
            <family val="2"/>
            <charset val="238"/>
          </rPr>
          <t>On the basis of examinations carried out by kindergarten and school doctors.
Source: State National Health and Medical Officer Service county institutes.</t>
        </r>
      </text>
    </comment>
    <comment ref="B2" authorId="0" shapeId="0" xr:uid="{8BD5F4B0-A3D1-4F02-BDA9-6CE02C9A0C58}">
      <text>
        <r>
          <rPr>
            <i/>
            <sz val="8"/>
            <color indexed="81"/>
            <rFont val="Arial"/>
            <family val="2"/>
            <charset val="238"/>
          </rPr>
          <t>International Classification of Diseases.</t>
        </r>
      </text>
    </comment>
    <comment ref="D3" authorId="0" shapeId="0" xr:uid="{5A4814BB-28EB-4C6B-8A17-9B738D76C27C}">
      <text>
        <r>
          <rPr>
            <sz val="8"/>
            <color indexed="81"/>
            <rFont val="Arial"/>
            <family val="2"/>
            <charset val="238"/>
          </rPr>
          <t>Pupils of 3th class of educational institutions.</t>
        </r>
      </text>
    </comment>
    <comment ref="E3" authorId="0" shapeId="0" xr:uid="{B1C1A99B-634E-4A04-B971-372212F4A700}">
      <text>
        <r>
          <rPr>
            <sz val="8"/>
            <color indexed="81"/>
            <rFont val="Arial"/>
            <family val="2"/>
            <charset val="238"/>
          </rPr>
          <t>Pupils of 5th class of educational institutions.</t>
        </r>
      </text>
    </comment>
    <comment ref="F3" authorId="0" shapeId="0" xr:uid="{DB20D95B-C2A3-4C08-B9D0-3249EAF8A230}">
      <text>
        <r>
          <rPr>
            <sz val="8"/>
            <color indexed="81"/>
            <rFont val="Arial"/>
            <family val="2"/>
            <charset val="238"/>
          </rPr>
          <t>Students in the 9th class of educational institutions.</t>
        </r>
      </text>
    </comment>
    <comment ref="G3" authorId="0" shapeId="0" xr:uid="{26DF8CCF-1694-43FA-A881-1E15DF7C09B2}">
      <text>
        <r>
          <rPr>
            <sz val="8"/>
            <color indexed="81"/>
            <rFont val="Arial"/>
            <family val="2"/>
            <charset val="238"/>
          </rPr>
          <t>Students in the 11th class of educational institutions.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8142D64-F30F-461A-96CC-886F1C73DB13}">
      <text>
        <r>
          <rPr>
            <sz val="8"/>
            <color indexed="81"/>
            <rFont val="Arial"/>
            <family val="2"/>
            <charset val="238"/>
          </rPr>
          <t>Source:  Johan Béla National Centre for Epidemiology.</t>
        </r>
      </text>
    </comment>
    <comment ref="A2" authorId="0" shapeId="0" xr:uid="{1DD1B131-0CD2-4CBB-9F57-1A50E6E7E611}">
      <text>
        <r>
          <rPr>
            <sz val="8"/>
            <color indexed="81"/>
            <rFont val="Arial"/>
            <family val="2"/>
            <charset val="238"/>
          </rPr>
          <t>Year of verification (confirmed by blood-drawing).</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D4AA6E0-E466-46A0-8D5E-4210624DAB9E}">
      <text>
        <r>
          <rPr>
            <sz val="8"/>
            <color indexed="81"/>
            <rFont val="Arial"/>
            <family val="2"/>
            <charset val="238"/>
          </rPr>
          <t>Source: Johan Béla National Centre for Epidemiology.</t>
        </r>
      </text>
    </comment>
    <comment ref="A2" authorId="0" shapeId="0" xr:uid="{B055B7B5-6C9A-4E71-AD51-3BED29DAEB48}">
      <text>
        <r>
          <rPr>
            <sz val="8"/>
            <color indexed="81"/>
            <rFont val="Arial"/>
            <family val="2"/>
            <charset val="238"/>
          </rPr>
          <t>Year of diagnosis, resp. of death.</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F792C38-065D-4662-A5D2-FF36EF992EEB}">
      <text>
        <r>
          <rPr>
            <sz val="8"/>
            <color indexed="81"/>
            <rFont val="Arial"/>
            <family val="2"/>
            <charset val="238"/>
          </rPr>
          <t>Source: National Centre for Epidemiology.</t>
        </r>
      </text>
    </comment>
    <comment ref="C10" authorId="0" shapeId="0" xr:uid="{FF966140-4692-4985-9A6B-23644EBAAEC4}">
      <text>
        <r>
          <rPr>
            <sz val="8"/>
            <color indexed="81"/>
            <rFont val="Arial"/>
            <family val="2"/>
            <charset val="238"/>
          </rPr>
          <t>Imported cases included.</t>
        </r>
      </text>
    </comment>
    <comment ref="D10" authorId="0" shapeId="0" xr:uid="{6CAF36EC-EEE3-4C63-8038-B80B3922CED8}">
      <text>
        <r>
          <rPr>
            <sz val="8"/>
            <color indexed="81"/>
            <rFont val="Arial"/>
            <family val="2"/>
            <charset val="238"/>
          </rPr>
          <t>Imported cases included.</t>
        </r>
      </text>
    </comment>
    <comment ref="A16" authorId="0" shapeId="0" xr:uid="{10FFD28D-07FF-40BB-9374-019DD5DD02C4}">
      <text>
        <r>
          <rPr>
            <sz val="8"/>
            <color indexed="81"/>
            <rFont val="Arial"/>
            <family val="2"/>
            <charset val="238"/>
          </rPr>
          <t>Including Tick-borne viral encephalitis.</t>
        </r>
        <r>
          <rPr>
            <sz val="8"/>
            <color indexed="81"/>
            <rFont val="Tahoma"/>
            <family val="2"/>
            <charset val="238"/>
          </rPr>
          <t xml:space="preserve">
</t>
        </r>
      </text>
    </comment>
    <comment ref="A19" authorId="0" shapeId="0" xr:uid="{B092A5D2-D6F9-46CC-92FC-46C27C76D600}">
      <text>
        <r>
          <rPr>
            <sz val="8"/>
            <color indexed="81"/>
            <rFont val="Arial"/>
            <family val="2"/>
            <charset val="238"/>
          </rPr>
          <t>Imported cases included.</t>
        </r>
        <r>
          <rPr>
            <sz val="8"/>
            <color indexed="81"/>
            <rFont val="Tahoma"/>
            <family val="2"/>
            <charset val="238"/>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7AFDA92-2B56-47F2-96BA-F7F262832308}">
      <text>
        <r>
          <rPr>
            <sz val="8"/>
            <color indexed="81"/>
            <rFont val="Arial"/>
            <family val="2"/>
            <charset val="238"/>
          </rPr>
          <t>Source:  National Centre for Epidemiology.</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0122616-73E1-4826-B4B7-7AB549DCF9F7}">
      <text>
        <r>
          <rPr>
            <sz val="8"/>
            <color indexed="81"/>
            <rFont val="Arial"/>
            <family val="2"/>
            <charset val="238"/>
          </rPr>
          <t>Source: Johan Béla National Centre for Epidemiology.</t>
        </r>
        <r>
          <rPr>
            <sz val="8"/>
            <color indexed="81"/>
            <rFont val="Tahoma"/>
            <family val="2"/>
            <charset val="238"/>
          </rPr>
          <t xml:space="preserve">
</t>
        </r>
      </text>
    </comment>
    <comment ref="A18" authorId="0" shapeId="0" xr:uid="{970EE507-F32A-4E57-A896-F9523DE7334A}">
      <text>
        <r>
          <rPr>
            <i/>
            <sz val="8"/>
            <color indexed="81"/>
            <rFont val="Tahoma"/>
            <family val="2"/>
            <charset val="238"/>
          </rPr>
          <t>From 2006.</t>
        </r>
        <r>
          <rPr>
            <sz val="8"/>
            <color indexed="81"/>
            <rFont val="Tahoma"/>
            <family val="2"/>
            <charset val="238"/>
          </rPr>
          <t xml:space="preserve">
</t>
        </r>
      </text>
    </comment>
    <comment ref="A19" authorId="0" shapeId="0" xr:uid="{092AB387-E54B-46ED-9580-86018ADD4D68}">
      <text>
        <r>
          <rPr>
            <i/>
            <sz val="8"/>
            <color indexed="81"/>
            <rFont val="Tahoma"/>
            <family val="2"/>
            <charset val="238"/>
          </rPr>
          <t>From 2006.</t>
        </r>
        <r>
          <rPr>
            <sz val="8"/>
            <color indexed="81"/>
            <rFont val="Tahoma"/>
            <family val="2"/>
            <charset val="238"/>
          </rPr>
          <t xml:space="preserve">
</t>
        </r>
      </text>
    </comment>
    <comment ref="A22" authorId="0" shapeId="0" xr:uid="{6C784A87-F9B3-45C9-9B0A-12B76EE6665E}">
      <text>
        <r>
          <rPr>
            <i/>
            <sz val="8"/>
            <color indexed="81"/>
            <rFont val="Arial"/>
            <family val="2"/>
            <charset val="238"/>
          </rPr>
          <t>From 1990 revaccinations.</t>
        </r>
      </text>
    </comment>
    <comment ref="A39" authorId="0" shapeId="0" xr:uid="{84EEA4F9-E3E3-4B01-9D0B-4F26310D7AC5}">
      <text>
        <r>
          <rPr>
            <sz val="8"/>
            <color indexed="81"/>
            <rFont val="Arial"/>
            <family val="2"/>
            <charset val="238"/>
          </rPr>
          <t>Without endangered professions.</t>
        </r>
        <r>
          <rPr>
            <sz val="8"/>
            <color indexed="81"/>
            <rFont val="Tahoma"/>
            <family val="2"/>
            <charset val="238"/>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C405CA3-E0A5-4F24-9685-D5DD40315538}">
      <text>
        <r>
          <rPr>
            <sz val="8"/>
            <color indexed="81"/>
            <rFont val="Arial"/>
            <family val="2"/>
            <charset val="238"/>
          </rPr>
          <t>Source: Korányi National Institute of TB and Pulmonology.</t>
        </r>
        <r>
          <rPr>
            <sz val="8"/>
            <color indexed="81"/>
            <rFont val="Tahoma"/>
            <family val="2"/>
            <charset val="238"/>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F9C2269-B453-4B0C-87F1-40578CE1E02C}">
      <text>
        <r>
          <rPr>
            <sz val="8"/>
            <color indexed="81"/>
            <rFont val="Arial"/>
            <family val="2"/>
            <charset val="238"/>
          </rPr>
          <t>Source: National Centre for Healthcare Audit and Inspection, National Centre For Epidemiology.</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0E24A85-9CA1-4C30-9F5B-2859DBD3CD41}">
      <text>
        <r>
          <rPr>
            <sz val="8"/>
            <color indexed="81"/>
            <rFont val="Arial"/>
            <family val="2"/>
            <charset val="238"/>
          </rPr>
          <t xml:space="preserve">Source: Till 2008 the National Institute of Psychiatry and Neurology, from 2008 National Centre for Healthcare Audit and Inspection.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0ED6B04-A827-4589-95FD-05AC41AE8D20}">
      <text>
        <r>
          <rPr>
            <sz val="8"/>
            <color indexed="81"/>
            <rFont val="Arial"/>
            <family val="2"/>
            <charset val="238"/>
          </rPr>
          <t xml:space="preserve">Source: Till 2008 the National Institute of Psychiatry and Neurology, from 2008 National Centre for Healthcare Audit and Inspection. </t>
        </r>
        <r>
          <rPr>
            <sz val="8"/>
            <color indexed="81"/>
            <rFont val="Tahoma"/>
            <family val="2"/>
            <charset val="238"/>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24247E4-0B9F-4993-AE4D-1404678F22FC}">
      <text>
        <r>
          <rPr>
            <sz val="8"/>
            <color indexed="81"/>
            <rFont val="Arial"/>
            <family val="2"/>
            <charset val="238"/>
          </rPr>
          <t xml:space="preserve">Source: Until 2002 National Institute of Psychiatry and Neurology, from 2004 National Institute of Addictology and National Institute of Forensic Medicine. From 2008 National Centre for Healthcare Audit and Inspection.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BEF621D-948B-4B27-812C-7106DAA2593F}">
      <text>
        <r>
          <rPr>
            <sz val="8"/>
            <color indexed="81"/>
            <rFont val="Tahoma"/>
            <family val="2"/>
            <charset val="238"/>
          </rPr>
          <t xml:space="preserve">Source: From 2003 National Institute of Addictology, from 2008
National Centre for Healthcare Audit and Inspection.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ED916C9-9346-4A95-B454-F7C6AEA0639D}">
      <text>
        <r>
          <rPr>
            <sz val="8"/>
            <color indexed="81"/>
            <rFont val="Arial"/>
            <family val="2"/>
            <charset val="238"/>
          </rPr>
          <t>Source: National Rehabilitation and Social Expert Institute.</t>
        </r>
        <r>
          <rPr>
            <sz val="8"/>
            <color indexed="81"/>
            <rFont val="Tahoma"/>
            <family val="2"/>
            <charset val="238"/>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6" authorId="0" shapeId="0" xr:uid="{D9F70297-944B-4BE8-9874-042E8139BB64}">
      <text>
        <r>
          <rPr>
            <sz val="8"/>
            <color indexed="81"/>
            <rFont val="Tahoma"/>
            <family val="2"/>
            <charset val="238"/>
          </rPr>
          <t xml:space="preserve">Including haulers, tractors, dumpers and special purpose vehicles.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FEA9BE48-B6CA-4FEF-BA38-9370DDA15F38}">
      <text>
        <r>
          <rPr>
            <sz val="8"/>
            <color indexed="81"/>
            <rFont val="Tahoma"/>
            <family val="2"/>
            <charset val="238"/>
          </rPr>
          <t>International Classification of Diseases.</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47C77448-6230-4CE6-9C75-14A9767A80CF}">
      <text>
        <r>
          <rPr>
            <sz val="8"/>
            <color indexed="81"/>
            <rFont val="Tahoma"/>
            <family val="2"/>
            <charset val="238"/>
          </rPr>
          <t>International classification of Diseases.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69D755E-3625-47BC-9EAA-63EBF459C56B}">
      <text>
        <r>
          <rPr>
            <sz val="8"/>
            <color indexed="81"/>
            <rFont val="Arial"/>
            <family val="2"/>
            <charset val="238"/>
          </rPr>
          <t>Approved hospital beds.
Source: National Health Insurance Fund Administration.</t>
        </r>
      </text>
    </comment>
    <comment ref="F2" authorId="0" shapeId="0" xr:uid="{96B7E96E-7AF8-4EDE-B862-3AEEDEC6901E}">
      <text>
        <r>
          <rPr>
            <sz val="8"/>
            <color indexed="81"/>
            <rFont val="Arial"/>
            <family val="2"/>
            <charset val="238"/>
          </rPr>
          <t>Hungarian State Railways (HSR)</t>
        </r>
        <r>
          <rPr>
            <sz val="8"/>
            <color indexed="81"/>
            <rFont val="Tahoma"/>
            <family val="2"/>
            <charset val="238"/>
          </rPr>
          <t>.</t>
        </r>
      </text>
    </comment>
    <comment ref="G2" authorId="0" shapeId="0" xr:uid="{CC938399-B51F-466C-84F8-E97463F68E33}">
      <text>
        <r>
          <rPr>
            <sz val="8"/>
            <color indexed="81"/>
            <rFont val="Arial"/>
            <family val="2"/>
            <charset val="238"/>
          </rPr>
          <t>Ministry of Defence (MD), Ministry of Justice and Law Enforcement(MI).</t>
        </r>
      </text>
    </comment>
    <comment ref="A36" authorId="0" shapeId="0" xr:uid="{EF08218F-391A-4C35-B10E-7B8CD640033F}">
      <text>
        <r>
          <rPr>
            <sz val="8"/>
            <color indexed="81"/>
            <rFont val="Tahoma"/>
            <family val="2"/>
            <charset val="238"/>
          </rPr>
          <t>There is no fixed ward structure.</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8583956-12AC-4AFA-A9EF-06F795B73A98}">
      <text>
        <r>
          <rPr>
            <sz val="8"/>
            <color indexed="81"/>
            <rFont val="Arial"/>
            <family val="2"/>
            <charset val="238"/>
          </rPr>
          <t xml:space="preserve">Source: National Rehabilitation and Social Expert Institute.
</t>
        </r>
      </text>
    </comment>
    <comment ref="D17" authorId="0" shapeId="0" xr:uid="{60C333D9-4798-4CB1-A5E5-3C00BDE76259}">
      <text>
        <r>
          <rPr>
            <sz val="8"/>
            <color indexed="81"/>
            <rFont val="Tahoma"/>
            <family val="2"/>
            <charset val="238"/>
          </rPr>
          <t xml:space="preserve"> Including entitled for complex rehabilitation annuity.</t>
        </r>
        <r>
          <rPr>
            <b/>
            <sz val="8"/>
            <color indexed="81"/>
            <rFont val="Tahoma"/>
            <family val="2"/>
            <charset val="238"/>
          </rPr>
          <t xml:space="preserve">
 </t>
        </r>
        <r>
          <rPr>
            <sz val="8"/>
            <color indexed="81"/>
            <rFont val="Tahoma"/>
            <family val="2"/>
            <charset val="238"/>
          </rPr>
          <t xml:space="preserve">
</t>
        </r>
      </text>
    </comment>
    <comment ref="D18" authorId="0" shapeId="0" xr:uid="{8EDF2253-7A57-4BE3-95FD-157CC3146246}">
      <text>
        <r>
          <rPr>
            <sz val="8"/>
            <color indexed="81"/>
            <rFont val="Tahoma"/>
            <family val="2"/>
            <charset val="238"/>
          </rPr>
          <t>Including entitled for complex rehabilitation annuity.</t>
        </r>
        <r>
          <rPr>
            <sz val="8"/>
            <color indexed="81"/>
            <rFont val="Tahoma"/>
            <family val="2"/>
            <charset val="238"/>
          </rPr>
          <t xml:space="preserv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E9126F1-CA22-4068-AAA3-D03F2E8D6E74}">
      <text>
        <r>
          <rPr>
            <sz val="8"/>
            <color indexed="81"/>
            <rFont val="Tahoma"/>
            <family val="2"/>
            <charset val="238"/>
          </rPr>
          <t xml:space="preserve">Up to the age of 14.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1FC590A-FEBF-47E8-81F6-DDCD5A7FCFA4}">
      <text>
        <r>
          <rPr>
            <sz val="8"/>
            <color indexed="81"/>
            <rFont val="Arial"/>
            <family val="2"/>
            <charset val="238"/>
          </rPr>
          <t>Source:  Hungarian Labour Inspectorate. Hungarian Office for Mining and Geology.</t>
        </r>
      </text>
    </comment>
  </commentList>
</comments>
</file>

<file path=xl/sharedStrings.xml><?xml version="1.0" encoding="utf-8"?>
<sst xmlns="http://schemas.openxmlformats.org/spreadsheetml/2006/main" count="1009" uniqueCount="611">
  <si>
    <t>Assistants</t>
  </si>
  <si>
    <t>Physiotherapist</t>
  </si>
  <si>
    <t>Midwives</t>
  </si>
  <si>
    <t>MCH nurses</t>
  </si>
  <si>
    <t>Nurses</t>
  </si>
  <si>
    <t>Of which:</t>
  </si>
  <si>
    <t>Total</t>
  </si>
  <si>
    <t>Health care staff</t>
  </si>
  <si>
    <t>Of which: dentists</t>
  </si>
  <si>
    <t>in other towns and villages</t>
  </si>
  <si>
    <t>inhabitants  in Budapest</t>
  </si>
  <si>
    <t>Active physicians per ten thousand</t>
  </si>
  <si>
    <t>in Budapest</t>
  </si>
  <si>
    <t>Active physicians</t>
  </si>
  <si>
    <t>Denomination</t>
  </si>
  <si>
    <t>3.4.1. Physicians and health care staff</t>
  </si>
  <si>
    <t>Number of district nurses</t>
  </si>
  <si>
    <t>in villages</t>
  </si>
  <si>
    <t>in other towns</t>
  </si>
  <si>
    <t>Of which: in Budapest</t>
  </si>
  <si>
    <t>Inhabitants per GP and family paediatrician</t>
  </si>
  <si>
    <t>Number of registered children per one family paediatrician</t>
  </si>
  <si>
    <t>Number of registered children, thousands</t>
  </si>
  <si>
    <t>Family paediatricians</t>
  </si>
  <si>
    <t>Number of inhabitants registered per one GP</t>
  </si>
  <si>
    <t>of wich: 0–18 years old (thousand)</t>
  </si>
  <si>
    <t>Registered inhabitants, thousands</t>
  </si>
  <si>
    <t>Inhabitants aged 60 and over per GP</t>
  </si>
  <si>
    <t>Number of general practitioners (GPs)</t>
  </si>
  <si>
    <t>Service indices</t>
  </si>
  <si>
    <t>3.4.2. General practitioners' and family paediatrician's services</t>
  </si>
  <si>
    <t>Children presented at well-baby consultations</t>
  </si>
  <si>
    <t>home visits</t>
  </si>
  <si>
    <t>number of patients at paediatricians</t>
  </si>
  <si>
    <t>Number of patients</t>
  </si>
  <si>
    <t>Number of family paediatrician consultations</t>
  </si>
  <si>
    <t>patients sent to hospital</t>
  </si>
  <si>
    <t>patients directed to specialist’s consultation</t>
  </si>
  <si>
    <t>home visits,  thousands</t>
  </si>
  <si>
    <t>patients at the GP offices</t>
  </si>
  <si>
    <t>Patients</t>
  </si>
  <si>
    <t>Number of GP's consultations</t>
  </si>
  <si>
    <t>Consultations indices</t>
  </si>
  <si>
    <t>3.4.3. Number of GP's and family paediatrician consultations [thousands]</t>
  </si>
  <si>
    <t>Mortality rate, percent</t>
  </si>
  <si>
    <t>Bed occupancy rate, percent</t>
  </si>
  <si>
    <t>psychiatry and neurology</t>
  </si>
  <si>
    <t>wards for infectious diseases</t>
  </si>
  <si>
    <t>oto-rhino-laryngology</t>
  </si>
  <si>
    <t>paediatrics</t>
  </si>
  <si>
    <t>obstetrics and gynaecology</t>
  </si>
  <si>
    <t>surgery, traumatology</t>
  </si>
  <si>
    <t>internal medicine</t>
  </si>
  <si>
    <t>Of which by wards:</t>
  </si>
  <si>
    <t>Average length of nursing, days</t>
  </si>
  <si>
    <t>Nursing days, millions</t>
  </si>
  <si>
    <t>Hospital daycases</t>
  </si>
  <si>
    <t>Patients discharged, millions</t>
  </si>
  <si>
    <t>Hospital beds per ten thousand inhabitants</t>
  </si>
  <si>
    <t>Nurses and other health care staff</t>
  </si>
  <si>
    <t>Physicians</t>
  </si>
  <si>
    <t>pulmonary and TB</t>
  </si>
  <si>
    <t>neonatalogy and paediatrics</t>
  </si>
  <si>
    <t>Hospital beds in operation</t>
  </si>
  <si>
    <t>Approved hospital beds total</t>
  </si>
  <si>
    <t>Beds of chronic wards</t>
  </si>
  <si>
    <t>Beds of acute wards</t>
  </si>
  <si>
    <t>Hospitals</t>
  </si>
  <si>
    <t>3.4.4. Hospitals</t>
  </si>
  <si>
    <t>–</t>
  </si>
  <si>
    <t>Other</t>
  </si>
  <si>
    <t>Dietetics</t>
  </si>
  <si>
    <t>Health occupations by pedagogical qualification</t>
  </si>
  <si>
    <t>Psychology</t>
  </si>
  <si>
    <t>Clinical pharmacology and medicine supply of institutes</t>
  </si>
  <si>
    <t>Medical genetics</t>
  </si>
  <si>
    <t>Nuclear medicine (isotope diagnostics and therapy)</t>
  </si>
  <si>
    <t>Transfusiology and activity of tissue bank</t>
  </si>
  <si>
    <t>Physicotherapy</t>
  </si>
  <si>
    <t>Special diagnostics</t>
  </si>
  <si>
    <t>Pathology</t>
  </si>
  <si>
    <t>Ultrasonic diagnostic and therapy</t>
  </si>
  <si>
    <t>Tomography</t>
  </si>
  <si>
    <t>X-ray diagnostic and therapy</t>
  </si>
  <si>
    <t>Laboratory diagnostics</t>
  </si>
  <si>
    <t>Oxyology</t>
  </si>
  <si>
    <t>Cardiology</t>
  </si>
  <si>
    <t>Occupation medicine</t>
  </si>
  <si>
    <t>Medical rehabilitation</t>
  </si>
  <si>
    <t>Pulmonology</t>
  </si>
  <si>
    <t>Psychiatry</t>
  </si>
  <si>
    <t>Infectology</t>
  </si>
  <si>
    <t>Anaesthesiology and intensive care</t>
  </si>
  <si>
    <t>Rheumatology</t>
  </si>
  <si>
    <t>Dentistry</t>
  </si>
  <si>
    <t>Oncology</t>
  </si>
  <si>
    <t>Urology</t>
  </si>
  <si>
    <t>Orthopaedics</t>
  </si>
  <si>
    <t>Neurology</t>
  </si>
  <si>
    <t>Dermato-venereology</t>
  </si>
  <si>
    <t>Ophthalmology</t>
  </si>
  <si>
    <t>Oto-rhino-laryngology</t>
  </si>
  <si>
    <t>Neonatology and  paediatrics</t>
  </si>
  <si>
    <t>Obstetrics and gynaecology</t>
  </si>
  <si>
    <t>Traumatology</t>
  </si>
  <si>
    <t>Surgery</t>
  </si>
  <si>
    <t>Internal medicine</t>
  </si>
  <si>
    <t>Working hours performed by non-specialists</t>
  </si>
  <si>
    <t>Working hours performed by specialists</t>
  </si>
  <si>
    <t>Interventions</t>
  </si>
  <si>
    <t>Cases of attendances</t>
  </si>
  <si>
    <t>Field of specialization</t>
  </si>
  <si>
    <t>3.4.5. Main data on outpatient service by fields of specialization, 2009</t>
  </si>
  <si>
    <t>Registered patients in care, thousands</t>
  </si>
  <si>
    <t>first aid, thousands</t>
  </si>
  <si>
    <t>aptitude examinations and screening tests, thousands</t>
  </si>
  <si>
    <t>Number of patients, thousands</t>
  </si>
  <si>
    <t>Of which: physicians providing exclusively occupational health care</t>
  </si>
  <si>
    <t>Physicians providing occupational health care full time</t>
  </si>
  <si>
    <t>Units provided with primary occupational health services</t>
  </si>
  <si>
    <t>3.4.6. Primary occupational health services</t>
  </si>
  <si>
    <t>Institutional pharmacies</t>
  </si>
  <si>
    <t>pharmacist, persons</t>
  </si>
  <si>
    <t>portable pharmacies</t>
  </si>
  <si>
    <t>Public pharmacies' branch pharmacies</t>
  </si>
  <si>
    <t>Prescription pharmacies in hospitals</t>
  </si>
  <si>
    <t>Public pharmacies</t>
  </si>
  <si>
    <t>3.4.7. Pharmacies</t>
  </si>
  <si>
    <t>Consumer price index of medicaments and therapeutical equipment, %</t>
  </si>
  <si>
    <t>Share of HI subsidy, %</t>
  </si>
  <si>
    <t>Share of payment from the budget, %</t>
  </si>
  <si>
    <t>Share of reimbursement by consumers  in case of subsidized medicament,%</t>
  </si>
  <si>
    <t>Subsidy, total  million HUF</t>
  </si>
  <si>
    <t>Gross turnover (at consumer prices), million HUF, in case of subsidized medicament</t>
  </si>
  <si>
    <t>3.4.8. Data of prescription turnover subsidized medicaments</t>
  </si>
  <si>
    <t>Of which: full blood</t>
  </si>
  <si>
    <t>Number of blood drawings</t>
  </si>
  <si>
    <t>proportion, %</t>
  </si>
  <si>
    <t>number</t>
  </si>
  <si>
    <t>Of which unsuited donor:</t>
  </si>
  <si>
    <t>Number of donors' examinations</t>
  </si>
  <si>
    <t>Number of stations</t>
  </si>
  <si>
    <t>3.4.9. Blood supply</t>
  </si>
  <si>
    <t>drunken wounded</t>
  </si>
  <si>
    <t>suicide and attempted suicide</t>
  </si>
  <si>
    <t>lethal cases</t>
  </si>
  <si>
    <t>functional sickness</t>
  </si>
  <si>
    <t>mental and neurotic disorder</t>
  </si>
  <si>
    <t>internal disease</t>
  </si>
  <si>
    <t>poisoning</t>
  </si>
  <si>
    <t>Rescue cases, thousands</t>
  </si>
  <si>
    <t>mobile supervision</t>
  </si>
  <si>
    <t>protected transportation</t>
  </si>
  <si>
    <t>rescue transportation</t>
  </si>
  <si>
    <t>delivery</t>
  </si>
  <si>
    <t>rescue</t>
  </si>
  <si>
    <t>Ambulance tasks, thousands</t>
  </si>
  <si>
    <t>First aid, thousands</t>
  </si>
  <si>
    <t>ambulance nurses</t>
  </si>
  <si>
    <t>ambulance officers</t>
  </si>
  <si>
    <t>ambulance doctors</t>
  </si>
  <si>
    <t>Persons working in ambulance stations</t>
  </si>
  <si>
    <t>Emergency aircrafts</t>
  </si>
  <si>
    <t>Of which emergency ambulance cars</t>
  </si>
  <si>
    <t>Ambulance cars</t>
  </si>
  <si>
    <t>Ambulance stations</t>
  </si>
  <si>
    <t>3.4.10. National Ambulance Service</t>
  </si>
  <si>
    <t>Epilepsy</t>
  </si>
  <si>
    <t>G 40</t>
  </si>
  <si>
    <t>Anaemia</t>
  </si>
  <si>
    <t>D 50–D 64</t>
  </si>
  <si>
    <t>Essential benign hypertension</t>
  </si>
  <si>
    <t>I 10; I 15</t>
  </si>
  <si>
    <t>Childhood behaviour disorders</t>
  </si>
  <si>
    <t>F 90–94</t>
  </si>
  <si>
    <t>Rhinitis allergy</t>
  </si>
  <si>
    <t>J 30.1–30.4</t>
  </si>
  <si>
    <t>Asthma bronchiale spastica</t>
  </si>
  <si>
    <t>J 45</t>
  </si>
  <si>
    <t>Obesity</t>
  </si>
  <si>
    <t>E 66</t>
  </si>
  <si>
    <t>Surdity and hearing defect</t>
  </si>
  <si>
    <t>H90; H91</t>
  </si>
  <si>
    <t>Strabismus</t>
  </si>
  <si>
    <t>H 49.50</t>
  </si>
  <si>
    <t>Ametropia (excluding strabismus)</t>
  </si>
  <si>
    <t>H 52</t>
  </si>
  <si>
    <t>Pronation</t>
  </si>
  <si>
    <t>M 21.4</t>
  </si>
  <si>
    <t>Deformation of bones, cartilage</t>
  </si>
  <si>
    <t>R 29.3</t>
  </si>
  <si>
    <t>Girls</t>
  </si>
  <si>
    <t>Behaviour disorders in childhood</t>
  </si>
  <si>
    <t>Deformation of bones,  cartilage</t>
  </si>
  <si>
    <t>Boys</t>
  </si>
  <si>
    <t>years old</t>
  </si>
  <si>
    <t>Students aged</t>
  </si>
  <si>
    <t>5 years old children at kindergarten</t>
  </si>
  <si>
    <t>Diseases (according to ICD Rev. X.)</t>
  </si>
  <si>
    <t>Code</t>
  </si>
  <si>
    <t>3.4.11. Most frequent diseases and malformations of children in kindergarten and school age 2008/2009 [per one thousand children examined]</t>
  </si>
  <si>
    <t>Anonym</t>
  </si>
  <si>
    <t>Females</t>
  </si>
  <si>
    <t>Males</t>
  </si>
  <si>
    <t>Year</t>
  </si>
  <si>
    <t>3.4.12. Number of newly registered HIV-infected persons</t>
  </si>
  <si>
    <t>total</t>
  </si>
  <si>
    <t>females</t>
  </si>
  <si>
    <t>males</t>
  </si>
  <si>
    <t>Number of the deceased</t>
  </si>
  <si>
    <t>Number of persons who got the disease</t>
  </si>
  <si>
    <t>3.4.13. Acquired Immune Deficiency Syndrome (AIDS)</t>
  </si>
  <si>
    <t>AIDS</t>
  </si>
  <si>
    <t>Tetanus</t>
  </si>
  <si>
    <t>Lyme disease</t>
  </si>
  <si>
    <t>Encephalitis infectious</t>
  </si>
  <si>
    <t>Serous meningitis</t>
  </si>
  <si>
    <t>Other meningitis purulenta</t>
  </si>
  <si>
    <t>Meningococcal mengingitis</t>
  </si>
  <si>
    <t>Meningitis purulenta</t>
  </si>
  <si>
    <t>Varicella</t>
  </si>
  <si>
    <t>Epidemic parotitis</t>
  </si>
  <si>
    <t>Rubella</t>
  </si>
  <si>
    <t>Scarlet fever</t>
  </si>
  <si>
    <t>Viral hepatitis</t>
  </si>
  <si>
    <t>Enteritis infectious</t>
  </si>
  <si>
    <t>Campylobacter enteritis</t>
  </si>
  <si>
    <t>Dysentery</t>
  </si>
  <si>
    <t>Salmonellosis</t>
  </si>
  <si>
    <t>Disease</t>
  </si>
  <si>
    <t>3.4.14. Infectious diseases reported</t>
  </si>
  <si>
    <t>Viral hepatitis epidemical</t>
  </si>
  <si>
    <t>Aged 60 years and older</t>
  </si>
  <si>
    <t>40–59</t>
  </si>
  <si>
    <t>15–39</t>
  </si>
  <si>
    <t>7–14</t>
  </si>
  <si>
    <t>3–6</t>
  </si>
  <si>
    <t>1–2</t>
  </si>
  <si>
    <t>Aged under 1 year</t>
  </si>
  <si>
    <t>3.4.15. Frequency of major infectious diseases, 2009 [per hundred thousand inhabitants of corresponding age]</t>
  </si>
  <si>
    <t>Persons diseased per hundred thousand inhabitants</t>
  </si>
  <si>
    <t>Persons died due to food poisoning</t>
  </si>
  <si>
    <t>Number of deseased</t>
  </si>
  <si>
    <t>Cases</t>
  </si>
  <si>
    <t>Years</t>
  </si>
  <si>
    <t>3.4.16. Food poisonings reported</t>
  </si>
  <si>
    <t>Rabies</t>
  </si>
  <si>
    <t>Parotitis</t>
  </si>
  <si>
    <t>Rubeola</t>
  </si>
  <si>
    <t>Hepatitis (immunoglobulin)</t>
  </si>
  <si>
    <t>Typhoid fever</t>
  </si>
  <si>
    <t>Compulsory vaccination at risk persons</t>
  </si>
  <si>
    <t>..</t>
  </si>
  <si>
    <t>Hepatitis A-B</t>
  </si>
  <si>
    <t>Hepatitis B</t>
  </si>
  <si>
    <t>Hepatitis A</t>
  </si>
  <si>
    <t>Gamma-globulin hepatitis infectious</t>
  </si>
  <si>
    <t>Oral poliovirus</t>
  </si>
  <si>
    <t>Measles-mumps-rubella</t>
  </si>
  <si>
    <t>Diphtheria</t>
  </si>
  <si>
    <t>Cholera</t>
  </si>
  <si>
    <t>135,Y)</t>
  </si>
  <si>
    <t>Febris ftava</t>
  </si>
  <si>
    <t>Vaccination connected to international travel</t>
  </si>
  <si>
    <t>Hepatitis B II.</t>
  </si>
  <si>
    <t>Hepatitis B I.</t>
  </si>
  <si>
    <t>Morbilli+Mumps+Rubella (MMR) revactination</t>
  </si>
  <si>
    <t>Diphtheria-tetanus</t>
  </si>
  <si>
    <t>DaPT + IPV (6 year)</t>
  </si>
  <si>
    <t>DaPT + IPV (3 year)</t>
  </si>
  <si>
    <t>DaPT + Hib+ IPV (18 months)</t>
  </si>
  <si>
    <t>DPT III + OPV</t>
  </si>
  <si>
    <t>DPT II + OPV</t>
  </si>
  <si>
    <t>Morbilli+Mumps+Rubella (MMR)</t>
  </si>
  <si>
    <t>Morbilli+Mumps+Rubella+OPV+Hib II</t>
  </si>
  <si>
    <t>DaPT + Hib+ IPV   (4 months)</t>
  </si>
  <si>
    <t>DPT I/c + OPV  + Hib I/c</t>
  </si>
  <si>
    <t>DaPT + Hib + IPV  (3 months)</t>
  </si>
  <si>
    <t>DPT I/b + OPV  + Hib I/b</t>
  </si>
  <si>
    <t>DPT I/c + OPV</t>
  </si>
  <si>
    <t>DPT I/b + OPV</t>
  </si>
  <si>
    <t>DaPT + Hib+ IPV (2 months)</t>
  </si>
  <si>
    <t>DPT I/a + IPV</t>
  </si>
  <si>
    <t>Hib I/a</t>
  </si>
  <si>
    <t>Tuberculozis</t>
  </si>
  <si>
    <t>Number of vaccinated persons</t>
  </si>
  <si>
    <t>Vaccine</t>
  </si>
  <si>
    <t>3.4.17. Number of people vaccinated</t>
  </si>
  <si>
    <t>Registered patients with active TB</t>
  </si>
  <si>
    <t>hay fever</t>
  </si>
  <si>
    <t>malignant neoplasm of bronchus</t>
  </si>
  <si>
    <t>bronchial asthma</t>
  </si>
  <si>
    <t>chronic bronchitis</t>
  </si>
  <si>
    <t>Registered non-TB pulmonary patients</t>
  </si>
  <si>
    <t>TB mortality</t>
  </si>
  <si>
    <t>new TB patients</t>
  </si>
  <si>
    <t>Per ten thousand inhabitants</t>
  </si>
  <si>
    <t>New TB patients</t>
  </si>
  <si>
    <t>examinations of registered TB patients, thousands</t>
  </si>
  <si>
    <t>Dispensaries</t>
  </si>
  <si>
    <t>Pulmonary dispensaries</t>
  </si>
  <si>
    <t>with malignant neoplasm of trachea, bronchus and lung</t>
  </si>
  <si>
    <t>with TB pulmonary</t>
  </si>
  <si>
    <t>From a hundred new patients found by screening</t>
  </si>
  <si>
    <t>directed to further examinations, thousands</t>
  </si>
  <si>
    <t>Pulmonary screenings, thousands</t>
  </si>
  <si>
    <t>Stations</t>
  </si>
  <si>
    <t>Pulmonary screening stations</t>
  </si>
  <si>
    <t>3.4.18. Care of patients with TB and pulmonary disease</t>
  </si>
  <si>
    <t>New patients with gonorrhoea</t>
  </si>
  <si>
    <t>New syphilitic patients</t>
  </si>
  <si>
    <t>Registered patients with syphilis</t>
  </si>
  <si>
    <t>serological screenings for syphilis, thousands</t>
  </si>
  <si>
    <t>Number of dispensaries</t>
  </si>
  <si>
    <t>3.4.19. Care of patients with venereal and skin diseases</t>
  </si>
  <si>
    <t>New patients with neurotic and mental disorders per ten thousand inhabitants</t>
  </si>
  <si>
    <t>Registered patients with mental and neurotic disorders per ten thousand inhabitants</t>
  </si>
  <si>
    <t>New patients taken in care</t>
  </si>
  <si>
    <t>65–</t>
  </si>
  <si>
    <t>55–64</t>
  </si>
  <si>
    <t>20–54</t>
  </si>
  <si>
    <t xml:space="preserve">  0–19</t>
  </si>
  <si>
    <t>Registered patients in care by age groups, aged</t>
  </si>
  <si>
    <t>Registered patients in care</t>
  </si>
  <si>
    <t>patients cared in the dispensaries</t>
  </si>
  <si>
    <t>3.4.20. Patients cared for in psychiatric institutions</t>
  </si>
  <si>
    <t>15–19</t>
  </si>
  <si>
    <t>10–14</t>
  </si>
  <si>
    <t>5–  9</t>
  </si>
  <si>
    <t>0–  4</t>
  </si>
  <si>
    <t>3.4.21. Patients cared for in psychiatric institutions for children and juveniles</t>
  </si>
  <si>
    <t>Other drugs</t>
  </si>
  <si>
    <t>Organic solvents</t>
  </si>
  <si>
    <t>Polytoxicomania</t>
  </si>
  <si>
    <t>Sedative type</t>
  </si>
  <si>
    <t>Amphetamine type</t>
  </si>
  <si>
    <t>Hallucinogens</t>
  </si>
  <si>
    <t>Cannabis type</t>
  </si>
  <si>
    <t>Cocaine type</t>
  </si>
  <si>
    <t>Opiate type</t>
  </si>
  <si>
    <t>Distribution of patients attending during the year by main types of drugs, %</t>
  </si>
  <si>
    <t>Patients attending during the year</t>
  </si>
  <si>
    <t>New patients attending on the first occasion during the year</t>
  </si>
  <si>
    <t>3.4.22. Registered drug consumers</t>
  </si>
  <si>
    <t>Number of persons deceased due to alcoholic liver diseases</t>
  </si>
  <si>
    <t>Registered alcohol addicts per ten thousand inhabitants</t>
  </si>
  <si>
    <t>unknow</t>
  </si>
  <si>
    <t>65 years and over</t>
  </si>
  <si>
    <t>55–64 years</t>
  </si>
  <si>
    <t>35–54 years</t>
  </si>
  <si>
    <t>20–34 years</t>
  </si>
  <si>
    <t>aged under 20 years</t>
  </si>
  <si>
    <t>Alcohol addicts in addictology dispensaries</t>
  </si>
  <si>
    <t>Number of registered alcohol addicts</t>
  </si>
  <si>
    <t>Estimated number of alcohol addicts,  thousands</t>
  </si>
  <si>
    <t>3.4.23. Alcohol addicts</t>
  </si>
  <si>
    <t>Disability category III</t>
  </si>
  <si>
    <t>Disability category II</t>
  </si>
  <si>
    <t>Disability category I</t>
  </si>
  <si>
    <t>3.4.24. Number of new disabled by degree of disability</t>
  </si>
  <si>
    <t>Of which in Budapest</t>
  </si>
  <si>
    <t>slightly injured</t>
  </si>
  <si>
    <t>seriously injured</t>
  </si>
  <si>
    <t>killed</t>
  </si>
  <si>
    <t>with slight injuries</t>
  </si>
  <si>
    <t>with serious injuries</t>
  </si>
  <si>
    <t>Persons</t>
  </si>
  <si>
    <t>Accidents</t>
  </si>
  <si>
    <t>Fatal accidents</t>
  </si>
  <si>
    <t>3.4.25. Road accidents causing personal injury</t>
  </si>
  <si>
    <t>pedestrians, passengers</t>
  </si>
  <si>
    <t>drivers of bicycles, motorscooters</t>
  </si>
  <si>
    <t>drivers of bicycles, motor-scooters</t>
  </si>
  <si>
    <t>drivers of passenger cars</t>
  </si>
  <si>
    <t>Accidents caused by drunken persons as a % of all accidents</t>
  </si>
  <si>
    <t>Of which drunken</t>
  </si>
  <si>
    <t>Drunken causers</t>
  </si>
  <si>
    <t>3.4.26. Road accidents with personal injury caused by drunken persons</t>
  </si>
  <si>
    <t>Passengers</t>
  </si>
  <si>
    <t>Pedestrians</t>
  </si>
  <si>
    <t>Other vehicles</t>
  </si>
  <si>
    <t>Motor-scooters</t>
  </si>
  <si>
    <t>Bicycles</t>
  </si>
  <si>
    <t>Trams, trolley-buses</t>
  </si>
  <si>
    <t>Buses</t>
  </si>
  <si>
    <t>Trucks</t>
  </si>
  <si>
    <t>Motorcycles</t>
  </si>
  <si>
    <t>Passenger cars</t>
  </si>
  <si>
    <t>of which in Budapest</t>
  </si>
  <si>
    <t>Percentage distribution</t>
  </si>
  <si>
    <t>Causers of accidents</t>
  </si>
  <si>
    <t>3.4.27. Road accidents causing personal injury by causers, 2009</t>
  </si>
  <si>
    <t>Over 60 years and unknown</t>
  </si>
  <si>
    <t>46–60</t>
  </si>
  <si>
    <t>36–45</t>
  </si>
  <si>
    <t>25–35</t>
  </si>
  <si>
    <t>18–24</t>
  </si>
  <si>
    <t>15–17</t>
  </si>
  <si>
    <t xml:space="preserve">  6–14</t>
  </si>
  <si>
    <t>Under 6 years</t>
  </si>
  <si>
    <t>pedes-trians</t>
  </si>
  <si>
    <t>passengers</t>
  </si>
  <si>
    <t>drivers</t>
  </si>
  <si>
    <t>Percentage distributon</t>
  </si>
  <si>
    <t>Killed, injured</t>
  </si>
  <si>
    <t>Age-groups</t>
  </si>
  <si>
    <t>3.4.28. Victims of road accidents causing personal injury by age, 2009</t>
  </si>
  <si>
    <t>persons injured</t>
  </si>
  <si>
    <t>persons killed</t>
  </si>
  <si>
    <t>Due to the accident</t>
  </si>
  <si>
    <t>Of which causing personal  injury</t>
  </si>
  <si>
    <t>Rail accidents, total</t>
  </si>
  <si>
    <t>Accident to person caused by rolling stock in motion</t>
  </si>
  <si>
    <t>Collision with road vehicle</t>
  </si>
  <si>
    <t>Derailment</t>
  </si>
  <si>
    <t>Collision</t>
  </si>
  <si>
    <t>Types and victims of accidents</t>
  </si>
  <si>
    <t>3.4.29. Rail traffic accidents</t>
  </si>
  <si>
    <t>Other accidents</t>
  </si>
  <si>
    <t>Firearms, explosion</t>
  </si>
  <si>
    <t>Electric shock</t>
  </si>
  <si>
    <t>Caustic, fiery materials, steam</t>
  </si>
  <si>
    <t>Cutting tools, pricking instruments, hand tool</t>
  </si>
  <si>
    <t>Falling of objects, getting stuck, pressing, machinery</t>
  </si>
  <si>
    <t>Drawning of water, of food, of other objects</t>
  </si>
  <si>
    <t>Suffocation and burning caused by fire</t>
  </si>
  <si>
    <t>Falling, slipping, stumbling</t>
  </si>
  <si>
    <t>Poisoning</t>
  </si>
  <si>
    <t>Causing conditions</t>
  </si>
  <si>
    <t>3.4.30. Fatal home accidents</t>
  </si>
  <si>
    <t>in other places</t>
  </si>
  <si>
    <t>in residential building, personal property</t>
  </si>
  <si>
    <t>in agriculture</t>
  </si>
  <si>
    <t>in mining, manufacturing, electricity and construction</t>
  </si>
  <si>
    <t>Number of fires, total</t>
  </si>
  <si>
    <t>Place of the fires</t>
  </si>
  <si>
    <t>3.4.31. Number of fires by place of the fire</t>
  </si>
  <si>
    <t>Congenital malformations of the circulatory system (Q20–Q28)</t>
  </si>
  <si>
    <t>Congenital malformations of the nervous system (Q00–Q07)</t>
  </si>
  <si>
    <t>Deforming dorsopathies (M40–M43)</t>
  </si>
  <si>
    <t>Asthma (J45)</t>
  </si>
  <si>
    <t>Epilepsia (G40)</t>
  </si>
  <si>
    <t>Hipertensive diseases (I10–I15)</t>
  </si>
  <si>
    <t>Diabetes mellitus (E10–E14)</t>
  </si>
  <si>
    <t>Of which: iron deficiency anaemia (D50)</t>
  </si>
  <si>
    <t>Diseases of blood and blood-forming organs and certain disorders involving the immune mechanism (D50–D89)</t>
  </si>
  <si>
    <t>Diseases per ten thousand inhabitants, girls</t>
  </si>
  <si>
    <t>Diseases of blood and blood-forming organs and cer- tain disorders involving the immune mechanism (D50-D89)</t>
  </si>
  <si>
    <t>Diseases per ten thousand inhabitants, boys</t>
  </si>
  <si>
    <t>15–18</t>
  </si>
  <si>
    <t>5–14</t>
  </si>
  <si>
    <t>1–4</t>
  </si>
  <si>
    <t>0–11
months old</t>
  </si>
  <si>
    <t>Diseases (according to ICD Revision X.)</t>
  </si>
  <si>
    <t>3.4.32. Some important diseases of children aged 0–18 registered at the general practitioners' and family paediatricians' service, 2009</t>
  </si>
  <si>
    <t>Disorders of bone density and structure (M80–M85)</t>
  </si>
  <si>
    <t>Deforming dorsopathies and spondylopathies (M40–M49)</t>
  </si>
  <si>
    <t>Diseases of liver (K70–K77)</t>
  </si>
  <si>
    <t>Gastric, duodenal and gastrojejunal ulcer (K25–K28)</t>
  </si>
  <si>
    <t>From chronic lower respiratory diseases (J40–J44)</t>
  </si>
  <si>
    <t>Cerebrovascular diseases (I60–I69)</t>
  </si>
  <si>
    <t>Ischaemic heart diseases (I20–I25)</t>
  </si>
  <si>
    <t>Hypertensive diseases (I10–I15)</t>
  </si>
  <si>
    <t>Conductive and sensorineural hearing loss and other hearing loss (H90, H91)</t>
  </si>
  <si>
    <t>Diseases per ten thousand inhabitants, females</t>
  </si>
  <si>
    <t>IIschaemic heart diseases (I20–I25)</t>
  </si>
  <si>
    <t>Diabetes (E10–E14)</t>
  </si>
  <si>
    <t>Diseases per ten thousand inhabitants, males</t>
  </si>
  <si>
    <t>75–</t>
  </si>
  <si>
    <t>65–74</t>
  </si>
  <si>
    <t>45–54</t>
  </si>
  <si>
    <t>35–44</t>
  </si>
  <si>
    <t>25–34</t>
  </si>
  <si>
    <t>19–24</t>
  </si>
  <si>
    <t>Age-groups, years</t>
  </si>
  <si>
    <t>3.4.33. Some important diseases of persons aged 19 and over registered at the general practitioners' service, 2009</t>
  </si>
  <si>
    <t>Surgery matrix section</t>
  </si>
  <si>
    <t>Internal medicine matrix section</t>
  </si>
  <si>
    <t>Matrix section</t>
  </si>
  <si>
    <t>Lasting care ward</t>
  </si>
  <si>
    <t>Rehabilitative ward</t>
  </si>
  <si>
    <t>Ward for follow-up care</t>
  </si>
  <si>
    <t>Admission ward</t>
  </si>
  <si>
    <t>Infectious ward</t>
  </si>
  <si>
    <t>Intensive ward</t>
  </si>
  <si>
    <t>Dental surgery stomatology</t>
  </si>
  <si>
    <t>Oncoradiology</t>
  </si>
  <si>
    <t>Orthopaedy</t>
  </si>
  <si>
    <t>Dermatology and venereal disease therapy</t>
  </si>
  <si>
    <t>Paediatrics</t>
  </si>
  <si>
    <t>hospitals</t>
  </si>
  <si>
    <t>in the capital</t>
  </si>
  <si>
    <t>provincial</t>
  </si>
  <si>
    <t>national institutes</t>
  </si>
  <si>
    <t>clinics</t>
  </si>
  <si>
    <t>Church, foundation and other</t>
  </si>
  <si>
    <t>MD, MI</t>
  </si>
  <si>
    <t>HSR</t>
  </si>
  <si>
    <t>Hospitals of local governments</t>
  </si>
  <si>
    <t>Healh care authority</t>
  </si>
  <si>
    <t>Year, wards</t>
  </si>
  <si>
    <t>3.4.34. Number of hospital beds by wards and by supervisory organs</t>
  </si>
  <si>
    <t>repeated</t>
  </si>
  <si>
    <t>refused claims</t>
  </si>
  <si>
    <t>annuitants</t>
  </si>
  <si>
    <t>disabled</t>
  </si>
  <si>
    <t>Of which</t>
  </si>
  <si>
    <t>Number of
examinations</t>
  </si>
  <si>
    <t>3.4.35. Activity of Rehabilitation and Social Expert Committees</t>
  </si>
  <si>
    <t>Other causes</t>
  </si>
  <si>
    <t>Passengers' faults</t>
  </si>
  <si>
    <t>Pedestrians' faults</t>
  </si>
  <si>
    <t>Defect of road and track</t>
  </si>
  <si>
    <t>Technical defects of vehicles</t>
  </si>
  <si>
    <t>Drivers' faults, total</t>
  </si>
  <si>
    <t>Other faults of drivers</t>
  </si>
  <si>
    <t>Violation of lighting regulations</t>
  </si>
  <si>
    <t>Non-observance of obligatory stopping</t>
  </si>
  <si>
    <t>non-observance of spacing</t>
  </si>
  <si>
    <t>irregular use of the left side of the roadway</t>
  </si>
  <si>
    <t>at turning to the left</t>
  </si>
  <si>
    <t>Non-observance of regulations concerning changing of direction and turning</t>
  </si>
  <si>
    <t>on pedestrian crossing</t>
  </si>
  <si>
    <t>against the road signs</t>
  </si>
  <si>
    <t>Denied priority</t>
  </si>
  <si>
    <t>Non-observance of rules for overtaking</t>
  </si>
  <si>
    <t>in relation to the weather and lighting conditions</t>
  </si>
  <si>
    <t>in relation to the traffic conditions</t>
  </si>
  <si>
    <t>in relation to the road surface conditions</t>
  </si>
  <si>
    <t>Inappropriate speed</t>
  </si>
  <si>
    <t>By causes of accidents</t>
  </si>
  <si>
    <t>Collision with pedestrians</t>
  </si>
  <si>
    <t>Accident of passengers</t>
  </si>
  <si>
    <t>Slipping, skidding, capsizing, off the road without crashing</t>
  </si>
  <si>
    <t>Collision with objects</t>
  </si>
  <si>
    <t>Collision with parking vehicle</t>
  </si>
  <si>
    <t>Collision of  vehicles in motion</t>
  </si>
  <si>
    <t>By types of  accidents</t>
  </si>
  <si>
    <t>3.4.36. Road accidents causing personal injury by types and causes of accidents, 2009</t>
  </si>
  <si>
    <t>22,01–24 hour</t>
  </si>
  <si>
    <t>18,01–22 hour</t>
  </si>
  <si>
    <t>15,01–18 hour</t>
  </si>
  <si>
    <t>12,01–15 hour</t>
  </si>
  <si>
    <t>¤8,01–12 hour</t>
  </si>
  <si>
    <t>¤5,01–¤8 hour</t>
  </si>
  <si>
    <t>¤0,01–¤5 hour</t>
  </si>
  <si>
    <t>Sunday</t>
  </si>
  <si>
    <t>Saturday</t>
  </si>
  <si>
    <t>Friday</t>
  </si>
  <si>
    <t>Thursday</t>
  </si>
  <si>
    <t>Wednesday</t>
  </si>
  <si>
    <t>Tuesday</t>
  </si>
  <si>
    <t>Monday</t>
  </si>
  <si>
    <t>Number of accidents</t>
  </si>
  <si>
    <t>Days, hours</t>
  </si>
  <si>
    <t>3.4.37. Road accidents causing personal injury by day of the week and hour of the day, 2009</t>
  </si>
  <si>
    <t>Of which: killed</t>
  </si>
  <si>
    <t>On other vehicles</t>
  </si>
  <si>
    <t>On motor-scooter</t>
  </si>
  <si>
    <t>On bicycle</t>
  </si>
  <si>
    <t>On motorcycle</t>
  </si>
  <si>
    <t>In bus</t>
  </si>
  <si>
    <t>In passenger car</t>
  </si>
  <si>
    <t>Pedestrian</t>
  </si>
  <si>
    <t>percentage distribution</t>
  </si>
  <si>
    <t>by causes</t>
  </si>
  <si>
    <t>3.4.38. Children victims of road accidents causing personal injury</t>
  </si>
  <si>
    <t>31–45</t>
  </si>
  <si>
    <t>23–30</t>
  </si>
  <si>
    <t>19–22</t>
  </si>
  <si>
    <t>Under 19 years</t>
  </si>
  <si>
    <t>3.4.39. Road accidents with personal injury due to drivers' fault by age-group of drivers</t>
  </si>
  <si>
    <t>crossing before standing vehicle or column</t>
  </si>
  <si>
    <t>forbidden crossing</t>
  </si>
  <si>
    <t>careless, sudden leaving of the sidewalk</t>
  </si>
  <si>
    <t>denied priority</t>
  </si>
  <si>
    <t>inappropriate speed</t>
  </si>
  <si>
    <t>Drivers' faults</t>
  </si>
  <si>
    <t>Cause of the accident</t>
  </si>
  <si>
    <t>3.4.40. Number of road accidents causing injury to pedestrians</t>
  </si>
  <si>
    <t>Ukrainian</t>
  </si>
  <si>
    <t>Turkish</t>
  </si>
  <si>
    <t>Swiss</t>
  </si>
  <si>
    <t>Slovenian</t>
  </si>
  <si>
    <t>Slovak</t>
  </si>
  <si>
    <t>Serbian</t>
  </si>
  <si>
    <t>Russian</t>
  </si>
  <si>
    <t>Romanian</t>
  </si>
  <si>
    <t>Polish</t>
  </si>
  <si>
    <t>Italian</t>
  </si>
  <si>
    <t>German</t>
  </si>
  <si>
    <t>French</t>
  </si>
  <si>
    <t>Dutch</t>
  </si>
  <si>
    <t>Czech</t>
  </si>
  <si>
    <t>Croatian</t>
  </si>
  <si>
    <t>Bulgarian</t>
  </si>
  <si>
    <t>Austrian</t>
  </si>
  <si>
    <t>American</t>
  </si>
  <si>
    <t>injuries</t>
  </si>
  <si>
    <t>slight</t>
  </si>
  <si>
    <t>serious</t>
  </si>
  <si>
    <t>fatal</t>
  </si>
  <si>
    <t>Year, citizenship of the driver</t>
  </si>
  <si>
    <t>3.4.41. Road accidents with personal injury caused by foreign drivers</t>
  </si>
  <si>
    <t>rate per hundred thousand employee</t>
  </si>
  <si>
    <t>rate per tenthousand employee</t>
  </si>
  <si>
    <t>Fatal accidents at work</t>
  </si>
  <si>
    <t>Accidents at work</t>
  </si>
  <si>
    <t>Year, industry, branch</t>
  </si>
  <si>
    <t>3.4.42. Accidents at work</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</si>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</sst>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__@"/>
    <numFmt numFmtId="167" formatCode="#,##0________"/>
  </numFmts>
  <fonts count="24" x14ac:knownFonts="1">
    <font>
      <sz val="11"/>
      <color theme="1"/>
      <name val="Calibri"/>
      <family val="2"/>
      <charset val="238"/>
      <scheme val="minor"/>
    </font>
    <font>
      <sz val="10"/>
      <name val="Arial CE"/>
      <charset val="238"/>
    </font>
    <font>
      <sz val="8"/>
      <name val="Arial"/>
      <family val="2"/>
      <charset val="238"/>
    </font>
    <font>
      <b/>
      <sz val="8"/>
      <name val="Arial"/>
      <family val="2"/>
      <charset val="238"/>
    </font>
    <font>
      <sz val="8"/>
      <color indexed="81"/>
      <name val="Tahoma"/>
      <family val="2"/>
      <charset val="238"/>
    </font>
    <font>
      <sz val="8"/>
      <color indexed="81"/>
      <name val="Arial"/>
      <family val="2"/>
      <charset val="238"/>
    </font>
    <font>
      <sz val="8"/>
      <color indexed="17"/>
      <name val="Arial"/>
      <family val="2"/>
      <charset val="238"/>
    </font>
    <font>
      <sz val="8"/>
      <color indexed="8"/>
      <name val="Arial"/>
      <family val="2"/>
      <charset val="238"/>
    </font>
    <font>
      <sz val="10"/>
      <name val="Arial"/>
      <family val="2"/>
      <charset val="238"/>
    </font>
    <font>
      <i/>
      <sz val="8"/>
      <color indexed="81"/>
      <name val="Arial"/>
      <family val="2"/>
      <charset val="238"/>
    </font>
    <font>
      <i/>
      <sz val="8"/>
      <color indexed="81"/>
      <name val="Tahoma"/>
      <family val="2"/>
      <charset val="238"/>
    </font>
    <font>
      <sz val="8"/>
      <name val="Arial CE"/>
      <charset val="238"/>
    </font>
    <font>
      <b/>
      <sz val="10"/>
      <name val="Arial"/>
      <family val="2"/>
      <charset val="238"/>
    </font>
    <font>
      <b/>
      <sz val="9"/>
      <name val="Arial"/>
      <family val="2"/>
      <charset val="238"/>
    </font>
    <font>
      <b/>
      <sz val="12"/>
      <color indexed="12"/>
      <name val="Arial"/>
      <family val="2"/>
      <charset val="238"/>
    </font>
    <font>
      <b/>
      <sz val="8"/>
      <color indexed="81"/>
      <name val="Tahoma"/>
      <family val="2"/>
      <charset val="238"/>
    </font>
    <font>
      <b/>
      <i/>
      <sz val="8"/>
      <name val="Arial"/>
      <family val="2"/>
      <charset val="238"/>
    </font>
    <font>
      <b/>
      <i/>
      <sz val="10"/>
      <name val="Arial"/>
      <family val="2"/>
      <charset val="238"/>
    </font>
    <font>
      <b/>
      <sz val="12"/>
      <name val="Arial"/>
      <family val="2"/>
      <charset val="238"/>
    </font>
    <font>
      <b/>
      <sz val="10"/>
      <name val="Arial CE"/>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3">
    <border>
      <left/>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medium">
        <color indexed="64"/>
      </top>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2">
    <xf numFmtId="0" fontId="0" fillId="0" borderId="0"/>
    <xf numFmtId="0" fontId="20" fillId="0" borderId="0" applyNumberFormat="0" applyFill="0" applyBorder="0" applyAlignment="0" applyProtection="0"/>
  </cellStyleXfs>
  <cellXfs count="346">
    <xf numFmtId="0" fontId="0" fillId="0" borderId="0" xfId="0"/>
    <xf numFmtId="0" fontId="2" fillId="0" borderId="0" xfId="0" applyFont="1" applyFill="1"/>
    <xf numFmtId="3" fontId="2" fillId="0" borderId="0" xfId="0" applyNumberFormat="1" applyFont="1" applyFill="1"/>
    <xf numFmtId="3" fontId="2" fillId="0" borderId="0" xfId="0" applyNumberFormat="1" applyFont="1"/>
    <xf numFmtId="3" fontId="2" fillId="0" borderId="0" xfId="0" applyNumberFormat="1" applyFont="1" applyFill="1" applyAlignment="1">
      <alignment horizontal="right" vertical="center"/>
    </xf>
    <xf numFmtId="0" fontId="2" fillId="0" borderId="0" xfId="0" applyFont="1" applyFill="1" applyAlignment="1">
      <alignment horizontal="left" vertical="center" indent="1"/>
    </xf>
    <xf numFmtId="3" fontId="3" fillId="0" borderId="0" xfId="0" applyNumberFormat="1" applyFont="1" applyAlignment="1">
      <alignment horizontal="center"/>
    </xf>
    <xf numFmtId="3" fontId="3" fillId="0" borderId="0" xfId="0" applyNumberFormat="1" applyFont="1" applyFill="1" applyAlignment="1">
      <alignment horizontal="center"/>
    </xf>
    <xf numFmtId="0" fontId="2" fillId="0" borderId="0" xfId="0" applyFont="1" applyFill="1" applyAlignment="1">
      <alignment horizontal="left" vertical="center"/>
    </xf>
    <xf numFmtId="3" fontId="3" fillId="0" borderId="0" xfId="0" applyNumberFormat="1" applyFont="1" applyBorder="1" applyAlignment="1">
      <alignment horizontal="right"/>
    </xf>
    <xf numFmtId="3" fontId="3" fillId="0" borderId="0" xfId="0" applyNumberFormat="1" applyFont="1" applyFill="1" applyBorder="1" applyAlignment="1">
      <alignment horizontal="right"/>
    </xf>
    <xf numFmtId="0" fontId="3" fillId="0" borderId="0" xfId="0" applyFont="1" applyFill="1" applyAlignment="1">
      <alignment horizontal="left"/>
    </xf>
    <xf numFmtId="0" fontId="2" fillId="0" borderId="0" xfId="0" applyFont="1" applyFill="1" applyAlignment="1">
      <alignment vertical="center"/>
    </xf>
    <xf numFmtId="0" fontId="2" fillId="0" borderId="0" xfId="0" applyFont="1" applyFill="1" applyAlignment="1">
      <alignment vertical="top"/>
    </xf>
    <xf numFmtId="164" fontId="2" fillId="0" borderId="0" xfId="0" applyNumberFormat="1" applyFont="1" applyFill="1"/>
    <xf numFmtId="164" fontId="2" fillId="0" borderId="0" xfId="0" applyNumberFormat="1" applyFont="1" applyFill="1" applyAlignment="1">
      <alignment horizontal="right"/>
    </xf>
    <xf numFmtId="164" fontId="2" fillId="0" borderId="0" xfId="0" applyNumberFormat="1" applyFont="1" applyFill="1" applyBorder="1" applyAlignment="1">
      <alignment horizontal="right"/>
    </xf>
    <xf numFmtId="0" fontId="2" fillId="0" borderId="0" xfId="0" applyFont="1" applyFill="1" applyAlignment="1">
      <alignment horizontal="left" vertical="top"/>
    </xf>
    <xf numFmtId="0" fontId="2" fillId="0" borderId="0" xfId="0" applyFont="1" applyFill="1" applyAlignment="1"/>
    <xf numFmtId="164" fontId="3" fillId="0" borderId="0" xfId="0" applyNumberFormat="1" applyFont="1" applyFill="1" applyAlignment="1">
      <alignment vertical="top"/>
    </xf>
    <xf numFmtId="0" fontId="3" fillId="0" borderId="0" xfId="0" applyFont="1" applyFill="1" applyAlignment="1">
      <alignment horizontal="left" vertical="top"/>
    </xf>
    <xf numFmtId="164" fontId="2" fillId="0" borderId="0" xfId="0" applyNumberFormat="1" applyFont="1" applyFill="1" applyBorder="1" applyAlignment="1">
      <alignment horizontal="right" vertical="center"/>
    </xf>
    <xf numFmtId="3" fontId="2" fillId="0" borderId="0" xfId="0" applyNumberFormat="1" applyFont="1" applyFill="1" applyBorder="1" applyAlignment="1">
      <alignment horizontal="right" vertical="center"/>
    </xf>
    <xf numFmtId="3" fontId="3" fillId="0" borderId="0" xfId="0" applyNumberFormat="1" applyFont="1" applyFill="1" applyAlignment="1">
      <alignment vertical="top"/>
    </xf>
    <xf numFmtId="3" fontId="3" fillId="0" borderId="0" xfId="0" applyNumberFormat="1" applyFont="1" applyFill="1" applyBorder="1" applyAlignment="1">
      <alignment horizontal="right" vertical="top"/>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Alignment="1">
      <alignment horizontal="left" vertical="top" indent="3"/>
    </xf>
    <xf numFmtId="0" fontId="2" fillId="0" borderId="4" xfId="0" applyFont="1" applyFill="1" applyBorder="1"/>
    <xf numFmtId="0" fontId="3" fillId="0" borderId="4" xfId="0" applyFont="1" applyFill="1" applyBorder="1" applyAlignment="1">
      <alignment vertical="top"/>
    </xf>
    <xf numFmtId="0" fontId="2" fillId="0" borderId="0" xfId="0" applyFont="1" applyFill="1" applyAlignment="1">
      <alignment wrapText="1"/>
    </xf>
    <xf numFmtId="3" fontId="2" fillId="0" borderId="0" xfId="0" applyNumberFormat="1" applyFont="1" applyFill="1" applyAlignment="1">
      <alignment vertical="top"/>
    </xf>
    <xf numFmtId="0" fontId="2" fillId="0" borderId="0" xfId="0" applyFont="1" applyFill="1" applyAlignment="1">
      <alignment horizontal="left" vertical="top" wrapText="1" indent="4"/>
    </xf>
    <xf numFmtId="0" fontId="2" fillId="0" borderId="0" xfId="0" applyFont="1" applyFill="1" applyAlignment="1">
      <alignment vertical="top" wrapText="1"/>
    </xf>
    <xf numFmtId="3" fontId="6" fillId="0" borderId="0" xfId="0" applyNumberFormat="1" applyFont="1" applyFill="1" applyAlignment="1">
      <alignment vertical="top"/>
    </xf>
    <xf numFmtId="0" fontId="2" fillId="0" borderId="0" xfId="0" applyFont="1" applyFill="1" applyAlignment="1">
      <alignment vertical="center" wrapText="1"/>
    </xf>
    <xf numFmtId="0" fontId="2" fillId="0" borderId="0" xfId="0" applyFont="1" applyFill="1" applyAlignment="1">
      <alignment horizontal="left" wrapText="1" indent="4"/>
    </xf>
    <xf numFmtId="0" fontId="2" fillId="0" borderId="1" xfId="0" applyFont="1" applyFill="1" applyBorder="1" applyAlignment="1">
      <alignment horizontal="center"/>
    </xf>
    <xf numFmtId="0" fontId="2" fillId="0" borderId="5" xfId="0" applyFont="1" applyFill="1" applyBorder="1" applyAlignment="1">
      <alignment horizontal="center"/>
    </xf>
    <xf numFmtId="0" fontId="2" fillId="0" borderId="6" xfId="0" applyFont="1" applyFill="1" applyBorder="1" applyAlignment="1">
      <alignment horizontal="center" wrapText="1"/>
    </xf>
    <xf numFmtId="0" fontId="2" fillId="0" borderId="0" xfId="0" applyFont="1" applyFill="1" applyAlignment="1">
      <alignment horizontal="left" vertical="top" wrapText="1"/>
    </xf>
    <xf numFmtId="0" fontId="2" fillId="0" borderId="0" xfId="0" applyFont="1" applyFill="1" applyAlignment="1">
      <alignment horizontal="left" indent="1"/>
    </xf>
    <xf numFmtId="0" fontId="2" fillId="0" borderId="0" xfId="0" applyFont="1" applyFill="1" applyAlignment="1">
      <alignment horizontal="left" vertical="center" wrapText="1" indent="1"/>
    </xf>
    <xf numFmtId="3" fontId="7" fillId="0" borderId="0" xfId="0" applyNumberFormat="1" applyFont="1" applyFill="1" applyAlignment="1">
      <alignment vertical="top"/>
    </xf>
    <xf numFmtId="0" fontId="2" fillId="0" borderId="0" xfId="0" applyFont="1" applyFill="1" applyAlignment="1">
      <alignment horizontal="left" vertical="top" wrapText="1" indent="1"/>
    </xf>
    <xf numFmtId="0" fontId="2" fillId="0" borderId="0" xfId="0" applyFont="1" applyFill="1" applyAlignment="1">
      <alignment horizontal="left" wrapText="1" indent="1"/>
    </xf>
    <xf numFmtId="0" fontId="2" fillId="0" borderId="3" xfId="0" applyFont="1" applyFill="1" applyBorder="1" applyAlignment="1">
      <alignment horizontal="center"/>
    </xf>
    <xf numFmtId="0" fontId="2" fillId="0" borderId="4" xfId="0" applyFont="1" applyFill="1" applyBorder="1" applyAlignment="1">
      <alignment vertical="top"/>
    </xf>
    <xf numFmtId="0" fontId="3" fillId="0" borderId="0" xfId="0" applyFont="1" applyFill="1" applyAlignment="1">
      <alignment vertical="top"/>
    </xf>
    <xf numFmtId="164" fontId="2" fillId="0" borderId="0" xfId="0" applyNumberFormat="1" applyFont="1" applyFill="1" applyAlignment="1">
      <alignment horizontal="right"/>
    </xf>
    <xf numFmtId="164" fontId="2" fillId="0" borderId="0" xfId="0" applyNumberFormat="1" applyFont="1" applyFill="1" applyAlignment="1">
      <alignment horizontal="right" vertical="top"/>
    </xf>
    <xf numFmtId="0" fontId="2" fillId="0" borderId="0" xfId="0" applyFont="1" applyFill="1" applyAlignment="1">
      <alignment horizontal="left" vertical="top" indent="1"/>
    </xf>
    <xf numFmtId="164" fontId="2" fillId="0" borderId="0" xfId="0" applyNumberFormat="1" applyFont="1" applyFill="1" applyAlignment="1">
      <alignment horizontal="right" vertical="center"/>
    </xf>
    <xf numFmtId="0" fontId="2" fillId="0" borderId="0" xfId="0" applyFont="1" applyFill="1" applyAlignment="1">
      <alignment horizontal="left" wrapText="1"/>
    </xf>
    <xf numFmtId="3" fontId="2" fillId="0" borderId="0" xfId="0" applyNumberFormat="1" applyFont="1" applyFill="1" applyAlignment="1"/>
    <xf numFmtId="3" fontId="2" fillId="0" borderId="0" xfId="0" applyNumberFormat="1" applyFont="1" applyFill="1" applyAlignment="1">
      <alignment horizontal="right"/>
    </xf>
    <xf numFmtId="3" fontId="2" fillId="0" borderId="0" xfId="0" applyNumberFormat="1" applyFont="1" applyFill="1" applyAlignment="1">
      <alignment horizontal="right"/>
    </xf>
    <xf numFmtId="3" fontId="2" fillId="0" borderId="0" xfId="0" applyNumberFormat="1" applyFont="1" applyFill="1" applyAlignment="1">
      <alignment horizontal="right" vertical="center"/>
    </xf>
    <xf numFmtId="3" fontId="3" fillId="0" borderId="0" xfId="0" applyNumberFormat="1" applyFont="1" applyFill="1" applyAlignment="1">
      <alignment horizontal="right" vertical="top"/>
    </xf>
    <xf numFmtId="3" fontId="3" fillId="0" borderId="0" xfId="0" applyNumberFormat="1" applyFont="1" applyFill="1" applyAlignment="1">
      <alignment horizontal="right" vertical="top"/>
    </xf>
    <xf numFmtId="0" fontId="2" fillId="0" borderId="0" xfId="0" applyFont="1" applyFill="1" applyAlignment="1">
      <alignment horizontal="left"/>
    </xf>
    <xf numFmtId="0" fontId="2" fillId="0" borderId="6" xfId="0" applyFont="1" applyFill="1" applyBorder="1" applyAlignment="1">
      <alignment horizontal="center"/>
    </xf>
    <xf numFmtId="0" fontId="3" fillId="0" borderId="4" xfId="0" applyFont="1" applyFill="1" applyBorder="1" applyAlignment="1">
      <alignment horizontal="left" vertical="top"/>
    </xf>
    <xf numFmtId="3" fontId="3" fillId="0" borderId="0" xfId="0" applyNumberFormat="1" applyFont="1" applyFill="1" applyBorder="1" applyAlignment="1">
      <alignment vertical="top"/>
    </xf>
    <xf numFmtId="3" fontId="7" fillId="0" borderId="0" xfId="0" applyNumberFormat="1" applyFont="1" applyFill="1" applyBorder="1" applyAlignment="1">
      <alignment horizontal="right" vertical="top"/>
    </xf>
    <xf numFmtId="3" fontId="7" fillId="0" borderId="0" xfId="0" applyNumberFormat="1" applyFont="1" applyFill="1" applyBorder="1" applyAlignment="1">
      <alignment vertical="top"/>
    </xf>
    <xf numFmtId="3" fontId="2" fillId="0" borderId="0" xfId="0" applyNumberFormat="1" applyFont="1" applyFill="1" applyBorder="1" applyAlignment="1">
      <alignment vertical="top"/>
    </xf>
    <xf numFmtId="0" fontId="2" fillId="0" borderId="0" xfId="0" applyFont="1" applyFill="1" applyAlignment="1">
      <alignment vertical="top"/>
    </xf>
    <xf numFmtId="0" fontId="2" fillId="0" borderId="0" xfId="0" applyFont="1" applyFill="1" applyAlignment="1">
      <alignment horizontal="center" vertical="center"/>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0" xfId="0" applyFont="1" applyFill="1" applyAlignment="1">
      <alignment horizontal="left" vertical="top" indent="3"/>
    </xf>
    <xf numFmtId="3" fontId="2" fillId="0" borderId="0" xfId="0" applyNumberFormat="1" applyFont="1" applyFill="1" applyAlignment="1">
      <alignment vertical="center"/>
    </xf>
    <xf numFmtId="3" fontId="2" fillId="0" borderId="0" xfId="0" applyNumberFormat="1" applyFont="1" applyFill="1" applyAlignment="1">
      <alignment horizontal="right" vertical="top"/>
    </xf>
    <xf numFmtId="0" fontId="3" fillId="0" borderId="0" xfId="0" applyFont="1" applyFill="1" applyAlignment="1">
      <alignment horizontal="left" vertical="center"/>
    </xf>
    <xf numFmtId="0" fontId="3" fillId="0" borderId="4" xfId="0" applyFont="1" applyFill="1" applyBorder="1" applyAlignment="1">
      <alignment vertical="center"/>
    </xf>
    <xf numFmtId="165" fontId="2" fillId="0" borderId="0" xfId="0" applyNumberFormat="1" applyFont="1" applyAlignment="1">
      <alignment vertical="top"/>
    </xf>
    <xf numFmtId="165" fontId="2" fillId="0" borderId="0" xfId="0" applyNumberFormat="1" applyFont="1" applyFill="1" applyAlignment="1">
      <alignment vertical="top"/>
    </xf>
    <xf numFmtId="0" fontId="2" fillId="0" borderId="0" xfId="0" applyFont="1" applyFill="1" applyAlignment="1">
      <alignment wrapText="1"/>
    </xf>
    <xf numFmtId="165" fontId="2" fillId="0" borderId="0" xfId="0" applyNumberFormat="1" applyFont="1"/>
    <xf numFmtId="165" fontId="2" fillId="0" borderId="0" xfId="0" applyNumberFormat="1" applyFont="1" applyFill="1"/>
    <xf numFmtId="0" fontId="2" fillId="0" borderId="0" xfId="0" applyFont="1" applyFill="1" applyAlignment="1">
      <alignment vertical="center" wrapText="1"/>
    </xf>
    <xf numFmtId="0" fontId="2" fillId="0" borderId="0" xfId="0" applyFont="1" applyFill="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4" xfId="0" applyFont="1" applyBorder="1"/>
    <xf numFmtId="0" fontId="3" fillId="0" borderId="4" xfId="0" applyFont="1" applyBorder="1" applyAlignment="1"/>
    <xf numFmtId="0" fontId="3" fillId="0" borderId="4" xfId="0" applyFont="1" applyFill="1" applyBorder="1" applyAlignment="1">
      <alignment vertical="top"/>
    </xf>
    <xf numFmtId="0" fontId="2" fillId="0" borderId="0" xfId="0" applyFont="1" applyFill="1" applyBorder="1" applyAlignment="1">
      <alignment vertical="top" wrapText="1"/>
    </xf>
    <xf numFmtId="3" fontId="6" fillId="0" borderId="0" xfId="0" applyNumberFormat="1" applyFont="1" applyFill="1" applyAlignment="1">
      <alignment vertical="center"/>
    </xf>
    <xf numFmtId="164" fontId="2" fillId="0" borderId="0" xfId="0" applyNumberFormat="1" applyFont="1" applyFill="1" applyAlignment="1">
      <alignment vertical="center"/>
    </xf>
    <xf numFmtId="0" fontId="2" fillId="0" borderId="0" xfId="0" applyFont="1" applyFill="1" applyBorder="1" applyAlignment="1">
      <alignment horizontal="left" vertical="top" wrapText="1" indent="1"/>
    </xf>
    <xf numFmtId="0" fontId="2" fillId="0" borderId="0" xfId="0" applyFont="1" applyFill="1" applyBorder="1" applyAlignment="1">
      <alignment horizontal="left" vertical="top" indent="1"/>
    </xf>
    <xf numFmtId="0" fontId="2" fillId="0" borderId="0" xfId="0" applyFont="1" applyFill="1" applyBorder="1" applyAlignment="1">
      <alignment vertical="top"/>
    </xf>
    <xf numFmtId="3" fontId="2" fillId="0" borderId="10" xfId="0" applyNumberFormat="1" applyFont="1" applyFill="1" applyBorder="1" applyAlignment="1">
      <alignment vertical="center"/>
    </xf>
    <xf numFmtId="0" fontId="2" fillId="0" borderId="10" xfId="0" applyFont="1" applyFill="1" applyBorder="1" applyAlignment="1">
      <alignment vertical="top" wrapText="1"/>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3" fillId="0" borderId="4" xfId="0" applyFont="1" applyFill="1" applyBorder="1" applyAlignment="1">
      <alignment horizontal="left" vertical="top" indent="4"/>
    </xf>
    <xf numFmtId="165" fontId="2" fillId="0" borderId="0" xfId="0" applyNumberFormat="1" applyFont="1" applyFill="1"/>
    <xf numFmtId="0" fontId="2" fillId="0" borderId="0" xfId="0" applyNumberFormat="1" applyFont="1" applyFill="1" applyAlignment="1">
      <alignment horizontal="left" indent="1"/>
    </xf>
    <xf numFmtId="0" fontId="2" fillId="0" borderId="0" xfId="0" applyFont="1"/>
    <xf numFmtId="165" fontId="2" fillId="0" borderId="0" xfId="0" applyNumberFormat="1" applyFont="1"/>
    <xf numFmtId="165" fontId="2" fillId="0" borderId="0" xfId="0" applyNumberFormat="1" applyFont="1" applyFill="1" applyAlignment="1">
      <alignment horizontal="right"/>
    </xf>
    <xf numFmtId="165" fontId="2" fillId="0" borderId="0" xfId="0" applyNumberFormat="1" applyFont="1" applyAlignment="1">
      <alignment horizontal="right"/>
    </xf>
    <xf numFmtId="164" fontId="2" fillId="0" borderId="0" xfId="0" applyNumberFormat="1" applyFont="1" applyFill="1" applyBorder="1" applyAlignment="1">
      <alignment horizontal="right" wrapText="1"/>
    </xf>
    <xf numFmtId="164" fontId="2" fillId="0" borderId="0" xfId="0" applyNumberFormat="1" applyFont="1" applyFill="1" applyBorder="1" applyAlignment="1">
      <alignment horizontal="right" vertical="top" wrapText="1"/>
    </xf>
    <xf numFmtId="164" fontId="2" fillId="0" borderId="0" xfId="0" applyNumberFormat="1" applyFont="1" applyFill="1" applyAlignment="1"/>
    <xf numFmtId="0" fontId="2" fillId="0" borderId="14" xfId="0" applyFont="1" applyFill="1" applyBorder="1" applyAlignment="1">
      <alignment horizontal="center" vertical="center"/>
    </xf>
    <xf numFmtId="0" fontId="2" fillId="0" borderId="16" xfId="0" applyFont="1" applyFill="1" applyBorder="1" applyAlignment="1">
      <alignment horizontal="center" vertical="center"/>
    </xf>
    <xf numFmtId="0" fontId="3" fillId="0" borderId="4" xfId="0" applyNumberFormat="1" applyFont="1" applyFill="1" applyBorder="1" applyAlignment="1">
      <alignment vertical="top"/>
    </xf>
    <xf numFmtId="0" fontId="3" fillId="0" borderId="4" xfId="0" applyNumberFormat="1" applyFont="1" applyFill="1" applyBorder="1" applyAlignment="1">
      <alignment horizontal="left" vertical="top"/>
    </xf>
    <xf numFmtId="0" fontId="2" fillId="0" borderId="0" xfId="0" applyFont="1" applyFill="1" applyAlignment="1">
      <alignment horizontal="center"/>
    </xf>
    <xf numFmtId="3" fontId="2" fillId="0" borderId="0" xfId="0" applyNumberFormat="1" applyFont="1" applyFill="1" applyBorder="1" applyAlignment="1">
      <alignment horizontal="right"/>
    </xf>
    <xf numFmtId="3" fontId="6" fillId="0" borderId="0" xfId="0" applyNumberFormat="1" applyFont="1" applyFill="1" applyAlignment="1">
      <alignment horizontal="right"/>
    </xf>
    <xf numFmtId="3" fontId="2" fillId="0" borderId="10" xfId="0" applyNumberFormat="1" applyFont="1" applyFill="1" applyBorder="1" applyAlignment="1">
      <alignment horizontal="right"/>
    </xf>
    <xf numFmtId="0" fontId="2" fillId="0" borderId="10" xfId="0" applyFont="1" applyFill="1" applyBorder="1" applyAlignment="1">
      <alignment horizontal="center"/>
    </xf>
    <xf numFmtId="0" fontId="2" fillId="0" borderId="18" xfId="0" applyFont="1" applyFill="1" applyBorder="1" applyAlignment="1">
      <alignment horizontal="center" vertical="center" wrapText="1"/>
    </xf>
    <xf numFmtId="0" fontId="2" fillId="0" borderId="11" xfId="0" applyFont="1" applyFill="1" applyBorder="1" applyAlignment="1">
      <alignment horizontal="center" vertical="top" wrapText="1"/>
    </xf>
    <xf numFmtId="1" fontId="2" fillId="0" borderId="0" xfId="0" applyNumberFormat="1" applyFont="1" applyFill="1" applyAlignment="1">
      <alignment horizontal="right" vertical="center"/>
    </xf>
    <xf numFmtId="1" fontId="2" fillId="0" borderId="0" xfId="0" applyNumberFormat="1" applyFont="1" applyFill="1" applyAlignment="1">
      <alignment horizontal="right"/>
    </xf>
    <xf numFmtId="0" fontId="2" fillId="0" borderId="1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0" xfId="0" applyFont="1" applyFill="1" applyBorder="1" applyAlignment="1">
      <alignment horizontal="left"/>
    </xf>
    <xf numFmtId="0" fontId="2" fillId="0" borderId="7" xfId="0" applyFont="1" applyFill="1" applyBorder="1" applyAlignment="1">
      <alignment horizontal="center"/>
    </xf>
    <xf numFmtId="0" fontId="2" fillId="0" borderId="11" xfId="0" applyFont="1" applyFill="1" applyBorder="1" applyAlignment="1">
      <alignment horizontal="center"/>
    </xf>
    <xf numFmtId="165" fontId="2" fillId="0" borderId="0" xfId="0" applyNumberFormat="1" applyFont="1" applyFill="1" applyAlignment="1">
      <alignment horizontal="right"/>
    </xf>
    <xf numFmtId="0" fontId="2" fillId="0" borderId="10" xfId="0" applyFont="1" applyFill="1" applyBorder="1" applyAlignment="1"/>
    <xf numFmtId="164" fontId="2" fillId="0" borderId="0" xfId="0" applyNumberFormat="1" applyFont="1" applyFill="1"/>
    <xf numFmtId="3" fontId="2" fillId="0" borderId="0" xfId="0" applyNumberFormat="1" applyFont="1" applyFill="1"/>
    <xf numFmtId="3" fontId="6" fillId="0" borderId="0" xfId="0" applyNumberFormat="1" applyFont="1" applyFill="1"/>
    <xf numFmtId="3" fontId="6" fillId="0" borderId="0" xfId="0" applyNumberFormat="1" applyFont="1" applyFill="1"/>
    <xf numFmtId="0" fontId="3" fillId="0" borderId="5" xfId="0" applyFont="1" applyFill="1" applyBorder="1" applyAlignment="1">
      <alignment vertical="top"/>
    </xf>
    <xf numFmtId="0" fontId="3" fillId="0" borderId="5" xfId="0" applyFont="1" applyFill="1" applyBorder="1" applyAlignment="1">
      <alignment horizontal="left" vertical="top"/>
    </xf>
    <xf numFmtId="3" fontId="2" fillId="0" borderId="0" xfId="0" applyNumberFormat="1" applyFont="1" applyFill="1" applyBorder="1" applyAlignment="1">
      <alignment horizontal="right" vertical="top"/>
    </xf>
    <xf numFmtId="0" fontId="2" fillId="0" borderId="19" xfId="0" applyFont="1" applyFill="1" applyBorder="1" applyAlignment="1">
      <alignment horizontal="center" vertical="center"/>
    </xf>
    <xf numFmtId="165" fontId="2" fillId="0" borderId="0" xfId="0" applyNumberFormat="1" applyFont="1" applyFill="1" applyAlignment="1"/>
    <xf numFmtId="165" fontId="2" fillId="0" borderId="0" xfId="0" applyNumberFormat="1" applyFont="1" applyFill="1" applyAlignment="1">
      <alignment vertical="top"/>
    </xf>
    <xf numFmtId="0" fontId="2" fillId="0" borderId="4" xfId="0" applyFont="1" applyFill="1" applyBorder="1" applyAlignment="1">
      <alignment horizontal="left" vertical="top" indent="3"/>
    </xf>
    <xf numFmtId="0" fontId="2" fillId="0" borderId="0" xfId="0" applyNumberFormat="1" applyFont="1" applyFill="1" applyAlignment="1"/>
    <xf numFmtId="0" fontId="2" fillId="0" borderId="0" xfId="0" applyNumberFormat="1" applyFont="1" applyFill="1"/>
    <xf numFmtId="0" fontId="2" fillId="0" borderId="0" xfId="0" applyNumberFormat="1" applyFont="1" applyFill="1" applyAlignment="1">
      <alignment horizontal="left" wrapText="1" indent="1"/>
    </xf>
    <xf numFmtId="0" fontId="2" fillId="0" borderId="1" xfId="0" applyFont="1" applyFill="1" applyBorder="1" applyAlignment="1">
      <alignment horizontal="center" vertical="top"/>
    </xf>
    <xf numFmtId="0" fontId="2" fillId="0" borderId="2" xfId="0" applyFont="1" applyFill="1" applyBorder="1" applyAlignment="1">
      <alignment horizontal="center" vertical="top"/>
    </xf>
    <xf numFmtId="0" fontId="2" fillId="0" borderId="5" xfId="0" applyFont="1" applyFill="1" applyBorder="1" applyAlignment="1">
      <alignment horizontal="center" vertical="center"/>
    </xf>
    <xf numFmtId="164" fontId="2" fillId="0" borderId="0" xfId="0" applyNumberFormat="1" applyFont="1" applyFill="1" applyAlignment="1">
      <alignment vertical="top"/>
    </xf>
    <xf numFmtId="164" fontId="2" fillId="0" borderId="0" xfId="0" applyNumberFormat="1" applyFont="1" applyFill="1" applyBorder="1" applyAlignment="1">
      <alignment vertical="top"/>
    </xf>
    <xf numFmtId="166" fontId="2" fillId="0" borderId="0" xfId="0" applyNumberFormat="1" applyFont="1" applyFill="1" applyAlignment="1">
      <alignment horizontal="left" indent="1"/>
    </xf>
    <xf numFmtId="3" fontId="2" fillId="0" borderId="10" xfId="0" applyNumberFormat="1" applyFont="1" applyFill="1" applyBorder="1" applyAlignment="1">
      <alignment vertical="top"/>
    </xf>
    <xf numFmtId="0" fontId="3" fillId="0" borderId="0" xfId="0" applyFont="1" applyFill="1"/>
    <xf numFmtId="3" fontId="3" fillId="0" borderId="0" xfId="0" applyNumberFormat="1" applyFont="1" applyFill="1"/>
    <xf numFmtId="3" fontId="3" fillId="0" borderId="0" xfId="0" applyNumberFormat="1" applyFont="1" applyFill="1" applyAlignment="1">
      <alignment horizontal="right" vertical="center"/>
    </xf>
    <xf numFmtId="3" fontId="3" fillId="0" borderId="0" xfId="0" applyNumberFormat="1" applyFont="1" applyFill="1" applyBorder="1" applyAlignment="1">
      <alignment horizontal="right" vertical="center"/>
    </xf>
    <xf numFmtId="166" fontId="2" fillId="0" borderId="0" xfId="0" applyNumberFormat="1" applyFont="1" applyFill="1" applyAlignment="1"/>
    <xf numFmtId="0" fontId="2" fillId="0" borderId="6" xfId="0" applyFont="1" applyFill="1" applyBorder="1" applyAlignment="1">
      <alignment horizontal="center" vertical="center" wrapText="1"/>
    </xf>
    <xf numFmtId="164" fontId="2" fillId="0" borderId="0" xfId="0" applyNumberFormat="1" applyFont="1"/>
    <xf numFmtId="0" fontId="3" fillId="0" borderId="0" xfId="0" applyFont="1" applyFill="1" applyAlignment="1">
      <alignment vertical="center"/>
    </xf>
    <xf numFmtId="3" fontId="3" fillId="0" borderId="0" xfId="0" applyNumberFormat="1" applyFont="1" applyFill="1" applyAlignment="1">
      <alignment vertical="center"/>
    </xf>
    <xf numFmtId="0" fontId="2" fillId="0" borderId="6" xfId="0" applyFont="1" applyFill="1" applyBorder="1" applyAlignment="1">
      <alignment horizontal="center" vertical="center"/>
    </xf>
    <xf numFmtId="49" fontId="2" fillId="0" borderId="0" xfId="0" applyNumberFormat="1" applyFont="1" applyFill="1" applyAlignment="1">
      <alignment horizontal="left" vertical="top"/>
    </xf>
    <xf numFmtId="3" fontId="2" fillId="0" borderId="10" xfId="0" applyNumberFormat="1" applyFont="1" applyFill="1" applyBorder="1" applyAlignment="1">
      <alignment horizontal="right" vertical="top"/>
    </xf>
    <xf numFmtId="167" fontId="2" fillId="0" borderId="0" xfId="0" applyNumberFormat="1" applyFont="1" applyFill="1" applyAlignment="1">
      <alignment vertical="center"/>
    </xf>
    <xf numFmtId="3" fontId="2" fillId="0" borderId="0" xfId="0" applyNumberFormat="1" applyFont="1"/>
    <xf numFmtId="0" fontId="2" fillId="0" borderId="2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0" xfId="0" applyFont="1" applyFill="1"/>
    <xf numFmtId="3" fontId="2" fillId="0" borderId="0" xfId="0" applyNumberFormat="1" applyFont="1" applyFill="1" applyAlignment="1">
      <alignment horizontal="right" wrapText="1"/>
    </xf>
    <xf numFmtId="3" fontId="2" fillId="0" borderId="0" xfId="0" applyNumberFormat="1" applyFont="1" applyFill="1" applyAlignment="1">
      <alignment horizontal="right" vertical="center"/>
    </xf>
    <xf numFmtId="3" fontId="2" fillId="0" borderId="0" xfId="0" applyNumberFormat="1" applyFont="1" applyFill="1"/>
    <xf numFmtId="0" fontId="2" fillId="0" borderId="0" xfId="0" applyFont="1" applyFill="1" applyAlignment="1">
      <alignment horizontal="center"/>
    </xf>
    <xf numFmtId="0" fontId="2" fillId="0" borderId="0" xfId="0" applyFont="1" applyFill="1" applyAlignment="1">
      <alignment horizontal="center" vertical="center"/>
    </xf>
    <xf numFmtId="3" fontId="2" fillId="0" borderId="0" xfId="0" applyNumberFormat="1" applyFont="1" applyFill="1" applyAlignment="1">
      <alignment vertical="center"/>
    </xf>
    <xf numFmtId="0" fontId="2" fillId="0" borderId="0" xfId="0" applyFont="1" applyFill="1" applyAlignment="1"/>
    <xf numFmtId="3" fontId="2" fillId="0" borderId="0" xfId="0" applyNumberFormat="1" applyFont="1" applyFill="1" applyAlignment="1">
      <alignment horizontal="right"/>
    </xf>
    <xf numFmtId="0" fontId="2" fillId="0" borderId="0" xfId="0" applyFont="1" applyFill="1" applyAlignment="1">
      <alignment vertical="center"/>
    </xf>
    <xf numFmtId="0" fontId="2" fillId="0" borderId="14"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3" fillId="0" borderId="4" xfId="0" applyFont="1" applyFill="1" applyBorder="1" applyAlignment="1">
      <alignment vertical="top"/>
    </xf>
    <xf numFmtId="0" fontId="3" fillId="0" borderId="4" xfId="0" applyFont="1" applyFill="1" applyBorder="1" applyAlignment="1">
      <alignment horizontal="left" vertical="top"/>
    </xf>
    <xf numFmtId="164" fontId="2" fillId="0" borderId="0" xfId="0" applyNumberFormat="1" applyFont="1" applyFill="1"/>
    <xf numFmtId="164" fontId="2" fillId="0" borderId="0" xfId="0" applyNumberFormat="1" applyFont="1" applyFill="1" applyAlignment="1">
      <alignment horizontal="right" vertical="center"/>
    </xf>
    <xf numFmtId="164" fontId="2" fillId="0" borderId="0" xfId="0" applyNumberFormat="1" applyFont="1" applyFill="1" applyAlignment="1">
      <alignment horizontal="right"/>
    </xf>
    <xf numFmtId="3" fontId="2" fillId="0" borderId="10" xfId="0" applyNumberFormat="1" applyFont="1" applyFill="1" applyBorder="1" applyAlignment="1">
      <alignment horizontal="right"/>
    </xf>
    <xf numFmtId="0" fontId="2" fillId="0" borderId="10" xfId="0" applyFont="1" applyFill="1" applyBorder="1" applyAlignment="1">
      <alignment horizontal="center"/>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4" xfId="0" applyFont="1" applyFill="1" applyBorder="1" applyAlignment="1">
      <alignment vertical="top"/>
    </xf>
    <xf numFmtId="164" fontId="3" fillId="0" borderId="0" xfId="0" applyNumberFormat="1" applyFont="1" applyFill="1" applyBorder="1"/>
    <xf numFmtId="3" fontId="3" fillId="0" borderId="0" xfId="0" applyNumberFormat="1" applyFont="1" applyFill="1" applyAlignment="1">
      <alignment horizontal="right" vertical="center"/>
    </xf>
    <xf numFmtId="0" fontId="3" fillId="0" borderId="0" xfId="0" applyFont="1" applyFill="1" applyAlignment="1">
      <alignment vertical="center"/>
    </xf>
    <xf numFmtId="164" fontId="2" fillId="0" borderId="0" xfId="0" applyNumberFormat="1" applyFont="1" applyFill="1" applyBorder="1"/>
    <xf numFmtId="0" fontId="2" fillId="0" borderId="0" xfId="0" applyFont="1" applyFill="1" applyAlignment="1">
      <alignment horizontal="left" vertical="center"/>
    </xf>
    <xf numFmtId="0" fontId="2" fillId="0" borderId="4" xfId="0" applyFont="1" applyFill="1" applyBorder="1" applyAlignment="1"/>
    <xf numFmtId="164" fontId="3" fillId="0" borderId="0" xfId="0" applyNumberFormat="1" applyFont="1" applyFill="1" applyAlignment="1"/>
    <xf numFmtId="3" fontId="3" fillId="0" borderId="0" xfId="0" applyNumberFormat="1" applyFont="1" applyFill="1" applyAlignment="1"/>
    <xf numFmtId="0" fontId="3" fillId="0" borderId="0" xfId="0" applyFont="1" applyFill="1" applyAlignment="1">
      <alignment horizontal="left"/>
    </xf>
    <xf numFmtId="164" fontId="2" fillId="0" borderId="0" xfId="0" applyNumberFormat="1" applyFont="1" applyFill="1" applyAlignment="1">
      <alignment vertical="top"/>
    </xf>
    <xf numFmtId="3" fontId="2" fillId="0" borderId="0" xfId="0" applyNumberFormat="1" applyFont="1" applyFill="1" applyAlignment="1">
      <alignment vertical="top"/>
    </xf>
    <xf numFmtId="0" fontId="2" fillId="0" borderId="0" xfId="0" applyFont="1" applyFill="1" applyBorder="1" applyAlignment="1">
      <alignment horizontal="left" wrapText="1"/>
    </xf>
    <xf numFmtId="164" fontId="2" fillId="0" borderId="0" xfId="0" applyNumberFormat="1" applyFont="1" applyFill="1" applyAlignment="1"/>
    <xf numFmtId="0" fontId="2" fillId="0" borderId="0" xfId="0" applyFont="1" applyFill="1" applyAlignment="1">
      <alignment horizontal="left"/>
    </xf>
    <xf numFmtId="3" fontId="2" fillId="0" borderId="10" xfId="0" applyNumberFormat="1" applyFont="1" applyFill="1" applyBorder="1" applyAlignment="1"/>
    <xf numFmtId="0" fontId="2" fillId="0" borderId="21" xfId="0" applyFont="1" applyFill="1" applyBorder="1" applyAlignment="1">
      <alignment horizontal="center" vertical="center" wrapText="1"/>
    </xf>
    <xf numFmtId="0" fontId="2" fillId="0" borderId="0" xfId="0" applyFont="1" applyFill="1" applyAlignment="1">
      <alignment horizontal="left" vertical="center" indent="1"/>
    </xf>
    <xf numFmtId="0" fontId="2" fillId="0" borderId="0" xfId="0" applyFont="1" applyFill="1" applyBorder="1" applyAlignment="1">
      <alignment vertical="center" wrapText="1"/>
    </xf>
    <xf numFmtId="3" fontId="2" fillId="0" borderId="0" xfId="0" applyNumberFormat="1" applyFont="1" applyFill="1" applyAlignment="1"/>
    <xf numFmtId="0" fontId="2" fillId="0" borderId="7" xfId="0" applyFont="1" applyFill="1" applyBorder="1" applyAlignment="1">
      <alignment horizont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49" fontId="3" fillId="0" borderId="4" xfId="0" applyNumberFormat="1" applyFont="1" applyFill="1" applyBorder="1" applyAlignment="1"/>
    <xf numFmtId="49" fontId="3" fillId="0" borderId="4" xfId="0" applyNumberFormat="1" applyFont="1" applyFill="1" applyBorder="1" applyAlignment="1">
      <alignment vertical="top"/>
    </xf>
    <xf numFmtId="3" fontId="3" fillId="0" borderId="0" xfId="0" applyNumberFormat="1" applyFont="1" applyFill="1" applyAlignment="1">
      <alignment vertical="top"/>
    </xf>
    <xf numFmtId="3" fontId="2" fillId="0" borderId="0" xfId="0" applyNumberFormat="1" applyFont="1" applyFill="1" applyAlignment="1">
      <alignment vertical="top"/>
    </xf>
    <xf numFmtId="3" fontId="2" fillId="0" borderId="10" xfId="0" applyNumberFormat="1" applyFont="1" applyFill="1" applyBorder="1" applyAlignment="1">
      <alignment vertical="top"/>
    </xf>
    <xf numFmtId="0" fontId="3" fillId="0" borderId="4" xfId="0" applyFont="1" applyFill="1" applyBorder="1" applyAlignment="1">
      <alignment horizontal="left"/>
    </xf>
    <xf numFmtId="0" fontId="2" fillId="0" borderId="0" xfId="0" applyFont="1" applyAlignment="1">
      <alignment horizontal="center"/>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4" xfId="0" applyFont="1" applyBorder="1"/>
    <xf numFmtId="0" fontId="3" fillId="0" borderId="4" xfId="0" applyFont="1" applyBorder="1" applyAlignment="1">
      <alignment vertical="top"/>
    </xf>
    <xf numFmtId="165" fontId="11" fillId="0" borderId="0" xfId="0" applyNumberFormat="1" applyFont="1" applyFill="1" applyBorder="1" applyAlignment="1">
      <alignment vertical="top"/>
    </xf>
    <xf numFmtId="0" fontId="2" fillId="0" borderId="0" xfId="0" applyFont="1" applyFill="1" applyAlignment="1">
      <alignment horizontal="left" vertical="center" wrapText="1"/>
    </xf>
    <xf numFmtId="165" fontId="11" fillId="0" borderId="0" xfId="0" applyNumberFormat="1" applyFont="1" applyFill="1" applyBorder="1" applyAlignment="1">
      <alignment horizontal="right" vertical="top" wrapText="1"/>
    </xf>
    <xf numFmtId="0" fontId="8" fillId="0" borderId="0" xfId="0" applyFont="1" applyFill="1"/>
    <xf numFmtId="0" fontId="8" fillId="0" borderId="0" xfId="0" applyFont="1" applyFill="1" applyAlignment="1">
      <alignment vertical="center"/>
    </xf>
    <xf numFmtId="0" fontId="12" fillId="0" borderId="0" xfId="0" applyFont="1" applyFill="1" applyAlignment="1">
      <alignment vertical="center"/>
    </xf>
    <xf numFmtId="164" fontId="2" fillId="0" borderId="16" xfId="0" applyNumberFormat="1" applyFont="1" applyFill="1" applyBorder="1" applyAlignment="1">
      <alignment horizontal="center" vertical="center"/>
    </xf>
    <xf numFmtId="0" fontId="14" fillId="0" borderId="0" xfId="0" applyFont="1" applyFill="1" applyAlignment="1">
      <alignment vertical="center"/>
    </xf>
    <xf numFmtId="0" fontId="8" fillId="0" borderId="0" xfId="0" applyFont="1" applyFill="1" applyAlignment="1">
      <alignment wrapText="1"/>
    </xf>
    <xf numFmtId="3" fontId="8" fillId="0" borderId="0" xfId="0" applyNumberFormat="1" applyFont="1" applyFill="1" applyAlignment="1">
      <alignment horizontal="right"/>
    </xf>
    <xf numFmtId="3" fontId="8" fillId="0" borderId="0" xfId="0" applyNumberFormat="1" applyFont="1" applyFill="1"/>
    <xf numFmtId="3" fontId="8" fillId="0" borderId="0" xfId="0" applyNumberFormat="1" applyFont="1" applyFill="1" applyAlignment="1">
      <alignment horizontal="right" vertical="center"/>
    </xf>
    <xf numFmtId="0" fontId="8" fillId="0" borderId="0" xfId="0" applyFont="1" applyFill="1" applyAlignment="1">
      <alignment vertical="center" wrapText="1"/>
    </xf>
    <xf numFmtId="49" fontId="12" fillId="0" borderId="5" xfId="0" applyNumberFormat="1" applyFont="1" applyFill="1" applyBorder="1" applyAlignment="1"/>
    <xf numFmtId="0" fontId="0" fillId="0" borderId="0" xfId="0" applyFill="1"/>
    <xf numFmtId="3" fontId="2" fillId="0" borderId="0" xfId="0" applyNumberFormat="1" applyFont="1" applyFill="1"/>
    <xf numFmtId="0" fontId="12" fillId="0" borderId="5" xfId="0" applyFont="1" applyFill="1" applyBorder="1" applyAlignment="1">
      <alignment vertical="center"/>
    </xf>
    <xf numFmtId="164" fontId="3" fillId="0" borderId="0" xfId="0" applyNumberFormat="1" applyFont="1" applyFill="1" applyAlignment="1">
      <alignment horizontal="right"/>
    </xf>
    <xf numFmtId="3" fontId="3" fillId="0" borderId="0" xfId="0" applyNumberFormat="1" applyFont="1" applyFill="1" applyAlignment="1">
      <alignment horizontal="right"/>
    </xf>
    <xf numFmtId="164" fontId="2" fillId="0" borderId="0" xfId="0" applyNumberFormat="1" applyFont="1" applyFill="1" applyAlignment="1">
      <alignment horizontal="right" vertical="top"/>
    </xf>
    <xf numFmtId="3" fontId="2" fillId="0" borderId="0" xfId="0" applyNumberFormat="1" applyFont="1" applyFill="1" applyAlignment="1">
      <alignment horizontal="right" vertical="top"/>
    </xf>
    <xf numFmtId="0" fontId="2" fillId="0" borderId="0" xfId="0" applyFont="1" applyFill="1" applyAlignment="1">
      <alignment horizontal="left" vertical="center" wrapText="1"/>
    </xf>
    <xf numFmtId="0" fontId="2" fillId="0" borderId="0" xfId="0" applyFont="1" applyFill="1" applyAlignment="1">
      <alignment horizontal="left" vertical="center" wrapText="1" indent="1"/>
    </xf>
    <xf numFmtId="0" fontId="2" fillId="0" borderId="0" xfId="0" applyFont="1" applyFill="1" applyAlignment="1">
      <alignment horizontal="left" vertical="top" wrapText="1"/>
    </xf>
    <xf numFmtId="0" fontId="2" fillId="0" borderId="0" xfId="0" applyFont="1" applyFill="1" applyAlignment="1">
      <alignment horizontal="left" vertical="top" indent="1"/>
    </xf>
    <xf numFmtId="0" fontId="2" fillId="0" borderId="0" xfId="0" applyFont="1" applyFill="1" applyAlignment="1">
      <alignment vertical="top"/>
    </xf>
    <xf numFmtId="0" fontId="2" fillId="0" borderId="0" xfId="0" applyFont="1" applyFill="1" applyBorder="1" applyAlignment="1">
      <alignment horizontal="left" vertical="center"/>
    </xf>
    <xf numFmtId="0" fontId="8" fillId="0" borderId="0" xfId="0" applyFont="1" applyFill="1"/>
    <xf numFmtId="0" fontId="8" fillId="0" borderId="0" xfId="0" applyFont="1" applyFill="1" applyBorder="1" applyAlignment="1">
      <alignment vertical="top"/>
    </xf>
    <xf numFmtId="0" fontId="12" fillId="0" borderId="0" xfId="0" applyFont="1" applyFill="1" applyBorder="1" applyAlignment="1">
      <alignment vertical="center"/>
    </xf>
    <xf numFmtId="0" fontId="2" fillId="0" borderId="10" xfId="0" applyFont="1" applyFill="1" applyBorder="1" applyAlignment="1">
      <alignment horizontal="left"/>
    </xf>
    <xf numFmtId="0" fontId="8" fillId="0" borderId="0" xfId="0" applyFont="1" applyFill="1" applyAlignment="1"/>
    <xf numFmtId="0" fontId="12" fillId="0" borderId="0" xfId="0" applyFont="1" applyFill="1" applyBorder="1" applyAlignment="1"/>
    <xf numFmtId="165" fontId="2" fillId="0" borderId="0" xfId="0" applyNumberFormat="1" applyFont="1" applyFill="1" applyBorder="1"/>
    <xf numFmtId="165" fontId="3" fillId="0" borderId="0" xfId="0" applyNumberFormat="1" applyFont="1" applyFill="1" applyBorder="1"/>
    <xf numFmtId="3" fontId="3" fillId="0" borderId="0" xfId="0" applyNumberFormat="1" applyFont="1" applyFill="1"/>
    <xf numFmtId="3" fontId="2" fillId="0" borderId="10" xfId="0" applyNumberFormat="1" applyFont="1" applyFill="1" applyBorder="1"/>
    <xf numFmtId="0" fontId="2" fillId="0" borderId="16" xfId="0" applyFont="1" applyFill="1" applyBorder="1" applyAlignment="1">
      <alignment horizontal="center" vertical="center"/>
    </xf>
    <xf numFmtId="0" fontId="12" fillId="0" borderId="0" xfId="0" applyFont="1" applyFill="1"/>
    <xf numFmtId="0" fontId="12" fillId="0" borderId="0" xfId="0" applyFont="1" applyFill="1" applyAlignment="1">
      <alignment horizontal="left"/>
    </xf>
    <xf numFmtId="0" fontId="12" fillId="0" borderId="0" xfId="0" applyFont="1" applyFill="1" applyBorder="1" applyAlignment="1">
      <alignment vertical="top"/>
    </xf>
    <xf numFmtId="0" fontId="3" fillId="0" borderId="0" xfId="0" applyFont="1" applyFill="1" applyAlignment="1"/>
    <xf numFmtId="0" fontId="2" fillId="0" borderId="0" xfId="0" applyFont="1" applyFill="1" applyBorder="1" applyAlignment="1">
      <alignment vertical="center"/>
    </xf>
    <xf numFmtId="0" fontId="2" fillId="0" borderId="0" xfId="0" applyFont="1" applyFill="1" applyBorder="1" applyAlignment="1"/>
    <xf numFmtId="0" fontId="17" fillId="0" borderId="0" xfId="0" applyFont="1" applyFill="1" applyBorder="1" applyAlignment="1"/>
    <xf numFmtId="0" fontId="12" fillId="0" borderId="0" xfId="0" applyFont="1" applyFill="1" applyBorder="1" applyAlignment="1">
      <alignment horizontal="left" vertical="center"/>
    </xf>
    <xf numFmtId="0" fontId="2" fillId="0" borderId="0" xfId="0" applyFont="1" applyFill="1" applyAlignment="1">
      <alignment horizontal="left" vertical="top" wrapText="1" indent="1"/>
    </xf>
    <xf numFmtId="0" fontId="18" fillId="0" borderId="0" xfId="0" applyFont="1" applyFill="1" applyBorder="1" applyAlignment="1">
      <alignment vertical="top"/>
    </xf>
    <xf numFmtId="0" fontId="2" fillId="0" borderId="0" xfId="0" applyFont="1" applyFill="1" applyAlignment="1">
      <alignment horizontal="left" indent="1"/>
    </xf>
    <xf numFmtId="0" fontId="2" fillId="0" borderId="0" xfId="0" applyFont="1" applyFill="1" applyBorder="1" applyAlignment="1">
      <alignment horizontal="left" indent="1"/>
    </xf>
    <xf numFmtId="1" fontId="2" fillId="0" borderId="0" xfId="0" applyNumberFormat="1" applyFont="1" applyFill="1"/>
    <xf numFmtId="0" fontId="2" fillId="0" borderId="0" xfId="0" applyFont="1" applyFill="1" applyAlignment="1">
      <alignment horizontal="left" wrapText="1"/>
    </xf>
    <xf numFmtId="1" fontId="2" fillId="0" borderId="0" xfId="0" applyNumberFormat="1" applyFont="1" applyFill="1" applyBorder="1" applyAlignment="1">
      <alignment horizontal="right"/>
    </xf>
    <xf numFmtId="1" fontId="2" fillId="0" borderId="0" xfId="0" applyNumberFormat="1" applyFont="1" applyFill="1" applyAlignment="1">
      <alignment horizontal="right"/>
    </xf>
    <xf numFmtId="0" fontId="2" fillId="0" borderId="16" xfId="0" applyFont="1" applyFill="1" applyBorder="1" applyAlignment="1">
      <alignment horizontal="center"/>
    </xf>
    <xf numFmtId="0" fontId="12" fillId="0" borderId="0" xfId="0" applyFont="1" applyFill="1" applyAlignment="1">
      <alignment horizontal="left" vertical="center"/>
    </xf>
    <xf numFmtId="0" fontId="1" fillId="0" borderId="0" xfId="0" applyFont="1" applyFill="1"/>
    <xf numFmtId="164" fontId="2" fillId="0" borderId="0" xfId="0" applyNumberFormat="1" applyFont="1" applyFill="1"/>
    <xf numFmtId="3" fontId="2" fillId="0" borderId="0" xfId="0" applyNumberFormat="1" applyFont="1" applyFill="1"/>
    <xf numFmtId="3" fontId="2" fillId="0" borderId="0" xfId="0" applyNumberFormat="1" applyFont="1" applyFill="1" applyAlignment="1">
      <alignment horizontal="right" vertical="center"/>
    </xf>
    <xf numFmtId="0" fontId="2" fillId="0" borderId="0" xfId="0" applyFont="1" applyFill="1"/>
    <xf numFmtId="164" fontId="2" fillId="0" borderId="0" xfId="0" applyNumberFormat="1" applyFont="1" applyFill="1" applyAlignment="1">
      <alignment horizontal="right" vertical="center"/>
    </xf>
    <xf numFmtId="0" fontId="2" fillId="0" borderId="0" xfId="0" applyFont="1" applyFill="1" applyAlignment="1">
      <alignment horizontal="center" vertical="center"/>
    </xf>
    <xf numFmtId="0" fontId="11" fillId="0" borderId="0" xfId="0" applyFont="1" applyFill="1" applyBorder="1"/>
    <xf numFmtId="0" fontId="2" fillId="0" borderId="16" xfId="0" applyFont="1" applyFill="1" applyBorder="1" applyAlignment="1">
      <alignment horizontal="center" vertical="top" wrapText="1"/>
    </xf>
    <xf numFmtId="0" fontId="11" fillId="0" borderId="16" xfId="0" applyFont="1" applyFill="1" applyBorder="1" applyAlignment="1">
      <alignment horizontal="center" vertical="top" wrapText="1"/>
    </xf>
    <xf numFmtId="0" fontId="1" fillId="0" borderId="0" xfId="0" applyFont="1" applyFill="1" applyAlignment="1">
      <alignment vertical="top"/>
    </xf>
    <xf numFmtId="49" fontId="12" fillId="0" borderId="0" xfId="0" applyNumberFormat="1" applyFont="1" applyFill="1" applyAlignment="1">
      <alignment vertical="top"/>
    </xf>
    <xf numFmtId="0" fontId="19" fillId="0" borderId="5"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Fill="1" applyAlignment="1">
      <alignment horizontal="center" vertical="center"/>
    </xf>
    <xf numFmtId="0" fontId="3" fillId="0" borderId="10"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7"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18"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9"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2" fillId="0" borderId="16"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2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xf>
    <xf numFmtId="0" fontId="2" fillId="0" borderId="17" xfId="0" applyFont="1" applyBorder="1" applyAlignment="1">
      <alignment horizontal="center" vertical="center"/>
    </xf>
    <xf numFmtId="0" fontId="2" fillId="0" borderId="9" xfId="0" applyFont="1" applyBorder="1" applyAlignment="1">
      <alignment horizontal="center" vertical="center"/>
    </xf>
    <xf numFmtId="0" fontId="2" fillId="0" borderId="22"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13" fillId="0" borderId="0" xfId="0" applyFont="1" applyFill="1" applyAlignment="1">
      <alignment horizontal="center" vertical="center"/>
    </xf>
    <xf numFmtId="164" fontId="2" fillId="0" borderId="16" xfId="0" applyNumberFormat="1" applyFont="1" applyFill="1" applyBorder="1" applyAlignment="1">
      <alignment horizontal="center" vertical="center"/>
    </xf>
    <xf numFmtId="0" fontId="13" fillId="0" borderId="10" xfId="0" applyFont="1" applyFill="1" applyBorder="1" applyAlignment="1">
      <alignment horizontal="center" vertical="center"/>
    </xf>
    <xf numFmtId="49" fontId="12" fillId="0" borderId="5" xfId="0" applyNumberFormat="1" applyFont="1" applyFill="1" applyBorder="1" applyAlignment="1">
      <alignment horizontal="left" vertical="center"/>
    </xf>
    <xf numFmtId="0" fontId="2" fillId="0" borderId="16" xfId="0" applyFont="1" applyFill="1" applyBorder="1" applyAlignment="1">
      <alignment horizontal="center"/>
    </xf>
    <xf numFmtId="0" fontId="16" fillId="0" borderId="0" xfId="0" applyFont="1" applyFill="1" applyAlignment="1">
      <alignment horizontal="center" vertical="center"/>
    </xf>
    <xf numFmtId="0" fontId="11" fillId="0" borderId="16" xfId="0" applyFont="1" applyFill="1" applyBorder="1" applyAlignment="1">
      <alignment horizontal="center" vertical="center" wrapText="1"/>
    </xf>
    <xf numFmtId="0" fontId="2" fillId="0" borderId="14" xfId="0" applyFont="1" applyFill="1" applyBorder="1" applyAlignment="1">
      <alignment horizontal="center" vertical="top"/>
    </xf>
    <xf numFmtId="0" fontId="2" fillId="0" borderId="20" xfId="0" applyFont="1" applyFill="1" applyBorder="1" applyAlignment="1">
      <alignment horizontal="center" vertical="top"/>
    </xf>
    <xf numFmtId="0" fontId="1" fillId="0" borderId="16" xfId="0" applyFont="1" applyFill="1" applyBorder="1" applyAlignment="1">
      <alignment horizontal="center" vertical="center" wrapText="1"/>
    </xf>
    <xf numFmtId="0" fontId="2" fillId="0" borderId="14" xfId="0" applyFont="1" applyFill="1" applyBorder="1" applyAlignment="1">
      <alignment horizontal="center" vertical="top" wrapText="1"/>
    </xf>
    <xf numFmtId="0" fontId="2" fillId="0" borderId="20" xfId="0" applyFont="1" applyFill="1" applyBorder="1" applyAlignment="1">
      <alignment horizontal="center" vertical="top" wrapText="1"/>
    </xf>
    <xf numFmtId="0" fontId="21" fillId="0" borderId="0" xfId="0" applyFont="1" applyAlignment="1">
      <alignment horizontal="center"/>
    </xf>
    <xf numFmtId="0" fontId="22" fillId="0" borderId="0" xfId="0" applyFont="1"/>
    <xf numFmtId="0" fontId="23"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4290D-A0C0-4102-A072-3568B53BE5ED}">
  <sheetPr codeName="Munka43"/>
  <dimension ref="A1:A43"/>
  <sheetViews>
    <sheetView tabSelected="1" workbookViewId="0"/>
  </sheetViews>
  <sheetFormatPr defaultRowHeight="12.75" x14ac:dyDescent="0.2"/>
  <cols>
    <col min="1" max="1" width="121.7109375" style="344" bestFit="1" customWidth="1"/>
    <col min="2" max="16384" width="9.140625" style="344"/>
  </cols>
  <sheetData>
    <row r="1" spans="1:1" x14ac:dyDescent="0.2">
      <c r="A1" s="343" t="s">
        <v>610</v>
      </c>
    </row>
    <row r="2" spans="1:1" x14ac:dyDescent="0.2">
      <c r="A2" s="345" t="s">
        <v>15</v>
      </c>
    </row>
    <row r="3" spans="1:1" x14ac:dyDescent="0.2">
      <c r="A3" s="345" t="s">
        <v>30</v>
      </c>
    </row>
    <row r="4" spans="1:1" x14ac:dyDescent="0.2">
      <c r="A4" s="345" t="s">
        <v>43</v>
      </c>
    </row>
    <row r="5" spans="1:1" x14ac:dyDescent="0.2">
      <c r="A5" s="345" t="s">
        <v>68</v>
      </c>
    </row>
    <row r="6" spans="1:1" x14ac:dyDescent="0.2">
      <c r="A6" s="345" t="s">
        <v>112</v>
      </c>
    </row>
    <row r="7" spans="1:1" x14ac:dyDescent="0.2">
      <c r="A7" s="345" t="s">
        <v>120</v>
      </c>
    </row>
    <row r="8" spans="1:1" x14ac:dyDescent="0.2">
      <c r="A8" s="345" t="s">
        <v>127</v>
      </c>
    </row>
    <row r="9" spans="1:1" x14ac:dyDescent="0.2">
      <c r="A9" s="345" t="s">
        <v>134</v>
      </c>
    </row>
    <row r="10" spans="1:1" x14ac:dyDescent="0.2">
      <c r="A10" s="345" t="s">
        <v>142</v>
      </c>
    </row>
    <row r="11" spans="1:1" x14ac:dyDescent="0.2">
      <c r="A11" s="345" t="s">
        <v>166</v>
      </c>
    </row>
    <row r="12" spans="1:1" x14ac:dyDescent="0.2">
      <c r="A12" s="345" t="s">
        <v>200</v>
      </c>
    </row>
    <row r="13" spans="1:1" x14ac:dyDescent="0.2">
      <c r="A13" s="345" t="s">
        <v>205</v>
      </c>
    </row>
    <row r="14" spans="1:1" x14ac:dyDescent="0.2">
      <c r="A14" s="345" t="s">
        <v>211</v>
      </c>
    </row>
    <row r="15" spans="1:1" x14ac:dyDescent="0.2">
      <c r="A15" s="345" t="s">
        <v>230</v>
      </c>
    </row>
    <row r="16" spans="1:1" x14ac:dyDescent="0.2">
      <c r="A16" s="345" t="s">
        <v>239</v>
      </c>
    </row>
    <row r="17" spans="1:1" x14ac:dyDescent="0.2">
      <c r="A17" s="345" t="s">
        <v>245</v>
      </c>
    </row>
    <row r="18" spans="1:1" x14ac:dyDescent="0.2">
      <c r="A18" s="345" t="s">
        <v>287</v>
      </c>
    </row>
    <row r="19" spans="1:1" x14ac:dyDescent="0.2">
      <c r="A19" s="345" t="s">
        <v>308</v>
      </c>
    </row>
    <row r="20" spans="1:1" x14ac:dyDescent="0.2">
      <c r="A20" s="345" t="s">
        <v>314</v>
      </c>
    </row>
    <row r="21" spans="1:1" x14ac:dyDescent="0.2">
      <c r="A21" s="345" t="s">
        <v>325</v>
      </c>
    </row>
    <row r="22" spans="1:1" x14ac:dyDescent="0.2">
      <c r="A22" s="345" t="s">
        <v>330</v>
      </c>
    </row>
    <row r="23" spans="1:1" x14ac:dyDescent="0.2">
      <c r="A23" s="345" t="s">
        <v>343</v>
      </c>
    </row>
    <row r="24" spans="1:1" x14ac:dyDescent="0.2">
      <c r="A24" s="345" t="s">
        <v>355</v>
      </c>
    </row>
    <row r="25" spans="1:1" x14ac:dyDescent="0.2">
      <c r="A25" s="345" t="s">
        <v>359</v>
      </c>
    </row>
    <row r="26" spans="1:1" x14ac:dyDescent="0.2">
      <c r="A26" s="345" t="s">
        <v>369</v>
      </c>
    </row>
    <row r="27" spans="1:1" x14ac:dyDescent="0.2">
      <c r="A27" s="345" t="s">
        <v>377</v>
      </c>
    </row>
    <row r="28" spans="1:1" x14ac:dyDescent="0.2">
      <c r="A28" s="345" t="s">
        <v>391</v>
      </c>
    </row>
    <row r="29" spans="1:1" x14ac:dyDescent="0.2">
      <c r="A29" s="345" t="s">
        <v>406</v>
      </c>
    </row>
    <row r="30" spans="1:1" x14ac:dyDescent="0.2">
      <c r="A30" s="345" t="s">
        <v>417</v>
      </c>
    </row>
    <row r="31" spans="1:1" x14ac:dyDescent="0.2">
      <c r="A31" s="345" t="s">
        <v>429</v>
      </c>
    </row>
    <row r="32" spans="1:1" x14ac:dyDescent="0.2">
      <c r="A32" s="345" t="s">
        <v>436</v>
      </c>
    </row>
    <row r="33" spans="1:1" x14ac:dyDescent="0.2">
      <c r="A33" s="345" t="s">
        <v>454</v>
      </c>
    </row>
    <row r="34" spans="1:1" x14ac:dyDescent="0.2">
      <c r="A34" s="345" t="s">
        <v>475</v>
      </c>
    </row>
    <row r="35" spans="1:1" x14ac:dyDescent="0.2">
      <c r="A35" s="345" t="s">
        <v>501</v>
      </c>
    </row>
    <row r="36" spans="1:1" x14ac:dyDescent="0.2">
      <c r="A36" s="345" t="s">
        <v>508</v>
      </c>
    </row>
    <row r="37" spans="1:1" x14ac:dyDescent="0.2">
      <c r="A37" s="345" t="s">
        <v>538</v>
      </c>
    </row>
    <row r="38" spans="1:1" x14ac:dyDescent="0.2">
      <c r="A38" s="345" t="s">
        <v>555</v>
      </c>
    </row>
    <row r="39" spans="1:1" x14ac:dyDescent="0.2">
      <c r="A39" s="345" t="s">
        <v>566</v>
      </c>
    </row>
    <row r="40" spans="1:1" x14ac:dyDescent="0.2">
      <c r="A40" s="345" t="s">
        <v>571</v>
      </c>
    </row>
    <row r="41" spans="1:1" x14ac:dyDescent="0.2">
      <c r="A41" s="345" t="s">
        <v>579</v>
      </c>
    </row>
    <row r="42" spans="1:1" x14ac:dyDescent="0.2">
      <c r="A42" s="345" t="s">
        <v>603</v>
      </c>
    </row>
    <row r="43" spans="1:1" x14ac:dyDescent="0.2">
      <c r="A43" s="345" t="s">
        <v>609</v>
      </c>
    </row>
  </sheetData>
  <hyperlinks>
    <hyperlink ref="A2" location="3.4.1.!A1" display="3.4.1. Physicians and health care staff" xr:uid="{3CBFE2C2-D3AF-4851-BF72-D5EFF26D0C11}"/>
    <hyperlink ref="A3" location="3.4.2.!A1" display="3.4.2. General practitioners' and family paediatrician's services" xr:uid="{104A1A57-B27B-49F9-A441-200EF7710CE7}"/>
    <hyperlink ref="A4" location="3.4.3.!A1" display="3.4.3. Number of GP's and family paediatrician consultations [thousands]" xr:uid="{079EF38F-FAAC-41A2-954C-F66794F1FE07}"/>
    <hyperlink ref="A5" location="3.4.4.!A1" display="3.4.4. Hospitals" xr:uid="{B48ACF75-1AC8-406A-BE06-33C82AE5A2E3}"/>
    <hyperlink ref="A6" location="3.4.5.!A1" display="3.4.5. Main data on outpatient service by fields of specialization, 2009" xr:uid="{2EB9BC22-3E5F-4685-AA82-3BE32D015A37}"/>
    <hyperlink ref="A7" location="3.4.6.!A1" display="3.4.6. Primary occupational health services" xr:uid="{E6272F6A-1903-45E3-9265-A8A2363CB8C0}"/>
    <hyperlink ref="A8" location="3.4.7.!A1" display="3.4.7. Pharmacies" xr:uid="{6E20E9AC-1B37-47B4-99F7-086FFC173A18}"/>
    <hyperlink ref="A9" location="3.4.8.!A1" display="3.4.8. Data of prescription turnover subsidized medicaments" xr:uid="{41638170-1055-469B-91CB-8B97E6A8CD0E}"/>
    <hyperlink ref="A10" location="3.4.9.!A1" display="3.4.9. Blood supply" xr:uid="{C05909FA-3C53-4286-A4D4-836928A9E64B}"/>
    <hyperlink ref="A11" location="3.4.10.!A1" display="3.4.10. National Ambulance Service" xr:uid="{0EFA91A9-2A90-4EF9-AB5E-353626470B68}"/>
    <hyperlink ref="A12" location="3.4.11.!A1" display="3.4.11. Most frequent diseases and malformations of children in kindergarten and school age 2008/2009 [per one thousand children examined]" xr:uid="{E4814131-C790-40C0-A485-A7C86489AEDC}"/>
    <hyperlink ref="A13" location="3.4.12.!A1" display="3.4.12. Number of newly registered HIV-infected persons" xr:uid="{E21FA9AA-D43C-4254-A4CD-DF4FA1FC9396}"/>
    <hyperlink ref="A14" location="3.4.13.!A1" display="3.4.13. Acquired Immune Deficiency Syndrome (AIDS)" xr:uid="{7A5725B8-14F3-4626-A5DB-0766179804DB}"/>
    <hyperlink ref="A15" location="3.4.14.!A1" display="3.4.14. Infectious diseases reported" xr:uid="{55507A09-E506-4A74-8558-BED788D2F032}"/>
    <hyperlink ref="A16" location="3.4.15.!A1" display="3.4.15. Frequency of major infectious diseases, 2009 [per hundred thousand inhabitants of corresponding age]" xr:uid="{21080913-FA69-4E62-B472-574FC931BAD4}"/>
    <hyperlink ref="A17" location="3.4.16.!A1" display="3.4.16. Food poisonings reported" xr:uid="{DB115E1F-7BFD-42BA-80C1-2FE4B1AF224D}"/>
    <hyperlink ref="A18" location="3.4.17.!A1" display="3.4.17. Number of people vaccinated" xr:uid="{B0CF66F0-B66E-4A97-8FCB-4F34CB08AFEB}"/>
    <hyperlink ref="A19" location="3.4.18.!A1" display="3.4.18. Care of patients with TB and pulmonary disease" xr:uid="{EDC8B992-74A6-41D0-9170-B949DE82C08E}"/>
    <hyperlink ref="A20" location="3.4.19.!A1" display="3.4.19. Care of patients with venereal and skin diseases" xr:uid="{A5C862EF-DB0A-4151-83A1-6DAC39951E79}"/>
    <hyperlink ref="A21" location="3.4.20.!A1" display="3.4.20. Patients cared for in psychiatric institutions" xr:uid="{34CCE6B5-A53E-4594-AC82-237854654293}"/>
    <hyperlink ref="A22" location="3.4.21.!A1" display="3.4.21. Patients cared for in psychiatric institutions for children and juveniles" xr:uid="{523069ED-FF7D-4428-B768-839C135C49AA}"/>
    <hyperlink ref="A23" location="3.4.22.!A1" display="3.4.22. Registered drug consumers" xr:uid="{F9296168-324E-4631-94F2-9000C31ED22A}"/>
    <hyperlink ref="A24" location="3.4.23.!A1" display="3.4.23. Alcohol addicts" xr:uid="{B2791654-0DD4-412A-B576-310CB2F2598C}"/>
    <hyperlink ref="A25" location="3.4.24.!A1" display="3.4.24. Number of new disabled by degree of disability" xr:uid="{5F293FD6-6C2A-489A-BD55-77FFDE22313B}"/>
    <hyperlink ref="A26" location="3.4.25.!A1" display="3.4.25. Road accidents causing personal injury" xr:uid="{7013FB72-AD71-4418-AAFC-DBE69C7E7986}"/>
    <hyperlink ref="A27" location="3.4.26.!A1" display="3.4.26. Road accidents with personal injury caused by drunken persons" xr:uid="{CC9F7565-59D5-4BE7-A334-37952CB4F016}"/>
    <hyperlink ref="A28" location="3.4.27.!A1" display="3.4.27. Road accidents causing personal injury by causers, 2009" xr:uid="{EC110F49-68E1-48E6-B3B9-F81539A24CA2}"/>
    <hyperlink ref="A29" location="3.4.28.!A1" display="3.4.28. Victims of road accidents causing personal injury by age, 2009" xr:uid="{A8015F20-E9A9-4996-A26E-0736F53EA290}"/>
    <hyperlink ref="A30" location="3.4.29.!A1" display="3.4.29. Rail traffic accidents" xr:uid="{0F717829-B8FF-435C-BF60-554BDFFE5F02}"/>
    <hyperlink ref="A31" location="3.4.30.!A1" display="3.4.30. Fatal home accidents" xr:uid="{665C26E4-A809-4050-AC33-58DB44DE6394}"/>
    <hyperlink ref="A32" location="3.4.31.!A1" display="3.4.31. Number of fires by place of the fire" xr:uid="{3209FE45-150D-4B7D-867E-80E9068B066E}"/>
    <hyperlink ref="A33" location="3.4.32.!A1" display="3.4.32. Some important diseases of children aged 0–18 registered at the general practitioners' and family paediatricians' service, 2009" xr:uid="{041F450E-4F1C-4D03-92C1-414A36B1F537}"/>
    <hyperlink ref="A34" location="3.4.33.!A1" display="3.4.33. Some important diseases of persons aged 19 and over registered at the general practitioners' service, 2009" xr:uid="{279993CB-A888-4873-943E-3C6FC1E13A0B}"/>
    <hyperlink ref="A35" location="3.4.34.!A1" display="3.4.34. Number of hospital beds by wards and by supervisory organs" xr:uid="{EAE2ADAF-C9FA-4860-84F3-EF53E30520F0}"/>
    <hyperlink ref="A36" location="3.4.35.!A1" display="3.4.35. Activity of Rehabilitation and Social Expert Committees" xr:uid="{434345F6-7F94-4687-9284-6600FBB65F55}"/>
    <hyperlink ref="A37" location="3.4.36.!A1" display="3.4.36. Road accidents causing personal injury by types and causes of accidents, 2009" xr:uid="{1B8EA7E8-0A3C-4981-B06A-29107233F699}"/>
    <hyperlink ref="A38" location="3.4.37.!A1" display="3.4.37. Road accidents causing personal injury by day of the week and hour of the day, 2009" xr:uid="{0605E78A-EFE6-448F-8375-68538727E13E}"/>
    <hyperlink ref="A39" location="3.4.38.!A1" display="3.4.38. Children victims of road accidents causing personal injury" xr:uid="{66A27411-8F85-4E9E-A3DA-C37F18E593FE}"/>
    <hyperlink ref="A40" location="3.4.39.!A1" display="3.4.39. Road accidents with personal injury due to drivers' fault by age-group of drivers" xr:uid="{7D382C66-289C-4180-A35A-182A7886D2BF}"/>
    <hyperlink ref="A41" location="3.4.40.!A1" display="3.4.40. Number of road accidents causing injury to pedestrians" xr:uid="{605ACBB8-5B28-40E9-AD5B-56A8D9C63B14}"/>
    <hyperlink ref="A42" location="3.4.41.!A1" display="3.4.41. Road accidents with personal injury caused by foreign drivers" xr:uid="{FEA6E25D-4774-4FC0-A447-A401E2E7C336}"/>
    <hyperlink ref="A43" location="3.4.42.!A1" display="3.4.42. Accidents at work" xr:uid="{C60BF10B-A3DE-4D67-9D6D-A3B80CE89A4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9A9D5-B76B-4643-A9BF-E5A15D07BF24}">
  <sheetPr codeName="Munka1"/>
  <dimension ref="A1:E20"/>
  <sheetViews>
    <sheetView workbookViewId="0"/>
  </sheetViews>
  <sheetFormatPr defaultRowHeight="11.25" x14ac:dyDescent="0.2"/>
  <cols>
    <col min="1" max="1" width="26.140625" style="1" customWidth="1"/>
    <col min="2" max="5" width="11" style="1" customWidth="1"/>
    <col min="6" max="16384" width="9.140625" style="1"/>
  </cols>
  <sheetData>
    <row r="1" spans="1:5" s="28" customFormat="1" ht="12" thickBot="1" x14ac:dyDescent="0.25">
      <c r="A1" s="30" t="s">
        <v>15</v>
      </c>
      <c r="B1" s="1"/>
      <c r="C1" s="1"/>
      <c r="D1" s="1"/>
      <c r="E1" s="29"/>
    </row>
    <row r="2" spans="1:5" x14ac:dyDescent="0.2">
      <c r="A2" s="27" t="s">
        <v>14</v>
      </c>
      <c r="B2" s="26">
        <v>2005</v>
      </c>
      <c r="C2" s="26">
        <v>2007</v>
      </c>
      <c r="D2" s="26">
        <v>2008</v>
      </c>
      <c r="E2" s="25">
        <v>2009</v>
      </c>
    </row>
    <row r="3" spans="1:5" s="12" customFormat="1" x14ac:dyDescent="0.25">
      <c r="A3" s="295" t="s">
        <v>13</v>
      </c>
      <c r="B3" s="295"/>
      <c r="C3" s="295"/>
      <c r="D3" s="295"/>
      <c r="E3" s="295"/>
    </row>
    <row r="4" spans="1:5" x14ac:dyDescent="0.2">
      <c r="A4" s="18" t="s">
        <v>12</v>
      </c>
      <c r="B4" s="22">
        <v>11780</v>
      </c>
      <c r="C4" s="2">
        <v>12006</v>
      </c>
      <c r="D4" s="2">
        <v>13357</v>
      </c>
      <c r="E4" s="2">
        <v>12943</v>
      </c>
    </row>
    <row r="5" spans="1:5" x14ac:dyDescent="0.2">
      <c r="A5" s="12" t="s">
        <v>9</v>
      </c>
      <c r="B5" s="22">
        <v>20783</v>
      </c>
      <c r="C5" s="2">
        <v>20196</v>
      </c>
      <c r="D5" s="2">
        <v>22731</v>
      </c>
      <c r="E5" s="2">
        <v>22253</v>
      </c>
    </row>
    <row r="6" spans="1:5" s="18" customFormat="1" x14ac:dyDescent="0.2">
      <c r="A6" s="20" t="s">
        <v>6</v>
      </c>
      <c r="B6" s="24">
        <v>32563</v>
      </c>
      <c r="C6" s="23">
        <v>32202</v>
      </c>
      <c r="D6" s="23">
        <v>36088</v>
      </c>
      <c r="E6" s="23">
        <v>35196</v>
      </c>
    </row>
    <row r="7" spans="1:5" x14ac:dyDescent="0.2">
      <c r="A7" s="8" t="s">
        <v>8</v>
      </c>
      <c r="B7" s="22">
        <v>4508</v>
      </c>
      <c r="C7" s="2">
        <v>4013</v>
      </c>
      <c r="D7" s="2">
        <v>5064</v>
      </c>
      <c r="E7" s="2">
        <v>4920</v>
      </c>
    </row>
    <row r="8" spans="1:5" s="18" customFormat="1" x14ac:dyDescent="0.2">
      <c r="A8" s="296" t="s">
        <v>11</v>
      </c>
      <c r="B8" s="296"/>
      <c r="C8" s="296"/>
      <c r="D8" s="296"/>
      <c r="E8" s="296"/>
    </row>
    <row r="9" spans="1:5" x14ac:dyDescent="0.2">
      <c r="A9" s="8" t="s">
        <v>10</v>
      </c>
      <c r="B9" s="21">
        <v>69.400000000000006</v>
      </c>
      <c r="C9" s="14">
        <v>70.5</v>
      </c>
      <c r="D9" s="14">
        <v>78</v>
      </c>
      <c r="E9" s="14">
        <v>75.2</v>
      </c>
    </row>
    <row r="10" spans="1:5" x14ac:dyDescent="0.2">
      <c r="A10" s="8" t="s">
        <v>9</v>
      </c>
      <c r="B10" s="21">
        <v>24.8</v>
      </c>
      <c r="C10" s="14">
        <v>24.2</v>
      </c>
      <c r="D10" s="14">
        <v>27.3</v>
      </c>
      <c r="E10" s="14">
        <v>26.75</v>
      </c>
    </row>
    <row r="11" spans="1:5" s="18" customFormat="1" x14ac:dyDescent="0.2">
      <c r="A11" s="20" t="s">
        <v>6</v>
      </c>
      <c r="B11" s="19">
        <v>32.299999999999997</v>
      </c>
      <c r="C11" s="19">
        <v>32.1</v>
      </c>
      <c r="D11" s="19">
        <v>36</v>
      </c>
      <c r="E11" s="19">
        <v>35.1</v>
      </c>
    </row>
    <row r="12" spans="1:5" s="13" customFormat="1" x14ac:dyDescent="0.2">
      <c r="A12" s="17" t="s">
        <v>8</v>
      </c>
      <c r="B12" s="16">
        <v>4.5</v>
      </c>
      <c r="C12" s="15">
        <v>4</v>
      </c>
      <c r="D12" s="14">
        <v>5</v>
      </c>
      <c r="E12" s="14">
        <v>4.9000000000000004</v>
      </c>
    </row>
    <row r="13" spans="1:5" s="12" customFormat="1" x14ac:dyDescent="0.25">
      <c r="A13" s="296" t="s">
        <v>7</v>
      </c>
      <c r="B13" s="296"/>
      <c r="C13" s="296"/>
      <c r="D13" s="296"/>
      <c r="E13" s="296"/>
    </row>
    <row r="14" spans="1:5" x14ac:dyDescent="0.2">
      <c r="A14" s="11" t="s">
        <v>6</v>
      </c>
      <c r="B14" s="10">
        <v>101326</v>
      </c>
      <c r="C14" s="10">
        <v>98079</v>
      </c>
      <c r="D14" s="9">
        <v>97100</v>
      </c>
      <c r="E14" s="9">
        <v>97863</v>
      </c>
    </row>
    <row r="15" spans="1:5" x14ac:dyDescent="0.2">
      <c r="A15" s="8" t="s">
        <v>5</v>
      </c>
      <c r="B15" s="7"/>
      <c r="C15" s="7"/>
      <c r="D15" s="6"/>
      <c r="E15" s="2"/>
    </row>
    <row r="16" spans="1:5" x14ac:dyDescent="0.2">
      <c r="A16" s="5" t="s">
        <v>4</v>
      </c>
      <c r="B16" s="4">
        <v>52055</v>
      </c>
      <c r="C16" s="2">
        <v>52904</v>
      </c>
      <c r="D16" s="3">
        <v>51864</v>
      </c>
      <c r="E16" s="3">
        <v>52667</v>
      </c>
    </row>
    <row r="17" spans="1:5" x14ac:dyDescent="0.2">
      <c r="A17" s="5" t="s">
        <v>3</v>
      </c>
      <c r="B17" s="4">
        <v>5001</v>
      </c>
      <c r="C17" s="2">
        <v>5349</v>
      </c>
      <c r="D17" s="3">
        <v>5274</v>
      </c>
      <c r="E17" s="3">
        <v>5399</v>
      </c>
    </row>
    <row r="18" spans="1:5" x14ac:dyDescent="0.2">
      <c r="A18" s="5" t="s">
        <v>2</v>
      </c>
      <c r="B18" s="4">
        <v>1997</v>
      </c>
      <c r="C18" s="2">
        <v>1577</v>
      </c>
      <c r="D18" s="3">
        <v>1632</v>
      </c>
      <c r="E18" s="3">
        <v>1685</v>
      </c>
    </row>
    <row r="19" spans="1:5" x14ac:dyDescent="0.2">
      <c r="A19" s="5" t="s">
        <v>1</v>
      </c>
      <c r="B19" s="4">
        <v>2103</v>
      </c>
      <c r="C19" s="2">
        <v>2236</v>
      </c>
      <c r="D19" s="3">
        <v>2513</v>
      </c>
      <c r="E19" s="3">
        <v>2690</v>
      </c>
    </row>
    <row r="20" spans="1:5" x14ac:dyDescent="0.2">
      <c r="A20" s="5" t="s">
        <v>0</v>
      </c>
      <c r="B20" s="4">
        <v>26397</v>
      </c>
      <c r="C20" s="2">
        <v>23110</v>
      </c>
      <c r="D20" s="3">
        <v>22651</v>
      </c>
      <c r="E20" s="3">
        <v>22232</v>
      </c>
    </row>
  </sheetData>
  <mergeCells count="3">
    <mergeCell ref="A3:E3"/>
    <mergeCell ref="A8:E8"/>
    <mergeCell ref="A13:E13"/>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6BAF4-D1C7-4D79-AE97-85E10B6EBEAF}">
  <sheetPr codeName="Munka2"/>
  <dimension ref="A1:E24"/>
  <sheetViews>
    <sheetView workbookViewId="0"/>
  </sheetViews>
  <sheetFormatPr defaultRowHeight="11.25" x14ac:dyDescent="0.2"/>
  <cols>
    <col min="1" max="1" width="27.42578125" style="31" customWidth="1"/>
    <col min="2" max="5" width="10" style="1" customWidth="1"/>
    <col min="6" max="16384" width="9.140625" style="1"/>
  </cols>
  <sheetData>
    <row r="1" spans="1:5" s="28" customFormat="1" ht="12" thickBot="1" x14ac:dyDescent="0.3">
      <c r="A1" s="30" t="s">
        <v>30</v>
      </c>
      <c r="B1" s="30"/>
      <c r="C1" s="30"/>
      <c r="D1" s="30"/>
    </row>
    <row r="2" spans="1:5" ht="12.75" customHeight="1" x14ac:dyDescent="0.2">
      <c r="A2" s="40" t="s">
        <v>29</v>
      </c>
      <c r="B2" s="39">
        <v>2000</v>
      </c>
      <c r="C2" s="26">
        <v>2007</v>
      </c>
      <c r="D2" s="25">
        <v>2008</v>
      </c>
      <c r="E2" s="38">
        <v>2009</v>
      </c>
    </row>
    <row r="3" spans="1:5" x14ac:dyDescent="0.2">
      <c r="A3" s="18" t="s">
        <v>28</v>
      </c>
      <c r="B3" s="2">
        <v>5159</v>
      </c>
      <c r="C3" s="2">
        <v>4969</v>
      </c>
      <c r="D3" s="2">
        <v>5001</v>
      </c>
      <c r="E3" s="2">
        <v>4971</v>
      </c>
    </row>
    <row r="4" spans="1:5" x14ac:dyDescent="0.2">
      <c r="A4" s="31" t="s">
        <v>19</v>
      </c>
      <c r="B4" s="2">
        <v>993</v>
      </c>
      <c r="C4" s="2">
        <v>949</v>
      </c>
      <c r="D4" s="2">
        <v>959</v>
      </c>
      <c r="E4" s="2">
        <v>956</v>
      </c>
    </row>
    <row r="5" spans="1:5" x14ac:dyDescent="0.2">
      <c r="A5" s="37" t="s">
        <v>18</v>
      </c>
      <c r="B5" s="2">
        <v>2202</v>
      </c>
      <c r="C5" s="2">
        <v>2354</v>
      </c>
      <c r="D5" s="2">
        <v>2388</v>
      </c>
      <c r="E5" s="2">
        <v>2417</v>
      </c>
    </row>
    <row r="6" spans="1:5" x14ac:dyDescent="0.2">
      <c r="A6" s="37" t="s">
        <v>17</v>
      </c>
      <c r="B6" s="2">
        <v>1964</v>
      </c>
      <c r="C6" s="2">
        <v>1666</v>
      </c>
      <c r="D6" s="2">
        <v>1654</v>
      </c>
      <c r="E6" s="2">
        <v>1598</v>
      </c>
    </row>
    <row r="7" spans="1:5" x14ac:dyDescent="0.2">
      <c r="A7" s="34" t="s">
        <v>27</v>
      </c>
      <c r="B7" s="32">
        <v>384</v>
      </c>
      <c r="C7" s="32">
        <v>442</v>
      </c>
      <c r="D7" s="32">
        <v>445</v>
      </c>
      <c r="E7" s="32">
        <v>453</v>
      </c>
    </row>
    <row r="8" spans="1:5" x14ac:dyDescent="0.2">
      <c r="A8" s="31" t="s">
        <v>19</v>
      </c>
      <c r="B8" s="32">
        <v>393</v>
      </c>
      <c r="C8" s="32">
        <v>448</v>
      </c>
      <c r="D8" s="32">
        <v>446</v>
      </c>
      <c r="E8" s="32">
        <v>449</v>
      </c>
    </row>
    <row r="9" spans="1:5" x14ac:dyDescent="0.2">
      <c r="A9" s="37" t="s">
        <v>18</v>
      </c>
      <c r="B9" s="32">
        <v>382</v>
      </c>
      <c r="C9" s="32">
        <v>456</v>
      </c>
      <c r="D9" s="32">
        <v>462</v>
      </c>
      <c r="E9" s="32">
        <v>473</v>
      </c>
    </row>
    <row r="10" spans="1:5" x14ac:dyDescent="0.2">
      <c r="A10" s="37" t="s">
        <v>17</v>
      </c>
      <c r="B10" s="32">
        <v>381</v>
      </c>
      <c r="C10" s="32">
        <v>418</v>
      </c>
      <c r="D10" s="32">
        <v>419</v>
      </c>
      <c r="E10" s="32">
        <v>426</v>
      </c>
    </row>
    <row r="11" spans="1:5" x14ac:dyDescent="0.2">
      <c r="A11" s="31" t="s">
        <v>26</v>
      </c>
      <c r="B11" s="32">
        <v>8497</v>
      </c>
      <c r="C11" s="35">
        <v>8666</v>
      </c>
      <c r="D11" s="32">
        <v>8689</v>
      </c>
      <c r="E11" s="32">
        <v>8640</v>
      </c>
    </row>
    <row r="12" spans="1:5" x14ac:dyDescent="0.2">
      <c r="A12" s="31" t="s">
        <v>25</v>
      </c>
      <c r="B12" s="32">
        <v>680</v>
      </c>
      <c r="C12" s="32">
        <v>540</v>
      </c>
      <c r="D12" s="32">
        <v>519</v>
      </c>
      <c r="E12" s="32">
        <v>499</v>
      </c>
    </row>
    <row r="13" spans="1:5" ht="22.5" x14ac:dyDescent="0.2">
      <c r="A13" s="31" t="s">
        <v>24</v>
      </c>
      <c r="B13" s="32">
        <v>1647</v>
      </c>
      <c r="C13" s="32">
        <v>1744</v>
      </c>
      <c r="D13" s="32">
        <v>1737</v>
      </c>
      <c r="E13" s="32">
        <v>1738</v>
      </c>
    </row>
    <row r="14" spans="1:5" x14ac:dyDescent="0.2">
      <c r="A14" s="31" t="s">
        <v>23</v>
      </c>
      <c r="B14" s="32">
        <v>1570</v>
      </c>
      <c r="C14" s="32">
        <v>1554</v>
      </c>
      <c r="D14" s="32">
        <v>1559</v>
      </c>
      <c r="E14" s="32">
        <v>1548</v>
      </c>
    </row>
    <row r="15" spans="1:5" x14ac:dyDescent="0.2">
      <c r="A15" s="34" t="s">
        <v>19</v>
      </c>
      <c r="B15" s="32">
        <v>348</v>
      </c>
      <c r="C15" s="32">
        <v>338</v>
      </c>
      <c r="D15" s="32">
        <v>339</v>
      </c>
      <c r="E15" s="32">
        <v>338</v>
      </c>
    </row>
    <row r="16" spans="1:5" x14ac:dyDescent="0.2">
      <c r="A16" s="33" t="s">
        <v>18</v>
      </c>
      <c r="B16" s="32">
        <v>982</v>
      </c>
      <c r="C16" s="32">
        <v>1044</v>
      </c>
      <c r="D16" s="32">
        <v>1049</v>
      </c>
      <c r="E16" s="32">
        <v>1054</v>
      </c>
    </row>
    <row r="17" spans="1:5" x14ac:dyDescent="0.2">
      <c r="A17" s="33" t="s">
        <v>17</v>
      </c>
      <c r="B17" s="32">
        <v>240</v>
      </c>
      <c r="C17" s="32">
        <v>172</v>
      </c>
      <c r="D17" s="32">
        <v>171</v>
      </c>
      <c r="E17" s="32">
        <v>156</v>
      </c>
    </row>
    <row r="18" spans="1:5" ht="22.5" x14ac:dyDescent="0.2">
      <c r="A18" s="36" t="s">
        <v>22</v>
      </c>
      <c r="B18" s="32">
        <v>1494</v>
      </c>
      <c r="C18" s="32">
        <v>1459</v>
      </c>
      <c r="D18" s="32">
        <v>1462</v>
      </c>
      <c r="E18" s="32">
        <v>1452</v>
      </c>
    </row>
    <row r="19" spans="1:5" ht="22.5" x14ac:dyDescent="0.2">
      <c r="A19" s="31" t="s">
        <v>21</v>
      </c>
      <c r="B19" s="32">
        <v>951</v>
      </c>
      <c r="C19" s="35">
        <v>938</v>
      </c>
      <c r="D19" s="32">
        <v>938</v>
      </c>
      <c r="E19" s="32">
        <v>938</v>
      </c>
    </row>
    <row r="20" spans="1:5" ht="22.5" x14ac:dyDescent="0.2">
      <c r="A20" s="34" t="s">
        <v>20</v>
      </c>
      <c r="B20" s="32">
        <v>1516</v>
      </c>
      <c r="C20" s="32">
        <v>1540</v>
      </c>
      <c r="D20" s="32">
        <v>1529</v>
      </c>
      <c r="E20" s="32">
        <v>1536</v>
      </c>
    </row>
    <row r="21" spans="1:5" x14ac:dyDescent="0.2">
      <c r="A21" s="34" t="s">
        <v>19</v>
      </c>
      <c r="B21" s="32">
        <v>1340</v>
      </c>
      <c r="C21" s="32">
        <v>1323</v>
      </c>
      <c r="D21" s="32">
        <v>1319</v>
      </c>
      <c r="E21" s="32">
        <v>1330</v>
      </c>
    </row>
    <row r="22" spans="1:5" x14ac:dyDescent="0.2">
      <c r="A22" s="33" t="s">
        <v>18</v>
      </c>
      <c r="B22" s="32">
        <v>1434</v>
      </c>
      <c r="C22" s="32">
        <v>1482</v>
      </c>
      <c r="D22" s="32">
        <v>1485</v>
      </c>
      <c r="E22" s="32">
        <v>1481</v>
      </c>
    </row>
    <row r="23" spans="1:5" x14ac:dyDescent="0.2">
      <c r="A23" s="33" t="s">
        <v>17</v>
      </c>
      <c r="B23" s="32">
        <v>1661</v>
      </c>
      <c r="C23" s="32">
        <v>1800</v>
      </c>
      <c r="D23" s="32">
        <v>1761</v>
      </c>
      <c r="E23" s="32">
        <v>1796</v>
      </c>
    </row>
    <row r="24" spans="1:5" x14ac:dyDescent="0.2">
      <c r="A24" s="31" t="s">
        <v>16</v>
      </c>
      <c r="B24" s="32">
        <v>5859</v>
      </c>
      <c r="C24" s="32">
        <v>5673</v>
      </c>
      <c r="D24" s="32">
        <v>5701</v>
      </c>
      <c r="E24" s="32">
        <v>5681</v>
      </c>
    </row>
  </sheetData>
  <pageMargins left="0.74803149606299213" right="0.74803149606299213" top="0.62992125984251968" bottom="0.86614173228346458" header="0.51181102362204722" footer="0.59055118110236227"/>
  <pageSetup paperSize="9" orientation="portrait"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EF75C-9793-4C81-B5DF-D95FF47F3A39}">
  <sheetPr codeName="Munka3"/>
  <dimension ref="A1:E15"/>
  <sheetViews>
    <sheetView workbookViewId="0"/>
  </sheetViews>
  <sheetFormatPr defaultRowHeight="11.25" x14ac:dyDescent="0.2"/>
  <cols>
    <col min="1" max="1" width="33.28515625" style="1" customWidth="1"/>
    <col min="2" max="5" width="14.7109375" style="1" customWidth="1"/>
    <col min="6" max="16384" width="9.140625" style="1"/>
  </cols>
  <sheetData>
    <row r="1" spans="1:5" s="13" customFormat="1" ht="12" thickBot="1" x14ac:dyDescent="0.3">
      <c r="A1" s="49" t="s">
        <v>43</v>
      </c>
      <c r="B1" s="30"/>
      <c r="C1" s="48"/>
      <c r="D1" s="48"/>
    </row>
    <row r="2" spans="1:5" ht="14.25" customHeight="1" x14ac:dyDescent="0.2">
      <c r="A2" s="47" t="s">
        <v>42</v>
      </c>
      <c r="B2" s="26">
        <v>2000</v>
      </c>
      <c r="C2" s="26">
        <v>2007</v>
      </c>
      <c r="D2" s="25">
        <v>2008</v>
      </c>
      <c r="E2" s="38">
        <v>2009</v>
      </c>
    </row>
    <row r="3" spans="1:5" s="18" customFormat="1" x14ac:dyDescent="0.2">
      <c r="A3" s="295" t="s">
        <v>41</v>
      </c>
      <c r="B3" s="295"/>
      <c r="C3" s="295"/>
      <c r="D3" s="295"/>
      <c r="E3" s="295"/>
    </row>
    <row r="4" spans="1:5" x14ac:dyDescent="0.2">
      <c r="A4" s="1" t="s">
        <v>40</v>
      </c>
      <c r="B4" s="32">
        <v>53167</v>
      </c>
      <c r="C4" s="32">
        <v>51274</v>
      </c>
      <c r="D4" s="32">
        <v>53616</v>
      </c>
      <c r="E4" s="32">
        <v>57963</v>
      </c>
    </row>
    <row r="5" spans="1:5" x14ac:dyDescent="0.2">
      <c r="A5" s="1" t="s">
        <v>5</v>
      </c>
      <c r="B5" s="32"/>
      <c r="C5" s="32"/>
      <c r="D5" s="32"/>
      <c r="E5" s="32"/>
    </row>
    <row r="6" spans="1:5" x14ac:dyDescent="0.2">
      <c r="A6" s="46" t="s">
        <v>39</v>
      </c>
      <c r="B6" s="32">
        <v>47593</v>
      </c>
      <c r="C6" s="32">
        <v>48370</v>
      </c>
      <c r="D6" s="32">
        <v>50661</v>
      </c>
      <c r="E6" s="32">
        <v>55030</v>
      </c>
    </row>
    <row r="7" spans="1:5" x14ac:dyDescent="0.2">
      <c r="A7" s="42" t="s">
        <v>38</v>
      </c>
      <c r="B7" s="32">
        <v>5574</v>
      </c>
      <c r="C7" s="32">
        <v>2904</v>
      </c>
      <c r="D7" s="32">
        <v>2955</v>
      </c>
      <c r="E7" s="32">
        <v>2933</v>
      </c>
    </row>
    <row r="8" spans="1:5" x14ac:dyDescent="0.2">
      <c r="A8" s="45" t="s">
        <v>37</v>
      </c>
      <c r="B8" s="35">
        <v>6455</v>
      </c>
      <c r="C8" s="35">
        <v>9998</v>
      </c>
      <c r="D8" s="32">
        <v>11029</v>
      </c>
      <c r="E8" s="44">
        <v>11116</v>
      </c>
    </row>
    <row r="9" spans="1:5" x14ac:dyDescent="0.2">
      <c r="A9" s="42" t="s">
        <v>36</v>
      </c>
      <c r="B9" s="32">
        <v>355</v>
      </c>
      <c r="C9" s="35">
        <v>420</v>
      </c>
      <c r="D9" s="32">
        <v>432</v>
      </c>
      <c r="E9" s="32">
        <v>397</v>
      </c>
    </row>
    <row r="10" spans="1:5" x14ac:dyDescent="0.2">
      <c r="A10" s="296" t="s">
        <v>35</v>
      </c>
      <c r="B10" s="296"/>
      <c r="C10" s="296"/>
      <c r="D10" s="296"/>
      <c r="E10" s="296"/>
    </row>
    <row r="11" spans="1:5" x14ac:dyDescent="0.2">
      <c r="A11" s="13" t="s">
        <v>34</v>
      </c>
      <c r="B11" s="32">
        <v>10504</v>
      </c>
      <c r="C11" s="32">
        <v>10511</v>
      </c>
      <c r="D11" s="32">
        <v>10560</v>
      </c>
      <c r="E11" s="32">
        <v>11033</v>
      </c>
    </row>
    <row r="12" spans="1:5" x14ac:dyDescent="0.2">
      <c r="A12" s="13" t="s">
        <v>5</v>
      </c>
      <c r="B12" s="32"/>
      <c r="C12" s="32"/>
      <c r="D12" s="32"/>
      <c r="E12" s="32"/>
    </row>
    <row r="13" spans="1:5" ht="13.5" customHeight="1" x14ac:dyDescent="0.2">
      <c r="A13" s="43" t="s">
        <v>33</v>
      </c>
      <c r="B13" s="32">
        <v>9158</v>
      </c>
      <c r="C13" s="32">
        <v>9662</v>
      </c>
      <c r="D13" s="32">
        <v>9770</v>
      </c>
      <c r="E13" s="32">
        <v>10284</v>
      </c>
    </row>
    <row r="14" spans="1:5" x14ac:dyDescent="0.2">
      <c r="A14" s="42" t="s">
        <v>32</v>
      </c>
      <c r="B14" s="32">
        <v>1346</v>
      </c>
      <c r="C14" s="32">
        <v>849</v>
      </c>
      <c r="D14" s="32">
        <v>789</v>
      </c>
      <c r="E14" s="32">
        <v>749</v>
      </c>
    </row>
    <row r="15" spans="1:5" ht="12.75" customHeight="1" x14ac:dyDescent="0.2">
      <c r="A15" s="41" t="s">
        <v>31</v>
      </c>
      <c r="B15" s="32">
        <v>1200</v>
      </c>
      <c r="C15" s="32">
        <v>1150</v>
      </c>
      <c r="D15" s="32">
        <v>1176</v>
      </c>
      <c r="E15" s="32">
        <v>1181</v>
      </c>
    </row>
  </sheetData>
  <mergeCells count="2">
    <mergeCell ref="A3:E3"/>
    <mergeCell ref="A10:E10"/>
  </mergeCells>
  <pageMargins left="0.74803149606299213" right="0.74803149606299213" top="0.62992125984251968" bottom="0.86614173228346458" header="0.51181102362204722" footer="0.59055118110236227"/>
  <pageSetup paperSize="9" orientation="portrait" cellComments="atEnd"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4FB96-AE2F-40C7-A473-1C62B23A9A60}">
  <sheetPr codeName="Munka4"/>
  <dimension ref="A1:E33"/>
  <sheetViews>
    <sheetView workbookViewId="0"/>
  </sheetViews>
  <sheetFormatPr defaultRowHeight="11.25" x14ac:dyDescent="0.2"/>
  <cols>
    <col min="1" max="1" width="28" style="1" customWidth="1"/>
    <col min="2" max="5" width="10.5703125" style="1" customWidth="1"/>
    <col min="6" max="16384" width="9.140625" style="1"/>
  </cols>
  <sheetData>
    <row r="1" spans="1:5" s="13" customFormat="1" ht="12" thickBot="1" x14ac:dyDescent="0.3">
      <c r="A1" s="63" t="s">
        <v>68</v>
      </c>
    </row>
    <row r="2" spans="1:5" x14ac:dyDescent="0.2">
      <c r="A2" s="62" t="s">
        <v>29</v>
      </c>
      <c r="B2" s="26">
        <v>2000</v>
      </c>
      <c r="C2" s="26">
        <v>2007</v>
      </c>
      <c r="D2" s="26">
        <v>2008</v>
      </c>
      <c r="E2" s="25">
        <v>2009</v>
      </c>
    </row>
    <row r="3" spans="1:5" s="18" customFormat="1" x14ac:dyDescent="0.2">
      <c r="A3" s="61" t="s">
        <v>67</v>
      </c>
      <c r="B3" s="57">
        <v>176</v>
      </c>
      <c r="C3" s="56">
        <v>179</v>
      </c>
      <c r="D3" s="56">
        <v>176</v>
      </c>
      <c r="E3" s="56">
        <v>175</v>
      </c>
    </row>
    <row r="4" spans="1:5" s="18" customFormat="1" x14ac:dyDescent="0.2">
      <c r="A4" s="8" t="s">
        <v>66</v>
      </c>
      <c r="B4" s="57">
        <v>57632</v>
      </c>
      <c r="C4" s="56">
        <v>44791</v>
      </c>
      <c r="D4" s="56">
        <v>44376</v>
      </c>
      <c r="E4" s="56">
        <v>44406</v>
      </c>
    </row>
    <row r="5" spans="1:5" x14ac:dyDescent="0.2">
      <c r="A5" s="1" t="s">
        <v>65</v>
      </c>
      <c r="B5" s="2">
        <f>+B6-B4</f>
        <v>26645</v>
      </c>
      <c r="C5" s="2">
        <f>+C6-C4</f>
        <v>27686</v>
      </c>
      <c r="D5" s="2">
        <f>+D6-D4</f>
        <v>27064</v>
      </c>
      <c r="E5" s="2">
        <v>27083</v>
      </c>
    </row>
    <row r="6" spans="1:5" s="18" customFormat="1" x14ac:dyDescent="0.2">
      <c r="A6" s="20" t="s">
        <v>64</v>
      </c>
      <c r="B6" s="60">
        <v>84277</v>
      </c>
      <c r="C6" s="59">
        <v>72477</v>
      </c>
      <c r="D6" s="59">
        <v>71440</v>
      </c>
      <c r="E6" s="59">
        <v>71489</v>
      </c>
    </row>
    <row r="7" spans="1:5" x14ac:dyDescent="0.2">
      <c r="A7" s="8" t="s">
        <v>63</v>
      </c>
      <c r="B7" s="4">
        <v>83430</v>
      </c>
      <c r="C7" s="58">
        <v>71902</v>
      </c>
      <c r="D7" s="56">
        <v>70971</v>
      </c>
      <c r="E7" s="56">
        <v>71064</v>
      </c>
    </row>
    <row r="8" spans="1:5" x14ac:dyDescent="0.2">
      <c r="A8" s="8" t="s">
        <v>53</v>
      </c>
      <c r="B8" s="4"/>
      <c r="C8" s="2"/>
      <c r="D8" s="2"/>
      <c r="E8" s="2"/>
    </row>
    <row r="9" spans="1:5" x14ac:dyDescent="0.2">
      <c r="A9" s="5" t="s">
        <v>52</v>
      </c>
      <c r="B9" s="4">
        <v>15513</v>
      </c>
      <c r="C9" s="58">
        <v>9160</v>
      </c>
      <c r="D9" s="58">
        <v>8917</v>
      </c>
      <c r="E9" s="58">
        <v>8791</v>
      </c>
    </row>
    <row r="10" spans="1:5" x14ac:dyDescent="0.2">
      <c r="A10" s="5" t="s">
        <v>51</v>
      </c>
      <c r="B10" s="4">
        <v>11999</v>
      </c>
      <c r="C10" s="58">
        <v>7220</v>
      </c>
      <c r="D10" s="58">
        <v>7035</v>
      </c>
      <c r="E10" s="58">
        <v>6925</v>
      </c>
    </row>
    <row r="11" spans="1:5" x14ac:dyDescent="0.2">
      <c r="A11" s="5" t="s">
        <v>50</v>
      </c>
      <c r="B11" s="4">
        <v>6219</v>
      </c>
      <c r="C11" s="58">
        <v>2710</v>
      </c>
      <c r="D11" s="58">
        <v>2650</v>
      </c>
      <c r="E11" s="58">
        <v>2648</v>
      </c>
    </row>
    <row r="12" spans="1:5" x14ac:dyDescent="0.2">
      <c r="A12" s="52" t="s">
        <v>62</v>
      </c>
      <c r="B12" s="57">
        <v>5881</v>
      </c>
      <c r="C12" s="56">
        <v>3415</v>
      </c>
      <c r="D12" s="56">
        <v>2650</v>
      </c>
      <c r="E12" s="56">
        <v>3366</v>
      </c>
    </row>
    <row r="13" spans="1:5" x14ac:dyDescent="0.2">
      <c r="A13" s="5" t="s">
        <v>46</v>
      </c>
      <c r="B13" s="4">
        <v>13549</v>
      </c>
      <c r="C13" s="58">
        <v>11639</v>
      </c>
      <c r="D13" s="58">
        <v>10971</v>
      </c>
      <c r="E13" s="58">
        <v>11097</v>
      </c>
    </row>
    <row r="14" spans="1:5" x14ac:dyDescent="0.2">
      <c r="A14" s="5" t="s">
        <v>61</v>
      </c>
      <c r="B14" s="4">
        <v>4395</v>
      </c>
      <c r="C14" s="58">
        <v>3499</v>
      </c>
      <c r="D14" s="58">
        <v>3519</v>
      </c>
      <c r="E14" s="58">
        <v>3413</v>
      </c>
    </row>
    <row r="15" spans="1:5" x14ac:dyDescent="0.2">
      <c r="A15" s="8" t="s">
        <v>60</v>
      </c>
      <c r="B15" s="4">
        <v>11986</v>
      </c>
      <c r="C15" s="58">
        <v>11802</v>
      </c>
      <c r="D15" s="58">
        <v>11730</v>
      </c>
      <c r="E15" s="58">
        <v>11602</v>
      </c>
    </row>
    <row r="16" spans="1:5" s="18" customFormat="1" x14ac:dyDescent="0.2">
      <c r="A16" s="41" t="s">
        <v>59</v>
      </c>
      <c r="B16" s="57">
        <v>54932</v>
      </c>
      <c r="C16" s="56">
        <v>49488</v>
      </c>
      <c r="D16" s="56">
        <v>48791</v>
      </c>
      <c r="E16" s="56">
        <v>49650</v>
      </c>
    </row>
    <row r="17" spans="1:5" s="18" customFormat="1" ht="22.5" x14ac:dyDescent="0.2">
      <c r="A17" s="54" t="s">
        <v>58</v>
      </c>
      <c r="B17" s="15">
        <v>81.8</v>
      </c>
      <c r="C17" s="50">
        <v>71.577033111968348</v>
      </c>
      <c r="D17" s="50">
        <v>70.751846156530149</v>
      </c>
      <c r="E17" s="50">
        <v>70.962176373122205</v>
      </c>
    </row>
    <row r="18" spans="1:5" x14ac:dyDescent="0.2">
      <c r="A18" s="5" t="s">
        <v>12</v>
      </c>
      <c r="B18" s="53">
        <v>134.5</v>
      </c>
      <c r="C18" s="50">
        <v>113.65231801501149</v>
      </c>
      <c r="D18" s="50">
        <v>108.4855245559832</v>
      </c>
      <c r="E18" s="50">
        <v>108.00113385797501</v>
      </c>
    </row>
    <row r="19" spans="1:5" x14ac:dyDescent="0.2">
      <c r="A19" s="5" t="s">
        <v>9</v>
      </c>
      <c r="B19" s="53">
        <v>70.8</v>
      </c>
      <c r="C19" s="50">
        <v>62.992142972207951</v>
      </c>
      <c r="D19" s="50">
        <v>62.985310920551306</v>
      </c>
      <c r="E19" s="50">
        <v>63.273203832544212</v>
      </c>
    </row>
    <row r="20" spans="1:5" x14ac:dyDescent="0.2">
      <c r="A20" s="18" t="s">
        <v>57</v>
      </c>
      <c r="B20" s="15">
        <v>2.6</v>
      </c>
      <c r="C20" s="50">
        <v>2.4</v>
      </c>
      <c r="D20" s="50">
        <v>2.5</v>
      </c>
      <c r="E20" s="50">
        <v>2.5</v>
      </c>
    </row>
    <row r="21" spans="1:5" x14ac:dyDescent="0.2">
      <c r="A21" s="13" t="s">
        <v>56</v>
      </c>
      <c r="B21" s="2">
        <v>40534</v>
      </c>
      <c r="C21" s="2">
        <v>88366</v>
      </c>
      <c r="D21" s="2">
        <v>121857</v>
      </c>
      <c r="E21" s="2">
        <v>129469</v>
      </c>
    </row>
    <row r="22" spans="1:5" x14ac:dyDescent="0.2">
      <c r="A22" s="13" t="s">
        <v>55</v>
      </c>
      <c r="B22" s="51">
        <v>23.2</v>
      </c>
      <c r="C22" s="50">
        <v>19.3</v>
      </c>
      <c r="D22" s="50">
        <v>20.07</v>
      </c>
      <c r="E22" s="50">
        <v>20.07</v>
      </c>
    </row>
    <row r="23" spans="1:5" x14ac:dyDescent="0.2">
      <c r="A23" s="17" t="s">
        <v>54</v>
      </c>
      <c r="B23" s="51">
        <v>8.9</v>
      </c>
      <c r="C23" s="50">
        <v>7.79</v>
      </c>
      <c r="D23" s="50">
        <v>7.88</v>
      </c>
      <c r="E23" s="50">
        <v>8</v>
      </c>
    </row>
    <row r="24" spans="1:5" x14ac:dyDescent="0.2">
      <c r="A24" s="13" t="s">
        <v>53</v>
      </c>
      <c r="B24" s="51"/>
      <c r="C24" s="50"/>
      <c r="D24" s="14"/>
      <c r="E24" s="50"/>
    </row>
    <row r="25" spans="1:5" x14ac:dyDescent="0.2">
      <c r="A25" s="52" t="s">
        <v>52</v>
      </c>
      <c r="B25" s="51">
        <v>8.1999999999999993</v>
      </c>
      <c r="C25" s="50">
        <v>6.8</v>
      </c>
      <c r="D25" s="50">
        <v>6.7584075752176345</v>
      </c>
      <c r="E25" s="50">
        <v>6.75</v>
      </c>
    </row>
    <row r="26" spans="1:5" x14ac:dyDescent="0.2">
      <c r="A26" s="52" t="s">
        <v>51</v>
      </c>
      <c r="B26" s="51">
        <v>6.9</v>
      </c>
      <c r="C26" s="50">
        <v>5.7519999999999998</v>
      </c>
      <c r="D26" s="50">
        <v>5.6259494570558024</v>
      </c>
      <c r="E26" s="50">
        <v>5.4</v>
      </c>
    </row>
    <row r="27" spans="1:5" x14ac:dyDescent="0.2">
      <c r="A27" s="52" t="s">
        <v>50</v>
      </c>
      <c r="B27" s="51">
        <v>4.5999999999999996</v>
      </c>
      <c r="C27" s="50">
        <v>3.8</v>
      </c>
      <c r="D27" s="50">
        <v>3.726397033720684</v>
      </c>
      <c r="E27" s="50">
        <v>3.6655899309070104</v>
      </c>
    </row>
    <row r="28" spans="1:5" x14ac:dyDescent="0.2">
      <c r="A28" s="52" t="s">
        <v>49</v>
      </c>
      <c r="B28" s="51">
        <v>6</v>
      </c>
      <c r="C28" s="50">
        <v>4.96</v>
      </c>
      <c r="D28" s="50">
        <v>4.9285768214420536</v>
      </c>
      <c r="E28" s="50">
        <v>4.723463583888293</v>
      </c>
    </row>
    <row r="29" spans="1:5" x14ac:dyDescent="0.2">
      <c r="A29" s="52" t="s">
        <v>48</v>
      </c>
      <c r="B29" s="51">
        <v>4.5</v>
      </c>
      <c r="C29" s="50">
        <v>3.63</v>
      </c>
      <c r="D29" s="50">
        <v>3.6873494068355868</v>
      </c>
      <c r="E29" s="50">
        <v>3.5019107531306957</v>
      </c>
    </row>
    <row r="30" spans="1:5" x14ac:dyDescent="0.2">
      <c r="A30" s="52" t="s">
        <v>47</v>
      </c>
      <c r="B30" s="51">
        <v>7.2</v>
      </c>
      <c r="C30" s="50">
        <v>6.18</v>
      </c>
      <c r="D30" s="50">
        <v>3.6873494068355868</v>
      </c>
      <c r="E30" s="50">
        <v>5.6705052585588112</v>
      </c>
    </row>
    <row r="31" spans="1:5" x14ac:dyDescent="0.2">
      <c r="A31" s="52" t="s">
        <v>46</v>
      </c>
      <c r="B31" s="51">
        <v>16.3</v>
      </c>
      <c r="C31" s="50">
        <v>16.37</v>
      </c>
      <c r="D31" s="50">
        <v>16.526794752399077</v>
      </c>
      <c r="E31" s="50">
        <v>16.600000000000001</v>
      </c>
    </row>
    <row r="32" spans="1:5" x14ac:dyDescent="0.2">
      <c r="A32" s="13" t="s">
        <v>45</v>
      </c>
      <c r="B32" s="51">
        <v>76.5</v>
      </c>
      <c r="C32" s="50">
        <v>71.349999999999994</v>
      </c>
      <c r="D32" s="50">
        <v>77.41</v>
      </c>
      <c r="E32" s="50">
        <v>77.766025509208575</v>
      </c>
    </row>
    <row r="33" spans="1:5" x14ac:dyDescent="0.2">
      <c r="A33" s="13" t="s">
        <v>44</v>
      </c>
      <c r="B33" s="51">
        <v>2.9</v>
      </c>
      <c r="C33" s="50">
        <v>3.17</v>
      </c>
      <c r="D33" s="50">
        <v>3.11</v>
      </c>
      <c r="E33" s="50">
        <v>3.13</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D9942-BA90-4F0B-B035-6A87353A5CAA}">
  <sheetPr codeName="Munka5"/>
  <dimension ref="A1:E40"/>
  <sheetViews>
    <sheetView workbookViewId="0"/>
  </sheetViews>
  <sheetFormatPr defaultRowHeight="11.25" x14ac:dyDescent="0.2"/>
  <cols>
    <col min="1" max="1" width="39.28515625" style="1" customWidth="1"/>
    <col min="2" max="5" width="14.85546875" style="1" customWidth="1"/>
    <col min="6" max="16384" width="9.140625" style="1"/>
  </cols>
  <sheetData>
    <row r="1" spans="1:5" s="74" customFormat="1" ht="12" thickBot="1" x14ac:dyDescent="0.3">
      <c r="A1" s="30" t="s">
        <v>112</v>
      </c>
      <c r="B1" s="30"/>
      <c r="C1" s="30"/>
      <c r="D1" s="30"/>
      <c r="E1" s="30"/>
    </row>
    <row r="2" spans="1:5" s="69" customFormat="1" ht="46.5" customHeight="1" x14ac:dyDescent="0.25">
      <c r="A2" s="73" t="s">
        <v>111</v>
      </c>
      <c r="B2" s="72" t="s">
        <v>110</v>
      </c>
      <c r="C2" s="71" t="s">
        <v>109</v>
      </c>
      <c r="D2" s="71" t="s">
        <v>108</v>
      </c>
      <c r="E2" s="70" t="s">
        <v>107</v>
      </c>
    </row>
    <row r="3" spans="1:5" s="13" customFormat="1" x14ac:dyDescent="0.25">
      <c r="A3" s="68" t="s">
        <v>106</v>
      </c>
      <c r="B3" s="66">
        <v>4066574</v>
      </c>
      <c r="C3" s="66">
        <v>11572716</v>
      </c>
      <c r="D3" s="66">
        <v>1379273</v>
      </c>
      <c r="E3" s="66">
        <v>27393</v>
      </c>
    </row>
    <row r="4" spans="1:5" s="13" customFormat="1" x14ac:dyDescent="0.25">
      <c r="A4" s="13" t="s">
        <v>105</v>
      </c>
      <c r="B4" s="66">
        <v>2660184</v>
      </c>
      <c r="C4" s="66">
        <v>8173183</v>
      </c>
      <c r="D4" s="66">
        <v>711275</v>
      </c>
      <c r="E4" s="66">
        <v>3243</v>
      </c>
    </row>
    <row r="5" spans="1:5" s="13" customFormat="1" x14ac:dyDescent="0.25">
      <c r="A5" s="13" t="s">
        <v>104</v>
      </c>
      <c r="B5" s="66">
        <v>1782353</v>
      </c>
      <c r="C5" s="66">
        <v>5226420</v>
      </c>
      <c r="D5" s="66">
        <v>431604</v>
      </c>
      <c r="E5" s="66">
        <v>19236</v>
      </c>
    </row>
    <row r="6" spans="1:5" s="13" customFormat="1" x14ac:dyDescent="0.25">
      <c r="A6" s="13" t="s">
        <v>103</v>
      </c>
      <c r="B6" s="66">
        <v>3377249</v>
      </c>
      <c r="C6" s="66">
        <v>7354855</v>
      </c>
      <c r="D6" s="66">
        <v>796359</v>
      </c>
      <c r="E6" s="66">
        <v>7593</v>
      </c>
    </row>
    <row r="7" spans="1:5" s="13" customFormat="1" x14ac:dyDescent="0.25">
      <c r="A7" s="13" t="s">
        <v>102</v>
      </c>
      <c r="B7" s="66">
        <v>1699330</v>
      </c>
      <c r="C7" s="66">
        <v>7323648</v>
      </c>
      <c r="D7" s="66">
        <v>780315</v>
      </c>
      <c r="E7" s="66">
        <v>51003</v>
      </c>
    </row>
    <row r="8" spans="1:5" s="13" customFormat="1" x14ac:dyDescent="0.25">
      <c r="A8" s="13" t="s">
        <v>101</v>
      </c>
      <c r="B8" s="66">
        <v>2108769</v>
      </c>
      <c r="C8" s="66">
        <v>7925041</v>
      </c>
      <c r="D8" s="66">
        <v>520905</v>
      </c>
      <c r="E8" s="66">
        <v>13705</v>
      </c>
    </row>
    <row r="9" spans="1:5" s="13" customFormat="1" x14ac:dyDescent="0.25">
      <c r="A9" s="13" t="s">
        <v>100</v>
      </c>
      <c r="B9" s="66">
        <v>2387234</v>
      </c>
      <c r="C9" s="66">
        <v>14309137</v>
      </c>
      <c r="D9" s="66">
        <v>703186</v>
      </c>
      <c r="E9" s="66">
        <v>4584</v>
      </c>
    </row>
    <row r="10" spans="1:5" s="13" customFormat="1" x14ac:dyDescent="0.25">
      <c r="A10" s="13" t="s">
        <v>99</v>
      </c>
      <c r="B10" s="66">
        <v>2047515</v>
      </c>
      <c r="C10" s="66">
        <v>7614705</v>
      </c>
      <c r="D10" s="66">
        <v>565199</v>
      </c>
      <c r="E10" s="66">
        <v>4056</v>
      </c>
    </row>
    <row r="11" spans="1:5" s="13" customFormat="1" x14ac:dyDescent="0.25">
      <c r="A11" s="13" t="s">
        <v>98</v>
      </c>
      <c r="B11" s="66">
        <v>1275185</v>
      </c>
      <c r="C11" s="66">
        <v>8777368</v>
      </c>
      <c r="D11" s="66">
        <v>513236</v>
      </c>
      <c r="E11" s="66">
        <v>22788</v>
      </c>
    </row>
    <row r="12" spans="1:5" s="13" customFormat="1" x14ac:dyDescent="0.25">
      <c r="A12" s="13" t="s">
        <v>97</v>
      </c>
      <c r="B12" s="66">
        <v>964752</v>
      </c>
      <c r="C12" s="66">
        <v>3702627</v>
      </c>
      <c r="D12" s="66">
        <v>281449</v>
      </c>
      <c r="E12" s="66">
        <v>312</v>
      </c>
    </row>
    <row r="13" spans="1:5" s="13" customFormat="1" x14ac:dyDescent="0.25">
      <c r="A13" s="13" t="s">
        <v>96</v>
      </c>
      <c r="B13" s="66">
        <v>1356055</v>
      </c>
      <c r="C13" s="66">
        <v>4128867</v>
      </c>
      <c r="D13" s="66">
        <v>333370</v>
      </c>
      <c r="E13" s="65">
        <v>1944</v>
      </c>
    </row>
    <row r="14" spans="1:5" s="13" customFormat="1" x14ac:dyDescent="0.25">
      <c r="A14" s="13" t="s">
        <v>95</v>
      </c>
      <c r="B14" s="66">
        <v>970729</v>
      </c>
      <c r="C14" s="66">
        <v>2122110</v>
      </c>
      <c r="D14" s="66">
        <v>432924</v>
      </c>
      <c r="E14" s="66">
        <v>33336</v>
      </c>
    </row>
    <row r="15" spans="1:5" s="13" customFormat="1" x14ac:dyDescent="0.25">
      <c r="A15" s="13" t="s">
        <v>94</v>
      </c>
      <c r="B15" s="66">
        <v>7123475</v>
      </c>
      <c r="C15" s="66">
        <v>19595416</v>
      </c>
      <c r="D15" s="66">
        <v>4684508</v>
      </c>
      <c r="E15" s="65" t="s">
        <v>69</v>
      </c>
    </row>
    <row r="16" spans="1:5" s="13" customFormat="1" x14ac:dyDescent="0.25">
      <c r="A16" s="13" t="s">
        <v>93</v>
      </c>
      <c r="B16" s="66">
        <v>3065903</v>
      </c>
      <c r="C16" s="66">
        <v>14765834</v>
      </c>
      <c r="D16" s="66">
        <v>703545</v>
      </c>
      <c r="E16" s="66">
        <v>69673</v>
      </c>
    </row>
    <row r="17" spans="1:5" s="13" customFormat="1" x14ac:dyDescent="0.25">
      <c r="A17" s="34" t="s">
        <v>92</v>
      </c>
      <c r="B17" s="66">
        <v>258205</v>
      </c>
      <c r="C17" s="66">
        <v>610229</v>
      </c>
      <c r="D17" s="66">
        <v>103848</v>
      </c>
      <c r="E17" s="65" t="s">
        <v>69</v>
      </c>
    </row>
    <row r="18" spans="1:5" s="13" customFormat="1" x14ac:dyDescent="0.25">
      <c r="A18" s="13" t="s">
        <v>91</v>
      </c>
      <c r="B18" s="66">
        <v>126767</v>
      </c>
      <c r="C18" s="66">
        <v>388090</v>
      </c>
      <c r="D18" s="66">
        <v>46655</v>
      </c>
      <c r="E18" s="66">
        <v>1893</v>
      </c>
    </row>
    <row r="19" spans="1:5" s="13" customFormat="1" x14ac:dyDescent="0.25">
      <c r="A19" s="13" t="s">
        <v>90</v>
      </c>
      <c r="B19" s="66">
        <v>2140141</v>
      </c>
      <c r="C19" s="66">
        <v>7268573</v>
      </c>
      <c r="D19" s="66">
        <v>905770</v>
      </c>
      <c r="E19" s="66">
        <v>265703</v>
      </c>
    </row>
    <row r="20" spans="1:5" s="13" customFormat="1" x14ac:dyDescent="0.25">
      <c r="A20" s="13" t="s">
        <v>89</v>
      </c>
      <c r="B20" s="66">
        <v>3188273</v>
      </c>
      <c r="C20" s="66">
        <v>7280476</v>
      </c>
      <c r="D20" s="66">
        <v>601706</v>
      </c>
      <c r="E20" s="66">
        <v>47026</v>
      </c>
    </row>
    <row r="21" spans="1:5" s="13" customFormat="1" x14ac:dyDescent="0.25">
      <c r="A21" s="13" t="s">
        <v>88</v>
      </c>
      <c r="B21" s="66">
        <v>271222</v>
      </c>
      <c r="C21" s="66">
        <v>1231268</v>
      </c>
      <c r="D21" s="66">
        <v>76720</v>
      </c>
      <c r="E21" s="66">
        <v>55068</v>
      </c>
    </row>
    <row r="22" spans="1:5" s="13" customFormat="1" x14ac:dyDescent="0.25">
      <c r="A22" s="13" t="s">
        <v>87</v>
      </c>
      <c r="B22" s="66">
        <v>18822</v>
      </c>
      <c r="C22" s="66">
        <v>31509</v>
      </c>
      <c r="D22" s="66">
        <v>86660</v>
      </c>
      <c r="E22" s="65" t="s">
        <v>69</v>
      </c>
    </row>
    <row r="23" spans="1:5" s="13" customFormat="1" x14ac:dyDescent="0.25">
      <c r="A23" s="13" t="s">
        <v>86</v>
      </c>
      <c r="B23" s="66">
        <v>1607826</v>
      </c>
      <c r="C23" s="66">
        <v>3950301</v>
      </c>
      <c r="D23" s="66">
        <v>480104</v>
      </c>
      <c r="E23" s="66">
        <v>7746</v>
      </c>
    </row>
    <row r="24" spans="1:5" s="13" customFormat="1" x14ac:dyDescent="0.25">
      <c r="A24" s="13" t="s">
        <v>85</v>
      </c>
      <c r="B24" s="66">
        <v>708179</v>
      </c>
      <c r="C24" s="66">
        <v>2855054</v>
      </c>
      <c r="D24" s="66">
        <v>37412</v>
      </c>
      <c r="E24" s="65" t="s">
        <v>69</v>
      </c>
    </row>
    <row r="25" spans="1:5" s="13" customFormat="1" x14ac:dyDescent="0.25">
      <c r="A25" s="13" t="s">
        <v>84</v>
      </c>
      <c r="B25" s="66">
        <v>12972365</v>
      </c>
      <c r="C25" s="66">
        <v>157739901</v>
      </c>
      <c r="D25" s="66">
        <v>684597</v>
      </c>
      <c r="E25" s="66">
        <v>406682</v>
      </c>
    </row>
    <row r="26" spans="1:5" s="13" customFormat="1" x14ac:dyDescent="0.25">
      <c r="A26" s="13" t="s">
        <v>83</v>
      </c>
      <c r="B26" s="66">
        <v>3826557</v>
      </c>
      <c r="C26" s="66">
        <v>8383316</v>
      </c>
      <c r="D26" s="66">
        <v>852659</v>
      </c>
      <c r="E26" s="66">
        <v>30771</v>
      </c>
    </row>
    <row r="27" spans="1:5" s="13" customFormat="1" x14ac:dyDescent="0.25">
      <c r="A27" s="13" t="s">
        <v>82</v>
      </c>
      <c r="B27" s="66">
        <v>689121</v>
      </c>
      <c r="C27" s="66">
        <v>1052318</v>
      </c>
      <c r="D27" s="66">
        <v>408830</v>
      </c>
      <c r="E27" s="66">
        <v>2304</v>
      </c>
    </row>
    <row r="28" spans="1:5" s="13" customFormat="1" x14ac:dyDescent="0.25">
      <c r="A28" s="13" t="s">
        <v>81</v>
      </c>
      <c r="B28" s="66">
        <v>1995955</v>
      </c>
      <c r="C28" s="66">
        <v>5991838</v>
      </c>
      <c r="D28" s="66">
        <v>611168</v>
      </c>
      <c r="E28" s="66">
        <v>7128</v>
      </c>
    </row>
    <row r="29" spans="1:5" s="13" customFormat="1" x14ac:dyDescent="0.25">
      <c r="A29" s="13" t="s">
        <v>80</v>
      </c>
      <c r="B29" s="66">
        <v>1149100</v>
      </c>
      <c r="C29" s="66">
        <v>2416682</v>
      </c>
      <c r="D29" s="66">
        <v>284712</v>
      </c>
      <c r="E29" s="66">
        <v>102576</v>
      </c>
    </row>
    <row r="30" spans="1:5" s="13" customFormat="1" x14ac:dyDescent="0.25">
      <c r="A30" s="13" t="s">
        <v>79</v>
      </c>
      <c r="B30" s="66">
        <v>585945</v>
      </c>
      <c r="C30" s="66">
        <v>1980089</v>
      </c>
      <c r="D30" s="66">
        <v>276068</v>
      </c>
      <c r="E30" s="66">
        <v>47363</v>
      </c>
    </row>
    <row r="31" spans="1:5" s="13" customFormat="1" x14ac:dyDescent="0.25">
      <c r="A31" s="13" t="s">
        <v>78</v>
      </c>
      <c r="B31" s="66">
        <v>7103433</v>
      </c>
      <c r="C31" s="66">
        <v>37854013</v>
      </c>
      <c r="D31" s="66">
        <v>75602</v>
      </c>
      <c r="E31" s="66">
        <v>1436176</v>
      </c>
    </row>
    <row r="32" spans="1:5" s="13" customFormat="1" x14ac:dyDescent="0.25">
      <c r="A32" s="34" t="s">
        <v>77</v>
      </c>
      <c r="B32" s="66">
        <v>358475</v>
      </c>
      <c r="C32" s="66">
        <v>3357552</v>
      </c>
      <c r="D32" s="66">
        <v>54846</v>
      </c>
      <c r="E32" s="66">
        <v>21168</v>
      </c>
    </row>
    <row r="33" spans="1:5" s="13" customFormat="1" x14ac:dyDescent="0.25">
      <c r="A33" s="34" t="s">
        <v>76</v>
      </c>
      <c r="B33" s="66">
        <v>244442</v>
      </c>
      <c r="C33" s="66">
        <v>746521</v>
      </c>
      <c r="D33" s="66">
        <v>107721</v>
      </c>
      <c r="E33" s="66">
        <v>23907</v>
      </c>
    </row>
    <row r="34" spans="1:5" s="13" customFormat="1" x14ac:dyDescent="0.25">
      <c r="A34" s="13" t="s">
        <v>75</v>
      </c>
      <c r="B34" s="66">
        <v>15575</v>
      </c>
      <c r="C34" s="66">
        <v>18552</v>
      </c>
      <c r="D34" s="66">
        <v>7869</v>
      </c>
      <c r="E34" s="66">
        <v>2076</v>
      </c>
    </row>
    <row r="35" spans="1:5" s="13" customFormat="1" ht="10.5" customHeight="1" x14ac:dyDescent="0.25">
      <c r="A35" s="34" t="s">
        <v>74</v>
      </c>
      <c r="B35" s="65" t="s">
        <v>69</v>
      </c>
      <c r="C35" s="65" t="s">
        <v>69</v>
      </c>
      <c r="D35" s="67">
        <v>51</v>
      </c>
      <c r="E35" s="65" t="s">
        <v>69</v>
      </c>
    </row>
    <row r="36" spans="1:5" s="13" customFormat="1" x14ac:dyDescent="0.25">
      <c r="A36" s="13" t="s">
        <v>73</v>
      </c>
      <c r="B36" s="66">
        <v>98166</v>
      </c>
      <c r="C36" s="66">
        <v>482787</v>
      </c>
      <c r="D36" s="66">
        <v>10545</v>
      </c>
      <c r="E36" s="66">
        <v>163147</v>
      </c>
    </row>
    <row r="37" spans="1:5" s="13" customFormat="1" x14ac:dyDescent="0.25">
      <c r="A37" s="34" t="s">
        <v>72</v>
      </c>
      <c r="B37" s="66">
        <v>27302</v>
      </c>
      <c r="C37" s="66">
        <v>134040</v>
      </c>
      <c r="D37" s="65" t="s">
        <v>69</v>
      </c>
      <c r="E37" s="66">
        <v>27954</v>
      </c>
    </row>
    <row r="38" spans="1:5" s="13" customFormat="1" x14ac:dyDescent="0.25">
      <c r="A38" s="13" t="s">
        <v>71</v>
      </c>
      <c r="B38" s="66">
        <v>1189</v>
      </c>
      <c r="C38" s="66">
        <v>2569</v>
      </c>
      <c r="D38" s="66">
        <v>39</v>
      </c>
      <c r="E38" s="66">
        <v>3747</v>
      </c>
    </row>
    <row r="39" spans="1:5" s="13" customFormat="1" x14ac:dyDescent="0.25">
      <c r="A39" s="13" t="s">
        <v>70</v>
      </c>
      <c r="B39" s="66">
        <v>276713</v>
      </c>
      <c r="C39" s="66">
        <v>702449</v>
      </c>
      <c r="D39" s="66">
        <v>295431</v>
      </c>
      <c r="E39" s="65" t="s">
        <v>69</v>
      </c>
    </row>
    <row r="40" spans="1:5" s="13" customFormat="1" x14ac:dyDescent="0.25">
      <c r="A40" s="49" t="s">
        <v>6</v>
      </c>
      <c r="B40" s="64">
        <v>72549080</v>
      </c>
      <c r="C40" s="64">
        <v>367070054</v>
      </c>
      <c r="D40" s="64">
        <v>18846161</v>
      </c>
      <c r="E40" s="64">
        <v>2911301</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A03F6-90F4-4DB2-963C-147783ABBE84}">
  <sheetPr codeName="Munka6"/>
  <dimension ref="A1:E10"/>
  <sheetViews>
    <sheetView workbookViewId="0"/>
  </sheetViews>
  <sheetFormatPr defaultRowHeight="11.25" x14ac:dyDescent="0.2"/>
  <cols>
    <col min="1" max="1" width="28.42578125" style="1" customWidth="1"/>
    <col min="2" max="5" width="10.28515625" style="1" customWidth="1"/>
    <col min="6" max="16384" width="9.140625" style="1"/>
  </cols>
  <sheetData>
    <row r="1" spans="1:5" ht="12" thickBot="1" x14ac:dyDescent="0.25">
      <c r="A1" s="30" t="s">
        <v>120</v>
      </c>
      <c r="B1" s="29"/>
      <c r="C1" s="29"/>
      <c r="D1" s="29"/>
      <c r="E1" s="29"/>
    </row>
    <row r="2" spans="1:5" x14ac:dyDescent="0.2">
      <c r="A2" s="62" t="s">
        <v>14</v>
      </c>
      <c r="B2" s="26">
        <v>2000</v>
      </c>
      <c r="C2" s="26">
        <v>2007</v>
      </c>
      <c r="D2" s="26">
        <v>2008</v>
      </c>
      <c r="E2" s="47">
        <v>2009</v>
      </c>
    </row>
    <row r="3" spans="1:5" s="18" customFormat="1" ht="22.5" x14ac:dyDescent="0.2">
      <c r="A3" s="31" t="s">
        <v>119</v>
      </c>
      <c r="B3" s="55">
        <v>82122</v>
      </c>
      <c r="C3" s="55">
        <v>113931</v>
      </c>
      <c r="D3" s="55">
        <v>120265</v>
      </c>
      <c r="E3" s="55">
        <v>96824</v>
      </c>
    </row>
    <row r="4" spans="1:5" s="18" customFormat="1" ht="22.5" x14ac:dyDescent="0.2">
      <c r="A4" s="31" t="s">
        <v>118</v>
      </c>
      <c r="B4" s="55">
        <v>3400</v>
      </c>
      <c r="C4" s="55">
        <v>3256</v>
      </c>
      <c r="D4" s="55">
        <v>3061</v>
      </c>
      <c r="E4" s="55">
        <v>2588</v>
      </c>
    </row>
    <row r="5" spans="1:5" s="18" customFormat="1" ht="22.5" x14ac:dyDescent="0.2">
      <c r="A5" s="41" t="s">
        <v>117</v>
      </c>
      <c r="B5" s="55">
        <v>1203</v>
      </c>
      <c r="C5" s="55">
        <v>1268</v>
      </c>
      <c r="D5" s="55">
        <v>1213</v>
      </c>
      <c r="E5" s="55">
        <v>1020</v>
      </c>
    </row>
    <row r="6" spans="1:5" x14ac:dyDescent="0.2">
      <c r="A6" s="12" t="s">
        <v>116</v>
      </c>
      <c r="B6" s="55">
        <v>4534</v>
      </c>
      <c r="C6" s="55">
        <v>4137</v>
      </c>
      <c r="D6" s="55">
        <v>3865</v>
      </c>
      <c r="E6" s="55">
        <v>3214</v>
      </c>
    </row>
    <row r="7" spans="1:5" x14ac:dyDescent="0.2">
      <c r="A7" s="12" t="s">
        <v>5</v>
      </c>
      <c r="B7" s="75"/>
      <c r="C7" s="2"/>
      <c r="D7" s="55"/>
      <c r="E7" s="55"/>
    </row>
    <row r="8" spans="1:5" s="18" customFormat="1" ht="22.5" x14ac:dyDescent="0.2">
      <c r="A8" s="46" t="s">
        <v>115</v>
      </c>
      <c r="B8" s="32">
        <v>2578</v>
      </c>
      <c r="C8" s="32">
        <v>2809</v>
      </c>
      <c r="D8" s="32">
        <v>2913</v>
      </c>
      <c r="E8" s="32">
        <v>2258</v>
      </c>
    </row>
    <row r="9" spans="1:5" x14ac:dyDescent="0.2">
      <c r="A9" s="5" t="s">
        <v>114</v>
      </c>
      <c r="B9" s="32">
        <v>206</v>
      </c>
      <c r="C9" s="32">
        <v>87</v>
      </c>
      <c r="D9" s="32">
        <v>94</v>
      </c>
      <c r="E9" s="32">
        <v>70</v>
      </c>
    </row>
    <row r="10" spans="1:5" x14ac:dyDescent="0.2">
      <c r="A10" s="36" t="s">
        <v>113</v>
      </c>
      <c r="B10" s="32">
        <v>405</v>
      </c>
      <c r="C10" s="32">
        <v>484</v>
      </c>
      <c r="D10" s="32">
        <v>547</v>
      </c>
      <c r="E10" s="32">
        <v>413</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E8761-73DB-4A02-B794-6F76D79CC31B}">
  <sheetPr codeName="Munka7"/>
  <dimension ref="A1:E9"/>
  <sheetViews>
    <sheetView workbookViewId="0"/>
  </sheetViews>
  <sheetFormatPr defaultRowHeight="11.25" x14ac:dyDescent="0.2"/>
  <cols>
    <col min="1" max="1" width="29" style="1" customWidth="1"/>
    <col min="2" max="5" width="10.5703125" style="1" customWidth="1"/>
    <col min="6" max="16384" width="9.140625" style="1"/>
  </cols>
  <sheetData>
    <row r="1" spans="1:5" ht="12" thickBot="1" x14ac:dyDescent="0.25">
      <c r="A1" s="63" t="s">
        <v>127</v>
      </c>
      <c r="B1" s="78"/>
      <c r="C1" s="78"/>
    </row>
    <row r="2" spans="1:5" ht="15.75" customHeight="1" x14ac:dyDescent="0.2">
      <c r="A2" s="62" t="s">
        <v>14</v>
      </c>
      <c r="B2" s="26">
        <v>2000</v>
      </c>
      <c r="C2" s="26">
        <v>2007</v>
      </c>
      <c r="D2" s="26">
        <v>2008</v>
      </c>
      <c r="E2" s="27">
        <v>2009</v>
      </c>
    </row>
    <row r="3" spans="1:5" x14ac:dyDescent="0.2">
      <c r="A3" s="41" t="s">
        <v>126</v>
      </c>
      <c r="B3" s="76">
        <v>1999</v>
      </c>
      <c r="C3" s="32">
        <v>2159</v>
      </c>
      <c r="D3" s="32">
        <v>2351</v>
      </c>
      <c r="E3" s="32">
        <v>2412</v>
      </c>
    </row>
    <row r="4" spans="1:5" x14ac:dyDescent="0.2">
      <c r="A4" s="36" t="s">
        <v>125</v>
      </c>
      <c r="B4" s="76">
        <v>46</v>
      </c>
      <c r="C4" s="32">
        <v>72</v>
      </c>
      <c r="D4" s="32">
        <v>71</v>
      </c>
      <c r="E4" s="32">
        <v>74</v>
      </c>
    </row>
    <row r="5" spans="1:5" x14ac:dyDescent="0.2">
      <c r="A5" s="77" t="s">
        <v>6</v>
      </c>
      <c r="B5" s="60">
        <v>2045</v>
      </c>
      <c r="C5" s="23">
        <v>2231</v>
      </c>
      <c r="D5" s="23">
        <v>2422</v>
      </c>
      <c r="E5" s="23">
        <v>2486</v>
      </c>
    </row>
    <row r="6" spans="1:5" x14ac:dyDescent="0.2">
      <c r="A6" s="17" t="s">
        <v>124</v>
      </c>
      <c r="B6" s="76">
        <v>604</v>
      </c>
      <c r="C6" s="32">
        <v>656</v>
      </c>
      <c r="D6" s="32">
        <v>652</v>
      </c>
      <c r="E6" s="32">
        <v>655</v>
      </c>
    </row>
    <row r="7" spans="1:5" x14ac:dyDescent="0.2">
      <c r="A7" s="42" t="s">
        <v>123</v>
      </c>
      <c r="B7" s="76">
        <v>298</v>
      </c>
      <c r="C7" s="32">
        <v>261</v>
      </c>
      <c r="D7" s="32">
        <v>253</v>
      </c>
      <c r="E7" s="32">
        <v>248</v>
      </c>
    </row>
    <row r="8" spans="1:5" x14ac:dyDescent="0.2">
      <c r="A8" s="42" t="s">
        <v>122</v>
      </c>
      <c r="B8" s="76">
        <v>4511</v>
      </c>
      <c r="C8" s="32">
        <v>5027</v>
      </c>
      <c r="D8" s="32">
        <v>5339</v>
      </c>
      <c r="E8" s="32">
        <v>5301</v>
      </c>
    </row>
    <row r="9" spans="1:5" x14ac:dyDescent="0.2">
      <c r="A9" s="1" t="s">
        <v>121</v>
      </c>
      <c r="B9" s="76">
        <v>147</v>
      </c>
      <c r="C9" s="32">
        <v>138</v>
      </c>
      <c r="D9" s="32">
        <v>130</v>
      </c>
      <c r="E9" s="32">
        <v>130</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A6992-A7B1-4F96-8CEA-4EC94D806E5C}">
  <sheetPr codeName="Munka8"/>
  <dimension ref="A1:E8"/>
  <sheetViews>
    <sheetView workbookViewId="0"/>
  </sheetViews>
  <sheetFormatPr defaultRowHeight="11.25" x14ac:dyDescent="0.2"/>
  <cols>
    <col min="1" max="1" width="52.28515625" style="1" customWidth="1"/>
    <col min="2" max="5" width="8.42578125" style="1" customWidth="1"/>
    <col min="6" max="16384" width="9.140625" style="1"/>
  </cols>
  <sheetData>
    <row r="1" spans="1:5" ht="12" thickBot="1" x14ac:dyDescent="0.25">
      <c r="A1" s="91" t="s">
        <v>134</v>
      </c>
      <c r="B1" s="90"/>
      <c r="C1" s="89"/>
      <c r="D1" s="89"/>
      <c r="E1" s="89"/>
    </row>
    <row r="2" spans="1:5" ht="13.5" customHeight="1" x14ac:dyDescent="0.2">
      <c r="A2" s="88" t="s">
        <v>14</v>
      </c>
      <c r="B2" s="87">
        <v>2005</v>
      </c>
      <c r="C2" s="87">
        <v>2007</v>
      </c>
      <c r="D2" s="87">
        <v>2008</v>
      </c>
      <c r="E2" s="86">
        <v>2009</v>
      </c>
    </row>
    <row r="3" spans="1:5" s="18" customFormat="1" ht="22.5" x14ac:dyDescent="0.2">
      <c r="A3" s="84" t="s">
        <v>133</v>
      </c>
      <c r="B3" s="80">
        <v>456763.9</v>
      </c>
      <c r="C3" s="80">
        <v>460868.39</v>
      </c>
      <c r="D3" s="79">
        <v>445878.9</v>
      </c>
      <c r="E3" s="79">
        <v>479161.7</v>
      </c>
    </row>
    <row r="4" spans="1:5" x14ac:dyDescent="0.2">
      <c r="A4" s="85" t="s">
        <v>132</v>
      </c>
      <c r="B4" s="83">
        <v>366217.1</v>
      </c>
      <c r="C4" s="83">
        <v>339384.11</v>
      </c>
      <c r="D4" s="82">
        <v>335860.3</v>
      </c>
      <c r="E4" s="82">
        <v>363325.9</v>
      </c>
    </row>
    <row r="5" spans="1:5" ht="22.5" x14ac:dyDescent="0.2">
      <c r="A5" s="84" t="s">
        <v>131</v>
      </c>
      <c r="B5" s="80">
        <v>19.819385901556579</v>
      </c>
      <c r="C5" s="80">
        <v>26.348055678108018</v>
      </c>
      <c r="D5" s="79">
        <v>24.679855765487176</v>
      </c>
      <c r="E5" s="79">
        <v>24.174384362314434</v>
      </c>
    </row>
    <row r="6" spans="1:5" x14ac:dyDescent="0.2">
      <c r="A6" s="85" t="s">
        <v>130</v>
      </c>
      <c r="B6" s="83">
        <v>4.0999999999999996</v>
      </c>
      <c r="C6" s="83">
        <v>4.1813629266264067</v>
      </c>
      <c r="D6" s="82">
        <v>4.0633384788957247</v>
      </c>
      <c r="E6" s="79">
        <v>3.7533557041391243</v>
      </c>
    </row>
    <row r="7" spans="1:5" x14ac:dyDescent="0.2">
      <c r="A7" s="84" t="s">
        <v>129</v>
      </c>
      <c r="B7" s="83">
        <v>76.141109225137967</v>
      </c>
      <c r="C7" s="83">
        <v>69.460880144112295</v>
      </c>
      <c r="D7" s="82">
        <v>71.262106281585432</v>
      </c>
      <c r="E7" s="79">
        <v>72.071961434521995</v>
      </c>
    </row>
    <row r="8" spans="1:5" x14ac:dyDescent="0.2">
      <c r="A8" s="81" t="s">
        <v>128</v>
      </c>
      <c r="B8" s="80">
        <v>108.6</v>
      </c>
      <c r="C8" s="80">
        <v>117.4</v>
      </c>
      <c r="D8" s="79">
        <v>102</v>
      </c>
      <c r="E8" s="79">
        <v>105.3</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6EA6C-9EDE-40B4-8AA1-9461B7C8EBC8}">
  <sheetPr codeName="Munka9"/>
  <dimension ref="A1:E9"/>
  <sheetViews>
    <sheetView workbookViewId="0"/>
  </sheetViews>
  <sheetFormatPr defaultRowHeight="11.25" x14ac:dyDescent="0.2"/>
  <cols>
    <col min="1" max="1" width="24.7109375" style="1" customWidth="1"/>
    <col min="2" max="5" width="11" style="1" customWidth="1"/>
    <col min="6" max="16384" width="9.140625" style="1"/>
  </cols>
  <sheetData>
    <row r="1" spans="1:5" ht="12" thickBot="1" x14ac:dyDescent="0.25">
      <c r="A1" s="63" t="s">
        <v>142</v>
      </c>
      <c r="B1" s="102"/>
      <c r="C1" s="29"/>
      <c r="D1" s="29"/>
      <c r="E1" s="29"/>
    </row>
    <row r="2" spans="1:5" ht="15" customHeight="1" x14ac:dyDescent="0.2">
      <c r="A2" s="62" t="s">
        <v>14</v>
      </c>
      <c r="B2" s="101">
        <v>2000</v>
      </c>
      <c r="C2" s="100">
        <v>2007</v>
      </c>
      <c r="D2" s="69">
        <v>2008</v>
      </c>
      <c r="E2" s="25">
        <v>2009</v>
      </c>
    </row>
    <row r="3" spans="1:5" x14ac:dyDescent="0.2">
      <c r="A3" s="99" t="s">
        <v>141</v>
      </c>
      <c r="B3" s="98">
        <v>61</v>
      </c>
      <c r="C3" s="98">
        <v>58</v>
      </c>
      <c r="D3" s="98">
        <v>58</v>
      </c>
      <c r="E3" s="98">
        <v>58</v>
      </c>
    </row>
    <row r="4" spans="1:5" x14ac:dyDescent="0.2">
      <c r="A4" s="92" t="s">
        <v>140</v>
      </c>
      <c r="B4" s="75">
        <v>484079</v>
      </c>
      <c r="C4" s="2">
        <v>475337</v>
      </c>
      <c r="D4" s="2">
        <v>479523</v>
      </c>
      <c r="E4" s="2">
        <v>487578</v>
      </c>
    </row>
    <row r="5" spans="1:5" x14ac:dyDescent="0.2">
      <c r="A5" s="97" t="s">
        <v>139</v>
      </c>
      <c r="B5" s="2"/>
      <c r="C5" s="2"/>
      <c r="D5" s="2"/>
      <c r="E5" s="2"/>
    </row>
    <row r="6" spans="1:5" x14ac:dyDescent="0.2">
      <c r="A6" s="96" t="s">
        <v>138</v>
      </c>
      <c r="B6" s="75">
        <v>40227</v>
      </c>
      <c r="C6" s="2">
        <v>49340</v>
      </c>
      <c r="D6" s="2">
        <v>61036</v>
      </c>
      <c r="E6" s="2">
        <v>57088</v>
      </c>
    </row>
    <row r="7" spans="1:5" x14ac:dyDescent="0.2">
      <c r="A7" s="95" t="s">
        <v>137</v>
      </c>
      <c r="B7" s="94">
        <v>8.31</v>
      </c>
      <c r="C7" s="14">
        <v>10.38</v>
      </c>
      <c r="D7" s="14">
        <v>12.7</v>
      </c>
      <c r="E7" s="14">
        <v>13.52</v>
      </c>
    </row>
    <row r="8" spans="1:5" x14ac:dyDescent="0.2">
      <c r="A8" s="92" t="s">
        <v>136</v>
      </c>
      <c r="B8" s="93">
        <v>504317</v>
      </c>
      <c r="C8" s="2">
        <v>464423</v>
      </c>
      <c r="D8" s="2">
        <v>467085</v>
      </c>
      <c r="E8" s="2">
        <v>459971</v>
      </c>
    </row>
    <row r="9" spans="1:5" x14ac:dyDescent="0.2">
      <c r="A9" s="92" t="s">
        <v>135</v>
      </c>
      <c r="B9" s="75">
        <v>458878</v>
      </c>
      <c r="C9" s="2">
        <v>422168</v>
      </c>
      <c r="D9" s="2">
        <v>417976</v>
      </c>
      <c r="E9" s="2">
        <v>422153</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B4BD4-50A5-4FB1-A54F-39FED7CC4DDE}">
  <sheetPr codeName="Munka10"/>
  <dimension ref="A1:E28"/>
  <sheetViews>
    <sheetView workbookViewId="0"/>
  </sheetViews>
  <sheetFormatPr defaultRowHeight="11.25" x14ac:dyDescent="0.2"/>
  <cols>
    <col min="1" max="1" width="25.140625" style="1" customWidth="1"/>
    <col min="2" max="5" width="12.7109375" style="1" customWidth="1"/>
    <col min="6" max="16384" width="9.140625" style="1"/>
  </cols>
  <sheetData>
    <row r="1" spans="1:5" ht="12" thickBot="1" x14ac:dyDescent="0.25">
      <c r="A1" s="30" t="s">
        <v>166</v>
      </c>
      <c r="B1" s="29"/>
      <c r="C1" s="29"/>
      <c r="D1" s="29"/>
      <c r="E1" s="29"/>
    </row>
    <row r="2" spans="1:5" x14ac:dyDescent="0.2">
      <c r="A2" s="62" t="s">
        <v>14</v>
      </c>
      <c r="B2" s="25">
        <v>2000</v>
      </c>
      <c r="C2" s="25">
        <v>2007</v>
      </c>
      <c r="D2" s="26">
        <v>2008</v>
      </c>
      <c r="E2" s="38">
        <v>2009</v>
      </c>
    </row>
    <row r="3" spans="1:5" x14ac:dyDescent="0.2">
      <c r="A3" s="1" t="s">
        <v>165</v>
      </c>
      <c r="B3" s="2">
        <v>200</v>
      </c>
      <c r="C3" s="2">
        <v>224</v>
      </c>
      <c r="D3" s="2">
        <v>228</v>
      </c>
      <c r="E3" s="2">
        <v>228</v>
      </c>
    </row>
    <row r="4" spans="1:5" x14ac:dyDescent="0.2">
      <c r="A4" s="1" t="s">
        <v>164</v>
      </c>
      <c r="B4" s="2">
        <v>1218</v>
      </c>
      <c r="C4" s="2">
        <v>915</v>
      </c>
      <c r="D4" s="2">
        <v>909</v>
      </c>
      <c r="E4" s="2">
        <v>914</v>
      </c>
    </row>
    <row r="5" spans="1:5" x14ac:dyDescent="0.2">
      <c r="A5" s="1" t="s">
        <v>163</v>
      </c>
      <c r="B5" s="2">
        <v>27</v>
      </c>
      <c r="C5" s="2">
        <v>26</v>
      </c>
      <c r="D5" s="2">
        <v>28</v>
      </c>
      <c r="E5" s="2">
        <v>26</v>
      </c>
    </row>
    <row r="6" spans="1:5" x14ac:dyDescent="0.2">
      <c r="A6" s="1" t="s">
        <v>162</v>
      </c>
      <c r="B6" s="2">
        <v>11</v>
      </c>
      <c r="C6" s="2">
        <v>8</v>
      </c>
      <c r="D6" s="2">
        <v>8</v>
      </c>
      <c r="E6" s="2">
        <v>8</v>
      </c>
    </row>
    <row r="7" spans="1:5" ht="22.5" x14ac:dyDescent="0.2">
      <c r="A7" s="31" t="s">
        <v>161</v>
      </c>
      <c r="B7" s="2">
        <v>6770</v>
      </c>
      <c r="C7" s="2">
        <v>6149</v>
      </c>
      <c r="D7" s="2">
        <v>6394</v>
      </c>
      <c r="E7" s="2">
        <v>6693</v>
      </c>
    </row>
    <row r="8" spans="1:5" x14ac:dyDescent="0.2">
      <c r="A8" s="1" t="s">
        <v>5</v>
      </c>
      <c r="B8" s="2"/>
      <c r="C8" s="2"/>
      <c r="D8" s="2"/>
      <c r="E8" s="2"/>
    </row>
    <row r="9" spans="1:5" x14ac:dyDescent="0.2">
      <c r="A9" s="104" t="s">
        <v>160</v>
      </c>
      <c r="B9" s="2">
        <v>151</v>
      </c>
      <c r="C9" s="2">
        <v>125</v>
      </c>
      <c r="D9" s="2">
        <v>142</v>
      </c>
      <c r="E9" s="2">
        <v>202</v>
      </c>
    </row>
    <row r="10" spans="1:5" x14ac:dyDescent="0.2">
      <c r="A10" s="104" t="s">
        <v>159</v>
      </c>
      <c r="B10" s="2">
        <v>342</v>
      </c>
      <c r="C10" s="2">
        <v>519</v>
      </c>
      <c r="D10" s="2">
        <v>587</v>
      </c>
      <c r="E10" s="2">
        <v>579</v>
      </c>
    </row>
    <row r="11" spans="1:5" x14ac:dyDescent="0.2">
      <c r="A11" s="104" t="s">
        <v>158</v>
      </c>
      <c r="B11" s="2">
        <v>2862</v>
      </c>
      <c r="C11" s="2">
        <v>2738</v>
      </c>
      <c r="D11" s="2">
        <v>2791</v>
      </c>
      <c r="E11" s="2">
        <v>2917</v>
      </c>
    </row>
    <row r="12" spans="1:5" x14ac:dyDescent="0.2">
      <c r="A12" s="1" t="s">
        <v>157</v>
      </c>
      <c r="B12" s="103">
        <v>246.5</v>
      </c>
      <c r="C12" s="103">
        <v>343</v>
      </c>
      <c r="D12" s="103">
        <v>418.2</v>
      </c>
      <c r="E12" s="103">
        <v>500.1</v>
      </c>
    </row>
    <row r="13" spans="1:5" x14ac:dyDescent="0.2">
      <c r="A13" s="1" t="s">
        <v>156</v>
      </c>
      <c r="B13" s="103">
        <v>2723.8</v>
      </c>
      <c r="C13" s="103">
        <v>1398.2</v>
      </c>
      <c r="D13" s="103">
        <v>898.1</v>
      </c>
      <c r="E13" s="103">
        <v>967.2</v>
      </c>
    </row>
    <row r="14" spans="1:5" x14ac:dyDescent="0.2">
      <c r="A14" s="1" t="s">
        <v>5</v>
      </c>
      <c r="B14" s="103"/>
      <c r="C14" s="103"/>
      <c r="D14" s="103"/>
      <c r="E14" s="103"/>
    </row>
    <row r="15" spans="1:5" x14ac:dyDescent="0.2">
      <c r="A15" s="104" t="s">
        <v>155</v>
      </c>
      <c r="B15" s="103">
        <v>241.8</v>
      </c>
      <c r="C15" s="103">
        <v>268.39999999999998</v>
      </c>
      <c r="D15" s="103">
        <v>465</v>
      </c>
      <c r="E15" s="103">
        <v>532.5</v>
      </c>
    </row>
    <row r="16" spans="1:5" x14ac:dyDescent="0.2">
      <c r="A16" s="104" t="s">
        <v>154</v>
      </c>
      <c r="B16" s="103">
        <v>26.9</v>
      </c>
      <c r="C16" s="103">
        <v>18.5</v>
      </c>
      <c r="D16" s="103">
        <v>19.399999999999999</v>
      </c>
      <c r="E16" s="103">
        <v>18.3</v>
      </c>
    </row>
    <row r="17" spans="1:5" s="105" customFormat="1" x14ac:dyDescent="0.2">
      <c r="A17" s="43" t="s">
        <v>153</v>
      </c>
      <c r="B17" s="108" t="s">
        <v>69</v>
      </c>
      <c r="C17" s="108" t="s">
        <v>69</v>
      </c>
      <c r="D17" s="106">
        <v>321.2</v>
      </c>
      <c r="E17" s="103">
        <v>328.4</v>
      </c>
    </row>
    <row r="18" spans="1:5" s="105" customFormat="1" x14ac:dyDescent="0.2">
      <c r="A18" s="43" t="s">
        <v>152</v>
      </c>
      <c r="B18" s="108" t="s">
        <v>69</v>
      </c>
      <c r="C18" s="108" t="s">
        <v>69</v>
      </c>
      <c r="D18" s="106">
        <v>90.2</v>
      </c>
      <c r="E18" s="103">
        <v>85.9</v>
      </c>
    </row>
    <row r="19" spans="1:5" s="105" customFormat="1" x14ac:dyDescent="0.2">
      <c r="A19" s="43" t="s">
        <v>151</v>
      </c>
      <c r="B19" s="107">
        <v>3.4</v>
      </c>
      <c r="C19" s="106">
        <v>2.5</v>
      </c>
      <c r="D19" s="106">
        <v>2.2000000000000002</v>
      </c>
      <c r="E19" s="103">
        <v>2</v>
      </c>
    </row>
    <row r="20" spans="1:5" x14ac:dyDescent="0.2">
      <c r="A20" s="1" t="s">
        <v>150</v>
      </c>
      <c r="B20" s="103">
        <v>356.3</v>
      </c>
      <c r="C20" s="103">
        <v>406.8</v>
      </c>
      <c r="D20" s="103">
        <v>452.8</v>
      </c>
      <c r="E20" s="103">
        <v>516.79999999999995</v>
      </c>
    </row>
    <row r="21" spans="1:5" x14ac:dyDescent="0.2">
      <c r="A21" s="1" t="s">
        <v>5</v>
      </c>
      <c r="B21" s="103"/>
      <c r="C21" s="103"/>
      <c r="D21" s="103"/>
      <c r="E21" s="103"/>
    </row>
    <row r="22" spans="1:5" x14ac:dyDescent="0.2">
      <c r="A22" s="104" t="s">
        <v>149</v>
      </c>
      <c r="B22" s="103">
        <v>19.5</v>
      </c>
      <c r="C22" s="103">
        <v>18.7</v>
      </c>
      <c r="D22" s="103">
        <v>19.8</v>
      </c>
      <c r="E22" s="103">
        <v>21</v>
      </c>
    </row>
    <row r="23" spans="1:5" x14ac:dyDescent="0.2">
      <c r="A23" s="104" t="s">
        <v>148</v>
      </c>
      <c r="B23" s="103">
        <v>89.7</v>
      </c>
      <c r="C23" s="103">
        <v>113.1</v>
      </c>
      <c r="D23" s="103">
        <v>131.5</v>
      </c>
      <c r="E23" s="103">
        <v>164.2</v>
      </c>
    </row>
    <row r="24" spans="1:5" x14ac:dyDescent="0.2">
      <c r="A24" s="104" t="s">
        <v>147</v>
      </c>
      <c r="B24" s="103">
        <v>30.9</v>
      </c>
      <c r="C24" s="103">
        <v>41.1</v>
      </c>
      <c r="D24" s="103">
        <v>47.7</v>
      </c>
      <c r="E24" s="103">
        <v>56.1</v>
      </c>
    </row>
    <row r="25" spans="1:5" x14ac:dyDescent="0.2">
      <c r="A25" s="104" t="s">
        <v>146</v>
      </c>
      <c r="B25" s="103">
        <v>7.4</v>
      </c>
      <c r="C25" s="103">
        <v>6.7</v>
      </c>
      <c r="D25" s="103">
        <v>6.6</v>
      </c>
      <c r="E25" s="103">
        <v>7.1</v>
      </c>
    </row>
    <row r="26" spans="1:5" x14ac:dyDescent="0.2">
      <c r="A26" s="104" t="s">
        <v>145</v>
      </c>
      <c r="B26" s="103">
        <v>11.9</v>
      </c>
      <c r="C26" s="103">
        <v>14.6</v>
      </c>
      <c r="D26" s="103">
        <v>13.8</v>
      </c>
      <c r="E26" s="103">
        <v>15.1</v>
      </c>
    </row>
    <row r="27" spans="1:5" x14ac:dyDescent="0.2">
      <c r="A27" s="104" t="s">
        <v>144</v>
      </c>
      <c r="B27" s="103">
        <v>9.6999999999999993</v>
      </c>
      <c r="C27" s="103">
        <v>8.4</v>
      </c>
      <c r="D27" s="103">
        <v>8.4</v>
      </c>
      <c r="E27" s="103">
        <v>8.6999999999999993</v>
      </c>
    </row>
    <row r="28" spans="1:5" x14ac:dyDescent="0.2">
      <c r="A28" s="104" t="s">
        <v>143</v>
      </c>
      <c r="B28" s="103">
        <v>15.6</v>
      </c>
      <c r="C28" s="103">
        <v>18.899999999999999</v>
      </c>
      <c r="D28" s="103">
        <v>20.9</v>
      </c>
      <c r="E28" s="103">
        <v>21.9</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8236B-CEAD-4A64-A385-D1EFFA18816A}">
  <sheetPr codeName="Munka11"/>
  <dimension ref="A1:G30"/>
  <sheetViews>
    <sheetView workbookViewId="0"/>
  </sheetViews>
  <sheetFormatPr defaultRowHeight="11.25" x14ac:dyDescent="0.2"/>
  <cols>
    <col min="1" max="1" width="9.85546875" style="1" customWidth="1"/>
    <col min="2" max="2" width="25.7109375" style="1" customWidth="1"/>
    <col min="3" max="3" width="11.28515625" style="1" customWidth="1"/>
    <col min="4" max="7" width="9.42578125" style="1" customWidth="1"/>
    <col min="8" max="16384" width="9.140625" style="1"/>
  </cols>
  <sheetData>
    <row r="1" spans="1:7" s="13" customFormat="1" ht="12" thickBot="1" x14ac:dyDescent="0.3">
      <c r="A1" s="114" t="s">
        <v>200</v>
      </c>
      <c r="B1" s="115"/>
      <c r="C1" s="114"/>
      <c r="D1" s="114"/>
      <c r="E1" s="114"/>
      <c r="F1" s="114"/>
      <c r="G1" s="114"/>
    </row>
    <row r="2" spans="1:7" ht="14.25" customHeight="1" x14ac:dyDescent="0.2">
      <c r="A2" s="302" t="s">
        <v>199</v>
      </c>
      <c r="B2" s="302" t="s">
        <v>198</v>
      </c>
      <c r="C2" s="300" t="s">
        <v>197</v>
      </c>
      <c r="D2" s="305" t="s">
        <v>196</v>
      </c>
      <c r="E2" s="306"/>
      <c r="F2" s="306"/>
      <c r="G2" s="306"/>
    </row>
    <row r="3" spans="1:7" x14ac:dyDescent="0.2">
      <c r="A3" s="303"/>
      <c r="B3" s="303"/>
      <c r="C3" s="301"/>
      <c r="D3" s="113">
        <v>9</v>
      </c>
      <c r="E3" s="113">
        <v>11</v>
      </c>
      <c r="F3" s="113">
        <v>15</v>
      </c>
      <c r="G3" s="112">
        <v>17</v>
      </c>
    </row>
    <row r="4" spans="1:7" ht="16.5" customHeight="1" x14ac:dyDescent="0.2">
      <c r="A4" s="304"/>
      <c r="B4" s="304"/>
      <c r="C4" s="301"/>
      <c r="D4" s="298" t="s">
        <v>195</v>
      </c>
      <c r="E4" s="299"/>
      <c r="F4" s="299"/>
      <c r="G4" s="299"/>
    </row>
    <row r="5" spans="1:7" x14ac:dyDescent="0.2">
      <c r="A5" s="297" t="s">
        <v>194</v>
      </c>
      <c r="B5" s="297"/>
      <c r="C5" s="297"/>
      <c r="D5" s="297"/>
      <c r="E5" s="297"/>
      <c r="F5" s="297"/>
      <c r="G5" s="297"/>
    </row>
    <row r="6" spans="1:7" s="18" customFormat="1" x14ac:dyDescent="0.2">
      <c r="A6" s="13" t="s">
        <v>190</v>
      </c>
      <c r="B6" s="18" t="s">
        <v>193</v>
      </c>
      <c r="C6" s="110">
        <v>65.8</v>
      </c>
      <c r="D6" s="110">
        <v>90.6</v>
      </c>
      <c r="E6" s="110">
        <v>94.8</v>
      </c>
      <c r="F6" s="110">
        <v>148.6</v>
      </c>
      <c r="G6" s="110">
        <v>145.69999999999999</v>
      </c>
    </row>
    <row r="7" spans="1:7" x14ac:dyDescent="0.2">
      <c r="A7" s="1" t="s">
        <v>188</v>
      </c>
      <c r="B7" s="12" t="s">
        <v>187</v>
      </c>
      <c r="C7" s="109">
        <v>234.2</v>
      </c>
      <c r="D7" s="109">
        <v>270.5</v>
      </c>
      <c r="E7" s="109">
        <v>252.9</v>
      </c>
      <c r="F7" s="109">
        <v>242.4</v>
      </c>
      <c r="G7" s="109">
        <v>220.7</v>
      </c>
    </row>
    <row r="8" spans="1:7" s="18" customFormat="1" x14ac:dyDescent="0.2">
      <c r="A8" s="13" t="s">
        <v>186</v>
      </c>
      <c r="B8" s="18" t="s">
        <v>185</v>
      </c>
      <c r="C8" s="109">
        <v>45.3</v>
      </c>
      <c r="D8" s="109">
        <v>116.9</v>
      </c>
      <c r="E8" s="109">
        <v>138.69999999999999</v>
      </c>
      <c r="F8" s="109">
        <v>176.3</v>
      </c>
      <c r="G8" s="109">
        <v>195</v>
      </c>
    </row>
    <row r="9" spans="1:7" x14ac:dyDescent="0.2">
      <c r="A9" s="1" t="s">
        <v>184</v>
      </c>
      <c r="B9" s="12" t="s">
        <v>183</v>
      </c>
      <c r="C9" s="14">
        <v>13.5</v>
      </c>
      <c r="D9" s="109">
        <v>9.4</v>
      </c>
      <c r="E9" s="109">
        <v>8.6</v>
      </c>
      <c r="F9" s="109">
        <v>5.9</v>
      </c>
      <c r="G9" s="109">
        <v>6.1</v>
      </c>
    </row>
    <row r="10" spans="1:7" x14ac:dyDescent="0.2">
      <c r="A10" s="1" t="s">
        <v>182</v>
      </c>
      <c r="B10" s="12" t="s">
        <v>181</v>
      </c>
      <c r="C10" s="109">
        <v>7.5</v>
      </c>
      <c r="D10" s="109">
        <v>5.0999999999999996</v>
      </c>
      <c r="E10" s="109">
        <v>5.4</v>
      </c>
      <c r="F10" s="109">
        <v>6.5</v>
      </c>
      <c r="G10" s="109">
        <v>7.5</v>
      </c>
    </row>
    <row r="11" spans="1:7" x14ac:dyDescent="0.2">
      <c r="A11" s="1" t="s">
        <v>180</v>
      </c>
      <c r="B11" s="12" t="s">
        <v>179</v>
      </c>
      <c r="C11" s="109">
        <v>61.5</v>
      </c>
      <c r="D11" s="109">
        <v>116.8</v>
      </c>
      <c r="E11" s="109">
        <v>126.4</v>
      </c>
      <c r="F11" s="109">
        <v>104.9</v>
      </c>
      <c r="G11" s="109">
        <v>121.9</v>
      </c>
    </row>
    <row r="12" spans="1:7" x14ac:dyDescent="0.2">
      <c r="A12" s="1" t="s">
        <v>178</v>
      </c>
      <c r="B12" s="12" t="s">
        <v>177</v>
      </c>
      <c r="C12" s="109">
        <v>18.899999999999999</v>
      </c>
      <c r="D12" s="109">
        <v>25.5</v>
      </c>
      <c r="E12" s="109">
        <v>24.2</v>
      </c>
      <c r="F12" s="109">
        <v>26.6</v>
      </c>
      <c r="G12" s="109">
        <v>21.2</v>
      </c>
    </row>
    <row r="13" spans="1:7" x14ac:dyDescent="0.2">
      <c r="A13" s="1" t="s">
        <v>176</v>
      </c>
      <c r="B13" s="12" t="s">
        <v>175</v>
      </c>
      <c r="C13" s="109">
        <v>11.5</v>
      </c>
      <c r="D13" s="109">
        <v>21</v>
      </c>
      <c r="E13" s="109">
        <v>25.3</v>
      </c>
      <c r="F13" s="109">
        <v>48.6</v>
      </c>
      <c r="G13" s="109">
        <v>51.2</v>
      </c>
    </row>
    <row r="14" spans="1:7" s="18" customFormat="1" x14ac:dyDescent="0.2">
      <c r="A14" s="13" t="s">
        <v>174</v>
      </c>
      <c r="B14" s="18" t="s">
        <v>192</v>
      </c>
      <c r="C14" s="109">
        <v>24.1</v>
      </c>
      <c r="D14" s="109">
        <v>18.2</v>
      </c>
      <c r="E14" s="109">
        <v>18.8</v>
      </c>
      <c r="F14" s="109">
        <v>12.9</v>
      </c>
      <c r="G14" s="111">
        <v>9.1</v>
      </c>
    </row>
    <row r="15" spans="1:7" s="18" customFormat="1" x14ac:dyDescent="0.2">
      <c r="A15" s="13" t="s">
        <v>172</v>
      </c>
      <c r="B15" s="18" t="s">
        <v>171</v>
      </c>
      <c r="C15" s="109">
        <v>2.2999999999999998</v>
      </c>
      <c r="D15" s="109">
        <v>3.7</v>
      </c>
      <c r="E15" s="109">
        <v>7.1</v>
      </c>
      <c r="F15" s="109">
        <v>23.2</v>
      </c>
      <c r="G15" s="109">
        <v>37.299999999999997</v>
      </c>
    </row>
    <row r="16" spans="1:7" x14ac:dyDescent="0.2">
      <c r="A16" s="1" t="s">
        <v>170</v>
      </c>
      <c r="B16" s="12" t="s">
        <v>169</v>
      </c>
      <c r="C16" s="109">
        <v>4.7</v>
      </c>
      <c r="D16" s="109">
        <v>3</v>
      </c>
      <c r="E16" s="109">
        <v>2.2000000000000002</v>
      </c>
      <c r="F16" s="109">
        <v>2.2999999999999998</v>
      </c>
      <c r="G16" s="109">
        <v>1.8</v>
      </c>
    </row>
    <row r="17" spans="1:7" x14ac:dyDescent="0.2">
      <c r="A17" s="1" t="s">
        <v>168</v>
      </c>
      <c r="B17" s="12" t="s">
        <v>167</v>
      </c>
      <c r="C17" s="109">
        <v>2.7</v>
      </c>
      <c r="D17" s="109">
        <v>3.2</v>
      </c>
      <c r="E17" s="109">
        <v>3.5</v>
      </c>
      <c r="F17" s="109">
        <v>3.4</v>
      </c>
      <c r="G17" s="109">
        <v>3.2</v>
      </c>
    </row>
    <row r="18" spans="1:7" x14ac:dyDescent="0.2">
      <c r="A18" s="296" t="s">
        <v>191</v>
      </c>
      <c r="B18" s="296"/>
      <c r="C18" s="296"/>
      <c r="D18" s="296"/>
      <c r="E18" s="296"/>
      <c r="F18" s="296"/>
      <c r="G18" s="296"/>
    </row>
    <row r="19" spans="1:7" x14ac:dyDescent="0.2">
      <c r="A19" s="13" t="s">
        <v>190</v>
      </c>
      <c r="B19" s="18" t="s">
        <v>189</v>
      </c>
      <c r="C19" s="110">
        <v>54.6</v>
      </c>
      <c r="D19" s="110">
        <v>77.900000000000006</v>
      </c>
      <c r="E19" s="110">
        <v>88.1</v>
      </c>
      <c r="F19" s="110">
        <v>118.9</v>
      </c>
      <c r="G19" s="110">
        <v>114.4</v>
      </c>
    </row>
    <row r="20" spans="1:7" x14ac:dyDescent="0.2">
      <c r="A20" s="1" t="s">
        <v>188</v>
      </c>
      <c r="B20" s="12" t="s">
        <v>187</v>
      </c>
      <c r="C20" s="109">
        <v>190.5</v>
      </c>
      <c r="D20" s="109">
        <v>238.4</v>
      </c>
      <c r="E20" s="109">
        <v>235.5</v>
      </c>
      <c r="F20" s="109">
        <v>216.5</v>
      </c>
      <c r="G20" s="109">
        <v>199.5</v>
      </c>
    </row>
    <row r="21" spans="1:7" x14ac:dyDescent="0.2">
      <c r="A21" s="13" t="s">
        <v>186</v>
      </c>
      <c r="B21" s="18" t="s">
        <v>185</v>
      </c>
      <c r="C21" s="109">
        <v>49.6</v>
      </c>
      <c r="D21" s="109">
        <v>141.1</v>
      </c>
      <c r="E21" s="109">
        <v>182.4</v>
      </c>
      <c r="F21" s="109">
        <v>247.8</v>
      </c>
      <c r="G21" s="109">
        <v>276.5</v>
      </c>
    </row>
    <row r="22" spans="1:7" x14ac:dyDescent="0.2">
      <c r="A22" s="1" t="s">
        <v>184</v>
      </c>
      <c r="B22" s="12" t="s">
        <v>183</v>
      </c>
      <c r="C22" s="109">
        <v>14.1</v>
      </c>
      <c r="D22" s="109">
        <v>10.199999999999999</v>
      </c>
      <c r="E22" s="109">
        <v>10</v>
      </c>
      <c r="F22" s="109">
        <v>6.7</v>
      </c>
      <c r="G22" s="109">
        <v>6.7</v>
      </c>
    </row>
    <row r="23" spans="1:7" x14ac:dyDescent="0.2">
      <c r="A23" s="1" t="s">
        <v>182</v>
      </c>
      <c r="B23" s="12" t="s">
        <v>181</v>
      </c>
      <c r="C23" s="14">
        <v>5.4</v>
      </c>
      <c r="D23" s="109">
        <v>4.5999999999999996</v>
      </c>
      <c r="E23" s="109">
        <v>5.3</v>
      </c>
      <c r="F23" s="109">
        <v>6</v>
      </c>
      <c r="G23" s="109">
        <v>6</v>
      </c>
    </row>
    <row r="24" spans="1:7" x14ac:dyDescent="0.2">
      <c r="A24" s="1" t="s">
        <v>180</v>
      </c>
      <c r="B24" s="12" t="s">
        <v>179</v>
      </c>
      <c r="C24" s="109">
        <v>69.2</v>
      </c>
      <c r="D24" s="109">
        <v>116.2</v>
      </c>
      <c r="E24" s="109">
        <v>113</v>
      </c>
      <c r="F24" s="109">
        <v>104</v>
      </c>
      <c r="G24" s="109">
        <v>109.1</v>
      </c>
    </row>
    <row r="25" spans="1:7" x14ac:dyDescent="0.2">
      <c r="A25" s="1" t="s">
        <v>178</v>
      </c>
      <c r="B25" s="12" t="s">
        <v>177</v>
      </c>
      <c r="C25" s="109">
        <v>12.1</v>
      </c>
      <c r="D25" s="109">
        <v>15.8</v>
      </c>
      <c r="E25" s="109">
        <v>17.2</v>
      </c>
      <c r="F25" s="109">
        <v>21.4</v>
      </c>
      <c r="G25" s="109">
        <v>21.8</v>
      </c>
    </row>
    <row r="26" spans="1:7" x14ac:dyDescent="0.2">
      <c r="A26" s="1" t="s">
        <v>176</v>
      </c>
      <c r="B26" s="12" t="s">
        <v>175</v>
      </c>
      <c r="C26" s="109">
        <v>10.199999999999999</v>
      </c>
      <c r="D26" s="109">
        <v>18.3</v>
      </c>
      <c r="E26" s="109">
        <v>21.3</v>
      </c>
      <c r="F26" s="109">
        <v>41.5</v>
      </c>
      <c r="G26" s="109">
        <v>47.6</v>
      </c>
    </row>
    <row r="27" spans="1:7" x14ac:dyDescent="0.2">
      <c r="A27" s="13" t="s">
        <v>174</v>
      </c>
      <c r="B27" s="18" t="s">
        <v>173</v>
      </c>
      <c r="C27" s="109">
        <v>9.6</v>
      </c>
      <c r="D27" s="109">
        <v>7.3</v>
      </c>
      <c r="E27" s="109">
        <v>8.1</v>
      </c>
      <c r="F27" s="109">
        <v>9.1999999999999993</v>
      </c>
      <c r="G27" s="109">
        <v>8.1999999999999993</v>
      </c>
    </row>
    <row r="28" spans="1:7" x14ac:dyDescent="0.2">
      <c r="A28" s="13" t="s">
        <v>172</v>
      </c>
      <c r="B28" s="18" t="s">
        <v>171</v>
      </c>
      <c r="C28" s="109">
        <v>1.4</v>
      </c>
      <c r="D28" s="109">
        <v>3.4</v>
      </c>
      <c r="E28" s="109">
        <v>6.5</v>
      </c>
      <c r="F28" s="109">
        <v>10</v>
      </c>
      <c r="G28" s="109">
        <v>11.8</v>
      </c>
    </row>
    <row r="29" spans="1:7" x14ac:dyDescent="0.2">
      <c r="A29" s="1" t="s">
        <v>170</v>
      </c>
      <c r="B29" s="12" t="s">
        <v>169</v>
      </c>
      <c r="C29" s="109">
        <v>5.5</v>
      </c>
      <c r="D29" s="109">
        <v>3.4</v>
      </c>
      <c r="E29" s="109">
        <v>4.2</v>
      </c>
      <c r="F29" s="109">
        <v>6.5</v>
      </c>
      <c r="G29" s="109">
        <v>7.7</v>
      </c>
    </row>
    <row r="30" spans="1:7" x14ac:dyDescent="0.2">
      <c r="A30" s="1" t="s">
        <v>168</v>
      </c>
      <c r="B30" s="12" t="s">
        <v>167</v>
      </c>
      <c r="C30" s="109">
        <v>2.2000000000000002</v>
      </c>
      <c r="D30" s="109">
        <v>2.6</v>
      </c>
      <c r="E30" s="109">
        <v>2.4</v>
      </c>
      <c r="F30" s="109">
        <v>3.9</v>
      </c>
      <c r="G30" s="109">
        <v>4.3</v>
      </c>
    </row>
  </sheetData>
  <mergeCells count="7">
    <mergeCell ref="A5:G5"/>
    <mergeCell ref="A18:G18"/>
    <mergeCell ref="D4:G4"/>
    <mergeCell ref="C2:C4"/>
    <mergeCell ref="A2:A4"/>
    <mergeCell ref="D2:G2"/>
    <mergeCell ref="B2:B4"/>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8504F-9DCD-497B-A4D3-A4C64C376AB8}">
  <sheetPr codeName="Munka12"/>
  <dimension ref="A1:E22"/>
  <sheetViews>
    <sheetView workbookViewId="0"/>
  </sheetViews>
  <sheetFormatPr defaultRowHeight="11.25" x14ac:dyDescent="0.2"/>
  <cols>
    <col min="1" max="1" width="18" style="1" customWidth="1"/>
    <col min="2" max="5" width="17.140625" style="1" customWidth="1"/>
    <col min="6" max="16384" width="9.140625" style="1"/>
  </cols>
  <sheetData>
    <row r="1" spans="1:5" s="13" customFormat="1" ht="12" thickBot="1" x14ac:dyDescent="0.3">
      <c r="A1" s="30" t="s">
        <v>205</v>
      </c>
      <c r="B1" s="30"/>
      <c r="C1" s="30"/>
      <c r="D1" s="30"/>
    </row>
    <row r="2" spans="1:5" ht="15.75" customHeight="1" x14ac:dyDescent="0.2">
      <c r="A2" s="122" t="s">
        <v>204</v>
      </c>
      <c r="B2" s="122" t="s">
        <v>203</v>
      </c>
      <c r="C2" s="122" t="s">
        <v>202</v>
      </c>
      <c r="D2" s="122" t="s">
        <v>201</v>
      </c>
      <c r="E2" s="121" t="s">
        <v>6</v>
      </c>
    </row>
    <row r="3" spans="1:5" x14ac:dyDescent="0.2">
      <c r="A3" s="120">
        <v>1990</v>
      </c>
      <c r="B3" s="119">
        <v>39</v>
      </c>
      <c r="C3" s="119" t="s">
        <v>69</v>
      </c>
      <c r="D3" s="119">
        <v>1</v>
      </c>
      <c r="E3" s="119">
        <v>40</v>
      </c>
    </row>
    <row r="4" spans="1:5" x14ac:dyDescent="0.2">
      <c r="A4" s="116">
        <v>1991</v>
      </c>
      <c r="B4" s="57">
        <v>43</v>
      </c>
      <c r="C4" s="57">
        <v>6</v>
      </c>
      <c r="D4" s="57">
        <v>6</v>
      </c>
      <c r="E4" s="57">
        <v>55</v>
      </c>
    </row>
    <row r="5" spans="1:5" x14ac:dyDescent="0.2">
      <c r="A5" s="116">
        <v>1992</v>
      </c>
      <c r="B5" s="57">
        <v>45</v>
      </c>
      <c r="C5" s="57">
        <v>4</v>
      </c>
      <c r="D5" s="57">
        <v>13</v>
      </c>
      <c r="E5" s="57">
        <v>62</v>
      </c>
    </row>
    <row r="6" spans="1:5" x14ac:dyDescent="0.2">
      <c r="A6" s="116">
        <v>1998</v>
      </c>
      <c r="B6" s="57">
        <v>36</v>
      </c>
      <c r="C6" s="57">
        <v>7</v>
      </c>
      <c r="D6" s="57">
        <v>13</v>
      </c>
      <c r="E6" s="57">
        <v>56</v>
      </c>
    </row>
    <row r="7" spans="1:5" x14ac:dyDescent="0.2">
      <c r="A7" s="116">
        <v>1994</v>
      </c>
      <c r="B7" s="57">
        <v>38</v>
      </c>
      <c r="C7" s="57">
        <v>4</v>
      </c>
      <c r="D7" s="57">
        <v>23</v>
      </c>
      <c r="E7" s="57">
        <v>65</v>
      </c>
    </row>
    <row r="8" spans="1:5" x14ac:dyDescent="0.2">
      <c r="A8" s="116">
        <v>1995</v>
      </c>
      <c r="B8" s="57">
        <v>53</v>
      </c>
      <c r="C8" s="57">
        <v>4</v>
      </c>
      <c r="D8" s="57">
        <v>24</v>
      </c>
      <c r="E8" s="57">
        <v>81</v>
      </c>
    </row>
    <row r="9" spans="1:5" x14ac:dyDescent="0.2">
      <c r="A9" s="116">
        <v>1996</v>
      </c>
      <c r="B9" s="57">
        <v>38</v>
      </c>
      <c r="C9" s="57">
        <v>11</v>
      </c>
      <c r="D9" s="57">
        <v>13</v>
      </c>
      <c r="E9" s="57">
        <v>62</v>
      </c>
    </row>
    <row r="10" spans="1:5" x14ac:dyDescent="0.2">
      <c r="A10" s="116">
        <v>1997</v>
      </c>
      <c r="B10" s="57">
        <v>50</v>
      </c>
      <c r="C10" s="57">
        <v>11</v>
      </c>
      <c r="D10" s="117">
        <v>11</v>
      </c>
      <c r="E10" s="57">
        <v>72</v>
      </c>
    </row>
    <row r="11" spans="1:5" x14ac:dyDescent="0.2">
      <c r="A11" s="116">
        <v>1998</v>
      </c>
      <c r="B11" s="57">
        <v>58</v>
      </c>
      <c r="C11" s="57">
        <v>16</v>
      </c>
      <c r="D11" s="117" t="s">
        <v>69</v>
      </c>
      <c r="E11" s="57">
        <v>74</v>
      </c>
    </row>
    <row r="12" spans="1:5" x14ac:dyDescent="0.2">
      <c r="A12" s="116">
        <v>1999</v>
      </c>
      <c r="B12" s="57">
        <v>51</v>
      </c>
      <c r="C12" s="57">
        <v>11</v>
      </c>
      <c r="D12" s="117" t="s">
        <v>69</v>
      </c>
      <c r="E12" s="57">
        <v>62</v>
      </c>
    </row>
    <row r="13" spans="1:5" x14ac:dyDescent="0.2">
      <c r="A13" s="116">
        <v>2000</v>
      </c>
      <c r="B13" s="57">
        <v>38</v>
      </c>
      <c r="C13" s="57">
        <v>10</v>
      </c>
      <c r="D13" s="117" t="s">
        <v>69</v>
      </c>
      <c r="E13" s="57">
        <v>48</v>
      </c>
    </row>
    <row r="14" spans="1:5" x14ac:dyDescent="0.2">
      <c r="A14" s="116">
        <v>2001</v>
      </c>
      <c r="B14" s="118">
        <v>56</v>
      </c>
      <c r="C14" s="57">
        <v>27</v>
      </c>
      <c r="D14" s="117" t="s">
        <v>69</v>
      </c>
      <c r="E14" s="118">
        <v>83</v>
      </c>
    </row>
    <row r="15" spans="1:5" x14ac:dyDescent="0.2">
      <c r="A15" s="116">
        <v>2002</v>
      </c>
      <c r="B15" s="57">
        <v>65</v>
      </c>
      <c r="C15" s="57">
        <v>13</v>
      </c>
      <c r="D15" s="117" t="s">
        <v>69</v>
      </c>
      <c r="E15" s="57">
        <v>78</v>
      </c>
    </row>
    <row r="16" spans="1:5" x14ac:dyDescent="0.2">
      <c r="A16" s="116">
        <v>2003</v>
      </c>
      <c r="B16" s="57">
        <v>53</v>
      </c>
      <c r="C16" s="57">
        <v>10</v>
      </c>
      <c r="D16" s="117" t="s">
        <v>69</v>
      </c>
      <c r="E16" s="57">
        <v>63</v>
      </c>
    </row>
    <row r="17" spans="1:5" x14ac:dyDescent="0.2">
      <c r="A17" s="116">
        <v>2004</v>
      </c>
      <c r="B17" s="57">
        <v>63</v>
      </c>
      <c r="C17" s="57">
        <v>12</v>
      </c>
      <c r="D17" s="117" t="s">
        <v>69</v>
      </c>
      <c r="E17" s="57">
        <v>75</v>
      </c>
    </row>
    <row r="18" spans="1:5" x14ac:dyDescent="0.2">
      <c r="A18" s="116">
        <v>2005</v>
      </c>
      <c r="B18" s="57">
        <v>80</v>
      </c>
      <c r="C18" s="57">
        <v>14</v>
      </c>
      <c r="D18" s="117">
        <v>12</v>
      </c>
      <c r="E18" s="57">
        <v>106</v>
      </c>
    </row>
    <row r="19" spans="1:5" x14ac:dyDescent="0.2">
      <c r="A19" s="116">
        <v>2006</v>
      </c>
      <c r="B19" s="57">
        <v>49</v>
      </c>
      <c r="C19" s="57">
        <v>13</v>
      </c>
      <c r="D19" s="57">
        <v>19</v>
      </c>
      <c r="E19" s="57">
        <v>81</v>
      </c>
    </row>
    <row r="20" spans="1:5" x14ac:dyDescent="0.2">
      <c r="A20" s="116">
        <v>2007</v>
      </c>
      <c r="B20" s="57">
        <v>88</v>
      </c>
      <c r="C20" s="57">
        <v>10</v>
      </c>
      <c r="D20" s="57">
        <v>21</v>
      </c>
      <c r="E20" s="57">
        <v>119</v>
      </c>
    </row>
    <row r="21" spans="1:5" x14ac:dyDescent="0.2">
      <c r="A21" s="116">
        <v>2008</v>
      </c>
      <c r="B21" s="57">
        <v>110</v>
      </c>
      <c r="C21" s="57">
        <v>9</v>
      </c>
      <c r="D21" s="57">
        <v>26</v>
      </c>
      <c r="E21" s="57">
        <v>145</v>
      </c>
    </row>
    <row r="22" spans="1:5" x14ac:dyDescent="0.2">
      <c r="A22" s="116">
        <v>2009</v>
      </c>
      <c r="B22" s="57">
        <v>104</v>
      </c>
      <c r="C22" s="57">
        <v>14</v>
      </c>
      <c r="D22" s="57">
        <v>22</v>
      </c>
      <c r="E22" s="57">
        <v>140</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D013A-9A6A-4967-B472-006677731C59}">
  <sheetPr codeName="Munka13"/>
  <dimension ref="A1:G23"/>
  <sheetViews>
    <sheetView workbookViewId="0"/>
  </sheetViews>
  <sheetFormatPr defaultRowHeight="11.25" x14ac:dyDescent="0.2"/>
  <cols>
    <col min="1" max="1" width="10.85546875" style="1" customWidth="1"/>
    <col min="2" max="2" width="14.5703125" style="1" customWidth="1"/>
    <col min="3" max="4" width="12.140625" style="1" customWidth="1"/>
    <col min="5" max="5" width="13.42578125" style="1" customWidth="1"/>
    <col min="6" max="7" width="12.140625" style="1" customWidth="1"/>
    <col min="8" max="16384" width="9.140625" style="1"/>
  </cols>
  <sheetData>
    <row r="1" spans="1:7" ht="12" thickBot="1" x14ac:dyDescent="0.25">
      <c r="A1" s="30" t="s">
        <v>211</v>
      </c>
      <c r="B1" s="30"/>
      <c r="C1" s="30"/>
      <c r="D1" s="30"/>
      <c r="E1" s="30"/>
    </row>
    <row r="2" spans="1:7" ht="15" customHeight="1" x14ac:dyDescent="0.2">
      <c r="A2" s="302" t="s">
        <v>204</v>
      </c>
      <c r="B2" s="307" t="s">
        <v>210</v>
      </c>
      <c r="C2" s="308"/>
      <c r="D2" s="309"/>
      <c r="E2" s="310" t="s">
        <v>209</v>
      </c>
      <c r="F2" s="308"/>
      <c r="G2" s="308"/>
    </row>
    <row r="3" spans="1:7" ht="13.5" customHeight="1" x14ac:dyDescent="0.2">
      <c r="A3" s="303"/>
      <c r="B3" s="126" t="s">
        <v>208</v>
      </c>
      <c r="C3" s="126" t="s">
        <v>207</v>
      </c>
      <c r="D3" s="126" t="s">
        <v>206</v>
      </c>
      <c r="E3" s="126" t="s">
        <v>208</v>
      </c>
      <c r="F3" s="126" t="s">
        <v>207</v>
      </c>
      <c r="G3" s="125" t="s">
        <v>206</v>
      </c>
    </row>
    <row r="4" spans="1:7" s="18" customFormat="1" x14ac:dyDescent="0.2">
      <c r="A4" s="120">
        <v>1990</v>
      </c>
      <c r="B4" s="124">
        <v>17</v>
      </c>
      <c r="C4" s="124">
        <v>2</v>
      </c>
      <c r="D4" s="124">
        <v>19</v>
      </c>
      <c r="E4" s="124">
        <v>6</v>
      </c>
      <c r="F4" s="124">
        <v>1</v>
      </c>
      <c r="G4" s="124">
        <v>7</v>
      </c>
    </row>
    <row r="5" spans="1:7" x14ac:dyDescent="0.2">
      <c r="A5" s="69">
        <v>1996</v>
      </c>
      <c r="B5" s="123">
        <v>29</v>
      </c>
      <c r="C5" s="123">
        <v>1</v>
      </c>
      <c r="D5" s="123">
        <v>30</v>
      </c>
      <c r="E5" s="123">
        <v>16</v>
      </c>
      <c r="F5" s="123">
        <v>2</v>
      </c>
      <c r="G5" s="123">
        <v>18</v>
      </c>
    </row>
    <row r="6" spans="1:7" x14ac:dyDescent="0.2">
      <c r="A6" s="69">
        <v>1992</v>
      </c>
      <c r="B6" s="123">
        <v>31</v>
      </c>
      <c r="C6" s="123">
        <v>2</v>
      </c>
      <c r="D6" s="123">
        <v>33</v>
      </c>
      <c r="E6" s="123">
        <v>16</v>
      </c>
      <c r="F6" s="123" t="s">
        <v>69</v>
      </c>
      <c r="G6" s="123">
        <v>16</v>
      </c>
    </row>
    <row r="7" spans="1:7" x14ac:dyDescent="0.2">
      <c r="A7" s="69">
        <v>1993</v>
      </c>
      <c r="B7" s="123">
        <v>28</v>
      </c>
      <c r="C7" s="123">
        <v>4</v>
      </c>
      <c r="D7" s="123">
        <v>32</v>
      </c>
      <c r="E7" s="123">
        <v>23</v>
      </c>
      <c r="F7" s="123">
        <v>1</v>
      </c>
      <c r="G7" s="123">
        <v>24</v>
      </c>
    </row>
    <row r="8" spans="1:7" x14ac:dyDescent="0.2">
      <c r="A8" s="69">
        <v>1994</v>
      </c>
      <c r="B8" s="123">
        <v>22</v>
      </c>
      <c r="C8" s="123">
        <v>1</v>
      </c>
      <c r="D8" s="123">
        <v>23</v>
      </c>
      <c r="E8" s="123">
        <v>34</v>
      </c>
      <c r="F8" s="123" t="s">
        <v>69</v>
      </c>
      <c r="G8" s="123">
        <v>34</v>
      </c>
    </row>
    <row r="9" spans="1:7" x14ac:dyDescent="0.2">
      <c r="A9" s="69">
        <v>1995</v>
      </c>
      <c r="B9" s="123">
        <v>28</v>
      </c>
      <c r="C9" s="123">
        <v>3</v>
      </c>
      <c r="D9" s="123">
        <v>31</v>
      </c>
      <c r="E9" s="123">
        <v>12</v>
      </c>
      <c r="F9" s="123">
        <v>1</v>
      </c>
      <c r="G9" s="123">
        <v>13</v>
      </c>
    </row>
    <row r="10" spans="1:7" x14ac:dyDescent="0.2">
      <c r="A10" s="69">
        <v>1996</v>
      </c>
      <c r="B10" s="123">
        <v>41</v>
      </c>
      <c r="C10" s="123">
        <v>5</v>
      </c>
      <c r="D10" s="123">
        <v>46</v>
      </c>
      <c r="E10" s="123">
        <v>23</v>
      </c>
      <c r="F10" s="123">
        <v>2</v>
      </c>
      <c r="G10" s="123">
        <v>25</v>
      </c>
    </row>
    <row r="11" spans="1:7" x14ac:dyDescent="0.2">
      <c r="A11" s="69">
        <v>1997</v>
      </c>
      <c r="B11" s="123">
        <v>25</v>
      </c>
      <c r="C11" s="123">
        <v>6</v>
      </c>
      <c r="D11" s="123">
        <v>31</v>
      </c>
      <c r="E11" s="123">
        <v>22</v>
      </c>
      <c r="F11" s="123">
        <v>3</v>
      </c>
      <c r="G11" s="123">
        <v>25</v>
      </c>
    </row>
    <row r="12" spans="1:7" x14ac:dyDescent="0.2">
      <c r="A12" s="69">
        <v>1998</v>
      </c>
      <c r="B12" s="123">
        <v>32</v>
      </c>
      <c r="C12" s="123">
        <v>4</v>
      </c>
      <c r="D12" s="123">
        <v>36</v>
      </c>
      <c r="E12" s="123">
        <v>20</v>
      </c>
      <c r="F12" s="123" t="s">
        <v>69</v>
      </c>
      <c r="G12" s="123">
        <v>20</v>
      </c>
    </row>
    <row r="13" spans="1:7" x14ac:dyDescent="0.2">
      <c r="A13" s="69">
        <v>1999</v>
      </c>
      <c r="B13" s="123">
        <v>35</v>
      </c>
      <c r="C13" s="123">
        <v>2</v>
      </c>
      <c r="D13" s="123">
        <v>37</v>
      </c>
      <c r="E13" s="123">
        <v>11</v>
      </c>
      <c r="F13" s="123" t="s">
        <v>69</v>
      </c>
      <c r="G13" s="123">
        <v>11</v>
      </c>
    </row>
    <row r="14" spans="1:7" x14ac:dyDescent="0.2">
      <c r="A14" s="69">
        <v>2000</v>
      </c>
      <c r="B14" s="123">
        <v>25</v>
      </c>
      <c r="C14" s="123">
        <v>2</v>
      </c>
      <c r="D14" s="123">
        <v>27</v>
      </c>
      <c r="E14" s="123">
        <v>10</v>
      </c>
      <c r="F14" s="123">
        <v>5</v>
      </c>
      <c r="G14" s="123">
        <v>15</v>
      </c>
    </row>
    <row r="15" spans="1:7" x14ac:dyDescent="0.2">
      <c r="A15" s="69">
        <v>2001</v>
      </c>
      <c r="B15" s="123">
        <v>17</v>
      </c>
      <c r="C15" s="123">
        <v>3</v>
      </c>
      <c r="D15" s="123">
        <v>20</v>
      </c>
      <c r="E15" s="123">
        <v>5</v>
      </c>
      <c r="F15" s="123">
        <v>3</v>
      </c>
      <c r="G15" s="123">
        <v>8</v>
      </c>
    </row>
    <row r="16" spans="1:7" x14ac:dyDescent="0.2">
      <c r="A16" s="69">
        <v>2002</v>
      </c>
      <c r="B16" s="123">
        <v>19</v>
      </c>
      <c r="C16" s="123">
        <v>7</v>
      </c>
      <c r="D16" s="123">
        <v>26</v>
      </c>
      <c r="E16" s="123">
        <v>8</v>
      </c>
      <c r="F16" s="123">
        <v>2</v>
      </c>
      <c r="G16" s="123">
        <v>10</v>
      </c>
    </row>
    <row r="17" spans="1:7" x14ac:dyDescent="0.2">
      <c r="A17" s="69">
        <v>2003</v>
      </c>
      <c r="B17" s="123">
        <v>22</v>
      </c>
      <c r="C17" s="123">
        <v>4</v>
      </c>
      <c r="D17" s="123">
        <v>26</v>
      </c>
      <c r="E17" s="123">
        <v>9</v>
      </c>
      <c r="F17" s="123">
        <v>1</v>
      </c>
      <c r="G17" s="123">
        <v>10</v>
      </c>
    </row>
    <row r="18" spans="1:7" x14ac:dyDescent="0.2">
      <c r="A18" s="69">
        <v>2004</v>
      </c>
      <c r="B18" s="123">
        <v>19</v>
      </c>
      <c r="C18" s="123">
        <v>4</v>
      </c>
      <c r="D18" s="123">
        <v>23</v>
      </c>
      <c r="E18" s="123">
        <v>11</v>
      </c>
      <c r="F18" s="123">
        <v>2</v>
      </c>
      <c r="G18" s="123">
        <v>13</v>
      </c>
    </row>
    <row r="19" spans="1:7" x14ac:dyDescent="0.2">
      <c r="A19" s="116">
        <v>2005</v>
      </c>
      <c r="B19" s="123">
        <v>29</v>
      </c>
      <c r="C19" s="123">
        <v>4</v>
      </c>
      <c r="D19" s="123">
        <v>33</v>
      </c>
      <c r="E19" s="123">
        <v>6</v>
      </c>
      <c r="F19" s="123" t="s">
        <v>69</v>
      </c>
      <c r="G19" s="123">
        <v>6</v>
      </c>
    </row>
    <row r="20" spans="1:7" s="116" customFormat="1" x14ac:dyDescent="0.2">
      <c r="A20" s="116">
        <v>2006</v>
      </c>
      <c r="B20" s="123">
        <v>15</v>
      </c>
      <c r="C20" s="123">
        <v>7</v>
      </c>
      <c r="D20" s="123">
        <v>22</v>
      </c>
      <c r="E20" s="123">
        <v>5</v>
      </c>
      <c r="F20" s="123">
        <v>1</v>
      </c>
      <c r="G20" s="123">
        <v>6</v>
      </c>
    </row>
    <row r="21" spans="1:7" x14ac:dyDescent="0.2">
      <c r="A21" s="116">
        <v>2007</v>
      </c>
      <c r="B21" s="123">
        <v>17</v>
      </c>
      <c r="C21" s="123">
        <v>6</v>
      </c>
      <c r="D21" s="123">
        <v>23</v>
      </c>
      <c r="E21" s="123">
        <v>9</v>
      </c>
      <c r="F21" s="123">
        <v>1</v>
      </c>
      <c r="G21" s="123">
        <v>10</v>
      </c>
    </row>
    <row r="22" spans="1:7" x14ac:dyDescent="0.2">
      <c r="A22" s="116">
        <v>2008</v>
      </c>
      <c r="B22" s="123">
        <v>21</v>
      </c>
      <c r="C22" s="123">
        <v>2</v>
      </c>
      <c r="D22" s="123">
        <v>23</v>
      </c>
      <c r="E22" s="123">
        <v>4</v>
      </c>
      <c r="F22" s="123" t="s">
        <v>69</v>
      </c>
      <c r="G22" s="123">
        <v>4</v>
      </c>
    </row>
    <row r="23" spans="1:7" x14ac:dyDescent="0.2">
      <c r="A23" s="116">
        <v>2009</v>
      </c>
      <c r="B23" s="123">
        <v>17</v>
      </c>
      <c r="C23" s="123">
        <v>6</v>
      </c>
      <c r="D23" s="123">
        <v>23</v>
      </c>
      <c r="E23" s="123">
        <v>9</v>
      </c>
      <c r="F23" s="123" t="s">
        <v>69</v>
      </c>
      <c r="G23" s="123">
        <v>9</v>
      </c>
    </row>
  </sheetData>
  <mergeCells count="3">
    <mergeCell ref="B2:D2"/>
    <mergeCell ref="E2:G2"/>
    <mergeCell ref="A2:A3"/>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155F6-F4C2-481C-BBFA-1CF2AD25DDEF}">
  <sheetPr codeName="Munka14"/>
  <dimension ref="A1:E19"/>
  <sheetViews>
    <sheetView workbookViewId="0"/>
  </sheetViews>
  <sheetFormatPr defaultRowHeight="11.25" x14ac:dyDescent="0.2"/>
  <cols>
    <col min="1" max="1" width="23.7109375" style="1" customWidth="1"/>
    <col min="2" max="5" width="12.28515625" style="1" customWidth="1"/>
    <col min="6" max="16384" width="9.140625" style="1"/>
  </cols>
  <sheetData>
    <row r="1" spans="1:5" ht="12" thickBot="1" x14ac:dyDescent="0.25">
      <c r="A1" s="30" t="s">
        <v>230</v>
      </c>
      <c r="E1" s="29"/>
    </row>
    <row r="2" spans="1:5" ht="15" customHeight="1" x14ac:dyDescent="0.2">
      <c r="A2" s="129" t="s">
        <v>229</v>
      </c>
      <c r="B2" s="101">
        <v>2000</v>
      </c>
      <c r="C2" s="26">
        <v>2007</v>
      </c>
      <c r="D2" s="26">
        <v>2008</v>
      </c>
      <c r="E2" s="128">
        <v>2009</v>
      </c>
    </row>
    <row r="3" spans="1:5" s="18" customFormat="1" x14ac:dyDescent="0.2">
      <c r="A3" s="127" t="s">
        <v>228</v>
      </c>
      <c r="B3" s="119">
        <v>11507</v>
      </c>
      <c r="C3" s="57">
        <v>6891</v>
      </c>
      <c r="D3" s="57">
        <v>7166</v>
      </c>
      <c r="E3" s="57">
        <v>6029</v>
      </c>
    </row>
    <row r="4" spans="1:5" x14ac:dyDescent="0.2">
      <c r="A4" s="8" t="s">
        <v>227</v>
      </c>
      <c r="B4" s="4">
        <v>520</v>
      </c>
      <c r="C4" s="57">
        <v>87</v>
      </c>
      <c r="D4" s="57">
        <v>107</v>
      </c>
      <c r="E4" s="57">
        <v>66</v>
      </c>
    </row>
    <row r="5" spans="1:5" x14ac:dyDescent="0.2">
      <c r="A5" s="8" t="s">
        <v>226</v>
      </c>
      <c r="B5" s="4">
        <v>8644</v>
      </c>
      <c r="C5" s="57">
        <v>5856</v>
      </c>
      <c r="D5" s="57">
        <v>5563</v>
      </c>
      <c r="E5" s="57">
        <v>6583</v>
      </c>
    </row>
    <row r="6" spans="1:5" s="18" customFormat="1" x14ac:dyDescent="0.2">
      <c r="A6" s="41" t="s">
        <v>225</v>
      </c>
      <c r="B6" s="57">
        <v>35080</v>
      </c>
      <c r="C6" s="57">
        <v>29562</v>
      </c>
      <c r="D6" s="57">
        <v>35600</v>
      </c>
      <c r="E6" s="57">
        <v>29878</v>
      </c>
    </row>
    <row r="7" spans="1:5" x14ac:dyDescent="0.2">
      <c r="A7" s="8" t="s">
        <v>224</v>
      </c>
      <c r="B7" s="4">
        <v>779</v>
      </c>
      <c r="C7" s="57">
        <v>384</v>
      </c>
      <c r="D7" s="57">
        <v>332</v>
      </c>
      <c r="E7" s="57">
        <v>250</v>
      </c>
    </row>
    <row r="8" spans="1:5" x14ac:dyDescent="0.2">
      <c r="A8" s="8" t="s">
        <v>223</v>
      </c>
      <c r="B8" s="4">
        <v>5702</v>
      </c>
      <c r="C8" s="57">
        <v>7202</v>
      </c>
      <c r="D8" s="57">
        <v>3274</v>
      </c>
      <c r="E8" s="57">
        <v>2356</v>
      </c>
    </row>
    <row r="9" spans="1:5" x14ac:dyDescent="0.2">
      <c r="A9" s="8" t="s">
        <v>222</v>
      </c>
      <c r="B9" s="4">
        <v>107</v>
      </c>
      <c r="C9" s="57" t="s">
        <v>69</v>
      </c>
      <c r="D9" s="57" t="s">
        <v>69</v>
      </c>
      <c r="E9" s="57" t="s">
        <v>69</v>
      </c>
    </row>
    <row r="10" spans="1:5" s="18" customFormat="1" x14ac:dyDescent="0.2">
      <c r="A10" s="54" t="s">
        <v>221</v>
      </c>
      <c r="B10" s="57">
        <v>223</v>
      </c>
      <c r="C10" s="57">
        <v>16</v>
      </c>
      <c r="D10" s="57">
        <v>14</v>
      </c>
      <c r="E10" s="57">
        <v>5</v>
      </c>
    </row>
    <row r="11" spans="1:5" x14ac:dyDescent="0.2">
      <c r="A11" s="8" t="s">
        <v>220</v>
      </c>
      <c r="B11" s="4">
        <v>43728</v>
      </c>
      <c r="C11" s="57">
        <v>48313</v>
      </c>
      <c r="D11" s="57">
        <v>36412</v>
      </c>
      <c r="E11" s="57">
        <v>40460</v>
      </c>
    </row>
    <row r="12" spans="1:5" x14ac:dyDescent="0.2">
      <c r="A12" s="8" t="s">
        <v>219</v>
      </c>
      <c r="B12" s="4">
        <v>316</v>
      </c>
      <c r="C12" s="57">
        <v>239</v>
      </c>
      <c r="D12" s="57">
        <v>220</v>
      </c>
      <c r="E12" s="57">
        <v>208</v>
      </c>
    </row>
    <row r="13" spans="1:5" x14ac:dyDescent="0.2">
      <c r="A13" s="8" t="s">
        <v>218</v>
      </c>
      <c r="B13" s="4">
        <v>98</v>
      </c>
      <c r="C13" s="57">
        <v>49</v>
      </c>
      <c r="D13" s="57">
        <v>34</v>
      </c>
      <c r="E13" s="57">
        <v>39</v>
      </c>
    </row>
    <row r="14" spans="1:5" s="18" customFormat="1" x14ac:dyDescent="0.2">
      <c r="A14" s="41" t="s">
        <v>217</v>
      </c>
      <c r="B14" s="76">
        <v>218</v>
      </c>
      <c r="C14" s="76">
        <v>188</v>
      </c>
      <c r="D14" s="76">
        <v>180</v>
      </c>
      <c r="E14" s="76">
        <v>166</v>
      </c>
    </row>
    <row r="15" spans="1:5" x14ac:dyDescent="0.2">
      <c r="A15" s="8" t="s">
        <v>216</v>
      </c>
      <c r="B15" s="4">
        <v>197</v>
      </c>
      <c r="C15" s="57">
        <v>57</v>
      </c>
      <c r="D15" s="57">
        <v>84</v>
      </c>
      <c r="E15" s="57">
        <v>56</v>
      </c>
    </row>
    <row r="16" spans="1:5" x14ac:dyDescent="0.2">
      <c r="A16" s="8" t="s">
        <v>215</v>
      </c>
      <c r="B16" s="4">
        <v>121</v>
      </c>
      <c r="C16" s="57">
        <v>145</v>
      </c>
      <c r="D16" s="57">
        <v>133</v>
      </c>
      <c r="E16" s="57">
        <v>125</v>
      </c>
    </row>
    <row r="17" spans="1:5" x14ac:dyDescent="0.2">
      <c r="A17" s="8" t="s">
        <v>214</v>
      </c>
      <c r="B17" s="4">
        <v>1106</v>
      </c>
      <c r="C17" s="57">
        <v>947</v>
      </c>
      <c r="D17" s="57">
        <v>1811</v>
      </c>
      <c r="E17" s="57">
        <v>1738</v>
      </c>
    </row>
    <row r="18" spans="1:5" x14ac:dyDescent="0.2">
      <c r="A18" s="8" t="s">
        <v>213</v>
      </c>
      <c r="B18" s="4">
        <v>10</v>
      </c>
      <c r="C18" s="57">
        <v>4</v>
      </c>
      <c r="D18" s="57">
        <v>4</v>
      </c>
      <c r="E18" s="57">
        <v>6</v>
      </c>
    </row>
    <row r="19" spans="1:5" x14ac:dyDescent="0.2">
      <c r="A19" s="8" t="s">
        <v>212</v>
      </c>
      <c r="B19" s="4">
        <v>27</v>
      </c>
      <c r="C19" s="57">
        <v>23</v>
      </c>
      <c r="D19" s="57">
        <v>23</v>
      </c>
      <c r="E19" s="57">
        <v>23</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5AE7D-32F9-4FEC-AC19-8AAB4A66CE18}">
  <sheetPr codeName="Munka15"/>
  <dimension ref="A1:I9"/>
  <sheetViews>
    <sheetView workbookViewId="0"/>
  </sheetViews>
  <sheetFormatPr defaultRowHeight="11.25" x14ac:dyDescent="0.2"/>
  <cols>
    <col min="1" max="1" width="16.5703125" style="1" customWidth="1"/>
    <col min="2" max="9" width="10.85546875" style="1" customWidth="1"/>
    <col min="10" max="16384" width="9.140625" style="1"/>
  </cols>
  <sheetData>
    <row r="1" spans="1:9" ht="12" thickBot="1" x14ac:dyDescent="0.25">
      <c r="A1" s="30" t="s">
        <v>239</v>
      </c>
      <c r="B1" s="30"/>
      <c r="C1" s="30"/>
      <c r="D1" s="30"/>
      <c r="E1" s="30"/>
      <c r="F1" s="30"/>
    </row>
    <row r="2" spans="1:9" s="12" customFormat="1" ht="15.75" customHeight="1" x14ac:dyDescent="0.25">
      <c r="A2" s="309" t="s">
        <v>229</v>
      </c>
      <c r="B2" s="300" t="s">
        <v>238</v>
      </c>
      <c r="C2" s="101" t="s">
        <v>237</v>
      </c>
      <c r="D2" s="101" t="s">
        <v>236</v>
      </c>
      <c r="E2" s="101" t="s">
        <v>235</v>
      </c>
      <c r="F2" s="101" t="s">
        <v>234</v>
      </c>
      <c r="G2" s="101" t="s">
        <v>233</v>
      </c>
      <c r="H2" s="300" t="s">
        <v>232</v>
      </c>
      <c r="I2" s="310" t="s">
        <v>6</v>
      </c>
    </row>
    <row r="3" spans="1:9" s="12" customFormat="1" ht="15.75" customHeight="1" x14ac:dyDescent="0.25">
      <c r="A3" s="304"/>
      <c r="B3" s="311"/>
      <c r="C3" s="298" t="s">
        <v>195</v>
      </c>
      <c r="D3" s="299"/>
      <c r="E3" s="299"/>
      <c r="F3" s="299"/>
      <c r="G3" s="313"/>
      <c r="H3" s="311"/>
      <c r="I3" s="312"/>
    </row>
    <row r="4" spans="1:9" s="18" customFormat="1" x14ac:dyDescent="0.2">
      <c r="A4" s="131" t="s">
        <v>228</v>
      </c>
      <c r="B4" s="130">
        <v>473.20995825537699</v>
      </c>
      <c r="C4" s="130">
        <v>610.86018880208326</v>
      </c>
      <c r="D4" s="130">
        <v>286.2480687305661</v>
      </c>
      <c r="E4" s="130">
        <v>75.485190997397737</v>
      </c>
      <c r="F4" s="130">
        <v>29.481590610281536</v>
      </c>
      <c r="G4" s="130">
        <v>29.803307325004884</v>
      </c>
      <c r="H4" s="130">
        <v>35.427905886862568</v>
      </c>
      <c r="I4" s="130">
        <v>60.153754753171803</v>
      </c>
    </row>
    <row r="5" spans="1:9" s="18" customFormat="1" x14ac:dyDescent="0.2">
      <c r="A5" s="31" t="s">
        <v>225</v>
      </c>
      <c r="B5" s="130">
        <v>3127.9803628290451</v>
      </c>
      <c r="C5" s="130">
        <v>2588.907877604167</v>
      </c>
      <c r="D5" s="130">
        <v>1064.0567324537303</v>
      </c>
      <c r="E5" s="130">
        <v>322.42605430960845</v>
      </c>
      <c r="F5" s="130">
        <v>175.74054630900713</v>
      </c>
      <c r="G5" s="130">
        <v>120.93405908414144</v>
      </c>
      <c r="H5" s="130">
        <v>245.76155142954727</v>
      </c>
      <c r="I5" s="130">
        <v>298.10480751621611</v>
      </c>
    </row>
    <row r="6" spans="1:9" s="18" customFormat="1" ht="22.5" x14ac:dyDescent="0.2">
      <c r="A6" s="31" t="s">
        <v>231</v>
      </c>
      <c r="B6" s="107" t="s">
        <v>69</v>
      </c>
      <c r="C6" s="107">
        <v>2.034505208333333</v>
      </c>
      <c r="D6" s="107">
        <v>3.1029600946402827</v>
      </c>
      <c r="E6" s="130">
        <v>3.2279851413360876</v>
      </c>
      <c r="F6" s="130">
        <v>2.7744082418420839</v>
      </c>
      <c r="G6" s="130">
        <v>2.8924585733112846</v>
      </c>
      <c r="H6" s="130">
        <v>1.3402738670944225</v>
      </c>
      <c r="I6" s="130">
        <v>2.4943504210139245</v>
      </c>
    </row>
    <row r="7" spans="1:9" x14ac:dyDescent="0.2">
      <c r="A7" s="12" t="s">
        <v>223</v>
      </c>
      <c r="B7" s="130">
        <v>12.507752200582653</v>
      </c>
      <c r="C7" s="130">
        <v>128.68245442708331</v>
      </c>
      <c r="D7" s="130">
        <v>403.12623229535006</v>
      </c>
      <c r="E7" s="130">
        <v>58.600345642716675</v>
      </c>
      <c r="F7" s="130">
        <v>1.5693622378096634</v>
      </c>
      <c r="G7" s="130">
        <v>0.14645359864867266</v>
      </c>
      <c r="H7" s="107" t="s">
        <v>69</v>
      </c>
      <c r="I7" s="130">
        <v>23.506758367635225</v>
      </c>
    </row>
    <row r="8" spans="1:9" s="18" customFormat="1" x14ac:dyDescent="0.2">
      <c r="A8" s="31" t="s">
        <v>221</v>
      </c>
      <c r="B8" s="107" t="s">
        <v>69</v>
      </c>
      <c r="C8" s="107" t="s">
        <v>69</v>
      </c>
      <c r="D8" s="107" t="s">
        <v>69</v>
      </c>
      <c r="E8" s="130">
        <v>0.12415327466677262</v>
      </c>
      <c r="F8" s="130">
        <v>8.4072977025517692E-2</v>
      </c>
      <c r="G8" s="130">
        <v>3.6613399662168165E-2</v>
      </c>
      <c r="H8" s="107" t="s">
        <v>69</v>
      </c>
      <c r="I8" s="130">
        <v>4.9887008420278489E-2</v>
      </c>
    </row>
    <row r="9" spans="1:9" x14ac:dyDescent="0.2">
      <c r="A9" s="12" t="s">
        <v>220</v>
      </c>
      <c r="B9" s="130">
        <v>1504.0572021200639</v>
      </c>
      <c r="C9" s="130">
        <v>2823.893229166667</v>
      </c>
      <c r="D9" s="130">
        <v>6104.556826188983</v>
      </c>
      <c r="E9" s="130">
        <v>1015.6979400488666</v>
      </c>
      <c r="F9" s="130">
        <v>42.484877723561603</v>
      </c>
      <c r="G9" s="130">
        <v>5.199102752027879</v>
      </c>
      <c r="H9" s="130">
        <v>0.80416432025665352</v>
      </c>
      <c r="I9" s="130">
        <v>403.68567213689352</v>
      </c>
    </row>
  </sheetData>
  <mergeCells count="5">
    <mergeCell ref="H2:H3"/>
    <mergeCell ref="I2:I3"/>
    <mergeCell ref="A2:A3"/>
    <mergeCell ref="C3:G3"/>
    <mergeCell ref="B2:B3"/>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AF097-71E1-4053-A1BF-AD7F108CEC1E}">
  <sheetPr codeName="Munka16"/>
  <dimension ref="A1:E12"/>
  <sheetViews>
    <sheetView workbookViewId="0"/>
  </sheetViews>
  <sheetFormatPr defaultRowHeight="11.25" x14ac:dyDescent="0.2"/>
  <cols>
    <col min="1" max="1" width="13.7109375" style="1" customWidth="1"/>
    <col min="2" max="5" width="17.7109375" style="1" customWidth="1"/>
    <col min="6" max="16384" width="9.140625" style="1"/>
  </cols>
  <sheetData>
    <row r="1" spans="1:5" s="13" customFormat="1" x14ac:dyDescent="0.25">
      <c r="A1" s="137" t="s">
        <v>245</v>
      </c>
      <c r="B1" s="136"/>
      <c r="C1" s="136"/>
    </row>
    <row r="2" spans="1:5" ht="36" customHeight="1" x14ac:dyDescent="0.2">
      <c r="A2" s="126" t="s">
        <v>244</v>
      </c>
      <c r="B2" s="126" t="s">
        <v>243</v>
      </c>
      <c r="C2" s="126" t="s">
        <v>242</v>
      </c>
      <c r="D2" s="126" t="s">
        <v>241</v>
      </c>
      <c r="E2" s="125" t="s">
        <v>240</v>
      </c>
    </row>
    <row r="3" spans="1:5" x14ac:dyDescent="0.2">
      <c r="A3" s="116">
        <v>2000</v>
      </c>
      <c r="B3" s="2">
        <v>548</v>
      </c>
      <c r="C3" s="2">
        <v>2705</v>
      </c>
      <c r="D3" s="57" t="s">
        <v>69</v>
      </c>
      <c r="E3" s="14">
        <v>26.5</v>
      </c>
    </row>
    <row r="4" spans="1:5" x14ac:dyDescent="0.2">
      <c r="A4" s="116">
        <v>2001</v>
      </c>
      <c r="B4" s="2">
        <v>674</v>
      </c>
      <c r="C4" s="2">
        <v>4628</v>
      </c>
      <c r="D4" s="2">
        <v>3</v>
      </c>
      <c r="E4" s="14">
        <v>45.4</v>
      </c>
    </row>
    <row r="5" spans="1:5" x14ac:dyDescent="0.2">
      <c r="A5" s="116">
        <v>2002</v>
      </c>
      <c r="B5" s="2">
        <v>674</v>
      </c>
      <c r="C5" s="2">
        <v>2959</v>
      </c>
      <c r="D5" s="2">
        <v>2</v>
      </c>
      <c r="E5" s="14">
        <v>29.1</v>
      </c>
    </row>
    <row r="6" spans="1:5" x14ac:dyDescent="0.2">
      <c r="A6" s="116">
        <v>2003</v>
      </c>
      <c r="B6" s="2">
        <v>164</v>
      </c>
      <c r="C6" s="2">
        <v>2838</v>
      </c>
      <c r="D6" s="2">
        <v>1</v>
      </c>
      <c r="E6" s="14">
        <v>28</v>
      </c>
    </row>
    <row r="7" spans="1:5" x14ac:dyDescent="0.2">
      <c r="A7" s="116">
        <v>2004</v>
      </c>
      <c r="B7" s="2">
        <v>183</v>
      </c>
      <c r="C7" s="2">
        <v>2281</v>
      </c>
      <c r="D7" s="2">
        <v>5</v>
      </c>
      <c r="E7" s="14">
        <v>22.6</v>
      </c>
    </row>
    <row r="8" spans="1:5" x14ac:dyDescent="0.2">
      <c r="A8" s="116">
        <v>2005</v>
      </c>
      <c r="B8" s="2">
        <v>191</v>
      </c>
      <c r="C8" s="2">
        <v>2036</v>
      </c>
      <c r="D8" s="2">
        <v>1</v>
      </c>
      <c r="E8" s="14">
        <v>20.2</v>
      </c>
    </row>
    <row r="9" spans="1:5" x14ac:dyDescent="0.2">
      <c r="A9" s="116">
        <v>2006</v>
      </c>
      <c r="B9" s="2">
        <v>172</v>
      </c>
      <c r="C9" s="2">
        <v>6857</v>
      </c>
      <c r="D9" s="2">
        <v>7</v>
      </c>
      <c r="E9" s="14">
        <v>68.099999999999994</v>
      </c>
    </row>
    <row r="10" spans="1:5" x14ac:dyDescent="0.2">
      <c r="A10" s="116">
        <v>2007</v>
      </c>
      <c r="B10" s="2">
        <v>144</v>
      </c>
      <c r="C10" s="2">
        <v>1152</v>
      </c>
      <c r="D10" s="57" t="s">
        <v>69</v>
      </c>
      <c r="E10" s="14">
        <v>11.2</v>
      </c>
    </row>
    <row r="11" spans="1:5" x14ac:dyDescent="0.2">
      <c r="A11" s="116">
        <v>2008</v>
      </c>
      <c r="B11" s="135">
        <v>133</v>
      </c>
      <c r="C11" s="2">
        <v>1990</v>
      </c>
      <c r="D11" s="134">
        <v>2</v>
      </c>
      <c r="E11" s="14">
        <v>19.8</v>
      </c>
    </row>
    <row r="12" spans="1:5" x14ac:dyDescent="0.2">
      <c r="A12" s="116">
        <v>2009</v>
      </c>
      <c r="B12" s="133">
        <v>76</v>
      </c>
      <c r="C12" s="133">
        <v>846</v>
      </c>
      <c r="D12" s="2">
        <v>1</v>
      </c>
      <c r="E12" s="132">
        <v>8.4414288565156657</v>
      </c>
    </row>
  </sheetData>
  <pageMargins left="0.74803149606299213" right="0.74803149606299213" top="0.62992125984251968" bottom="0.86614173228346458" header="0.51181102362204722" footer="0.59055118110236227"/>
  <pageSetup paperSize="9" orientation="portrait" cellComments="atEnd"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ED85D-ED12-4BAD-9D94-3486A5DD250F}">
  <sheetPr codeName="Munka17"/>
  <dimension ref="A1:E44"/>
  <sheetViews>
    <sheetView workbookViewId="0"/>
  </sheetViews>
  <sheetFormatPr defaultRowHeight="11.25" x14ac:dyDescent="0.2"/>
  <cols>
    <col min="1" max="1" width="26.140625" style="1" customWidth="1"/>
    <col min="2" max="5" width="11.5703125" style="1" customWidth="1"/>
    <col min="6" max="16384" width="9.140625" style="1"/>
  </cols>
  <sheetData>
    <row r="1" spans="1:5" ht="12" thickBot="1" x14ac:dyDescent="0.25">
      <c r="A1" s="63" t="s">
        <v>287</v>
      </c>
      <c r="B1" s="30"/>
      <c r="C1" s="30"/>
      <c r="D1" s="30"/>
      <c r="E1" s="30"/>
    </row>
    <row r="2" spans="1:5" ht="15" customHeight="1" x14ac:dyDescent="0.2">
      <c r="A2" s="100" t="s">
        <v>286</v>
      </c>
      <c r="B2" s="101">
        <v>2000</v>
      </c>
      <c r="C2" s="101">
        <v>2007</v>
      </c>
      <c r="D2" s="101">
        <v>2008</v>
      </c>
      <c r="E2" s="139">
        <v>2009</v>
      </c>
    </row>
    <row r="3" spans="1:5" x14ac:dyDescent="0.2">
      <c r="A3" s="297" t="s">
        <v>285</v>
      </c>
      <c r="B3" s="297"/>
      <c r="C3" s="297"/>
      <c r="D3" s="297"/>
      <c r="E3" s="297"/>
    </row>
    <row r="4" spans="1:5" x14ac:dyDescent="0.2">
      <c r="A4" s="54" t="s">
        <v>284</v>
      </c>
      <c r="B4" s="32">
        <v>91693</v>
      </c>
      <c r="C4" s="138">
        <v>97434</v>
      </c>
      <c r="D4" s="138">
        <v>94910</v>
      </c>
      <c r="E4" s="138">
        <v>96393</v>
      </c>
    </row>
    <row r="5" spans="1:5" x14ac:dyDescent="0.2">
      <c r="A5" s="54" t="s">
        <v>283</v>
      </c>
      <c r="B5" s="32">
        <v>84118</v>
      </c>
      <c r="C5" s="76" t="s">
        <v>69</v>
      </c>
      <c r="D5" s="138" t="s">
        <v>69</v>
      </c>
      <c r="E5" s="138" t="s">
        <v>69</v>
      </c>
    </row>
    <row r="6" spans="1:5" x14ac:dyDescent="0.2">
      <c r="A6" s="54" t="s">
        <v>282</v>
      </c>
      <c r="B6" s="32">
        <v>91625</v>
      </c>
      <c r="C6" s="76" t="s">
        <v>69</v>
      </c>
      <c r="D6" s="138" t="s">
        <v>69</v>
      </c>
      <c r="E6" s="138" t="s">
        <v>69</v>
      </c>
    </row>
    <row r="7" spans="1:5" x14ac:dyDescent="0.2">
      <c r="A7" s="54" t="s">
        <v>281</v>
      </c>
      <c r="B7" s="76" t="s">
        <v>69</v>
      </c>
      <c r="C7" s="32">
        <v>97441</v>
      </c>
      <c r="D7" s="138">
        <v>94933</v>
      </c>
      <c r="E7" s="138">
        <v>96417</v>
      </c>
    </row>
    <row r="8" spans="1:5" x14ac:dyDescent="0.2">
      <c r="A8" s="54" t="s">
        <v>280</v>
      </c>
      <c r="B8" s="32">
        <v>91586</v>
      </c>
      <c r="C8" s="76" t="s">
        <v>69</v>
      </c>
      <c r="D8" s="138" t="s">
        <v>69</v>
      </c>
      <c r="E8" s="138" t="s">
        <v>69</v>
      </c>
    </row>
    <row r="9" spans="1:5" x14ac:dyDescent="0.2">
      <c r="A9" s="54" t="s">
        <v>279</v>
      </c>
      <c r="B9" s="32">
        <v>91474</v>
      </c>
      <c r="C9" s="76" t="s">
        <v>69</v>
      </c>
      <c r="D9" s="138" t="s">
        <v>69</v>
      </c>
      <c r="E9" s="138" t="s">
        <v>69</v>
      </c>
    </row>
    <row r="10" spans="1:5" x14ac:dyDescent="0.2">
      <c r="A10" s="54" t="s">
        <v>278</v>
      </c>
      <c r="B10" s="32">
        <v>84082</v>
      </c>
      <c r="C10" s="76" t="s">
        <v>69</v>
      </c>
      <c r="D10" s="138" t="s">
        <v>69</v>
      </c>
      <c r="E10" s="138" t="s">
        <v>69</v>
      </c>
    </row>
    <row r="11" spans="1:5" x14ac:dyDescent="0.2">
      <c r="A11" s="54" t="s">
        <v>277</v>
      </c>
      <c r="B11" s="76" t="s">
        <v>69</v>
      </c>
      <c r="C11" s="32">
        <v>97411</v>
      </c>
      <c r="D11" s="138">
        <v>94916</v>
      </c>
      <c r="E11" s="138">
        <v>96386</v>
      </c>
    </row>
    <row r="12" spans="1:5" x14ac:dyDescent="0.2">
      <c r="A12" s="54" t="s">
        <v>276</v>
      </c>
      <c r="B12" s="32">
        <v>83832</v>
      </c>
      <c r="C12" s="76" t="s">
        <v>69</v>
      </c>
      <c r="D12" s="138" t="s">
        <v>69</v>
      </c>
      <c r="E12" s="138" t="s">
        <v>69</v>
      </c>
    </row>
    <row r="13" spans="1:5" x14ac:dyDescent="0.2">
      <c r="A13" s="54" t="s">
        <v>275</v>
      </c>
      <c r="B13" s="76" t="s">
        <v>69</v>
      </c>
      <c r="C13" s="32">
        <v>97366</v>
      </c>
      <c r="D13" s="138">
        <v>94865</v>
      </c>
      <c r="E13" s="138">
        <v>96329</v>
      </c>
    </row>
    <row r="14" spans="1:5" x14ac:dyDescent="0.2">
      <c r="A14" s="54" t="s">
        <v>274</v>
      </c>
      <c r="B14" s="32">
        <v>93492</v>
      </c>
      <c r="C14" s="76" t="s">
        <v>69</v>
      </c>
      <c r="D14" s="138" t="s">
        <v>69</v>
      </c>
      <c r="E14" s="138" t="s">
        <v>69</v>
      </c>
    </row>
    <row r="15" spans="1:5" x14ac:dyDescent="0.2">
      <c r="A15" s="54" t="s">
        <v>273</v>
      </c>
      <c r="B15" s="76" t="s">
        <v>69</v>
      </c>
      <c r="C15" s="32">
        <v>94348</v>
      </c>
      <c r="D15" s="138">
        <v>96883</v>
      </c>
      <c r="E15" s="138">
        <v>94572</v>
      </c>
    </row>
    <row r="16" spans="1:5" x14ac:dyDescent="0.2">
      <c r="A16" s="54" t="s">
        <v>272</v>
      </c>
      <c r="B16" s="32">
        <v>99803</v>
      </c>
      <c r="C16" s="76" t="s">
        <v>69</v>
      </c>
      <c r="D16" s="138" t="s">
        <v>69</v>
      </c>
      <c r="E16" s="138" t="s">
        <v>69</v>
      </c>
    </row>
    <row r="17" spans="1:5" x14ac:dyDescent="0.2">
      <c r="A17" s="54" t="s">
        <v>271</v>
      </c>
      <c r="B17" s="32">
        <v>112115</v>
      </c>
      <c r="C17" s="76" t="s">
        <v>69</v>
      </c>
      <c r="D17" s="138" t="s">
        <v>69</v>
      </c>
      <c r="E17" s="138" t="s">
        <v>69</v>
      </c>
    </row>
    <row r="18" spans="1:5" x14ac:dyDescent="0.2">
      <c r="A18" s="54" t="s">
        <v>270</v>
      </c>
      <c r="B18" s="76" t="s">
        <v>69</v>
      </c>
      <c r="C18" s="32">
        <v>94259</v>
      </c>
      <c r="D18" s="138">
        <v>96731</v>
      </c>
      <c r="E18" s="138">
        <v>94386</v>
      </c>
    </row>
    <row r="19" spans="1:5" x14ac:dyDescent="0.2">
      <c r="A19" s="54" t="s">
        <v>269</v>
      </c>
      <c r="B19" s="76" t="s">
        <v>69</v>
      </c>
      <c r="C19" s="32">
        <v>90536</v>
      </c>
      <c r="D19" s="138">
        <v>68170</v>
      </c>
      <c r="E19" s="138" t="s">
        <v>69</v>
      </c>
    </row>
    <row r="20" spans="1:5" x14ac:dyDescent="0.2">
      <c r="A20" s="54" t="s">
        <v>268</v>
      </c>
      <c r="B20" s="76" t="s">
        <v>69</v>
      </c>
      <c r="C20" s="32">
        <v>90024</v>
      </c>
      <c r="D20" s="138">
        <v>89885</v>
      </c>
      <c r="E20" s="138">
        <v>89236</v>
      </c>
    </row>
    <row r="21" spans="1:5" x14ac:dyDescent="0.2">
      <c r="A21" s="54" t="s">
        <v>267</v>
      </c>
      <c r="B21" s="32">
        <v>111838</v>
      </c>
      <c r="C21" s="32">
        <v>109583</v>
      </c>
      <c r="D21" s="138">
        <v>101910</v>
      </c>
      <c r="E21" s="138" t="s">
        <v>69</v>
      </c>
    </row>
    <row r="22" spans="1:5" ht="22.5" x14ac:dyDescent="0.2">
      <c r="A22" s="54" t="s">
        <v>266</v>
      </c>
      <c r="B22" s="32">
        <v>111728</v>
      </c>
      <c r="C22" s="32">
        <v>108856</v>
      </c>
      <c r="D22" s="138">
        <v>101262</v>
      </c>
      <c r="E22" s="138">
        <v>97321</v>
      </c>
    </row>
    <row r="23" spans="1:5" x14ac:dyDescent="0.2">
      <c r="A23" s="54" t="s">
        <v>265</v>
      </c>
      <c r="B23" s="32">
        <v>117489</v>
      </c>
      <c r="C23" s="32">
        <v>112343</v>
      </c>
      <c r="D23" s="138">
        <v>107490</v>
      </c>
      <c r="E23" s="138">
        <v>202909</v>
      </c>
    </row>
    <row r="24" spans="1:5" x14ac:dyDescent="0.2">
      <c r="A24" s="54" t="s">
        <v>264</v>
      </c>
      <c r="B24" s="32">
        <v>95079</v>
      </c>
      <c r="C24" s="32">
        <v>114186</v>
      </c>
      <c r="D24" s="138">
        <v>110450</v>
      </c>
      <c r="E24" s="138">
        <v>105666</v>
      </c>
    </row>
    <row r="25" spans="1:5" s="18" customFormat="1" x14ac:dyDescent="0.2">
      <c r="A25" s="296" t="s">
        <v>263</v>
      </c>
      <c r="B25" s="296"/>
      <c r="C25" s="296"/>
      <c r="D25" s="296"/>
      <c r="E25" s="296"/>
    </row>
    <row r="26" spans="1:5" x14ac:dyDescent="0.2">
      <c r="A26" s="8" t="s">
        <v>262</v>
      </c>
      <c r="B26" s="57">
        <v>3483</v>
      </c>
      <c r="C26" s="2">
        <v>3682</v>
      </c>
      <c r="D26" s="2">
        <v>6785</v>
      </c>
      <c r="E26" s="2">
        <v>2904</v>
      </c>
    </row>
    <row r="27" spans="1:5" s="18" customFormat="1" x14ac:dyDescent="0.2">
      <c r="A27" s="54" t="s">
        <v>261</v>
      </c>
      <c r="B27" s="57">
        <v>560</v>
      </c>
      <c r="C27" s="2">
        <v>1983</v>
      </c>
      <c r="D27" s="2">
        <v>2724</v>
      </c>
      <c r="E27" s="2">
        <v>1562</v>
      </c>
    </row>
    <row r="28" spans="1:5" x14ac:dyDescent="0.2">
      <c r="A28" s="8" t="s">
        <v>260</v>
      </c>
      <c r="B28" s="57">
        <v>284</v>
      </c>
      <c r="C28" s="57" t="s">
        <v>69</v>
      </c>
      <c r="D28" s="57" t="s">
        <v>69</v>
      </c>
      <c r="E28" s="57" t="s">
        <v>69</v>
      </c>
    </row>
    <row r="29" spans="1:5" x14ac:dyDescent="0.2">
      <c r="A29" s="8" t="s">
        <v>250</v>
      </c>
      <c r="B29" s="57">
        <v>3217</v>
      </c>
      <c r="C29" s="2">
        <v>5141</v>
      </c>
      <c r="D29" s="2">
        <v>8600</v>
      </c>
      <c r="E29" s="2">
        <v>5813</v>
      </c>
    </row>
    <row r="30" spans="1:5" x14ac:dyDescent="0.2">
      <c r="A30" s="8" t="s">
        <v>259</v>
      </c>
      <c r="B30" s="57">
        <v>2475</v>
      </c>
      <c r="C30" s="2">
        <v>1583</v>
      </c>
      <c r="D30" s="2">
        <v>1070</v>
      </c>
      <c r="E30" s="2">
        <v>3156</v>
      </c>
    </row>
    <row r="31" spans="1:5" x14ac:dyDescent="0.2">
      <c r="A31" s="8" t="s">
        <v>258</v>
      </c>
      <c r="B31" s="57">
        <v>654</v>
      </c>
      <c r="C31" s="2">
        <v>509</v>
      </c>
      <c r="D31" s="2">
        <v>716</v>
      </c>
      <c r="E31" s="2">
        <v>505</v>
      </c>
    </row>
    <row r="32" spans="1:5" x14ac:dyDescent="0.2">
      <c r="A32" s="8" t="s">
        <v>257</v>
      </c>
      <c r="B32" s="57">
        <v>673</v>
      </c>
      <c r="C32" s="2">
        <v>248</v>
      </c>
      <c r="D32" s="2">
        <v>2168</v>
      </c>
      <c r="E32" s="2">
        <v>1809</v>
      </c>
    </row>
    <row r="33" spans="1:5" x14ac:dyDescent="0.2">
      <c r="A33" s="41" t="s">
        <v>256</v>
      </c>
      <c r="B33" s="76">
        <v>315</v>
      </c>
      <c r="C33" s="2">
        <v>173</v>
      </c>
      <c r="D33" s="2">
        <v>195</v>
      </c>
      <c r="E33" s="2">
        <v>42</v>
      </c>
    </row>
    <row r="34" spans="1:5" x14ac:dyDescent="0.2">
      <c r="A34" s="8" t="s">
        <v>255</v>
      </c>
      <c r="B34" s="57" t="s">
        <v>252</v>
      </c>
      <c r="C34" s="2">
        <v>4253</v>
      </c>
      <c r="D34" s="2">
        <v>3141</v>
      </c>
      <c r="E34" s="2">
        <v>3477</v>
      </c>
    </row>
    <row r="35" spans="1:5" x14ac:dyDescent="0.2">
      <c r="A35" s="8" t="s">
        <v>254</v>
      </c>
      <c r="B35" s="57" t="s">
        <v>252</v>
      </c>
      <c r="C35" s="2">
        <v>3141</v>
      </c>
      <c r="D35" s="2">
        <v>3300</v>
      </c>
      <c r="E35" s="2">
        <v>2087</v>
      </c>
    </row>
    <row r="36" spans="1:5" x14ac:dyDescent="0.2">
      <c r="A36" s="8" t="s">
        <v>253</v>
      </c>
      <c r="B36" s="57" t="s">
        <v>252</v>
      </c>
      <c r="C36" s="2">
        <v>2103</v>
      </c>
      <c r="D36" s="2">
        <v>4919</v>
      </c>
      <c r="E36" s="2">
        <v>7245</v>
      </c>
    </row>
    <row r="37" spans="1:5" x14ac:dyDescent="0.2">
      <c r="A37" s="8" t="s">
        <v>70</v>
      </c>
      <c r="B37" s="57">
        <v>4831</v>
      </c>
      <c r="C37" s="2">
        <v>945</v>
      </c>
      <c r="D37" s="2">
        <v>2537</v>
      </c>
      <c r="E37" s="2">
        <v>1959</v>
      </c>
    </row>
    <row r="38" spans="1:5" x14ac:dyDescent="0.2">
      <c r="A38" s="296" t="s">
        <v>251</v>
      </c>
      <c r="B38" s="296"/>
      <c r="C38" s="296"/>
      <c r="D38" s="296"/>
      <c r="E38" s="296"/>
    </row>
    <row r="39" spans="1:5" x14ac:dyDescent="0.2">
      <c r="A39" s="12" t="s">
        <v>250</v>
      </c>
      <c r="B39" s="57">
        <v>76</v>
      </c>
      <c r="C39" s="57">
        <v>36</v>
      </c>
      <c r="D39" s="57">
        <v>42</v>
      </c>
      <c r="E39" s="57">
        <v>81</v>
      </c>
    </row>
    <row r="40" spans="1:5" x14ac:dyDescent="0.2">
      <c r="A40" s="34" t="s">
        <v>249</v>
      </c>
      <c r="B40" s="57">
        <v>20991</v>
      </c>
      <c r="C40" s="57">
        <v>9189</v>
      </c>
      <c r="D40" s="57">
        <v>4782</v>
      </c>
      <c r="E40" s="57">
        <v>1225</v>
      </c>
    </row>
    <row r="41" spans="1:5" x14ac:dyDescent="0.2">
      <c r="A41" s="12" t="s">
        <v>248</v>
      </c>
      <c r="B41" s="57">
        <v>275</v>
      </c>
      <c r="C41" s="57" t="s">
        <v>69</v>
      </c>
      <c r="D41" s="57">
        <v>1</v>
      </c>
      <c r="E41" s="57" t="s">
        <v>69</v>
      </c>
    </row>
    <row r="42" spans="1:5" x14ac:dyDescent="0.2">
      <c r="A42" s="12" t="s">
        <v>247</v>
      </c>
      <c r="B42" s="57">
        <v>171</v>
      </c>
      <c r="C42" s="57" t="s">
        <v>69</v>
      </c>
      <c r="D42" s="57">
        <v>2</v>
      </c>
      <c r="E42" s="57" t="s">
        <v>69</v>
      </c>
    </row>
    <row r="43" spans="1:5" x14ac:dyDescent="0.2">
      <c r="A43" s="13" t="s">
        <v>246</v>
      </c>
      <c r="B43" s="57">
        <v>5613</v>
      </c>
      <c r="C43" s="57">
        <v>3478</v>
      </c>
      <c r="D43" s="57">
        <v>3974</v>
      </c>
      <c r="E43" s="57">
        <v>3785</v>
      </c>
    </row>
    <row r="44" spans="1:5" x14ac:dyDescent="0.2">
      <c r="A44" s="12" t="s">
        <v>70</v>
      </c>
      <c r="B44" s="57" t="s">
        <v>69</v>
      </c>
      <c r="C44" s="57" t="s">
        <v>69</v>
      </c>
      <c r="D44" s="57">
        <v>1</v>
      </c>
      <c r="E44" s="57" t="s">
        <v>69</v>
      </c>
    </row>
  </sheetData>
  <mergeCells count="3">
    <mergeCell ref="A38:E38"/>
    <mergeCell ref="A3:E3"/>
    <mergeCell ref="A25:E25"/>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B440F-DB5D-4497-A502-F0B890710B69}">
  <sheetPr codeName="Munka18"/>
  <dimension ref="A1:E29"/>
  <sheetViews>
    <sheetView workbookViewId="0"/>
  </sheetViews>
  <sheetFormatPr defaultRowHeight="11.25" x14ac:dyDescent="0.2"/>
  <cols>
    <col min="1" max="1" width="28.28515625" style="1" customWidth="1"/>
    <col min="2" max="5" width="12.28515625" style="1" customWidth="1"/>
    <col min="6" max="16384" width="9.140625" style="1"/>
  </cols>
  <sheetData>
    <row r="1" spans="1:5" s="28" customFormat="1" ht="12" thickBot="1" x14ac:dyDescent="0.3">
      <c r="A1" s="30" t="s">
        <v>308</v>
      </c>
      <c r="B1" s="30"/>
      <c r="C1" s="142"/>
      <c r="D1" s="142"/>
      <c r="E1" s="142"/>
    </row>
    <row r="2" spans="1:5" s="28" customFormat="1" ht="16.5" customHeight="1" x14ac:dyDescent="0.25">
      <c r="A2" s="27" t="s">
        <v>14</v>
      </c>
      <c r="B2" s="26">
        <v>2000</v>
      </c>
      <c r="C2" s="26">
        <v>2007</v>
      </c>
      <c r="D2" s="26">
        <v>2008</v>
      </c>
      <c r="E2" s="25">
        <v>2009</v>
      </c>
    </row>
    <row r="3" spans="1:5" s="61" customFormat="1" x14ac:dyDescent="0.2">
      <c r="A3" s="296" t="s">
        <v>307</v>
      </c>
      <c r="B3" s="296"/>
      <c r="C3" s="296"/>
      <c r="D3" s="296"/>
      <c r="E3" s="296"/>
    </row>
    <row r="4" spans="1:5" x14ac:dyDescent="0.2">
      <c r="A4" s="12" t="s">
        <v>306</v>
      </c>
      <c r="B4" s="55">
        <v>184</v>
      </c>
      <c r="C4" s="2">
        <v>183</v>
      </c>
      <c r="D4" s="2">
        <v>183</v>
      </c>
      <c r="E4" s="2">
        <v>153</v>
      </c>
    </row>
    <row r="5" spans="1:5" s="13" customFormat="1" x14ac:dyDescent="0.25">
      <c r="A5" s="34" t="s">
        <v>305</v>
      </c>
      <c r="B5" s="141">
        <v>3977.85</v>
      </c>
      <c r="C5" s="141">
        <v>2935.3</v>
      </c>
      <c r="D5" s="141">
        <v>2308.8000000000002</v>
      </c>
      <c r="E5" s="141">
        <v>2272.6999999999998</v>
      </c>
    </row>
    <row r="6" spans="1:5" x14ac:dyDescent="0.2">
      <c r="A6" s="12" t="s">
        <v>5</v>
      </c>
      <c r="B6" s="107"/>
      <c r="C6" s="103"/>
      <c r="D6" s="103"/>
      <c r="E6" s="103"/>
    </row>
    <row r="7" spans="1:5" ht="22.5" x14ac:dyDescent="0.2">
      <c r="A7" s="43" t="s">
        <v>304</v>
      </c>
      <c r="B7" s="141">
        <v>225</v>
      </c>
      <c r="C7" s="141">
        <v>212.1</v>
      </c>
      <c r="D7" s="141">
        <v>160.5</v>
      </c>
      <c r="E7" s="141">
        <v>115.9</v>
      </c>
    </row>
    <row r="8" spans="1:5" ht="22.5" x14ac:dyDescent="0.2">
      <c r="A8" s="36" t="s">
        <v>303</v>
      </c>
      <c r="B8" s="107"/>
      <c r="C8" s="103"/>
      <c r="D8" s="103"/>
      <c r="E8" s="103"/>
    </row>
    <row r="9" spans="1:5" x14ac:dyDescent="0.2">
      <c r="A9" s="5" t="s">
        <v>302</v>
      </c>
      <c r="B9" s="140">
        <v>40.5</v>
      </c>
      <c r="C9" s="103">
        <v>35.700000000000003</v>
      </c>
      <c r="D9" s="103">
        <v>32.1</v>
      </c>
      <c r="E9" s="103">
        <v>32.5</v>
      </c>
    </row>
    <row r="10" spans="1:5" ht="22.5" x14ac:dyDescent="0.2">
      <c r="A10" s="43" t="s">
        <v>301</v>
      </c>
      <c r="B10" s="141">
        <v>31.9</v>
      </c>
      <c r="C10" s="141">
        <v>31.4</v>
      </c>
      <c r="D10" s="141">
        <v>25.4</v>
      </c>
      <c r="E10" s="141">
        <v>23.5</v>
      </c>
    </row>
    <row r="11" spans="1:5" x14ac:dyDescent="0.2">
      <c r="A11" s="296" t="s">
        <v>300</v>
      </c>
      <c r="B11" s="296"/>
      <c r="C11" s="296"/>
      <c r="D11" s="296"/>
      <c r="E11" s="296"/>
    </row>
    <row r="12" spans="1:5" x14ac:dyDescent="0.2">
      <c r="A12" s="12" t="s">
        <v>299</v>
      </c>
      <c r="B12" s="55">
        <v>162</v>
      </c>
      <c r="C12" s="2">
        <v>162</v>
      </c>
      <c r="D12" s="2">
        <v>162</v>
      </c>
      <c r="E12" s="2">
        <v>155</v>
      </c>
    </row>
    <row r="13" spans="1:5" x14ac:dyDescent="0.2">
      <c r="A13" s="12" t="s">
        <v>116</v>
      </c>
      <c r="B13" s="140">
        <v>2035.4</v>
      </c>
      <c r="C13" s="103">
        <v>1509.1</v>
      </c>
      <c r="D13" s="103">
        <v>1401.4</v>
      </c>
      <c r="E13" s="103">
        <v>1728.7</v>
      </c>
    </row>
    <row r="14" spans="1:5" x14ac:dyDescent="0.2">
      <c r="A14" s="12" t="s">
        <v>5</v>
      </c>
      <c r="B14" s="107"/>
      <c r="C14" s="103"/>
      <c r="D14" s="103"/>
      <c r="E14" s="103"/>
    </row>
    <row r="15" spans="1:5" ht="22.5" x14ac:dyDescent="0.2">
      <c r="A15" s="43" t="s">
        <v>298</v>
      </c>
      <c r="B15" s="140">
        <v>78.900000000000006</v>
      </c>
      <c r="C15" s="103">
        <v>35.5</v>
      </c>
      <c r="D15" s="103">
        <v>32.299999999999997</v>
      </c>
      <c r="E15" s="103">
        <v>28.5</v>
      </c>
    </row>
    <row r="16" spans="1:5" x14ac:dyDescent="0.2">
      <c r="A16" s="12" t="s">
        <v>297</v>
      </c>
      <c r="B16" s="55">
        <v>3598</v>
      </c>
      <c r="C16" s="2">
        <v>1752</v>
      </c>
      <c r="D16" s="2">
        <v>1606</v>
      </c>
      <c r="E16" s="2">
        <v>1448</v>
      </c>
    </row>
    <row r="17" spans="1:5" x14ac:dyDescent="0.2">
      <c r="A17" s="12" t="s">
        <v>5</v>
      </c>
      <c r="B17" s="57"/>
      <c r="C17" s="2"/>
      <c r="D17" s="2"/>
      <c r="E17" s="2"/>
    </row>
    <row r="18" spans="1:5" x14ac:dyDescent="0.2">
      <c r="A18" s="5" t="s">
        <v>208</v>
      </c>
      <c r="B18" s="55">
        <v>2504</v>
      </c>
      <c r="C18" s="2">
        <v>1174</v>
      </c>
      <c r="D18" s="2">
        <v>1077</v>
      </c>
      <c r="E18" s="2">
        <v>920</v>
      </c>
    </row>
    <row r="19" spans="1:5" x14ac:dyDescent="0.2">
      <c r="A19" s="5" t="s">
        <v>207</v>
      </c>
      <c r="B19" s="55">
        <v>1094</v>
      </c>
      <c r="C19" s="2">
        <v>578</v>
      </c>
      <c r="D19" s="2">
        <v>529</v>
      </c>
      <c r="E19" s="2">
        <v>528</v>
      </c>
    </row>
    <row r="20" spans="1:5" x14ac:dyDescent="0.2">
      <c r="A20" s="12" t="s">
        <v>296</v>
      </c>
      <c r="B20" s="15"/>
      <c r="C20" s="14"/>
      <c r="D20" s="14"/>
    </row>
    <row r="21" spans="1:5" x14ac:dyDescent="0.2">
      <c r="A21" s="5" t="s">
        <v>295</v>
      </c>
      <c r="B21" s="111">
        <v>3.52</v>
      </c>
      <c r="C21" s="14">
        <v>1.7</v>
      </c>
      <c r="D21" s="14">
        <v>1.6</v>
      </c>
      <c r="E21" s="14">
        <v>1.4</v>
      </c>
    </row>
    <row r="22" spans="1:5" x14ac:dyDescent="0.2">
      <c r="A22" s="5" t="s">
        <v>294</v>
      </c>
      <c r="B22" s="111">
        <v>0.35</v>
      </c>
      <c r="C22" s="14">
        <v>5.3700461510716301E-2</v>
      </c>
      <c r="D22" s="14">
        <v>5.3700461510716301E-2</v>
      </c>
      <c r="E22" s="14">
        <v>5.3700461510716301E-2</v>
      </c>
    </row>
    <row r="23" spans="1:5" x14ac:dyDescent="0.2">
      <c r="A23" s="36" t="s">
        <v>293</v>
      </c>
      <c r="B23" s="32">
        <v>390772</v>
      </c>
      <c r="C23" s="32">
        <v>669210</v>
      </c>
      <c r="D23" s="32">
        <v>710559</v>
      </c>
      <c r="E23" s="32">
        <v>734166</v>
      </c>
    </row>
    <row r="24" spans="1:5" x14ac:dyDescent="0.2">
      <c r="A24" s="12" t="s">
        <v>5</v>
      </c>
      <c r="B24" s="76"/>
      <c r="C24" s="32"/>
      <c r="D24" s="32"/>
      <c r="E24" s="2"/>
    </row>
    <row r="25" spans="1:5" x14ac:dyDescent="0.2">
      <c r="A25" s="5" t="s">
        <v>292</v>
      </c>
      <c r="B25" s="35">
        <v>48795</v>
      </c>
      <c r="C25" s="32">
        <v>109999</v>
      </c>
      <c r="D25" s="32">
        <v>125663</v>
      </c>
      <c r="E25" s="32">
        <v>139636</v>
      </c>
    </row>
    <row r="26" spans="1:5" x14ac:dyDescent="0.2">
      <c r="A26" s="5" t="s">
        <v>291</v>
      </c>
      <c r="B26" s="32">
        <v>128809</v>
      </c>
      <c r="C26" s="32">
        <v>223376</v>
      </c>
      <c r="D26" s="32">
        <v>233817</v>
      </c>
      <c r="E26" s="32">
        <v>250106</v>
      </c>
    </row>
    <row r="27" spans="1:5" x14ac:dyDescent="0.2">
      <c r="A27" s="5" t="s">
        <v>290</v>
      </c>
      <c r="B27" s="32">
        <v>13374</v>
      </c>
      <c r="C27" s="32">
        <v>19473</v>
      </c>
      <c r="D27" s="32">
        <v>20319</v>
      </c>
      <c r="E27" s="32">
        <v>20015</v>
      </c>
    </row>
    <row r="28" spans="1:5" x14ac:dyDescent="0.2">
      <c r="A28" s="5" t="s">
        <v>289</v>
      </c>
      <c r="B28" s="55">
        <v>131657</v>
      </c>
      <c r="C28" s="2">
        <v>252865</v>
      </c>
      <c r="D28" s="2">
        <v>296991</v>
      </c>
      <c r="E28" s="2">
        <v>308198</v>
      </c>
    </row>
    <row r="29" spans="1:5" x14ac:dyDescent="0.2">
      <c r="A29" s="12" t="s">
        <v>288</v>
      </c>
      <c r="B29" s="55">
        <v>3314</v>
      </c>
      <c r="C29" s="2">
        <v>1634</v>
      </c>
      <c r="D29" s="2">
        <v>1513</v>
      </c>
      <c r="E29" s="2">
        <v>1120</v>
      </c>
    </row>
  </sheetData>
  <mergeCells count="2">
    <mergeCell ref="A3:E3"/>
    <mergeCell ref="A11:E11"/>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CDF6F-3E07-4A2B-9581-DFC68D344C76}">
  <sheetPr codeName="Munka19"/>
  <dimension ref="A1:E9"/>
  <sheetViews>
    <sheetView workbookViewId="0"/>
  </sheetViews>
  <sheetFormatPr defaultRowHeight="11.25" x14ac:dyDescent="0.2"/>
  <cols>
    <col min="1" max="1" width="25.140625" style="1" customWidth="1"/>
    <col min="2" max="5" width="12.85546875" style="1" customWidth="1"/>
    <col min="6" max="16384" width="9.140625" style="1"/>
  </cols>
  <sheetData>
    <row r="1" spans="1:5" ht="12" thickBot="1" x14ac:dyDescent="0.25">
      <c r="A1" s="30" t="s">
        <v>314</v>
      </c>
      <c r="B1" s="30"/>
      <c r="C1" s="30"/>
      <c r="D1" s="29"/>
      <c r="E1" s="29"/>
    </row>
    <row r="2" spans="1:5" ht="18.75" customHeight="1" x14ac:dyDescent="0.2">
      <c r="A2" s="148" t="s">
        <v>14</v>
      </c>
      <c r="B2" s="147">
        <v>2000</v>
      </c>
      <c r="C2" s="147">
        <v>2007</v>
      </c>
      <c r="D2" s="147">
        <v>2008</v>
      </c>
      <c r="E2" s="146">
        <v>2009</v>
      </c>
    </row>
    <row r="3" spans="1:5" x14ac:dyDescent="0.2">
      <c r="A3" s="1" t="s">
        <v>313</v>
      </c>
      <c r="B3" s="57">
        <v>121</v>
      </c>
      <c r="C3" s="2">
        <v>125</v>
      </c>
      <c r="D3" s="2">
        <v>125</v>
      </c>
      <c r="E3" s="2">
        <v>125</v>
      </c>
    </row>
    <row r="4" spans="1:5" x14ac:dyDescent="0.2">
      <c r="A4" s="1" t="s">
        <v>116</v>
      </c>
      <c r="B4" s="4">
        <v>1966</v>
      </c>
      <c r="C4" s="2">
        <v>1297.4169999999999</v>
      </c>
      <c r="D4" s="2">
        <v>1263.55</v>
      </c>
      <c r="E4" s="2">
        <v>1289</v>
      </c>
    </row>
    <row r="5" spans="1:5" x14ac:dyDescent="0.2">
      <c r="A5" s="1" t="s">
        <v>5</v>
      </c>
      <c r="B5" s="4"/>
      <c r="C5" s="2"/>
      <c r="D5" s="2"/>
      <c r="E5" s="2"/>
    </row>
    <row r="6" spans="1:5" ht="22.5" x14ac:dyDescent="0.2">
      <c r="A6" s="145" t="s">
        <v>312</v>
      </c>
      <c r="B6" s="57">
        <v>42</v>
      </c>
      <c r="C6" s="2">
        <v>23.443999999999999</v>
      </c>
      <c r="D6" s="2">
        <v>21</v>
      </c>
      <c r="E6" s="2">
        <v>21.936</v>
      </c>
    </row>
    <row r="7" spans="1:5" x14ac:dyDescent="0.2">
      <c r="A7" s="144" t="s">
        <v>311</v>
      </c>
      <c r="B7" s="4">
        <v>764</v>
      </c>
      <c r="C7" s="2">
        <v>1192</v>
      </c>
      <c r="D7" s="2">
        <v>992</v>
      </c>
      <c r="E7" s="2">
        <v>1033</v>
      </c>
    </row>
    <row r="8" spans="1:5" x14ac:dyDescent="0.2">
      <c r="A8" s="143" t="s">
        <v>310</v>
      </c>
      <c r="B8" s="4">
        <v>365</v>
      </c>
      <c r="C8" s="2">
        <v>396</v>
      </c>
      <c r="D8" s="2">
        <v>552</v>
      </c>
      <c r="E8" s="2">
        <v>426</v>
      </c>
    </row>
    <row r="9" spans="1:5" x14ac:dyDescent="0.2">
      <c r="A9" s="143" t="s">
        <v>309</v>
      </c>
      <c r="B9" s="4">
        <v>1183</v>
      </c>
      <c r="C9" s="2">
        <v>1041</v>
      </c>
      <c r="D9" s="2">
        <v>892</v>
      </c>
      <c r="E9" s="2">
        <v>652</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9DABE-3F17-4F0A-9971-3ADA715C20E6}">
  <sheetPr codeName="Munka20"/>
  <dimension ref="A1:E18"/>
  <sheetViews>
    <sheetView workbookViewId="0"/>
  </sheetViews>
  <sheetFormatPr defaultRowHeight="11.25" x14ac:dyDescent="0.2"/>
  <cols>
    <col min="1" max="1" width="25.85546875" style="1" customWidth="1"/>
    <col min="2" max="5" width="11.28515625" style="1" customWidth="1"/>
    <col min="6" max="16384" width="9.140625" style="1"/>
  </cols>
  <sheetData>
    <row r="1" spans="1:5" s="13" customFormat="1" ht="12" thickBot="1" x14ac:dyDescent="0.3">
      <c r="A1" s="30" t="s">
        <v>325</v>
      </c>
      <c r="B1" s="30"/>
      <c r="C1" s="30"/>
      <c r="D1" s="30"/>
    </row>
    <row r="2" spans="1:5" x14ac:dyDescent="0.2">
      <c r="A2" s="148" t="s">
        <v>14</v>
      </c>
      <c r="B2" s="139">
        <v>2000</v>
      </c>
      <c r="C2" s="26">
        <v>2006</v>
      </c>
      <c r="D2" s="26">
        <v>2007</v>
      </c>
      <c r="E2" s="25">
        <v>2008</v>
      </c>
    </row>
    <row r="3" spans="1:5" x14ac:dyDescent="0.2">
      <c r="A3" s="1" t="s">
        <v>313</v>
      </c>
      <c r="B3" s="152">
        <v>139</v>
      </c>
      <c r="C3" s="76">
        <v>146</v>
      </c>
      <c r="D3" s="76">
        <v>145</v>
      </c>
      <c r="E3" s="32">
        <v>140</v>
      </c>
    </row>
    <row r="4" spans="1:5" x14ac:dyDescent="0.2">
      <c r="A4" s="1" t="s">
        <v>34</v>
      </c>
      <c r="B4" s="32">
        <v>1262268</v>
      </c>
      <c r="C4" s="76">
        <v>1482327</v>
      </c>
      <c r="D4" s="76">
        <v>1251354</v>
      </c>
      <c r="E4" s="32">
        <v>1126255</v>
      </c>
    </row>
    <row r="5" spans="1:5" x14ac:dyDescent="0.2">
      <c r="A5" s="1" t="s">
        <v>5</v>
      </c>
      <c r="B5" s="32"/>
      <c r="C5" s="32"/>
      <c r="D5" s="32"/>
      <c r="E5" s="32"/>
    </row>
    <row r="6" spans="1:5" x14ac:dyDescent="0.2">
      <c r="A6" s="52" t="s">
        <v>324</v>
      </c>
      <c r="B6" s="32">
        <v>589080</v>
      </c>
      <c r="C6" s="76">
        <v>632943</v>
      </c>
      <c r="D6" s="76">
        <v>529371</v>
      </c>
      <c r="E6" s="32">
        <v>462023</v>
      </c>
    </row>
    <row r="7" spans="1:5" s="12" customFormat="1" x14ac:dyDescent="0.25">
      <c r="A7" s="12" t="s">
        <v>323</v>
      </c>
      <c r="B7" s="32">
        <v>130762</v>
      </c>
      <c r="C7" s="76">
        <v>149777</v>
      </c>
      <c r="D7" s="76">
        <v>146029</v>
      </c>
      <c r="E7" s="32">
        <v>145532</v>
      </c>
    </row>
    <row r="8" spans="1:5" x14ac:dyDescent="0.2">
      <c r="A8" s="1" t="s">
        <v>5</v>
      </c>
      <c r="B8" s="32"/>
      <c r="C8" s="76"/>
      <c r="D8" s="76"/>
      <c r="E8" s="32"/>
    </row>
    <row r="9" spans="1:5" x14ac:dyDescent="0.2">
      <c r="A9" s="42" t="s">
        <v>208</v>
      </c>
      <c r="B9" s="32">
        <v>46069</v>
      </c>
      <c r="C9" s="76">
        <v>51468</v>
      </c>
      <c r="D9" s="76">
        <v>48736</v>
      </c>
      <c r="E9" s="32">
        <v>49442</v>
      </c>
    </row>
    <row r="10" spans="1:5" x14ac:dyDescent="0.2">
      <c r="A10" s="42" t="s">
        <v>207</v>
      </c>
      <c r="B10" s="32">
        <v>84693</v>
      </c>
      <c r="C10" s="76">
        <v>98309</v>
      </c>
      <c r="D10" s="76">
        <v>97293</v>
      </c>
      <c r="E10" s="32">
        <v>96090</v>
      </c>
    </row>
    <row r="11" spans="1:5" ht="22.5" x14ac:dyDescent="0.2">
      <c r="A11" s="31" t="s">
        <v>322</v>
      </c>
      <c r="B11" s="32"/>
      <c r="C11" s="32"/>
      <c r="D11" s="32"/>
      <c r="E11" s="32"/>
    </row>
    <row r="12" spans="1:5" x14ac:dyDescent="0.2">
      <c r="A12" s="151" t="s">
        <v>321</v>
      </c>
      <c r="B12" s="32">
        <v>2688</v>
      </c>
      <c r="C12" s="76">
        <v>3346</v>
      </c>
      <c r="D12" s="76">
        <v>2517</v>
      </c>
      <c r="E12" s="32">
        <v>3200</v>
      </c>
    </row>
    <row r="13" spans="1:5" x14ac:dyDescent="0.2">
      <c r="A13" s="42" t="s">
        <v>320</v>
      </c>
      <c r="B13" s="76">
        <v>80480</v>
      </c>
      <c r="C13" s="76">
        <v>86817</v>
      </c>
      <c r="D13" s="76">
        <v>82146</v>
      </c>
      <c r="E13" s="32">
        <v>80023</v>
      </c>
    </row>
    <row r="14" spans="1:5" x14ac:dyDescent="0.2">
      <c r="A14" s="42" t="s">
        <v>319</v>
      </c>
      <c r="B14" s="76">
        <v>23903</v>
      </c>
      <c r="C14" s="76">
        <v>32387</v>
      </c>
      <c r="D14" s="76">
        <v>33256</v>
      </c>
      <c r="E14" s="32">
        <v>33524</v>
      </c>
    </row>
    <row r="15" spans="1:5" x14ac:dyDescent="0.2">
      <c r="A15" s="42" t="s">
        <v>318</v>
      </c>
      <c r="B15" s="76">
        <v>23691</v>
      </c>
      <c r="C15" s="76">
        <v>27227</v>
      </c>
      <c r="D15" s="76">
        <v>28110</v>
      </c>
      <c r="E15" s="32">
        <v>28785</v>
      </c>
    </row>
    <row r="16" spans="1:5" x14ac:dyDescent="0.2">
      <c r="A16" s="1" t="s">
        <v>317</v>
      </c>
      <c r="B16" s="76">
        <v>22432</v>
      </c>
      <c r="C16" s="76">
        <v>24305</v>
      </c>
      <c r="D16" s="76">
        <v>26553</v>
      </c>
      <c r="E16" s="32">
        <v>24131</v>
      </c>
    </row>
    <row r="17" spans="1:5" ht="33.75" x14ac:dyDescent="0.2">
      <c r="A17" s="36" t="s">
        <v>316</v>
      </c>
      <c r="B17" s="150">
        <v>128.19999999999999</v>
      </c>
      <c r="C17" s="51">
        <v>148.80000000000001</v>
      </c>
      <c r="D17" s="51">
        <v>145.4</v>
      </c>
      <c r="E17" s="149">
        <v>145.1</v>
      </c>
    </row>
    <row r="18" spans="1:5" ht="33.75" x14ac:dyDescent="0.2">
      <c r="A18" s="34" t="s">
        <v>315</v>
      </c>
      <c r="B18" s="150">
        <v>22</v>
      </c>
      <c r="C18" s="51">
        <v>24.1</v>
      </c>
      <c r="D18" s="51">
        <v>26.4</v>
      </c>
      <c r="E18" s="149">
        <v>24</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1418-7C55-493F-9C5F-752AD3B8DFBB}">
  <sheetPr codeName="Munka21"/>
  <dimension ref="A1:E10"/>
  <sheetViews>
    <sheetView workbookViewId="0"/>
  </sheetViews>
  <sheetFormatPr defaultRowHeight="11.25" x14ac:dyDescent="0.2"/>
  <cols>
    <col min="1" max="1" width="19.85546875" style="1" customWidth="1"/>
    <col min="2" max="2" width="10.5703125" style="1" customWidth="1"/>
    <col min="3" max="3" width="13.140625" style="1" customWidth="1"/>
    <col min="4" max="4" width="13" style="1" customWidth="1"/>
    <col min="5" max="5" width="10.7109375" style="1" customWidth="1"/>
    <col min="6" max="16384" width="9.140625" style="1"/>
  </cols>
  <sheetData>
    <row r="1" spans="1:5" s="13" customFormat="1" ht="12" thickBot="1" x14ac:dyDescent="0.3">
      <c r="A1" s="30" t="s">
        <v>330</v>
      </c>
      <c r="B1" s="30"/>
      <c r="C1" s="30"/>
      <c r="D1" s="30"/>
      <c r="E1" s="30"/>
    </row>
    <row r="2" spans="1:5" ht="22.5" x14ac:dyDescent="0.2">
      <c r="A2" s="158" t="s">
        <v>322</v>
      </c>
      <c r="B2" s="26">
        <v>2000</v>
      </c>
      <c r="C2" s="26">
        <v>2006</v>
      </c>
      <c r="D2" s="26">
        <v>2007</v>
      </c>
      <c r="E2" s="25">
        <v>2008</v>
      </c>
    </row>
    <row r="3" spans="1:5" x14ac:dyDescent="0.2">
      <c r="A3" s="157" t="s">
        <v>329</v>
      </c>
      <c r="B3" s="22">
        <v>1510</v>
      </c>
      <c r="C3" s="4">
        <v>1561</v>
      </c>
      <c r="D3" s="4">
        <v>1293</v>
      </c>
      <c r="E3" s="2">
        <v>1238</v>
      </c>
    </row>
    <row r="4" spans="1:5" x14ac:dyDescent="0.2">
      <c r="A4" s="157" t="s">
        <v>328</v>
      </c>
      <c r="B4" s="22">
        <v>5356</v>
      </c>
      <c r="C4" s="4">
        <v>5170</v>
      </c>
      <c r="D4" s="4">
        <v>4617</v>
      </c>
      <c r="E4" s="2">
        <v>5149</v>
      </c>
    </row>
    <row r="5" spans="1:5" x14ac:dyDescent="0.2">
      <c r="A5" s="18" t="s">
        <v>327</v>
      </c>
      <c r="B5" s="22">
        <v>6147</v>
      </c>
      <c r="C5" s="4">
        <v>6992</v>
      </c>
      <c r="D5" s="4">
        <v>6402</v>
      </c>
      <c r="E5" s="2">
        <v>6485</v>
      </c>
    </row>
    <row r="6" spans="1:5" x14ac:dyDescent="0.2">
      <c r="A6" s="18" t="s">
        <v>326</v>
      </c>
      <c r="B6" s="22">
        <v>5035</v>
      </c>
      <c r="C6" s="4">
        <v>5779</v>
      </c>
      <c r="D6" s="4">
        <v>5412</v>
      </c>
      <c r="E6" s="2">
        <v>5999</v>
      </c>
    </row>
    <row r="7" spans="1:5" s="153" customFormat="1" x14ac:dyDescent="0.2">
      <c r="A7" s="153" t="s">
        <v>6</v>
      </c>
      <c r="B7" s="156">
        <v>18048</v>
      </c>
      <c r="C7" s="155">
        <v>19502</v>
      </c>
      <c r="D7" s="155">
        <v>17724</v>
      </c>
      <c r="E7" s="154">
        <v>18871</v>
      </c>
    </row>
    <row r="8" spans="1:5" x14ac:dyDescent="0.2">
      <c r="A8" s="1" t="s">
        <v>5</v>
      </c>
      <c r="B8" s="22"/>
      <c r="C8" s="2"/>
      <c r="D8" s="2"/>
      <c r="E8" s="2"/>
    </row>
    <row r="9" spans="1:5" x14ac:dyDescent="0.2">
      <c r="A9" s="42" t="s">
        <v>208</v>
      </c>
      <c r="B9" s="22">
        <v>10380</v>
      </c>
      <c r="C9" s="4">
        <v>11957</v>
      </c>
      <c r="D9" s="4">
        <v>10923</v>
      </c>
      <c r="E9" s="2">
        <v>11913</v>
      </c>
    </row>
    <row r="10" spans="1:5" x14ac:dyDescent="0.2">
      <c r="A10" s="42" t="s">
        <v>207</v>
      </c>
      <c r="B10" s="22">
        <v>7668</v>
      </c>
      <c r="C10" s="4">
        <v>7545</v>
      </c>
      <c r="D10" s="4">
        <v>6801</v>
      </c>
      <c r="E10" s="2">
        <v>6958</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C09B9-E00A-477E-AB70-080865D28AF4}">
  <sheetPr codeName="Munka22"/>
  <dimension ref="A1:E20"/>
  <sheetViews>
    <sheetView workbookViewId="0"/>
  </sheetViews>
  <sheetFormatPr defaultRowHeight="11.25" x14ac:dyDescent="0.2"/>
  <cols>
    <col min="1" max="1" width="18" style="1" customWidth="1"/>
    <col min="2" max="5" width="13" style="1" customWidth="1"/>
    <col min="6" max="16384" width="9.140625" style="1"/>
  </cols>
  <sheetData>
    <row r="1" spans="1:5" ht="12" thickBot="1" x14ac:dyDescent="0.25">
      <c r="A1" s="30" t="s">
        <v>343</v>
      </c>
      <c r="B1" s="30"/>
    </row>
    <row r="2" spans="1:5" ht="15" customHeight="1" x14ac:dyDescent="0.2">
      <c r="A2" s="162" t="s">
        <v>14</v>
      </c>
      <c r="B2" s="25">
        <v>2000</v>
      </c>
      <c r="C2" s="25">
        <v>2007</v>
      </c>
      <c r="D2" s="25">
        <v>2008</v>
      </c>
      <c r="E2" s="25">
        <v>2009</v>
      </c>
    </row>
    <row r="3" spans="1:5" s="18" customFormat="1" x14ac:dyDescent="0.2">
      <c r="A3" s="314" t="s">
        <v>342</v>
      </c>
      <c r="B3" s="314"/>
      <c r="C3" s="314"/>
      <c r="D3" s="314"/>
      <c r="E3" s="314"/>
    </row>
    <row r="4" spans="1:5" x14ac:dyDescent="0.2">
      <c r="A4" s="5" t="s">
        <v>208</v>
      </c>
      <c r="B4" s="4">
        <v>3237</v>
      </c>
      <c r="C4" s="2">
        <v>2975</v>
      </c>
      <c r="D4" s="2">
        <v>3100</v>
      </c>
      <c r="E4" s="2">
        <v>2302</v>
      </c>
    </row>
    <row r="5" spans="1:5" x14ac:dyDescent="0.2">
      <c r="A5" s="5" t="s">
        <v>207</v>
      </c>
      <c r="B5" s="4">
        <v>1464</v>
      </c>
      <c r="C5" s="2">
        <v>1075</v>
      </c>
      <c r="D5" s="2">
        <v>1535</v>
      </c>
      <c r="E5" s="2">
        <v>1500</v>
      </c>
    </row>
    <row r="6" spans="1:5" s="12" customFormat="1" x14ac:dyDescent="0.25">
      <c r="A6" s="160" t="s">
        <v>6</v>
      </c>
      <c r="B6" s="155">
        <v>4701</v>
      </c>
      <c r="C6" s="161">
        <v>4050</v>
      </c>
      <c r="D6" s="161">
        <f>+D4+D5</f>
        <v>4635</v>
      </c>
      <c r="E6" s="161">
        <v>3802</v>
      </c>
    </row>
    <row r="7" spans="1:5" s="18" customFormat="1" x14ac:dyDescent="0.2">
      <c r="A7" s="315" t="s">
        <v>341</v>
      </c>
      <c r="B7" s="315"/>
      <c r="C7" s="315"/>
      <c r="D7" s="315"/>
      <c r="E7" s="315"/>
    </row>
    <row r="8" spans="1:5" x14ac:dyDescent="0.2">
      <c r="A8" s="5" t="s">
        <v>208</v>
      </c>
      <c r="B8" s="4">
        <v>8784</v>
      </c>
      <c r="C8" s="2">
        <v>8942</v>
      </c>
      <c r="D8" s="2">
        <v>9264</v>
      </c>
      <c r="E8" s="2">
        <v>7996</v>
      </c>
    </row>
    <row r="9" spans="1:5" x14ac:dyDescent="0.2">
      <c r="A9" s="5" t="s">
        <v>207</v>
      </c>
      <c r="B9" s="4">
        <v>4005</v>
      </c>
      <c r="C9" s="2">
        <v>4655</v>
      </c>
      <c r="D9" s="2">
        <v>5089</v>
      </c>
      <c r="E9" s="2">
        <v>5144</v>
      </c>
    </row>
    <row r="10" spans="1:5" s="13" customFormat="1" x14ac:dyDescent="0.25">
      <c r="A10" s="160" t="s">
        <v>6</v>
      </c>
      <c r="B10" s="60">
        <v>12789</v>
      </c>
      <c r="C10" s="23">
        <v>13597</v>
      </c>
      <c r="D10" s="23">
        <v>14353</v>
      </c>
      <c r="E10" s="23">
        <v>13140</v>
      </c>
    </row>
    <row r="11" spans="1:5" s="8" customFormat="1" x14ac:dyDescent="0.25">
      <c r="A11" s="315" t="s">
        <v>340</v>
      </c>
      <c r="B11" s="315"/>
      <c r="C11" s="315"/>
      <c r="D11" s="315"/>
      <c r="E11" s="315"/>
    </row>
    <row r="12" spans="1:5" x14ac:dyDescent="0.2">
      <c r="A12" s="8" t="s">
        <v>339</v>
      </c>
      <c r="B12" s="14">
        <v>38.52529517554148</v>
      </c>
      <c r="C12" s="14">
        <v>15.768184158270207</v>
      </c>
      <c r="D12" s="159">
        <v>11.326860841423949</v>
      </c>
      <c r="E12" s="159">
        <v>18.021308980213092</v>
      </c>
    </row>
    <row r="13" spans="1:5" x14ac:dyDescent="0.2">
      <c r="A13" s="8" t="s">
        <v>338</v>
      </c>
      <c r="B13" s="14">
        <v>1.3370865587614356</v>
      </c>
      <c r="C13" s="14">
        <v>1.6253585349709494</v>
      </c>
      <c r="D13" s="159">
        <v>2.1143473570658036</v>
      </c>
      <c r="E13" s="159">
        <v>1.2328767123287672</v>
      </c>
    </row>
    <row r="14" spans="1:5" x14ac:dyDescent="0.2">
      <c r="A14" s="8" t="s">
        <v>337</v>
      </c>
      <c r="B14" s="14">
        <v>14.371725701774963</v>
      </c>
      <c r="C14" s="14">
        <v>34.0222107817901</v>
      </c>
      <c r="D14" s="159">
        <v>35.426105717367854</v>
      </c>
      <c r="E14" s="159">
        <v>22.952815829528159</v>
      </c>
    </row>
    <row r="15" spans="1:5" x14ac:dyDescent="0.2">
      <c r="A15" s="8" t="s">
        <v>336</v>
      </c>
      <c r="B15" s="14">
        <v>2.1111893033075297</v>
      </c>
      <c r="C15" s="14">
        <v>0.48540119143928812</v>
      </c>
      <c r="D15" s="159">
        <v>0.28047464940668826</v>
      </c>
      <c r="E15" s="159">
        <v>0.38812785388127852</v>
      </c>
    </row>
    <row r="16" spans="1:5" x14ac:dyDescent="0.2">
      <c r="A16" s="8" t="s">
        <v>335</v>
      </c>
      <c r="B16" s="14">
        <v>7.5377277347720693</v>
      </c>
      <c r="C16" s="14">
        <v>8.4651025961609179</v>
      </c>
      <c r="D16" s="159">
        <v>10.895361380798274</v>
      </c>
      <c r="E16" s="159">
        <v>10.045662100456621</v>
      </c>
    </row>
    <row r="17" spans="1:5" x14ac:dyDescent="0.2">
      <c r="A17" s="8" t="s">
        <v>334</v>
      </c>
      <c r="B17" s="14">
        <v>15.044178590976621</v>
      </c>
      <c r="C17" s="14">
        <v>27.50606751489299</v>
      </c>
      <c r="D17" s="159">
        <v>29.104638619201729</v>
      </c>
      <c r="E17" s="159">
        <v>35.745814307458147</v>
      </c>
    </row>
    <row r="18" spans="1:5" x14ac:dyDescent="0.2">
      <c r="A18" s="8" t="s">
        <v>333</v>
      </c>
      <c r="B18" s="14">
        <v>15.638439283759482</v>
      </c>
      <c r="C18" s="14">
        <v>10.414061925424727</v>
      </c>
      <c r="D18" s="159">
        <v>5.825242718446602</v>
      </c>
      <c r="E18" s="159">
        <v>6.8493150684931505</v>
      </c>
    </row>
    <row r="19" spans="1:5" x14ac:dyDescent="0.2">
      <c r="A19" s="8" t="s">
        <v>332</v>
      </c>
      <c r="B19" s="14">
        <v>3.839236844162953</v>
      </c>
      <c r="C19" s="14">
        <v>0.91932043833198496</v>
      </c>
      <c r="D19" s="159">
        <v>1.7475728155339807</v>
      </c>
      <c r="E19" s="159">
        <v>3.9345509893455102</v>
      </c>
    </row>
    <row r="20" spans="1:5" x14ac:dyDescent="0.2">
      <c r="A20" s="8" t="s">
        <v>331</v>
      </c>
      <c r="B20" s="14">
        <v>1.595120806943467</v>
      </c>
      <c r="C20" s="14">
        <v>0.79429285871883504</v>
      </c>
      <c r="D20" s="159">
        <v>3.2793959007551243</v>
      </c>
      <c r="E20" s="159">
        <v>0.82952815829528159</v>
      </c>
    </row>
  </sheetData>
  <mergeCells count="3">
    <mergeCell ref="A3:E3"/>
    <mergeCell ref="A7:E7"/>
    <mergeCell ref="A11:E11"/>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40CAC-A8F8-41C5-BAFE-728EEA3FF30E}">
  <sheetPr codeName="Munka23"/>
  <dimension ref="A1:E24"/>
  <sheetViews>
    <sheetView workbookViewId="0"/>
  </sheetViews>
  <sheetFormatPr defaultRowHeight="11.25" x14ac:dyDescent="0.2"/>
  <cols>
    <col min="1" max="1" width="42.42578125" style="1" customWidth="1"/>
    <col min="2" max="5" width="12.5703125" style="1" customWidth="1"/>
    <col min="6" max="16384" width="9.140625" style="1"/>
  </cols>
  <sheetData>
    <row r="1" spans="1:5" ht="12" thickBot="1" x14ac:dyDescent="0.25">
      <c r="A1" s="20" t="s">
        <v>355</v>
      </c>
      <c r="B1" s="165"/>
      <c r="C1" s="165"/>
      <c r="D1" s="165"/>
    </row>
    <row r="2" spans="1:5" ht="16.5" customHeight="1" x14ac:dyDescent="0.2">
      <c r="A2" s="162" t="s">
        <v>14</v>
      </c>
      <c r="B2" s="139">
        <v>2006</v>
      </c>
      <c r="C2" s="26">
        <v>2007</v>
      </c>
      <c r="D2" s="26">
        <v>2008</v>
      </c>
      <c r="E2" s="25">
        <v>2009</v>
      </c>
    </row>
    <row r="3" spans="1:5" s="13" customFormat="1" x14ac:dyDescent="0.25">
      <c r="A3" s="41" t="s">
        <v>354</v>
      </c>
      <c r="B3" s="164">
        <f>509472/1000</f>
        <v>509.47199999999998</v>
      </c>
      <c r="C3" s="164">
        <v>490.32</v>
      </c>
      <c r="D3" s="164">
        <v>539</v>
      </c>
      <c r="E3" s="164">
        <v>559.44000000000005</v>
      </c>
    </row>
    <row r="4" spans="1:5" s="13" customFormat="1" x14ac:dyDescent="0.25">
      <c r="A4" s="13" t="s">
        <v>5</v>
      </c>
      <c r="B4" s="32"/>
      <c r="C4" s="32"/>
      <c r="D4" s="32"/>
      <c r="E4" s="32"/>
    </row>
    <row r="5" spans="1:5" s="13" customFormat="1" x14ac:dyDescent="0.25">
      <c r="A5" s="17" t="s">
        <v>208</v>
      </c>
      <c r="B5" s="32">
        <f>371088/1000</f>
        <v>371.08800000000002</v>
      </c>
      <c r="C5" s="32">
        <v>374</v>
      </c>
      <c r="D5" s="32">
        <v>406</v>
      </c>
      <c r="E5" s="32">
        <v>420.19200000000001</v>
      </c>
    </row>
    <row r="6" spans="1:5" s="13" customFormat="1" x14ac:dyDescent="0.25">
      <c r="A6" s="17" t="s">
        <v>207</v>
      </c>
      <c r="B6" s="32">
        <f>138384/1000</f>
        <v>138.38399999999999</v>
      </c>
      <c r="C6" s="32">
        <v>116.496</v>
      </c>
      <c r="D6" s="32">
        <v>133</v>
      </c>
      <c r="E6" s="32">
        <v>139.24799999999999</v>
      </c>
    </row>
    <row r="7" spans="1:5" s="13" customFormat="1" x14ac:dyDescent="0.25">
      <c r="A7" s="34" t="s">
        <v>353</v>
      </c>
      <c r="B7" s="32">
        <v>29022</v>
      </c>
      <c r="C7" s="32">
        <v>26040</v>
      </c>
      <c r="D7" s="32">
        <v>20152</v>
      </c>
      <c r="E7" s="32">
        <v>11897</v>
      </c>
    </row>
    <row r="8" spans="1:5" s="13" customFormat="1" x14ac:dyDescent="0.25">
      <c r="A8" s="13" t="s">
        <v>5</v>
      </c>
      <c r="B8" s="32"/>
      <c r="C8" s="32"/>
      <c r="D8" s="32"/>
      <c r="E8" s="32"/>
    </row>
    <row r="9" spans="1:5" s="13" customFormat="1" x14ac:dyDescent="0.25">
      <c r="A9" s="17" t="s">
        <v>208</v>
      </c>
      <c r="B9" s="32">
        <v>21682</v>
      </c>
      <c r="C9" s="32">
        <v>18778</v>
      </c>
      <c r="D9" s="32">
        <v>14301</v>
      </c>
      <c r="E9" s="32">
        <v>8831</v>
      </c>
    </row>
    <row r="10" spans="1:5" s="13" customFormat="1" x14ac:dyDescent="0.25">
      <c r="A10" s="17" t="s">
        <v>207</v>
      </c>
      <c r="B10" s="32">
        <v>7340</v>
      </c>
      <c r="C10" s="32">
        <v>7262</v>
      </c>
      <c r="D10" s="32">
        <v>5670</v>
      </c>
      <c r="E10" s="32">
        <v>3066</v>
      </c>
    </row>
    <row r="11" spans="1:5" s="13" customFormat="1" x14ac:dyDescent="0.25">
      <c r="A11" s="17" t="s">
        <v>346</v>
      </c>
      <c r="B11" s="76" t="s">
        <v>69</v>
      </c>
      <c r="C11" s="76" t="s">
        <v>69</v>
      </c>
      <c r="D11" s="32">
        <v>181</v>
      </c>
      <c r="E11" s="76" t="s">
        <v>69</v>
      </c>
    </row>
    <row r="12" spans="1:5" s="13" customFormat="1" x14ac:dyDescent="0.25">
      <c r="A12" s="13" t="s">
        <v>352</v>
      </c>
      <c r="B12" s="32">
        <v>27112</v>
      </c>
      <c r="C12" s="32">
        <v>24347</v>
      </c>
      <c r="D12" s="32">
        <v>18364</v>
      </c>
      <c r="E12" s="32">
        <v>11897</v>
      </c>
    </row>
    <row r="13" spans="1:5" s="13" customFormat="1" x14ac:dyDescent="0.25">
      <c r="A13" s="13" t="s">
        <v>5</v>
      </c>
      <c r="B13" s="32"/>
      <c r="C13" s="32"/>
      <c r="D13" s="32"/>
      <c r="E13" s="32"/>
    </row>
    <row r="14" spans="1:5" s="13" customFormat="1" x14ac:dyDescent="0.25">
      <c r="A14" s="17" t="s">
        <v>351</v>
      </c>
      <c r="B14" s="32">
        <v>176</v>
      </c>
      <c r="C14" s="32">
        <v>122</v>
      </c>
      <c r="D14" s="32">
        <v>135</v>
      </c>
      <c r="E14" s="32">
        <v>80</v>
      </c>
    </row>
    <row r="15" spans="1:5" s="13" customFormat="1" x14ac:dyDescent="0.25">
      <c r="A15" s="163" t="s">
        <v>350</v>
      </c>
      <c r="B15" s="32">
        <v>4154</v>
      </c>
      <c r="C15" s="32">
        <v>3356</v>
      </c>
      <c r="D15" s="32">
        <v>2581</v>
      </c>
      <c r="E15" s="32">
        <v>1597</v>
      </c>
    </row>
    <row r="16" spans="1:5" s="13" customFormat="1" x14ac:dyDescent="0.25">
      <c r="A16" s="163" t="s">
        <v>349</v>
      </c>
      <c r="B16" s="32">
        <v>16247</v>
      </c>
      <c r="C16" s="32">
        <v>14455</v>
      </c>
      <c r="D16" s="32">
        <v>10414</v>
      </c>
      <c r="E16" s="32">
        <v>6630</v>
      </c>
    </row>
    <row r="17" spans="1:5" s="13" customFormat="1" x14ac:dyDescent="0.25">
      <c r="A17" s="163" t="s">
        <v>348</v>
      </c>
      <c r="B17" s="32">
        <v>5301</v>
      </c>
      <c r="C17" s="32">
        <v>5128</v>
      </c>
      <c r="D17" s="32">
        <v>4066</v>
      </c>
      <c r="E17" s="32">
        <v>2753</v>
      </c>
    </row>
    <row r="18" spans="1:5" s="13" customFormat="1" x14ac:dyDescent="0.25">
      <c r="A18" s="163" t="s">
        <v>347</v>
      </c>
      <c r="B18" s="32">
        <v>1234</v>
      </c>
      <c r="C18" s="32">
        <v>1286</v>
      </c>
      <c r="D18" s="32">
        <v>987</v>
      </c>
      <c r="E18" s="32">
        <v>837</v>
      </c>
    </row>
    <row r="19" spans="1:5" s="13" customFormat="1" x14ac:dyDescent="0.25">
      <c r="A19" s="17" t="s">
        <v>346</v>
      </c>
      <c r="B19" s="76" t="s">
        <v>69</v>
      </c>
      <c r="C19" s="76" t="s">
        <v>69</v>
      </c>
      <c r="D19" s="32">
        <v>181</v>
      </c>
      <c r="E19" s="76" t="s">
        <v>69</v>
      </c>
    </row>
    <row r="20" spans="1:5" s="13" customFormat="1" x14ac:dyDescent="0.25">
      <c r="A20" s="34" t="s">
        <v>345</v>
      </c>
      <c r="B20" s="32">
        <f>SUM(B7)/10066158*10000</f>
        <v>28.831258162250183</v>
      </c>
      <c r="C20" s="32">
        <v>25.922310119824981</v>
      </c>
      <c r="D20" s="32">
        <v>20.089771931442357</v>
      </c>
      <c r="E20" s="32">
        <v>11.8799831121901</v>
      </c>
    </row>
    <row r="21" spans="1:5" s="13" customFormat="1" ht="11.1" customHeight="1" x14ac:dyDescent="0.25">
      <c r="A21" s="34" t="s">
        <v>344</v>
      </c>
      <c r="B21" s="32">
        <v>3538</v>
      </c>
      <c r="C21" s="32">
        <v>3405</v>
      </c>
      <c r="D21" s="32">
        <v>3741</v>
      </c>
      <c r="E21" s="32">
        <v>3885</v>
      </c>
    </row>
    <row r="22" spans="1:5" s="13" customFormat="1" x14ac:dyDescent="0.25">
      <c r="A22" s="13" t="s">
        <v>5</v>
      </c>
      <c r="B22" s="32"/>
      <c r="C22" s="32"/>
      <c r="D22" s="32"/>
      <c r="E22" s="32"/>
    </row>
    <row r="23" spans="1:5" s="13" customFormat="1" x14ac:dyDescent="0.25">
      <c r="A23" s="17" t="s">
        <v>208</v>
      </c>
      <c r="B23" s="32">
        <v>2577</v>
      </c>
      <c r="C23" s="32">
        <v>2596</v>
      </c>
      <c r="D23" s="32">
        <v>2817</v>
      </c>
      <c r="E23" s="32">
        <v>2918</v>
      </c>
    </row>
    <row r="24" spans="1:5" s="13" customFormat="1" x14ac:dyDescent="0.25">
      <c r="A24" s="17" t="s">
        <v>207</v>
      </c>
      <c r="B24" s="32">
        <v>961</v>
      </c>
      <c r="C24" s="32">
        <v>809</v>
      </c>
      <c r="D24" s="32">
        <v>924</v>
      </c>
      <c r="E24" s="32">
        <v>967</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5CB97-04AA-4055-B4D5-C7B9694D7578}">
  <sheetPr codeName="Munka24"/>
  <dimension ref="A1:E17"/>
  <sheetViews>
    <sheetView workbookViewId="0"/>
  </sheetViews>
  <sheetFormatPr defaultRowHeight="11.25" x14ac:dyDescent="0.2"/>
  <cols>
    <col min="1" max="1" width="16" style="1" customWidth="1"/>
    <col min="2" max="5" width="18" style="1" customWidth="1"/>
    <col min="6" max="16384" width="9.140625" style="1"/>
  </cols>
  <sheetData>
    <row r="1" spans="1:5" ht="12" thickBot="1" x14ac:dyDescent="0.25">
      <c r="A1" s="63" t="s">
        <v>359</v>
      </c>
      <c r="B1" s="30"/>
      <c r="C1" s="30"/>
      <c r="D1" s="30"/>
      <c r="E1" s="30"/>
    </row>
    <row r="2" spans="1:5" ht="15.75" customHeight="1" x14ac:dyDescent="0.2">
      <c r="A2" s="158" t="s">
        <v>204</v>
      </c>
      <c r="B2" s="169" t="s">
        <v>358</v>
      </c>
      <c r="C2" s="168" t="s">
        <v>357</v>
      </c>
      <c r="D2" s="168" t="s">
        <v>356</v>
      </c>
      <c r="E2" s="167" t="s">
        <v>6</v>
      </c>
    </row>
    <row r="3" spans="1:5" x14ac:dyDescent="0.2">
      <c r="A3" s="116">
        <v>1995</v>
      </c>
      <c r="B3" s="119">
        <v>1815</v>
      </c>
      <c r="C3" s="57">
        <v>8485</v>
      </c>
      <c r="D3" s="57">
        <v>48005</v>
      </c>
      <c r="E3" s="119">
        <v>58305</v>
      </c>
    </row>
    <row r="4" spans="1:5" x14ac:dyDescent="0.2">
      <c r="A4" s="116">
        <v>1996</v>
      </c>
      <c r="B4" s="57">
        <v>1720</v>
      </c>
      <c r="C4" s="57">
        <v>8253</v>
      </c>
      <c r="D4" s="57">
        <v>46325</v>
      </c>
      <c r="E4" s="57">
        <v>56298</v>
      </c>
    </row>
    <row r="5" spans="1:5" x14ac:dyDescent="0.2">
      <c r="A5" s="116">
        <v>1997</v>
      </c>
      <c r="B5" s="57">
        <v>1561</v>
      </c>
      <c r="C5" s="57">
        <v>7717</v>
      </c>
      <c r="D5" s="57">
        <v>36488</v>
      </c>
      <c r="E5" s="57">
        <v>45766</v>
      </c>
    </row>
    <row r="6" spans="1:5" x14ac:dyDescent="0.2">
      <c r="A6" s="116">
        <v>1998</v>
      </c>
      <c r="B6" s="57">
        <v>1459</v>
      </c>
      <c r="C6" s="57">
        <v>6854</v>
      </c>
      <c r="D6" s="57">
        <v>31025</v>
      </c>
      <c r="E6" s="57">
        <v>39338</v>
      </c>
    </row>
    <row r="7" spans="1:5" x14ac:dyDescent="0.2">
      <c r="A7" s="116">
        <v>1999</v>
      </c>
      <c r="B7" s="57">
        <v>1447</v>
      </c>
      <c r="C7" s="57">
        <v>7573</v>
      </c>
      <c r="D7" s="57">
        <v>33886</v>
      </c>
      <c r="E7" s="57">
        <v>42906</v>
      </c>
    </row>
    <row r="8" spans="1:5" x14ac:dyDescent="0.2">
      <c r="A8" s="116">
        <v>2000</v>
      </c>
      <c r="B8" s="57">
        <v>1529</v>
      </c>
      <c r="C8" s="57">
        <v>7811</v>
      </c>
      <c r="D8" s="57">
        <v>38415</v>
      </c>
      <c r="E8" s="57">
        <v>47755</v>
      </c>
    </row>
    <row r="9" spans="1:5" x14ac:dyDescent="0.2">
      <c r="A9" s="116">
        <v>2001</v>
      </c>
      <c r="B9" s="57">
        <v>1339</v>
      </c>
      <c r="C9" s="57">
        <v>7901</v>
      </c>
      <c r="D9" s="57">
        <v>41970</v>
      </c>
      <c r="E9" s="57">
        <v>51210</v>
      </c>
    </row>
    <row r="10" spans="1:5" x14ac:dyDescent="0.2">
      <c r="A10" s="116">
        <v>2002</v>
      </c>
      <c r="B10" s="57">
        <v>1305</v>
      </c>
      <c r="C10" s="57">
        <v>7603</v>
      </c>
      <c r="D10" s="57">
        <v>38574</v>
      </c>
      <c r="E10" s="57">
        <v>47482</v>
      </c>
    </row>
    <row r="11" spans="1:5" x14ac:dyDescent="0.2">
      <c r="A11" s="116">
        <v>2003</v>
      </c>
      <c r="B11" s="57">
        <v>1277</v>
      </c>
      <c r="C11" s="57">
        <v>7310</v>
      </c>
      <c r="D11" s="57">
        <v>34043</v>
      </c>
      <c r="E11" s="57">
        <v>42630</v>
      </c>
    </row>
    <row r="12" spans="1:5" x14ac:dyDescent="0.2">
      <c r="A12" s="116">
        <v>2004</v>
      </c>
      <c r="B12" s="57">
        <v>1280</v>
      </c>
      <c r="C12" s="57">
        <v>7225</v>
      </c>
      <c r="D12" s="57">
        <v>30686</v>
      </c>
      <c r="E12" s="57">
        <v>39191</v>
      </c>
    </row>
    <row r="13" spans="1:5" x14ac:dyDescent="0.2">
      <c r="A13" s="116">
        <v>2005</v>
      </c>
      <c r="B13" s="57">
        <v>1310</v>
      </c>
      <c r="C13" s="57">
        <v>7337</v>
      </c>
      <c r="D13" s="57">
        <v>28283</v>
      </c>
      <c r="E13" s="57">
        <v>36930</v>
      </c>
    </row>
    <row r="14" spans="1:5" x14ac:dyDescent="0.2">
      <c r="A14" s="116">
        <v>2006</v>
      </c>
      <c r="B14" s="57">
        <v>1211</v>
      </c>
      <c r="C14" s="57">
        <v>7121</v>
      </c>
      <c r="D14" s="57">
        <v>25987</v>
      </c>
      <c r="E14" s="57">
        <v>34319</v>
      </c>
    </row>
    <row r="15" spans="1:5" x14ac:dyDescent="0.2">
      <c r="A15" s="116">
        <v>2007</v>
      </c>
      <c r="B15" s="2">
        <v>1190</v>
      </c>
      <c r="C15" s="2">
        <v>7743</v>
      </c>
      <c r="D15" s="2">
        <v>24953</v>
      </c>
      <c r="E15" s="2">
        <v>33886</v>
      </c>
    </row>
    <row r="16" spans="1:5" x14ac:dyDescent="0.2">
      <c r="A16" s="116">
        <v>2008</v>
      </c>
      <c r="B16" s="2">
        <v>1360</v>
      </c>
      <c r="C16" s="2">
        <v>7780</v>
      </c>
      <c r="D16" s="2">
        <v>17903</v>
      </c>
      <c r="E16" s="2">
        <v>27043</v>
      </c>
    </row>
    <row r="17" spans="1:5" x14ac:dyDescent="0.2">
      <c r="A17" s="69">
        <v>2009</v>
      </c>
      <c r="B17" s="166">
        <v>1306</v>
      </c>
      <c r="C17" s="166">
        <v>9223</v>
      </c>
      <c r="D17" s="166">
        <v>15061</v>
      </c>
      <c r="E17" s="166">
        <v>25590</v>
      </c>
    </row>
  </sheetData>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EEAEA-6E80-416F-9EFE-2048C00BCF67}">
  <sheetPr codeName="Munka25"/>
  <dimension ref="A1:I25"/>
  <sheetViews>
    <sheetView workbookViewId="0"/>
  </sheetViews>
  <sheetFormatPr defaultRowHeight="11.25" x14ac:dyDescent="0.2"/>
  <cols>
    <col min="1" max="1" width="11.42578125" style="170" customWidth="1"/>
    <col min="2" max="9" width="9.5703125" style="170" customWidth="1"/>
    <col min="10" max="16384" width="9.140625" style="170"/>
  </cols>
  <sheetData>
    <row r="1" spans="1:9" ht="12" thickBot="1" x14ac:dyDescent="0.25">
      <c r="A1" s="184" t="s">
        <v>369</v>
      </c>
      <c r="B1" s="183"/>
      <c r="C1" s="183"/>
      <c r="D1" s="183"/>
      <c r="E1" s="183"/>
      <c r="F1" s="183"/>
      <c r="G1" s="183"/>
      <c r="H1" s="183"/>
      <c r="I1" s="183"/>
    </row>
    <row r="2" spans="1:9" s="179" customFormat="1" ht="13.5" customHeight="1" x14ac:dyDescent="0.25">
      <c r="A2" s="302" t="s">
        <v>204</v>
      </c>
      <c r="B2" s="300" t="s">
        <v>368</v>
      </c>
      <c r="C2" s="298" t="s">
        <v>367</v>
      </c>
      <c r="D2" s="299"/>
      <c r="E2" s="313"/>
      <c r="F2" s="316" t="s">
        <v>366</v>
      </c>
      <c r="G2" s="316"/>
      <c r="H2" s="316"/>
      <c r="I2" s="298"/>
    </row>
    <row r="3" spans="1:9" s="179" customFormat="1" ht="30" customHeight="1" x14ac:dyDescent="0.25">
      <c r="A3" s="317"/>
      <c r="B3" s="311"/>
      <c r="C3" s="181" t="s">
        <v>365</v>
      </c>
      <c r="D3" s="181" t="s">
        <v>364</v>
      </c>
      <c r="E3" s="182" t="s">
        <v>206</v>
      </c>
      <c r="F3" s="182" t="s">
        <v>363</v>
      </c>
      <c r="G3" s="181" t="s">
        <v>362</v>
      </c>
      <c r="H3" s="181" t="s">
        <v>361</v>
      </c>
      <c r="I3" s="180" t="s">
        <v>206</v>
      </c>
    </row>
    <row r="4" spans="1:9" s="177" customFormat="1" x14ac:dyDescent="0.2">
      <c r="A4" s="295" t="s">
        <v>6</v>
      </c>
      <c r="B4" s="295"/>
      <c r="C4" s="295"/>
      <c r="D4" s="295"/>
      <c r="E4" s="295"/>
      <c r="F4" s="295"/>
      <c r="G4" s="295"/>
      <c r="H4" s="295"/>
      <c r="I4" s="295"/>
    </row>
    <row r="5" spans="1:9" s="177" customFormat="1" x14ac:dyDescent="0.2">
      <c r="A5" s="174">
        <v>2000</v>
      </c>
      <c r="B5" s="178">
        <v>1064</v>
      </c>
      <c r="C5" s="178">
        <v>6388</v>
      </c>
      <c r="D5" s="178">
        <v>10041</v>
      </c>
      <c r="E5" s="178">
        <v>17493</v>
      </c>
      <c r="F5" s="178">
        <v>1200</v>
      </c>
      <c r="G5" s="178">
        <v>7653</v>
      </c>
      <c r="H5" s="178">
        <v>15045</v>
      </c>
      <c r="I5" s="178">
        <v>23898</v>
      </c>
    </row>
    <row r="6" spans="1:9" x14ac:dyDescent="0.2">
      <c r="A6" s="175">
        <v>2001</v>
      </c>
      <c r="B6" s="172">
        <v>1132</v>
      </c>
      <c r="C6" s="172">
        <v>6673</v>
      </c>
      <c r="D6" s="172">
        <v>10700</v>
      </c>
      <c r="E6" s="172">
        <v>18505</v>
      </c>
      <c r="F6" s="172">
        <v>1239</v>
      </c>
      <c r="G6" s="172">
        <v>7920</v>
      </c>
      <c r="H6" s="172">
        <v>16229</v>
      </c>
      <c r="I6" s="172">
        <v>25388</v>
      </c>
    </row>
    <row r="7" spans="1:9" x14ac:dyDescent="0.2">
      <c r="A7" s="175">
        <v>2002</v>
      </c>
      <c r="B7" s="172">
        <v>1264</v>
      </c>
      <c r="C7" s="172">
        <v>6982</v>
      </c>
      <c r="D7" s="172">
        <v>11440</v>
      </c>
      <c r="E7" s="172">
        <v>19686</v>
      </c>
      <c r="F7" s="172">
        <v>1429</v>
      </c>
      <c r="G7" s="172">
        <v>8360</v>
      </c>
      <c r="H7" s="172">
        <v>17618</v>
      </c>
      <c r="I7" s="172">
        <v>27407</v>
      </c>
    </row>
    <row r="8" spans="1:9" x14ac:dyDescent="0.2">
      <c r="A8" s="175">
        <v>2003</v>
      </c>
      <c r="B8" s="172">
        <v>1135</v>
      </c>
      <c r="C8" s="172">
        <v>6904</v>
      </c>
      <c r="D8" s="172">
        <v>11937</v>
      </c>
      <c r="E8" s="172">
        <v>19976</v>
      </c>
      <c r="F8" s="172">
        <v>1326</v>
      </c>
      <c r="G8" s="172">
        <v>8299</v>
      </c>
      <c r="H8" s="172">
        <v>18328</v>
      </c>
      <c r="I8" s="172">
        <v>27953</v>
      </c>
    </row>
    <row r="9" spans="1:9" x14ac:dyDescent="0.2">
      <c r="A9" s="175">
        <v>2004</v>
      </c>
      <c r="B9" s="172">
        <v>1168</v>
      </c>
      <c r="C9" s="172">
        <v>7111</v>
      </c>
      <c r="D9" s="172">
        <v>12678</v>
      </c>
      <c r="E9" s="172">
        <v>20957</v>
      </c>
      <c r="F9" s="172">
        <v>1296</v>
      </c>
      <c r="G9" s="172">
        <v>8523</v>
      </c>
      <c r="H9" s="172">
        <v>19531</v>
      </c>
      <c r="I9" s="172">
        <v>29350</v>
      </c>
    </row>
    <row r="10" spans="1:9" x14ac:dyDescent="0.2">
      <c r="A10" s="174">
        <v>2005</v>
      </c>
      <c r="B10" s="172">
        <v>1139</v>
      </c>
      <c r="C10" s="172">
        <v>7010</v>
      </c>
      <c r="D10" s="172">
        <v>12628</v>
      </c>
      <c r="E10" s="172">
        <v>20777</v>
      </c>
      <c r="F10" s="172">
        <v>1278</v>
      </c>
      <c r="G10" s="172">
        <v>8320</v>
      </c>
      <c r="H10" s="172">
        <v>19185</v>
      </c>
      <c r="I10" s="172">
        <v>28783</v>
      </c>
    </row>
    <row r="11" spans="1:9" x14ac:dyDescent="0.2">
      <c r="A11" s="174">
        <v>2006</v>
      </c>
      <c r="B11" s="172">
        <v>1173</v>
      </c>
      <c r="C11" s="172">
        <v>7075</v>
      </c>
      <c r="D11" s="172">
        <v>12729</v>
      </c>
      <c r="E11" s="172">
        <v>20977</v>
      </c>
      <c r="F11" s="172">
        <v>1303</v>
      </c>
      <c r="G11" s="172">
        <v>8431</v>
      </c>
      <c r="H11" s="172">
        <v>19546</v>
      </c>
      <c r="I11" s="172">
        <v>29280</v>
      </c>
    </row>
    <row r="12" spans="1:9" x14ac:dyDescent="0.2">
      <c r="A12" s="174">
        <v>2007</v>
      </c>
      <c r="B12" s="172">
        <v>1106</v>
      </c>
      <c r="C12" s="172">
        <v>6876</v>
      </c>
      <c r="D12" s="172">
        <v>12653</v>
      </c>
      <c r="E12" s="172">
        <v>20635</v>
      </c>
      <c r="F12" s="172">
        <v>1232</v>
      </c>
      <c r="G12" s="172">
        <v>8155</v>
      </c>
      <c r="H12" s="172">
        <v>19297</v>
      </c>
      <c r="I12" s="176">
        <v>28684</v>
      </c>
    </row>
    <row r="13" spans="1:9" x14ac:dyDescent="0.2">
      <c r="A13" s="174">
        <v>2008</v>
      </c>
      <c r="B13" s="172">
        <v>890</v>
      </c>
      <c r="C13" s="172">
        <v>6170</v>
      </c>
      <c r="D13" s="172">
        <v>12114</v>
      </c>
      <c r="E13" s="172">
        <v>19174</v>
      </c>
      <c r="F13" s="172">
        <v>996</v>
      </c>
      <c r="G13" s="172">
        <v>7227</v>
      </c>
      <c r="H13" s="172">
        <v>18142</v>
      </c>
      <c r="I13" s="176">
        <v>26365</v>
      </c>
    </row>
    <row r="14" spans="1:9" x14ac:dyDescent="0.2">
      <c r="A14" s="174">
        <v>2009</v>
      </c>
      <c r="B14" s="172">
        <v>752</v>
      </c>
      <c r="C14" s="172">
        <v>5583</v>
      </c>
      <c r="D14" s="172">
        <v>11529</v>
      </c>
      <c r="E14" s="172">
        <v>17864</v>
      </c>
      <c r="F14" s="172">
        <v>822</v>
      </c>
      <c r="G14" s="172">
        <v>6444</v>
      </c>
      <c r="H14" s="172">
        <v>16830</v>
      </c>
      <c r="I14" s="176">
        <v>24096</v>
      </c>
    </row>
    <row r="15" spans="1:9" x14ac:dyDescent="0.2">
      <c r="A15" s="296" t="s">
        <v>360</v>
      </c>
      <c r="B15" s="296"/>
      <c r="C15" s="296"/>
      <c r="D15" s="296"/>
      <c r="E15" s="296"/>
      <c r="F15" s="296"/>
      <c r="G15" s="296"/>
      <c r="H15" s="296"/>
      <c r="I15" s="296"/>
    </row>
    <row r="16" spans="1:9" x14ac:dyDescent="0.2">
      <c r="A16" s="175">
        <v>2000</v>
      </c>
      <c r="B16" s="172">
        <v>114</v>
      </c>
      <c r="C16" s="172">
        <v>953</v>
      </c>
      <c r="D16" s="172">
        <v>2576</v>
      </c>
      <c r="E16" s="172">
        <v>3643</v>
      </c>
      <c r="F16" s="172">
        <v>124</v>
      </c>
      <c r="G16" s="172">
        <v>1032</v>
      </c>
      <c r="H16" s="172">
        <v>3303</v>
      </c>
      <c r="I16" s="172">
        <v>4459</v>
      </c>
    </row>
    <row r="17" spans="1:9" x14ac:dyDescent="0.2">
      <c r="A17" s="175">
        <v>2001</v>
      </c>
      <c r="B17" s="172">
        <v>108</v>
      </c>
      <c r="C17" s="172">
        <v>974</v>
      </c>
      <c r="D17" s="172">
        <v>2841</v>
      </c>
      <c r="E17" s="172">
        <v>3923</v>
      </c>
      <c r="F17" s="172">
        <v>111</v>
      </c>
      <c r="G17" s="172">
        <v>1078</v>
      </c>
      <c r="H17" s="172">
        <v>3679</v>
      </c>
      <c r="I17" s="172">
        <v>4868</v>
      </c>
    </row>
    <row r="18" spans="1:9" x14ac:dyDescent="0.2">
      <c r="A18" s="175">
        <v>2002</v>
      </c>
      <c r="B18" s="172">
        <v>101</v>
      </c>
      <c r="C18" s="172">
        <v>996</v>
      </c>
      <c r="D18" s="172">
        <v>3144</v>
      </c>
      <c r="E18" s="172">
        <v>4241</v>
      </c>
      <c r="F18" s="172">
        <v>108</v>
      </c>
      <c r="G18" s="172">
        <v>1088</v>
      </c>
      <c r="H18" s="172">
        <v>4082</v>
      </c>
      <c r="I18" s="172">
        <v>5278</v>
      </c>
    </row>
    <row r="19" spans="1:9" x14ac:dyDescent="0.2">
      <c r="A19" s="175">
        <v>2003</v>
      </c>
      <c r="B19" s="172">
        <v>97</v>
      </c>
      <c r="C19" s="172">
        <v>1032</v>
      </c>
      <c r="D19" s="172">
        <v>3133</v>
      </c>
      <c r="E19" s="172">
        <v>4262</v>
      </c>
      <c r="F19" s="172">
        <v>98</v>
      </c>
      <c r="G19" s="172">
        <v>1140</v>
      </c>
      <c r="H19" s="172">
        <v>4068</v>
      </c>
      <c r="I19" s="172">
        <v>5306</v>
      </c>
    </row>
    <row r="20" spans="1:9" x14ac:dyDescent="0.2">
      <c r="A20" s="175">
        <v>2004</v>
      </c>
      <c r="B20" s="172">
        <v>87</v>
      </c>
      <c r="C20" s="172">
        <v>1001</v>
      </c>
      <c r="D20" s="172">
        <v>3116</v>
      </c>
      <c r="E20" s="172">
        <v>4204</v>
      </c>
      <c r="F20" s="172">
        <v>93</v>
      </c>
      <c r="G20" s="172">
        <v>1079</v>
      </c>
      <c r="H20" s="172">
        <v>4071</v>
      </c>
      <c r="I20" s="172">
        <v>5243</v>
      </c>
    </row>
    <row r="21" spans="1:9" x14ac:dyDescent="0.2">
      <c r="A21" s="174">
        <v>2005</v>
      </c>
      <c r="B21" s="172">
        <v>97</v>
      </c>
      <c r="C21" s="172">
        <v>984</v>
      </c>
      <c r="D21" s="172">
        <v>3061</v>
      </c>
      <c r="E21" s="172">
        <v>4142</v>
      </c>
      <c r="F21" s="172">
        <v>100</v>
      </c>
      <c r="G21" s="172">
        <v>1050</v>
      </c>
      <c r="H21" s="172">
        <v>3969</v>
      </c>
      <c r="I21" s="172">
        <v>5119</v>
      </c>
    </row>
    <row r="22" spans="1:9" x14ac:dyDescent="0.2">
      <c r="A22" s="174">
        <v>2006</v>
      </c>
      <c r="B22" s="173">
        <v>97</v>
      </c>
      <c r="C22" s="171">
        <v>1053</v>
      </c>
      <c r="D22" s="171">
        <v>3061</v>
      </c>
      <c r="E22" s="171">
        <v>4211</v>
      </c>
      <c r="F22" s="173">
        <v>101</v>
      </c>
      <c r="G22" s="171">
        <v>1162</v>
      </c>
      <c r="H22" s="171">
        <v>4005</v>
      </c>
      <c r="I22" s="171">
        <v>5268</v>
      </c>
    </row>
    <row r="23" spans="1:9" x14ac:dyDescent="0.2">
      <c r="A23" s="174">
        <v>2007</v>
      </c>
      <c r="B23" s="171">
        <v>96</v>
      </c>
      <c r="C23" s="171">
        <v>956</v>
      </c>
      <c r="D23" s="171">
        <v>2900</v>
      </c>
      <c r="E23" s="172">
        <v>3952</v>
      </c>
      <c r="F23" s="171">
        <v>100</v>
      </c>
      <c r="G23" s="171">
        <v>1039</v>
      </c>
      <c r="H23" s="171">
        <v>3846</v>
      </c>
      <c r="I23" s="171">
        <v>4985</v>
      </c>
    </row>
    <row r="24" spans="1:9" x14ac:dyDescent="0.2">
      <c r="A24" s="174">
        <v>2008</v>
      </c>
      <c r="B24" s="173">
        <v>82</v>
      </c>
      <c r="C24" s="173">
        <v>932</v>
      </c>
      <c r="D24" s="171">
        <v>2775</v>
      </c>
      <c r="E24" s="172">
        <v>3789</v>
      </c>
      <c r="F24" s="173">
        <v>87</v>
      </c>
      <c r="G24" s="171">
        <v>1005</v>
      </c>
      <c r="H24" s="171">
        <v>3738</v>
      </c>
      <c r="I24" s="171">
        <v>4830</v>
      </c>
    </row>
    <row r="25" spans="1:9" x14ac:dyDescent="0.2">
      <c r="A25" s="174">
        <v>2009</v>
      </c>
      <c r="B25" s="173">
        <v>53</v>
      </c>
      <c r="C25" s="173">
        <v>797</v>
      </c>
      <c r="D25" s="173">
        <v>2512</v>
      </c>
      <c r="E25" s="172">
        <v>3362</v>
      </c>
      <c r="F25" s="171">
        <v>56</v>
      </c>
      <c r="G25" s="171">
        <v>857</v>
      </c>
      <c r="H25" s="171">
        <v>3290</v>
      </c>
      <c r="I25" s="171">
        <v>4203</v>
      </c>
    </row>
  </sheetData>
  <mergeCells count="6">
    <mergeCell ref="A4:I4"/>
    <mergeCell ref="A15:I15"/>
    <mergeCell ref="F2:I2"/>
    <mergeCell ref="C2:E2"/>
    <mergeCell ref="B2:B3"/>
    <mergeCell ref="A2:A3"/>
  </mergeCells>
  <pageMargins left="0.74803149606299213" right="0.74803149606299213" top="0.62992125984251968" bottom="0.86614173228346458" header="0.51181102362204722" footer="0.59055118110236227"/>
  <pageSetup paperSize="9" orientation="portrait" cellComments="atEnd"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5719F-09B6-4960-8517-326485652C33}">
  <sheetPr codeName="Munka26"/>
  <dimension ref="A1:G13"/>
  <sheetViews>
    <sheetView workbookViewId="0"/>
  </sheetViews>
  <sheetFormatPr defaultRowHeight="11.25" x14ac:dyDescent="0.2"/>
  <cols>
    <col min="1" max="1" width="13.42578125" style="170" customWidth="1"/>
    <col min="2" max="7" width="14" style="170" customWidth="1"/>
    <col min="8" max="16384" width="9.140625" style="170"/>
  </cols>
  <sheetData>
    <row r="1" spans="1:7" ht="12" thickBot="1" x14ac:dyDescent="0.25">
      <c r="A1" s="184" t="s">
        <v>377</v>
      </c>
      <c r="B1" s="192"/>
      <c r="C1" s="192"/>
      <c r="D1" s="192"/>
      <c r="E1" s="192"/>
      <c r="F1" s="192"/>
      <c r="G1" s="192"/>
    </row>
    <row r="2" spans="1:7" s="179" customFormat="1" x14ac:dyDescent="0.25">
      <c r="A2" s="302" t="s">
        <v>204</v>
      </c>
      <c r="B2" s="300" t="s">
        <v>376</v>
      </c>
      <c r="C2" s="305" t="s">
        <v>375</v>
      </c>
      <c r="D2" s="306"/>
      <c r="E2" s="306"/>
      <c r="F2" s="319"/>
      <c r="G2" s="310" t="s">
        <v>374</v>
      </c>
    </row>
    <row r="3" spans="1:7" s="179" customFormat="1" ht="42.75" customHeight="1" x14ac:dyDescent="0.25">
      <c r="A3" s="318"/>
      <c r="B3" s="311"/>
      <c r="C3" s="191" t="s">
        <v>373</v>
      </c>
      <c r="D3" s="182" t="s">
        <v>372</v>
      </c>
      <c r="E3" s="190" t="s">
        <v>371</v>
      </c>
      <c r="F3" s="182" t="s">
        <v>370</v>
      </c>
      <c r="G3" s="312"/>
    </row>
    <row r="4" spans="1:7" x14ac:dyDescent="0.2">
      <c r="A4" s="189">
        <v>2000</v>
      </c>
      <c r="B4" s="188">
        <v>2062</v>
      </c>
      <c r="C4" s="188">
        <v>974</v>
      </c>
      <c r="D4" s="178">
        <v>77</v>
      </c>
      <c r="E4" s="188">
        <v>660</v>
      </c>
      <c r="F4" s="178">
        <v>235</v>
      </c>
      <c r="G4" s="187">
        <v>11.8</v>
      </c>
    </row>
    <row r="5" spans="1:7" x14ac:dyDescent="0.2">
      <c r="A5" s="175">
        <v>2001</v>
      </c>
      <c r="B5" s="172">
        <v>2138</v>
      </c>
      <c r="C5" s="172">
        <v>1104</v>
      </c>
      <c r="D5" s="172">
        <v>65</v>
      </c>
      <c r="E5" s="172">
        <v>611</v>
      </c>
      <c r="F5" s="172">
        <v>210</v>
      </c>
      <c r="G5" s="186">
        <v>11.6</v>
      </c>
    </row>
    <row r="6" spans="1:7" x14ac:dyDescent="0.2">
      <c r="A6" s="175">
        <v>2002</v>
      </c>
      <c r="B6" s="172">
        <v>2440</v>
      </c>
      <c r="C6" s="172">
        <v>1380</v>
      </c>
      <c r="D6" s="172">
        <v>87</v>
      </c>
      <c r="E6" s="172">
        <v>619</v>
      </c>
      <c r="F6" s="172">
        <v>231</v>
      </c>
      <c r="G6" s="186">
        <v>12.4</v>
      </c>
    </row>
    <row r="7" spans="1:7" x14ac:dyDescent="0.2">
      <c r="A7" s="175">
        <v>2003</v>
      </c>
      <c r="B7" s="172">
        <v>2450</v>
      </c>
      <c r="C7" s="172">
        <v>1457</v>
      </c>
      <c r="D7" s="172">
        <v>77</v>
      </c>
      <c r="E7" s="172">
        <v>566</v>
      </c>
      <c r="F7" s="172">
        <v>211</v>
      </c>
      <c r="G7" s="186">
        <v>12.3</v>
      </c>
    </row>
    <row r="8" spans="1:7" x14ac:dyDescent="0.2">
      <c r="A8" s="175">
        <v>2004</v>
      </c>
      <c r="B8" s="172">
        <v>2909</v>
      </c>
      <c r="C8" s="172">
        <v>1700</v>
      </c>
      <c r="D8" s="172">
        <v>110</v>
      </c>
      <c r="E8" s="172">
        <v>682</v>
      </c>
      <c r="F8" s="172">
        <v>243</v>
      </c>
      <c r="G8" s="186">
        <v>13.9</v>
      </c>
    </row>
    <row r="9" spans="1:7" x14ac:dyDescent="0.2">
      <c r="A9" s="174">
        <v>2005</v>
      </c>
      <c r="B9" s="172">
        <v>2583</v>
      </c>
      <c r="C9" s="172">
        <v>1545</v>
      </c>
      <c r="D9" s="172">
        <v>84</v>
      </c>
      <c r="E9" s="172">
        <v>434</v>
      </c>
      <c r="F9" s="172">
        <v>202</v>
      </c>
      <c r="G9" s="186">
        <f>B9/20777*100</f>
        <v>12.432016171728353</v>
      </c>
    </row>
    <row r="10" spans="1:7" x14ac:dyDescent="0.2">
      <c r="A10" s="174">
        <v>2006</v>
      </c>
      <c r="B10" s="172">
        <v>2773</v>
      </c>
      <c r="C10" s="172">
        <v>1675</v>
      </c>
      <c r="D10" s="172">
        <v>92</v>
      </c>
      <c r="E10" s="172">
        <v>614</v>
      </c>
      <c r="F10" s="172">
        <v>220</v>
      </c>
      <c r="G10" s="186">
        <v>13.2</v>
      </c>
    </row>
    <row r="11" spans="1:7" x14ac:dyDescent="0.2">
      <c r="A11" s="174">
        <v>2007</v>
      </c>
      <c r="B11" s="172">
        <v>2855</v>
      </c>
      <c r="C11" s="173">
        <v>1702</v>
      </c>
      <c r="D11" s="173">
        <v>100</v>
      </c>
      <c r="E11" s="173">
        <v>725</v>
      </c>
      <c r="F11" s="173">
        <v>199</v>
      </c>
      <c r="G11" s="185">
        <v>13.8</v>
      </c>
    </row>
    <row r="12" spans="1:7" x14ac:dyDescent="0.2">
      <c r="A12" s="174">
        <v>2008</v>
      </c>
      <c r="B12" s="172">
        <v>2342</v>
      </c>
      <c r="C12" s="173">
        <v>1292</v>
      </c>
      <c r="D12" s="173">
        <v>103</v>
      </c>
      <c r="E12" s="173">
        <v>669</v>
      </c>
      <c r="F12" s="173">
        <v>165</v>
      </c>
      <c r="G12" s="185">
        <v>12.2</v>
      </c>
    </row>
    <row r="13" spans="1:7" x14ac:dyDescent="0.2">
      <c r="A13" s="174">
        <v>2009</v>
      </c>
      <c r="B13" s="172">
        <v>2274</v>
      </c>
      <c r="C13" s="172">
        <v>1201</v>
      </c>
      <c r="D13" s="172">
        <v>99</v>
      </c>
      <c r="E13" s="172">
        <v>708</v>
      </c>
      <c r="F13" s="172">
        <v>144</v>
      </c>
      <c r="G13" s="185">
        <v>12.7</v>
      </c>
    </row>
  </sheetData>
  <mergeCells count="4">
    <mergeCell ref="A2:A3"/>
    <mergeCell ref="C2:F2"/>
    <mergeCell ref="G2:G3"/>
    <mergeCell ref="B2:B3"/>
  </mergeCells>
  <pageMargins left="0.74803149606299213" right="0.74803149606299213" top="0.62992125984251968" bottom="0.86614173228346458" header="0.51181102362204722" footer="0.59055118110236227"/>
  <pageSetup paperSize="9" orientation="portrait" cellComments="atEnd" r:id="rId1"/>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2EEB9-8C8F-4CCD-893A-43499DC03763}">
  <sheetPr codeName="Munka27"/>
  <dimension ref="A1:E15"/>
  <sheetViews>
    <sheetView workbookViewId="0"/>
  </sheetViews>
  <sheetFormatPr defaultRowHeight="11.25" x14ac:dyDescent="0.2"/>
  <cols>
    <col min="1" max="1" width="18.42578125" style="170" customWidth="1"/>
    <col min="2" max="3" width="12.85546875" style="170" customWidth="1"/>
    <col min="4" max="5" width="12.7109375" style="170" customWidth="1"/>
    <col min="6" max="16384" width="9.140625" style="170"/>
  </cols>
  <sheetData>
    <row r="1" spans="1:5" ht="12" thickBot="1" x14ac:dyDescent="0.25">
      <c r="A1" s="183" t="s">
        <v>391</v>
      </c>
      <c r="B1" s="198"/>
      <c r="C1" s="198"/>
      <c r="D1" s="198"/>
      <c r="E1" s="198"/>
    </row>
    <row r="2" spans="1:5" s="179" customFormat="1" ht="14.25" customHeight="1" x14ac:dyDescent="0.25">
      <c r="A2" s="302" t="s">
        <v>390</v>
      </c>
      <c r="B2" s="305" t="s">
        <v>367</v>
      </c>
      <c r="C2" s="319"/>
      <c r="D2" s="320" t="s">
        <v>389</v>
      </c>
      <c r="E2" s="305"/>
    </row>
    <row r="3" spans="1:5" s="179" customFormat="1" ht="25.5" customHeight="1" x14ac:dyDescent="0.25">
      <c r="A3" s="317"/>
      <c r="B3" s="181" t="s">
        <v>206</v>
      </c>
      <c r="C3" s="182" t="s">
        <v>388</v>
      </c>
      <c r="D3" s="182" t="s">
        <v>206</v>
      </c>
      <c r="E3" s="180" t="s">
        <v>388</v>
      </c>
    </row>
    <row r="4" spans="1:5" x14ac:dyDescent="0.2">
      <c r="A4" s="170" t="s">
        <v>387</v>
      </c>
      <c r="B4" s="173">
        <v>11203</v>
      </c>
      <c r="C4" s="173">
        <v>2176</v>
      </c>
      <c r="D4" s="196">
        <f t="shared" ref="D4:D15" si="0">B4/$B$15*100</f>
        <v>62.712718316166594</v>
      </c>
      <c r="E4" s="196">
        <f t="shared" ref="E4:E15" si="1">C4/$C$15*100</f>
        <v>64.723378941106475</v>
      </c>
    </row>
    <row r="5" spans="1:5" x14ac:dyDescent="0.2">
      <c r="A5" s="170" t="s">
        <v>386</v>
      </c>
      <c r="B5" s="172">
        <v>742</v>
      </c>
      <c r="C5" s="173">
        <v>112</v>
      </c>
      <c r="D5" s="196">
        <f t="shared" si="0"/>
        <v>4.153605015673981</v>
      </c>
      <c r="E5" s="196">
        <f t="shared" si="1"/>
        <v>3.3313503866745982</v>
      </c>
    </row>
    <row r="6" spans="1:5" x14ac:dyDescent="0.2">
      <c r="A6" s="197" t="s">
        <v>385</v>
      </c>
      <c r="B6" s="172">
        <v>1541</v>
      </c>
      <c r="C6" s="172">
        <v>219</v>
      </c>
      <c r="D6" s="196">
        <f t="shared" si="0"/>
        <v>8.6262875055978494</v>
      </c>
      <c r="E6" s="196">
        <f t="shared" si="1"/>
        <v>6.5139797739440812</v>
      </c>
    </row>
    <row r="7" spans="1:5" x14ac:dyDescent="0.2">
      <c r="A7" s="170" t="s">
        <v>384</v>
      </c>
      <c r="B7" s="172">
        <v>189</v>
      </c>
      <c r="C7" s="173">
        <v>59</v>
      </c>
      <c r="D7" s="196">
        <f t="shared" si="0"/>
        <v>1.0579937304075235</v>
      </c>
      <c r="E7" s="196">
        <f t="shared" si="1"/>
        <v>1.7549077929803689</v>
      </c>
    </row>
    <row r="8" spans="1:5" x14ac:dyDescent="0.2">
      <c r="A8" s="170" t="s">
        <v>383</v>
      </c>
      <c r="B8" s="172">
        <v>15</v>
      </c>
      <c r="C8" s="173">
        <v>8</v>
      </c>
      <c r="D8" s="196">
        <f t="shared" si="0"/>
        <v>8.3967756381549491E-2</v>
      </c>
      <c r="E8" s="196">
        <f t="shared" si="1"/>
        <v>0.23795359904818561</v>
      </c>
    </row>
    <row r="9" spans="1:5" x14ac:dyDescent="0.2">
      <c r="A9" s="170" t="s">
        <v>382</v>
      </c>
      <c r="B9" s="172">
        <v>1829</v>
      </c>
      <c r="C9" s="173">
        <v>195</v>
      </c>
      <c r="D9" s="196">
        <f t="shared" si="0"/>
        <v>10.238468428123602</v>
      </c>
      <c r="E9" s="196">
        <f t="shared" si="1"/>
        <v>5.8001189767995243</v>
      </c>
    </row>
    <row r="10" spans="1:5" x14ac:dyDescent="0.2">
      <c r="A10" s="170" t="s">
        <v>381</v>
      </c>
      <c r="B10" s="172">
        <v>921</v>
      </c>
      <c r="C10" s="173">
        <v>136</v>
      </c>
      <c r="D10" s="196">
        <f t="shared" si="0"/>
        <v>5.1556202418271386</v>
      </c>
      <c r="E10" s="196">
        <f t="shared" si="1"/>
        <v>4.0452111838191547</v>
      </c>
    </row>
    <row r="11" spans="1:5" x14ac:dyDescent="0.2">
      <c r="A11" s="170" t="s">
        <v>380</v>
      </c>
      <c r="B11" s="172">
        <v>157</v>
      </c>
      <c r="C11" s="173">
        <v>2</v>
      </c>
      <c r="D11" s="196">
        <f t="shared" si="0"/>
        <v>0.87886251679355121</v>
      </c>
      <c r="E11" s="196">
        <f t="shared" si="1"/>
        <v>5.9488399762046403E-2</v>
      </c>
    </row>
    <row r="12" spans="1:5" x14ac:dyDescent="0.2">
      <c r="A12" s="170" t="s">
        <v>379</v>
      </c>
      <c r="B12" s="172">
        <v>1104</v>
      </c>
      <c r="C12" s="173">
        <v>445</v>
      </c>
      <c r="D12" s="196">
        <f t="shared" si="0"/>
        <v>6.1800268696820417</v>
      </c>
      <c r="E12" s="196">
        <f t="shared" si="1"/>
        <v>13.236168947055324</v>
      </c>
    </row>
    <row r="13" spans="1:5" x14ac:dyDescent="0.2">
      <c r="A13" s="170" t="s">
        <v>378</v>
      </c>
      <c r="B13" s="172">
        <v>27</v>
      </c>
      <c r="C13" s="173">
        <v>9</v>
      </c>
      <c r="D13" s="196">
        <f t="shared" si="0"/>
        <v>0.15114196148678907</v>
      </c>
      <c r="E13" s="196">
        <f t="shared" si="1"/>
        <v>0.26769779892920881</v>
      </c>
    </row>
    <row r="14" spans="1:5" x14ac:dyDescent="0.2">
      <c r="A14" s="170" t="s">
        <v>70</v>
      </c>
      <c r="B14" s="172">
        <v>136</v>
      </c>
      <c r="C14" s="173">
        <v>1</v>
      </c>
      <c r="D14" s="196">
        <f t="shared" si="0"/>
        <v>0.76130765785938204</v>
      </c>
      <c r="E14" s="196">
        <f t="shared" si="1"/>
        <v>2.9744199881023201E-2</v>
      </c>
    </row>
    <row r="15" spans="1:5" x14ac:dyDescent="0.2">
      <c r="A15" s="195" t="s">
        <v>6</v>
      </c>
      <c r="B15" s="194">
        <v>17864</v>
      </c>
      <c r="C15" s="194">
        <v>3362</v>
      </c>
      <c r="D15" s="193">
        <f t="shared" si="0"/>
        <v>100</v>
      </c>
      <c r="E15" s="193">
        <f t="shared" si="1"/>
        <v>100</v>
      </c>
    </row>
  </sheetData>
  <mergeCells count="3">
    <mergeCell ref="B2:C2"/>
    <mergeCell ref="D2:E2"/>
    <mergeCell ref="A2:A3"/>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D391C-64B6-4C8C-A6FC-25B7F0FA2492}">
  <sheetPr codeName="Munka28"/>
  <dimension ref="A1:I12"/>
  <sheetViews>
    <sheetView workbookViewId="0"/>
  </sheetViews>
  <sheetFormatPr defaultRowHeight="11.25" x14ac:dyDescent="0.2"/>
  <cols>
    <col min="1" max="1" width="22.5703125" style="170" customWidth="1"/>
    <col min="2" max="9" width="11.140625" style="170" customWidth="1"/>
    <col min="10" max="16384" width="9.140625" style="170"/>
  </cols>
  <sheetData>
    <row r="1" spans="1:9" ht="12" thickBot="1" x14ac:dyDescent="0.25">
      <c r="A1" s="184" t="s">
        <v>406</v>
      </c>
      <c r="B1" s="183"/>
      <c r="C1" s="183"/>
      <c r="D1" s="183"/>
      <c r="E1" s="183"/>
      <c r="F1" s="183"/>
      <c r="G1" s="183"/>
      <c r="H1" s="183"/>
      <c r="I1" s="183"/>
    </row>
    <row r="2" spans="1:9" s="175" customFormat="1" ht="15.75" customHeight="1" x14ac:dyDescent="0.25">
      <c r="A2" s="302" t="s">
        <v>405</v>
      </c>
      <c r="B2" s="320" t="s">
        <v>404</v>
      </c>
      <c r="C2" s="321"/>
      <c r="D2" s="321"/>
      <c r="E2" s="321"/>
      <c r="F2" s="300" t="s">
        <v>403</v>
      </c>
      <c r="G2" s="322"/>
      <c r="H2" s="322"/>
      <c r="I2" s="323"/>
    </row>
    <row r="3" spans="1:9" s="175" customFormat="1" ht="25.5" customHeight="1" x14ac:dyDescent="0.25">
      <c r="A3" s="317"/>
      <c r="B3" s="190" t="s">
        <v>402</v>
      </c>
      <c r="C3" s="190" t="s">
        <v>401</v>
      </c>
      <c r="D3" s="190" t="s">
        <v>400</v>
      </c>
      <c r="E3" s="208" t="s">
        <v>206</v>
      </c>
      <c r="F3" s="182" t="s">
        <v>402</v>
      </c>
      <c r="G3" s="182" t="s">
        <v>401</v>
      </c>
      <c r="H3" s="182" t="s">
        <v>400</v>
      </c>
      <c r="I3" s="180" t="s">
        <v>206</v>
      </c>
    </row>
    <row r="4" spans="1:9" x14ac:dyDescent="0.2">
      <c r="A4" s="206" t="s">
        <v>399</v>
      </c>
      <c r="B4" s="207">
        <v>6</v>
      </c>
      <c r="C4" s="207">
        <v>448</v>
      </c>
      <c r="D4" s="207">
        <v>99</v>
      </c>
      <c r="E4" s="207">
        <v>553</v>
      </c>
      <c r="F4" s="205">
        <v>4.3744531933508315E-2</v>
      </c>
      <c r="G4" s="205">
        <v>6.127752701408836</v>
      </c>
      <c r="H4" s="205">
        <v>3.225806451612903</v>
      </c>
      <c r="I4" s="205">
        <v>2.2949867197875164</v>
      </c>
    </row>
    <row r="5" spans="1:9" x14ac:dyDescent="0.2">
      <c r="A5" s="206" t="s">
        <v>398</v>
      </c>
      <c r="B5" s="176">
        <v>392</v>
      </c>
      <c r="C5" s="176">
        <v>697</v>
      </c>
      <c r="D5" s="176">
        <v>370</v>
      </c>
      <c r="E5" s="176">
        <v>1459</v>
      </c>
      <c r="F5" s="205">
        <v>2.8579760863225432</v>
      </c>
      <c r="G5" s="205">
        <v>9.5335795376829431</v>
      </c>
      <c r="H5" s="205">
        <v>12.05604431410883</v>
      </c>
      <c r="I5" s="205">
        <v>6.0549468791500667</v>
      </c>
    </row>
    <row r="6" spans="1:9" x14ac:dyDescent="0.2">
      <c r="A6" s="206" t="s">
        <v>397</v>
      </c>
      <c r="B6" s="176">
        <v>422</v>
      </c>
      <c r="C6" s="176">
        <v>487</v>
      </c>
      <c r="D6" s="176">
        <v>173</v>
      </c>
      <c r="E6" s="176">
        <v>1082</v>
      </c>
      <c r="F6" s="205">
        <v>3.0766987459900847</v>
      </c>
      <c r="G6" s="205">
        <v>6.6611954588975522</v>
      </c>
      <c r="H6" s="205">
        <v>5.6370153144346693</v>
      </c>
      <c r="I6" s="205">
        <v>4.490371845949535</v>
      </c>
    </row>
    <row r="7" spans="1:9" x14ac:dyDescent="0.2">
      <c r="A7" s="206" t="s">
        <v>396</v>
      </c>
      <c r="B7" s="176">
        <v>2045</v>
      </c>
      <c r="C7" s="176">
        <v>1486</v>
      </c>
      <c r="D7" s="176">
        <v>302</v>
      </c>
      <c r="E7" s="176">
        <v>3833</v>
      </c>
      <c r="F7" s="205">
        <v>14.909594634004083</v>
      </c>
      <c r="G7" s="205">
        <v>20.325536862262343</v>
      </c>
      <c r="H7" s="205">
        <v>9.8403388725969378</v>
      </c>
      <c r="I7" s="205">
        <v>15.907204515272245</v>
      </c>
    </row>
    <row r="8" spans="1:9" x14ac:dyDescent="0.2">
      <c r="A8" s="206" t="s">
        <v>395</v>
      </c>
      <c r="B8" s="176">
        <v>3805</v>
      </c>
      <c r="C8" s="176">
        <v>1568</v>
      </c>
      <c r="D8" s="176">
        <v>343</v>
      </c>
      <c r="E8" s="176">
        <v>5716</v>
      </c>
      <c r="F8" s="205">
        <v>27.741324001166522</v>
      </c>
      <c r="G8" s="205">
        <v>21.447134454930929</v>
      </c>
      <c r="H8" s="205">
        <v>11.176278918214402</v>
      </c>
      <c r="I8" s="205">
        <v>23.721779548472778</v>
      </c>
    </row>
    <row r="9" spans="1:9" x14ac:dyDescent="0.2">
      <c r="A9" s="206" t="s">
        <v>394</v>
      </c>
      <c r="B9" s="176">
        <v>2582</v>
      </c>
      <c r="C9" s="176">
        <v>789</v>
      </c>
      <c r="D9" s="176">
        <v>356</v>
      </c>
      <c r="E9" s="176">
        <v>3727</v>
      </c>
      <c r="F9" s="205">
        <v>18.824730242053075</v>
      </c>
      <c r="G9" s="205">
        <v>10.791957324579402</v>
      </c>
      <c r="H9" s="205">
        <v>11.599869664385794</v>
      </c>
      <c r="I9" s="205">
        <v>15.467297476759628</v>
      </c>
    </row>
    <row r="10" spans="1:9" x14ac:dyDescent="0.2">
      <c r="A10" s="206" t="s">
        <v>393</v>
      </c>
      <c r="B10" s="176">
        <v>2786</v>
      </c>
      <c r="C10" s="176">
        <v>1085</v>
      </c>
      <c r="D10" s="176">
        <v>615</v>
      </c>
      <c r="E10" s="176">
        <v>4486</v>
      </c>
      <c r="F10" s="205">
        <v>20.312044327792357</v>
      </c>
      <c r="G10" s="205">
        <v>14.840651073724526</v>
      </c>
      <c r="H10" s="205">
        <v>20.039100684261975</v>
      </c>
      <c r="I10" s="205">
        <v>18.617197875166003</v>
      </c>
    </row>
    <row r="11" spans="1:9" x14ac:dyDescent="0.2">
      <c r="A11" s="204" t="s">
        <v>392</v>
      </c>
      <c r="B11" s="203">
        <v>1678</v>
      </c>
      <c r="C11" s="203">
        <v>751</v>
      </c>
      <c r="D11" s="203">
        <v>811</v>
      </c>
      <c r="E11" s="203">
        <v>3240</v>
      </c>
      <c r="F11" s="202">
        <v>12.233887430737825</v>
      </c>
      <c r="G11" s="202">
        <v>10.272192586513473</v>
      </c>
      <c r="H11" s="202">
        <v>26.425545780384489</v>
      </c>
      <c r="I11" s="202">
        <v>13.446215139442231</v>
      </c>
    </row>
    <row r="12" spans="1:9" s="177" customFormat="1" x14ac:dyDescent="0.2">
      <c r="A12" s="201" t="s">
        <v>6</v>
      </c>
      <c r="B12" s="200">
        <v>13716</v>
      </c>
      <c r="C12" s="200">
        <v>7311</v>
      </c>
      <c r="D12" s="200">
        <v>3069</v>
      </c>
      <c r="E12" s="200">
        <v>24096</v>
      </c>
      <c r="F12" s="199">
        <v>100</v>
      </c>
      <c r="G12" s="199">
        <v>100</v>
      </c>
      <c r="H12" s="199">
        <v>100</v>
      </c>
      <c r="I12" s="199">
        <v>100</v>
      </c>
    </row>
  </sheetData>
  <mergeCells count="3">
    <mergeCell ref="A2:A3"/>
    <mergeCell ref="B2:E2"/>
    <mergeCell ref="F2:I2"/>
  </mergeCells>
  <pageMargins left="0.74803149606299213" right="0.74803149606299213" top="0.62992125984251968" bottom="0.86614173228346458" header="0.51181102362204722" footer="0.59055118110236227"/>
  <pageSetup paperSize="9" orientation="portrait" cellComments="atEnd"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F4784-CF5F-4FD8-ADBA-721F0FA98D2E}">
  <sheetPr codeName="Munka29"/>
  <dimension ref="A1:D12"/>
  <sheetViews>
    <sheetView workbookViewId="0"/>
  </sheetViews>
  <sheetFormatPr defaultRowHeight="11.25" x14ac:dyDescent="0.2"/>
  <cols>
    <col min="1" max="1" width="24.85546875" style="170" customWidth="1"/>
    <col min="2" max="4" width="12" style="170" customWidth="1"/>
    <col min="5" max="16384" width="9.140625" style="170"/>
  </cols>
  <sheetData>
    <row r="1" spans="1:4" ht="12" thickBot="1" x14ac:dyDescent="0.25">
      <c r="A1" s="216" t="s">
        <v>417</v>
      </c>
      <c r="B1" s="215"/>
      <c r="C1" s="215"/>
      <c r="D1" s="215"/>
    </row>
    <row r="2" spans="1:4" ht="14.25" customHeight="1" x14ac:dyDescent="0.2">
      <c r="A2" s="214" t="s">
        <v>416</v>
      </c>
      <c r="B2" s="213">
        <v>2007</v>
      </c>
      <c r="C2" s="213">
        <v>2008</v>
      </c>
      <c r="D2" s="212">
        <v>2009</v>
      </c>
    </row>
    <row r="3" spans="1:4" s="177" customFormat="1" x14ac:dyDescent="0.2">
      <c r="A3" s="177" t="s">
        <v>415</v>
      </c>
      <c r="B3" s="211">
        <v>1</v>
      </c>
      <c r="C3" s="211">
        <v>1</v>
      </c>
      <c r="D3" s="178" t="s">
        <v>69</v>
      </c>
    </row>
    <row r="4" spans="1:4" x14ac:dyDescent="0.2">
      <c r="A4" s="179" t="s">
        <v>414</v>
      </c>
      <c r="B4" s="173">
        <v>4</v>
      </c>
      <c r="C4" s="173">
        <v>1</v>
      </c>
      <c r="D4" s="173">
        <v>1</v>
      </c>
    </row>
    <row r="5" spans="1:4" x14ac:dyDescent="0.2">
      <c r="A5" s="179" t="s">
        <v>413</v>
      </c>
      <c r="B5" s="173">
        <v>34</v>
      </c>
      <c r="C5" s="173">
        <v>44</v>
      </c>
      <c r="D5" s="173">
        <v>39</v>
      </c>
    </row>
    <row r="6" spans="1:4" ht="22.5" x14ac:dyDescent="0.2">
      <c r="A6" s="210" t="s">
        <v>412</v>
      </c>
      <c r="B6" s="173">
        <v>55</v>
      </c>
      <c r="C6" s="173">
        <v>79</v>
      </c>
      <c r="D6" s="173">
        <v>136</v>
      </c>
    </row>
    <row r="7" spans="1:4" x14ac:dyDescent="0.2">
      <c r="A7" s="179" t="s">
        <v>70</v>
      </c>
      <c r="B7" s="173">
        <v>43</v>
      </c>
      <c r="C7" s="173">
        <v>30</v>
      </c>
      <c r="D7" s="173">
        <v>4</v>
      </c>
    </row>
    <row r="8" spans="1:4" s="177" customFormat="1" x14ac:dyDescent="0.2">
      <c r="A8" s="201" t="s">
        <v>411</v>
      </c>
      <c r="B8" s="200">
        <v>137</v>
      </c>
      <c r="C8" s="200">
        <v>155</v>
      </c>
      <c r="D8" s="200">
        <f>SUM(D3:D7)</f>
        <v>180</v>
      </c>
    </row>
    <row r="9" spans="1:4" x14ac:dyDescent="0.2">
      <c r="A9" s="179" t="s">
        <v>410</v>
      </c>
      <c r="B9" s="173">
        <v>131</v>
      </c>
      <c r="C9" s="173">
        <v>155</v>
      </c>
      <c r="D9" s="173">
        <v>176</v>
      </c>
    </row>
    <row r="10" spans="1:4" x14ac:dyDescent="0.2">
      <c r="A10" s="179" t="s">
        <v>409</v>
      </c>
      <c r="B10" s="173"/>
      <c r="C10" s="173"/>
      <c r="D10" s="173"/>
    </row>
    <row r="11" spans="1:4" x14ac:dyDescent="0.2">
      <c r="A11" s="209" t="s">
        <v>408</v>
      </c>
      <c r="B11" s="173">
        <v>59</v>
      </c>
      <c r="C11" s="173">
        <v>115</v>
      </c>
      <c r="D11" s="173">
        <v>91</v>
      </c>
    </row>
    <row r="12" spans="1:4" x14ac:dyDescent="0.2">
      <c r="A12" s="209" t="s">
        <v>407</v>
      </c>
      <c r="B12" s="173">
        <v>92</v>
      </c>
      <c r="C12" s="173">
        <v>60</v>
      </c>
      <c r="D12" s="173">
        <v>86</v>
      </c>
    </row>
  </sheetData>
  <pageMargins left="0.75" right="0.75" top="1" bottom="1" header="0.5" footer="0.5"/>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9AB7C-DAE1-49BF-B6C0-9523906FABBD}">
  <sheetPr codeName="Munka30"/>
  <dimension ref="A1:E13"/>
  <sheetViews>
    <sheetView workbookViewId="0"/>
  </sheetViews>
  <sheetFormatPr defaultRowHeight="11.25" x14ac:dyDescent="0.2"/>
  <cols>
    <col min="1" max="1" width="37.140625" style="1" customWidth="1"/>
    <col min="2" max="5" width="13" style="1" customWidth="1"/>
    <col min="6" max="16384" width="9.140625" style="1"/>
  </cols>
  <sheetData>
    <row r="1" spans="1:5" ht="12" thickBot="1" x14ac:dyDescent="0.25">
      <c r="A1" s="20" t="s">
        <v>429</v>
      </c>
      <c r="B1" s="11"/>
      <c r="C1" s="11"/>
      <c r="D1" s="220"/>
      <c r="E1" s="29"/>
    </row>
    <row r="2" spans="1:5" ht="15" customHeight="1" x14ac:dyDescent="0.2">
      <c r="A2" s="162" t="s">
        <v>428</v>
      </c>
      <c r="B2" s="26">
        <v>2006</v>
      </c>
      <c r="C2" s="26">
        <v>2007</v>
      </c>
      <c r="D2" s="39">
        <v>2008</v>
      </c>
      <c r="E2" s="38">
        <v>2009</v>
      </c>
    </row>
    <row r="3" spans="1:5" s="13" customFormat="1" x14ac:dyDescent="0.25">
      <c r="A3" s="17" t="s">
        <v>427</v>
      </c>
      <c r="B3" s="219">
        <v>125</v>
      </c>
      <c r="C3" s="218">
        <v>107</v>
      </c>
      <c r="D3" s="32">
        <v>100</v>
      </c>
      <c r="E3" s="32">
        <v>101</v>
      </c>
    </row>
    <row r="4" spans="1:5" s="13" customFormat="1" x14ac:dyDescent="0.25">
      <c r="A4" s="17" t="s">
        <v>426</v>
      </c>
      <c r="B4" s="218">
        <v>1263</v>
      </c>
      <c r="C4" s="218">
        <v>1266</v>
      </c>
      <c r="D4" s="32">
        <v>1369</v>
      </c>
      <c r="E4" s="32">
        <v>1387</v>
      </c>
    </row>
    <row r="5" spans="1:5" s="13" customFormat="1" x14ac:dyDescent="0.25">
      <c r="A5" s="41" t="s">
        <v>425</v>
      </c>
      <c r="B5" s="218">
        <v>136</v>
      </c>
      <c r="C5" s="218">
        <v>133</v>
      </c>
      <c r="D5" s="32">
        <v>150</v>
      </c>
      <c r="E5" s="32">
        <v>136</v>
      </c>
    </row>
    <row r="6" spans="1:5" s="13" customFormat="1" x14ac:dyDescent="0.25">
      <c r="A6" s="41" t="s">
        <v>424</v>
      </c>
      <c r="B6" s="218">
        <v>146</v>
      </c>
      <c r="C6" s="218">
        <v>130</v>
      </c>
      <c r="D6" s="32">
        <v>174</v>
      </c>
      <c r="E6" s="32">
        <v>174</v>
      </c>
    </row>
    <row r="7" spans="1:5" s="13" customFormat="1" ht="11.1" customHeight="1" x14ac:dyDescent="0.25">
      <c r="A7" s="41" t="s">
        <v>423</v>
      </c>
      <c r="B7" s="218">
        <v>11</v>
      </c>
      <c r="C7" s="218">
        <v>17</v>
      </c>
      <c r="D7" s="32">
        <v>15</v>
      </c>
      <c r="E7" s="32">
        <v>12</v>
      </c>
    </row>
    <row r="8" spans="1:5" s="13" customFormat="1" x14ac:dyDescent="0.25">
      <c r="A8" s="41" t="s">
        <v>422</v>
      </c>
      <c r="B8" s="218">
        <v>5</v>
      </c>
      <c r="C8" s="218">
        <v>7</v>
      </c>
      <c r="D8" s="32">
        <v>6</v>
      </c>
      <c r="E8" s="32">
        <v>1</v>
      </c>
    </row>
    <row r="9" spans="1:5" s="13" customFormat="1" x14ac:dyDescent="0.25">
      <c r="A9" s="17" t="s">
        <v>421</v>
      </c>
      <c r="B9" s="218">
        <v>24</v>
      </c>
      <c r="C9" s="218">
        <v>29</v>
      </c>
      <c r="D9" s="32">
        <v>14</v>
      </c>
      <c r="E9" s="32">
        <v>21</v>
      </c>
    </row>
    <row r="10" spans="1:5" s="13" customFormat="1" x14ac:dyDescent="0.25">
      <c r="A10" s="17" t="s">
        <v>420</v>
      </c>
      <c r="B10" s="218">
        <v>22</v>
      </c>
      <c r="C10" s="218">
        <v>18</v>
      </c>
      <c r="D10" s="32">
        <v>35</v>
      </c>
      <c r="E10" s="32">
        <v>19</v>
      </c>
    </row>
    <row r="11" spans="1:5" s="13" customFormat="1" x14ac:dyDescent="0.25">
      <c r="A11" s="163" t="s">
        <v>419</v>
      </c>
      <c r="B11" s="218">
        <v>10</v>
      </c>
      <c r="C11" s="218">
        <v>11</v>
      </c>
      <c r="D11" s="32">
        <v>11</v>
      </c>
      <c r="E11" s="32">
        <v>15</v>
      </c>
    </row>
    <row r="12" spans="1:5" s="13" customFormat="1" x14ac:dyDescent="0.25">
      <c r="A12" s="13" t="s">
        <v>418</v>
      </c>
      <c r="B12" s="218">
        <v>103</v>
      </c>
      <c r="C12" s="218">
        <v>107</v>
      </c>
      <c r="D12" s="32">
        <v>131</v>
      </c>
      <c r="E12" s="32">
        <v>167</v>
      </c>
    </row>
    <row r="13" spans="1:5" s="13" customFormat="1" x14ac:dyDescent="0.25">
      <c r="A13" s="49" t="s">
        <v>6</v>
      </c>
      <c r="B13" s="217">
        <v>1845</v>
      </c>
      <c r="C13" s="217">
        <v>1825</v>
      </c>
      <c r="D13" s="217">
        <v>2005</v>
      </c>
      <c r="E13" s="217">
        <v>2033</v>
      </c>
    </row>
  </sheetData>
  <pageMargins left="0.74803149606299213" right="0.74803149606299213" top="0.62992125984251968" bottom="0.86614173228346458" header="0.51181102362204722" footer="0.59055118110236227"/>
  <pageSetup paperSize="9" orientation="portrait" cellComments="atEnd"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DD805-C6CE-464A-AAD6-A10D547F62DF}">
  <sheetPr codeName="Munka31"/>
  <dimension ref="A1:F22"/>
  <sheetViews>
    <sheetView workbookViewId="0"/>
  </sheetViews>
  <sheetFormatPr defaultRowHeight="11.25" x14ac:dyDescent="0.2"/>
  <cols>
    <col min="1" max="1" width="9.140625" style="105"/>
    <col min="2" max="6" width="22" style="105" customWidth="1"/>
    <col min="7" max="16384" width="9.140625" style="105"/>
  </cols>
  <sheetData>
    <row r="1" spans="1:6" ht="12" thickBot="1" x14ac:dyDescent="0.25">
      <c r="A1" s="225" t="s">
        <v>436</v>
      </c>
      <c r="B1" s="224"/>
      <c r="C1" s="224"/>
      <c r="D1" s="224"/>
      <c r="E1" s="224"/>
      <c r="F1" s="224"/>
    </row>
    <row r="2" spans="1:6" x14ac:dyDescent="0.2">
      <c r="A2" s="327" t="s">
        <v>204</v>
      </c>
      <c r="B2" s="326" t="s">
        <v>435</v>
      </c>
      <c r="C2" s="326"/>
      <c r="D2" s="326"/>
      <c r="E2" s="326"/>
      <c r="F2" s="324" t="s">
        <v>434</v>
      </c>
    </row>
    <row r="3" spans="1:6" ht="30.75" customHeight="1" x14ac:dyDescent="0.2">
      <c r="A3" s="328"/>
      <c r="B3" s="223" t="s">
        <v>433</v>
      </c>
      <c r="C3" s="222" t="s">
        <v>432</v>
      </c>
      <c r="D3" s="223" t="s">
        <v>431</v>
      </c>
      <c r="E3" s="222" t="s">
        <v>430</v>
      </c>
      <c r="F3" s="325"/>
    </row>
    <row r="4" spans="1:6" x14ac:dyDescent="0.2">
      <c r="A4" s="221">
        <v>1991</v>
      </c>
      <c r="B4" s="3">
        <v>690</v>
      </c>
      <c r="C4" s="3">
        <v>3008</v>
      </c>
      <c r="D4" s="3">
        <v>7220</v>
      </c>
      <c r="E4" s="3">
        <v>6532</v>
      </c>
      <c r="F4" s="3">
        <v>17450</v>
      </c>
    </row>
    <row r="5" spans="1:6" x14ac:dyDescent="0.2">
      <c r="A5" s="221">
        <v>1992</v>
      </c>
      <c r="B5" s="3">
        <v>672</v>
      </c>
      <c r="C5" s="3">
        <v>7595</v>
      </c>
      <c r="D5" s="3">
        <v>7424</v>
      </c>
      <c r="E5" s="3">
        <v>13945</v>
      </c>
      <c r="F5" s="3">
        <v>29636</v>
      </c>
    </row>
    <row r="6" spans="1:6" x14ac:dyDescent="0.2">
      <c r="A6" s="221">
        <v>1993</v>
      </c>
      <c r="B6" s="3">
        <v>950</v>
      </c>
      <c r="C6" s="3">
        <v>7868</v>
      </c>
      <c r="D6" s="3">
        <v>7193</v>
      </c>
      <c r="E6" s="3">
        <v>6128</v>
      </c>
      <c r="F6" s="3">
        <v>22139</v>
      </c>
    </row>
    <row r="7" spans="1:6" x14ac:dyDescent="0.2">
      <c r="A7" s="221">
        <v>1994</v>
      </c>
      <c r="B7" s="3">
        <v>899</v>
      </c>
      <c r="C7" s="3">
        <v>7679</v>
      </c>
      <c r="D7" s="3">
        <v>6660</v>
      </c>
      <c r="E7" s="3">
        <v>6171</v>
      </c>
      <c r="F7" s="3">
        <v>21409</v>
      </c>
    </row>
    <row r="8" spans="1:6" x14ac:dyDescent="0.2">
      <c r="A8" s="221">
        <v>1995</v>
      </c>
      <c r="B8" s="3">
        <v>971</v>
      </c>
      <c r="C8" s="3">
        <v>8755</v>
      </c>
      <c r="D8" s="3">
        <v>6552</v>
      </c>
      <c r="E8" s="3">
        <v>5976</v>
      </c>
      <c r="F8" s="3">
        <v>22254</v>
      </c>
    </row>
    <row r="9" spans="1:6" x14ac:dyDescent="0.2">
      <c r="A9" s="221">
        <v>1996</v>
      </c>
      <c r="B9" s="3">
        <v>909</v>
      </c>
      <c r="C9" s="3">
        <v>7202</v>
      </c>
      <c r="D9" s="3">
        <v>6412</v>
      </c>
      <c r="E9" s="3">
        <v>5389</v>
      </c>
      <c r="F9" s="3">
        <v>19912</v>
      </c>
    </row>
    <row r="10" spans="1:6" x14ac:dyDescent="0.2">
      <c r="A10" s="221">
        <v>1997</v>
      </c>
      <c r="B10" s="3">
        <v>1081</v>
      </c>
      <c r="C10" s="3">
        <v>11915</v>
      </c>
      <c r="D10" s="3">
        <v>7241</v>
      </c>
      <c r="E10" s="3">
        <v>6491</v>
      </c>
      <c r="F10" s="3">
        <v>26728</v>
      </c>
    </row>
    <row r="11" spans="1:6" x14ac:dyDescent="0.2">
      <c r="A11" s="221">
        <v>1998</v>
      </c>
      <c r="B11" s="3">
        <v>670</v>
      </c>
      <c r="C11" s="3">
        <v>14341</v>
      </c>
      <c r="D11" s="3">
        <v>6163</v>
      </c>
      <c r="E11" s="3">
        <v>6279</v>
      </c>
      <c r="F11" s="3">
        <v>27453</v>
      </c>
    </row>
    <row r="12" spans="1:6" x14ac:dyDescent="0.2">
      <c r="A12" s="221">
        <v>1999</v>
      </c>
      <c r="B12" s="3">
        <v>638</v>
      </c>
      <c r="C12" s="3">
        <v>5264</v>
      </c>
      <c r="D12" s="3">
        <v>5622</v>
      </c>
      <c r="E12" s="3">
        <v>4535</v>
      </c>
      <c r="F12" s="3">
        <v>16059</v>
      </c>
    </row>
    <row r="13" spans="1:6" x14ac:dyDescent="0.2">
      <c r="A13" s="221">
        <v>2000</v>
      </c>
      <c r="B13" s="3">
        <v>818</v>
      </c>
      <c r="C13" s="3">
        <v>13157</v>
      </c>
      <c r="D13" s="3">
        <v>6690</v>
      </c>
      <c r="E13" s="3">
        <v>7762</v>
      </c>
      <c r="F13" s="3">
        <v>28427</v>
      </c>
    </row>
    <row r="14" spans="1:6" x14ac:dyDescent="0.2">
      <c r="A14" s="221">
        <v>2001</v>
      </c>
      <c r="B14" s="3">
        <v>734</v>
      </c>
      <c r="C14" s="3">
        <v>9134</v>
      </c>
      <c r="D14" s="3">
        <v>6134</v>
      </c>
      <c r="E14" s="3">
        <v>5423</v>
      </c>
      <c r="F14" s="3">
        <v>21425</v>
      </c>
    </row>
    <row r="15" spans="1:6" x14ac:dyDescent="0.2">
      <c r="A15" s="221">
        <v>2002</v>
      </c>
      <c r="B15" s="3">
        <v>730</v>
      </c>
      <c r="C15" s="3">
        <v>13509</v>
      </c>
      <c r="D15" s="3">
        <v>6462</v>
      </c>
      <c r="E15" s="3">
        <v>7006</v>
      </c>
      <c r="F15" s="3">
        <v>27707</v>
      </c>
    </row>
    <row r="16" spans="1:6" x14ac:dyDescent="0.2">
      <c r="A16" s="221">
        <v>2003</v>
      </c>
      <c r="B16" s="3">
        <v>781</v>
      </c>
      <c r="C16" s="3">
        <v>12248</v>
      </c>
      <c r="D16" s="3">
        <v>6839</v>
      </c>
      <c r="E16" s="3">
        <v>7443</v>
      </c>
      <c r="F16" s="3">
        <v>27311</v>
      </c>
    </row>
    <row r="17" spans="1:6" x14ac:dyDescent="0.2">
      <c r="A17" s="221">
        <v>2004</v>
      </c>
      <c r="B17" s="3">
        <v>707</v>
      </c>
      <c r="C17" s="3">
        <v>6817</v>
      </c>
      <c r="D17" s="3">
        <v>5893</v>
      </c>
      <c r="E17" s="3">
        <v>5340</v>
      </c>
      <c r="F17" s="3">
        <v>18757</v>
      </c>
    </row>
    <row r="18" spans="1:6" x14ac:dyDescent="0.2">
      <c r="A18" s="221">
        <v>2005</v>
      </c>
      <c r="B18" s="3">
        <v>725</v>
      </c>
      <c r="C18" s="3">
        <v>8896</v>
      </c>
      <c r="D18" s="3">
        <v>6056</v>
      </c>
      <c r="E18" s="3">
        <v>5781</v>
      </c>
      <c r="F18" s="3">
        <v>21458</v>
      </c>
    </row>
    <row r="19" spans="1:6" x14ac:dyDescent="0.2">
      <c r="A19" s="221">
        <v>2006</v>
      </c>
      <c r="B19" s="3">
        <v>2356</v>
      </c>
      <c r="C19" s="3">
        <v>6585</v>
      </c>
      <c r="D19" s="3">
        <v>5624</v>
      </c>
      <c r="E19" s="3">
        <v>8919</v>
      </c>
      <c r="F19" s="3">
        <v>23484</v>
      </c>
    </row>
    <row r="20" spans="1:6" x14ac:dyDescent="0.2">
      <c r="A20" s="221">
        <v>2007</v>
      </c>
      <c r="B20" s="3">
        <v>7628</v>
      </c>
      <c r="C20" s="3">
        <v>17789</v>
      </c>
      <c r="D20" s="3">
        <v>4784</v>
      </c>
      <c r="E20" s="3">
        <v>2123</v>
      </c>
      <c r="F20" s="3">
        <v>32324</v>
      </c>
    </row>
    <row r="21" spans="1:6" x14ac:dyDescent="0.2">
      <c r="A21" s="221">
        <v>2008</v>
      </c>
      <c r="B21" s="3">
        <v>1486</v>
      </c>
      <c r="C21" s="3">
        <v>14418</v>
      </c>
      <c r="D21" s="3">
        <v>7345</v>
      </c>
      <c r="E21" s="3">
        <v>548</v>
      </c>
      <c r="F21" s="3">
        <v>23797</v>
      </c>
    </row>
    <row r="22" spans="1:6" x14ac:dyDescent="0.2">
      <c r="A22" s="221">
        <v>2009</v>
      </c>
      <c r="B22" s="2">
        <v>669</v>
      </c>
      <c r="C22" s="2">
        <v>16947</v>
      </c>
      <c r="D22" s="2">
        <v>7352</v>
      </c>
      <c r="E22" s="2">
        <v>1539</v>
      </c>
      <c r="F22" s="3">
        <v>26507</v>
      </c>
    </row>
  </sheetData>
  <mergeCells count="3">
    <mergeCell ref="F2:F3"/>
    <mergeCell ref="B2:E2"/>
    <mergeCell ref="A2:A3"/>
  </mergeCells>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2DCBE-283E-4D57-915A-E608FFF7A7FC}">
  <sheetPr codeName="Munka32"/>
  <dimension ref="A1:F23"/>
  <sheetViews>
    <sheetView workbookViewId="0"/>
  </sheetViews>
  <sheetFormatPr defaultRowHeight="11.25" x14ac:dyDescent="0.2"/>
  <cols>
    <col min="1" max="1" width="45" style="1" customWidth="1"/>
    <col min="2" max="6" width="11.7109375" style="1" customWidth="1"/>
    <col min="7" max="16384" width="9.140625" style="1"/>
  </cols>
  <sheetData>
    <row r="1" spans="1:6" s="229" customFormat="1" ht="12.75" x14ac:dyDescent="0.2">
      <c r="A1" s="231" t="s">
        <v>454</v>
      </c>
      <c r="B1" s="230"/>
      <c r="C1" s="230"/>
      <c r="D1" s="230"/>
      <c r="E1" s="230"/>
      <c r="F1" s="230"/>
    </row>
    <row r="2" spans="1:6" s="69" customFormat="1" ht="14.25" customHeight="1" x14ac:dyDescent="0.25">
      <c r="A2" s="329" t="s">
        <v>453</v>
      </c>
      <c r="B2" s="330" t="s">
        <v>452</v>
      </c>
      <c r="C2" s="113" t="s">
        <v>451</v>
      </c>
      <c r="D2" s="113" t="s">
        <v>450</v>
      </c>
      <c r="E2" s="113" t="s">
        <v>449</v>
      </c>
      <c r="F2" s="330" t="s">
        <v>6</v>
      </c>
    </row>
    <row r="3" spans="1:6" s="69" customFormat="1" ht="14.25" customHeight="1" x14ac:dyDescent="0.25">
      <c r="A3" s="311"/>
      <c r="B3" s="330"/>
      <c r="C3" s="316" t="s">
        <v>195</v>
      </c>
      <c r="D3" s="316"/>
      <c r="E3" s="316"/>
      <c r="F3" s="330"/>
    </row>
    <row r="4" spans="1:6" s="12" customFormat="1" x14ac:dyDescent="0.25">
      <c r="A4" s="297" t="s">
        <v>448</v>
      </c>
      <c r="B4" s="297"/>
      <c r="C4" s="297"/>
      <c r="D4" s="297"/>
      <c r="E4" s="297"/>
      <c r="F4" s="297"/>
    </row>
    <row r="5" spans="1:6" s="18" customFormat="1" ht="22.5" x14ac:dyDescent="0.2">
      <c r="A5" s="54" t="s">
        <v>447</v>
      </c>
      <c r="B5" s="228">
        <v>580.5</v>
      </c>
      <c r="C5" s="228">
        <v>576.79999999999995</v>
      </c>
      <c r="D5" s="228">
        <v>377.5</v>
      </c>
      <c r="E5" s="228">
        <v>305.10000000000002</v>
      </c>
      <c r="F5" s="228">
        <v>410.1</v>
      </c>
    </row>
    <row r="6" spans="1:6" x14ac:dyDescent="0.2">
      <c r="A6" s="227" t="s">
        <v>444</v>
      </c>
      <c r="B6" s="226">
        <v>451.4</v>
      </c>
      <c r="C6" s="226">
        <v>401.3</v>
      </c>
      <c r="D6" s="226">
        <v>257.60000000000002</v>
      </c>
      <c r="E6" s="226">
        <v>216.5</v>
      </c>
      <c r="F6" s="226">
        <v>286.10000000000002</v>
      </c>
    </row>
    <row r="7" spans="1:6" x14ac:dyDescent="0.2">
      <c r="A7" s="227" t="s">
        <v>443</v>
      </c>
      <c r="B7" s="226">
        <v>1.4</v>
      </c>
      <c r="C7" s="226">
        <v>5.3</v>
      </c>
      <c r="D7" s="226">
        <v>21.5</v>
      </c>
      <c r="E7" s="226">
        <v>37.700000000000003</v>
      </c>
      <c r="F7" s="226">
        <v>21.2</v>
      </c>
    </row>
    <row r="8" spans="1:6" x14ac:dyDescent="0.2">
      <c r="A8" s="227" t="s">
        <v>442</v>
      </c>
      <c r="B8" s="226">
        <v>2.5</v>
      </c>
      <c r="C8" s="226">
        <v>5.9</v>
      </c>
      <c r="D8" s="226">
        <v>39.5</v>
      </c>
      <c r="E8" s="226">
        <v>224.3</v>
      </c>
      <c r="F8" s="226">
        <v>75.900000000000006</v>
      </c>
    </row>
    <row r="9" spans="1:6" x14ac:dyDescent="0.2">
      <c r="A9" s="227" t="s">
        <v>441</v>
      </c>
      <c r="B9" s="226">
        <v>8.6</v>
      </c>
      <c r="C9" s="226">
        <v>42.5</v>
      </c>
      <c r="D9" s="226">
        <v>75</v>
      </c>
      <c r="E9" s="226">
        <v>78.900000000000006</v>
      </c>
      <c r="F9" s="226">
        <v>66.2</v>
      </c>
    </row>
    <row r="10" spans="1:6" x14ac:dyDescent="0.2">
      <c r="A10" s="227" t="s">
        <v>440</v>
      </c>
      <c r="B10" s="226">
        <v>60</v>
      </c>
      <c r="C10" s="226">
        <v>387.3</v>
      </c>
      <c r="D10" s="226">
        <v>681.6</v>
      </c>
      <c r="E10" s="226">
        <v>555.20000000000005</v>
      </c>
      <c r="F10" s="226">
        <v>561.1</v>
      </c>
    </row>
    <row r="11" spans="1:6" x14ac:dyDescent="0.2">
      <c r="A11" s="227" t="s">
        <v>439</v>
      </c>
      <c r="B11" s="226">
        <v>14</v>
      </c>
      <c r="C11" s="226">
        <v>27.2</v>
      </c>
      <c r="D11" s="226">
        <v>238.5</v>
      </c>
      <c r="E11" s="226">
        <v>446.3</v>
      </c>
      <c r="F11" s="226">
        <v>235.4</v>
      </c>
    </row>
    <row r="12" spans="1:6" x14ac:dyDescent="0.2">
      <c r="A12" s="227" t="s">
        <v>438</v>
      </c>
      <c r="B12" s="226">
        <v>22.2</v>
      </c>
      <c r="C12" s="226">
        <v>15.7</v>
      </c>
      <c r="D12" s="226">
        <v>13.4</v>
      </c>
      <c r="E12" s="226">
        <v>13</v>
      </c>
      <c r="F12" s="226">
        <v>14.2</v>
      </c>
    </row>
    <row r="13" spans="1:6" s="18" customFormat="1" ht="12.75" customHeight="1" x14ac:dyDescent="0.2">
      <c r="A13" s="227" t="s">
        <v>437</v>
      </c>
      <c r="B13" s="226">
        <v>121</v>
      </c>
      <c r="C13" s="226">
        <v>117.4</v>
      </c>
      <c r="D13" s="226">
        <v>75.3</v>
      </c>
      <c r="E13" s="226">
        <v>44.7</v>
      </c>
      <c r="F13" s="226">
        <v>78.599999999999994</v>
      </c>
    </row>
    <row r="14" spans="1:6" s="18" customFormat="1" x14ac:dyDescent="0.2">
      <c r="A14" s="296" t="s">
        <v>446</v>
      </c>
      <c r="B14" s="296"/>
      <c r="C14" s="296"/>
      <c r="D14" s="296"/>
      <c r="E14" s="296"/>
      <c r="F14" s="296"/>
    </row>
    <row r="15" spans="1:6" ht="22.5" x14ac:dyDescent="0.2">
      <c r="A15" s="54" t="s">
        <v>445</v>
      </c>
      <c r="B15" s="228">
        <v>564.70000000000005</v>
      </c>
      <c r="C15" s="228">
        <v>530.29999999999995</v>
      </c>
      <c r="D15" s="228">
        <v>387.6</v>
      </c>
      <c r="E15" s="228">
        <v>551.79999999999995</v>
      </c>
      <c r="F15" s="228">
        <v>465.1</v>
      </c>
    </row>
    <row r="16" spans="1:6" x14ac:dyDescent="0.2">
      <c r="A16" s="227" t="s">
        <v>444</v>
      </c>
      <c r="B16" s="226">
        <v>442.5</v>
      </c>
      <c r="C16" s="226">
        <v>371.5</v>
      </c>
      <c r="D16" s="226">
        <v>274.39999999999998</v>
      </c>
      <c r="E16" s="226">
        <v>414.3</v>
      </c>
      <c r="F16" s="226">
        <v>336.3</v>
      </c>
    </row>
    <row r="17" spans="1:6" x14ac:dyDescent="0.2">
      <c r="A17" s="227" t="s">
        <v>443</v>
      </c>
      <c r="B17" s="226">
        <v>0.4</v>
      </c>
      <c r="C17" s="226">
        <v>4.9000000000000004</v>
      </c>
      <c r="D17" s="226">
        <v>20.7</v>
      </c>
      <c r="E17" s="226">
        <v>33.299999999999997</v>
      </c>
      <c r="F17" s="226">
        <v>19.600000000000001</v>
      </c>
    </row>
    <row r="18" spans="1:6" x14ac:dyDescent="0.2">
      <c r="A18" s="227" t="s">
        <v>442</v>
      </c>
      <c r="B18" s="226">
        <v>2.2000000000000002</v>
      </c>
      <c r="C18" s="226">
        <v>6.3</v>
      </c>
      <c r="D18" s="226">
        <v>30.2</v>
      </c>
      <c r="E18" s="226">
        <v>129.69999999999999</v>
      </c>
      <c r="F18" s="226">
        <v>48.4</v>
      </c>
    </row>
    <row r="19" spans="1:6" x14ac:dyDescent="0.2">
      <c r="A19" s="227" t="s">
        <v>441</v>
      </c>
      <c r="B19" s="226">
        <v>11.3</v>
      </c>
      <c r="C19" s="226">
        <v>31.9</v>
      </c>
      <c r="D19" s="226">
        <v>63.2</v>
      </c>
      <c r="E19" s="226">
        <v>74.099999999999994</v>
      </c>
      <c r="F19" s="226">
        <v>57</v>
      </c>
    </row>
    <row r="20" spans="1:6" x14ac:dyDescent="0.2">
      <c r="A20" s="227" t="s">
        <v>440</v>
      </c>
      <c r="B20" s="226">
        <v>48.3</v>
      </c>
      <c r="C20" s="226">
        <v>269.5</v>
      </c>
      <c r="D20" s="226">
        <v>451.1</v>
      </c>
      <c r="E20" s="226">
        <v>417.7</v>
      </c>
      <c r="F20" s="226">
        <v>386.7</v>
      </c>
    </row>
    <row r="21" spans="1:6" x14ac:dyDescent="0.2">
      <c r="A21" s="227" t="s">
        <v>439</v>
      </c>
      <c r="B21" s="226">
        <v>9.6999999999999993</v>
      </c>
      <c r="C21" s="226">
        <v>22.8</v>
      </c>
      <c r="D21" s="226">
        <v>255.7</v>
      </c>
      <c r="E21" s="226">
        <v>502.9</v>
      </c>
      <c r="F21" s="226">
        <v>257.2</v>
      </c>
    </row>
    <row r="22" spans="1:6" x14ac:dyDescent="0.2">
      <c r="A22" s="227" t="s">
        <v>438</v>
      </c>
      <c r="B22" s="226">
        <v>20.399999999999999</v>
      </c>
      <c r="C22" s="226">
        <v>14.8</v>
      </c>
      <c r="D22" s="226">
        <v>10.8</v>
      </c>
      <c r="E22" s="226">
        <v>11.6</v>
      </c>
      <c r="F22" s="226">
        <v>12.2</v>
      </c>
    </row>
    <row r="23" spans="1:6" ht="11.25" customHeight="1" x14ac:dyDescent="0.2">
      <c r="A23" s="227" t="s">
        <v>437</v>
      </c>
      <c r="B23" s="226">
        <v>128.69999999999999</v>
      </c>
      <c r="C23" s="226">
        <v>124.5</v>
      </c>
      <c r="D23" s="226">
        <v>77.099999999999994</v>
      </c>
      <c r="E23" s="226">
        <v>45.2</v>
      </c>
      <c r="F23" s="226">
        <v>81.400000000000006</v>
      </c>
    </row>
  </sheetData>
  <mergeCells count="6">
    <mergeCell ref="A4:F4"/>
    <mergeCell ref="A14:F14"/>
    <mergeCell ref="A2:A3"/>
    <mergeCell ref="B2:B3"/>
    <mergeCell ref="F2:F3"/>
    <mergeCell ref="C3:E3"/>
  </mergeCells>
  <pageMargins left="0.75" right="0.75" top="1" bottom="1" header="0.5" footer="0.5"/>
  <pageSetup paperSize="9" orientation="portrait"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D49E6-75BA-48F6-815F-B2B3679DD7A1}">
  <sheetPr codeName="Munka33"/>
  <dimension ref="A1:I27"/>
  <sheetViews>
    <sheetView workbookViewId="0"/>
  </sheetViews>
  <sheetFormatPr defaultRowHeight="11.25" x14ac:dyDescent="0.2"/>
  <cols>
    <col min="1" max="1" width="55.7109375" style="1" customWidth="1"/>
    <col min="2" max="9" width="10.7109375" style="1" customWidth="1"/>
    <col min="10" max="16384" width="9.140625" style="1"/>
  </cols>
  <sheetData>
    <row r="1" spans="1:9" s="229" customFormat="1" ht="15.75" x14ac:dyDescent="0.2">
      <c r="A1" s="231" t="s">
        <v>475</v>
      </c>
      <c r="B1" s="233"/>
      <c r="C1" s="233"/>
      <c r="D1" s="233"/>
      <c r="E1" s="233"/>
      <c r="F1" s="233"/>
      <c r="G1" s="233"/>
      <c r="H1" s="233"/>
      <c r="I1" s="233"/>
    </row>
    <row r="2" spans="1:9" ht="13.5" customHeight="1" x14ac:dyDescent="0.2">
      <c r="A2" s="330" t="s">
        <v>453</v>
      </c>
      <c r="B2" s="332" t="s">
        <v>474</v>
      </c>
      <c r="C2" s="332"/>
      <c r="D2" s="332"/>
      <c r="E2" s="332"/>
      <c r="F2" s="332"/>
      <c r="G2" s="332"/>
      <c r="H2" s="332"/>
      <c r="I2" s="332" t="s">
        <v>6</v>
      </c>
    </row>
    <row r="3" spans="1:9" ht="13.5" customHeight="1" x14ac:dyDescent="0.2">
      <c r="A3" s="330"/>
      <c r="B3" s="232" t="s">
        <v>473</v>
      </c>
      <c r="C3" s="232" t="s">
        <v>472</v>
      </c>
      <c r="D3" s="232" t="s">
        <v>471</v>
      </c>
      <c r="E3" s="232" t="s">
        <v>470</v>
      </c>
      <c r="F3" s="232" t="s">
        <v>319</v>
      </c>
      <c r="G3" s="232" t="s">
        <v>469</v>
      </c>
      <c r="H3" s="232" t="s">
        <v>468</v>
      </c>
      <c r="I3" s="332"/>
    </row>
    <row r="4" spans="1:9" s="12" customFormat="1" ht="12" x14ac:dyDescent="0.25">
      <c r="A4" s="333" t="s">
        <v>467</v>
      </c>
      <c r="B4" s="333"/>
      <c r="C4" s="333"/>
      <c r="D4" s="333"/>
      <c r="E4" s="333"/>
      <c r="F4" s="333"/>
      <c r="G4" s="333"/>
      <c r="H4" s="333"/>
      <c r="I4" s="333"/>
    </row>
    <row r="5" spans="1:9" x14ac:dyDescent="0.2">
      <c r="A5" s="31" t="s">
        <v>466</v>
      </c>
      <c r="B5" s="103">
        <v>51</v>
      </c>
      <c r="C5" s="103">
        <v>96.7</v>
      </c>
      <c r="D5" s="103">
        <v>322.60000000000002</v>
      </c>
      <c r="E5" s="103">
        <v>1040.5999999999999</v>
      </c>
      <c r="F5" s="103">
        <v>1875.7</v>
      </c>
      <c r="G5" s="103">
        <v>2516.5</v>
      </c>
      <c r="H5" s="103">
        <v>2447</v>
      </c>
      <c r="I5" s="103">
        <v>967.4</v>
      </c>
    </row>
    <row r="6" spans="1:9" ht="11.1" customHeight="1" x14ac:dyDescent="0.2">
      <c r="A6" s="31" t="s">
        <v>463</v>
      </c>
      <c r="B6" s="103">
        <v>15.1</v>
      </c>
      <c r="C6" s="103">
        <v>18.8</v>
      </c>
      <c r="D6" s="103">
        <v>26.8</v>
      </c>
      <c r="E6" s="103">
        <v>65.3</v>
      </c>
      <c r="F6" s="103">
        <v>120.8</v>
      </c>
      <c r="G6" s="103">
        <v>199.4</v>
      </c>
      <c r="H6" s="103">
        <v>357.3</v>
      </c>
      <c r="I6" s="103">
        <v>83.4</v>
      </c>
    </row>
    <row r="7" spans="1:9" x14ac:dyDescent="0.2">
      <c r="A7" s="31" t="s">
        <v>462</v>
      </c>
      <c r="B7" s="103">
        <v>347.8</v>
      </c>
      <c r="C7" s="103">
        <v>679.5</v>
      </c>
      <c r="D7" s="103">
        <v>1543</v>
      </c>
      <c r="E7" s="103">
        <v>3437.4</v>
      </c>
      <c r="F7" s="103">
        <v>5458.7</v>
      </c>
      <c r="G7" s="103">
        <v>7010</v>
      </c>
      <c r="H7" s="103">
        <v>8142.2</v>
      </c>
      <c r="I7" s="103">
        <v>3139.2</v>
      </c>
    </row>
    <row r="8" spans="1:9" x14ac:dyDescent="0.2">
      <c r="A8" s="31" t="s">
        <v>465</v>
      </c>
      <c r="B8" s="103">
        <v>21.2</v>
      </c>
      <c r="C8" s="103">
        <v>56.9</v>
      </c>
      <c r="D8" s="103">
        <v>227.9</v>
      </c>
      <c r="E8" s="103">
        <v>937.9</v>
      </c>
      <c r="F8" s="103">
        <v>2105.6</v>
      </c>
      <c r="G8" s="103">
        <v>3500.6</v>
      </c>
      <c r="H8" s="103">
        <v>5186.8999999999996</v>
      </c>
      <c r="I8" s="103">
        <v>1227.5999999999999</v>
      </c>
    </row>
    <row r="9" spans="1:9" x14ac:dyDescent="0.2">
      <c r="A9" s="31" t="s">
        <v>460</v>
      </c>
      <c r="B9" s="103">
        <v>6</v>
      </c>
      <c r="C9" s="103">
        <v>15.3</v>
      </c>
      <c r="D9" s="103">
        <v>63.4</v>
      </c>
      <c r="E9" s="103">
        <v>303.8</v>
      </c>
      <c r="F9" s="103">
        <v>832.2</v>
      </c>
      <c r="G9" s="103">
        <v>1647.4</v>
      </c>
      <c r="H9" s="103">
        <v>2752.5</v>
      </c>
      <c r="I9" s="103">
        <v>537.5</v>
      </c>
    </row>
    <row r="10" spans="1:9" x14ac:dyDescent="0.2">
      <c r="A10" s="31" t="s">
        <v>459</v>
      </c>
      <c r="B10" s="103">
        <v>76.8</v>
      </c>
      <c r="C10" s="103">
        <v>89.2</v>
      </c>
      <c r="D10" s="103">
        <v>153.30000000000001</v>
      </c>
      <c r="E10" s="103">
        <v>390.2</v>
      </c>
      <c r="F10" s="103">
        <v>708.5</v>
      </c>
      <c r="G10" s="103">
        <v>1047.5999999999999</v>
      </c>
      <c r="H10" s="103">
        <v>1552</v>
      </c>
      <c r="I10" s="103">
        <v>437.5</v>
      </c>
    </row>
    <row r="11" spans="1:9" x14ac:dyDescent="0.2">
      <c r="A11" s="1" t="s">
        <v>440</v>
      </c>
      <c r="B11" s="103">
        <v>216.8</v>
      </c>
      <c r="C11" s="103">
        <v>192</v>
      </c>
      <c r="D11" s="103">
        <v>191.1</v>
      </c>
      <c r="E11" s="103">
        <v>237.5</v>
      </c>
      <c r="F11" s="103">
        <v>329.2</v>
      </c>
      <c r="G11" s="103">
        <v>438.2</v>
      </c>
      <c r="H11" s="103">
        <v>510.5</v>
      </c>
      <c r="I11" s="103">
        <v>268.60000000000002</v>
      </c>
    </row>
    <row r="12" spans="1:9" ht="11.1" customHeight="1" x14ac:dyDescent="0.2">
      <c r="A12" s="31" t="s">
        <v>458</v>
      </c>
      <c r="B12" s="103">
        <v>32.9</v>
      </c>
      <c r="C12" s="103">
        <v>82.9</v>
      </c>
      <c r="D12" s="103">
        <v>190.9</v>
      </c>
      <c r="E12" s="103">
        <v>390.4</v>
      </c>
      <c r="F12" s="103">
        <v>571.79999999999995</v>
      </c>
      <c r="G12" s="103">
        <v>687</v>
      </c>
      <c r="H12" s="103">
        <v>754.4</v>
      </c>
      <c r="I12" s="103">
        <v>330.8</v>
      </c>
    </row>
    <row r="13" spans="1:9" x14ac:dyDescent="0.2">
      <c r="A13" s="31" t="s">
        <v>457</v>
      </c>
      <c r="B13" s="103">
        <v>18.2</v>
      </c>
      <c r="C13" s="103">
        <v>44</v>
      </c>
      <c r="D13" s="103">
        <v>151.6</v>
      </c>
      <c r="E13" s="103">
        <v>401.9</v>
      </c>
      <c r="F13" s="103">
        <v>566.9</v>
      </c>
      <c r="G13" s="103">
        <v>554.5</v>
      </c>
      <c r="H13" s="103">
        <v>409.5</v>
      </c>
      <c r="I13" s="103">
        <v>279.7</v>
      </c>
    </row>
    <row r="14" spans="1:9" ht="11.1" customHeight="1" x14ac:dyDescent="0.2">
      <c r="A14" s="31" t="s">
        <v>456</v>
      </c>
      <c r="B14" s="103">
        <v>305</v>
      </c>
      <c r="C14" s="103">
        <v>541</v>
      </c>
      <c r="D14" s="103">
        <v>930.8</v>
      </c>
      <c r="E14" s="103">
        <v>1613.9</v>
      </c>
      <c r="F14" s="103">
        <v>2220</v>
      </c>
      <c r="G14" s="103">
        <v>2465.4</v>
      </c>
      <c r="H14" s="103">
        <v>2788.6</v>
      </c>
      <c r="I14" s="103">
        <v>1373.4</v>
      </c>
    </row>
    <row r="15" spans="1:9" ht="11.1" customHeight="1" x14ac:dyDescent="0.2">
      <c r="A15" s="31" t="s">
        <v>455</v>
      </c>
      <c r="B15" s="103">
        <v>5.3</v>
      </c>
      <c r="C15" s="103">
        <v>8.5</v>
      </c>
      <c r="D15" s="103">
        <v>26.7</v>
      </c>
      <c r="E15" s="103">
        <v>102.8</v>
      </c>
      <c r="F15" s="103">
        <v>257.89999999999998</v>
      </c>
      <c r="G15" s="103">
        <v>480.9</v>
      </c>
      <c r="H15" s="103">
        <v>752.2</v>
      </c>
      <c r="I15" s="103">
        <v>161.19999999999999</v>
      </c>
    </row>
    <row r="16" spans="1:9" s="12" customFormat="1" ht="12" x14ac:dyDescent="0.25">
      <c r="A16" s="331" t="s">
        <v>464</v>
      </c>
      <c r="B16" s="331"/>
      <c r="C16" s="331"/>
      <c r="D16" s="331"/>
      <c r="E16" s="331"/>
      <c r="F16" s="331"/>
      <c r="G16" s="331"/>
      <c r="H16" s="331"/>
      <c r="I16" s="331"/>
    </row>
    <row r="17" spans="1:9" x14ac:dyDescent="0.2">
      <c r="A17" s="31" t="s">
        <v>443</v>
      </c>
      <c r="B17" s="103">
        <v>59.8</v>
      </c>
      <c r="C17" s="103">
        <v>113.3</v>
      </c>
      <c r="D17" s="103">
        <v>275.5</v>
      </c>
      <c r="E17" s="103">
        <v>763.6</v>
      </c>
      <c r="F17" s="103">
        <v>1498.7</v>
      </c>
      <c r="G17" s="103">
        <v>2210</v>
      </c>
      <c r="H17" s="103">
        <v>2167.4</v>
      </c>
      <c r="I17" s="103">
        <v>979.9</v>
      </c>
    </row>
    <row r="18" spans="1:9" ht="12" customHeight="1" x14ac:dyDescent="0.2">
      <c r="A18" s="31" t="s">
        <v>463</v>
      </c>
      <c r="B18" s="103">
        <v>13.7</v>
      </c>
      <c r="C18" s="103">
        <v>15.6</v>
      </c>
      <c r="D18" s="103">
        <v>27.6</v>
      </c>
      <c r="E18" s="103">
        <v>62.9</v>
      </c>
      <c r="F18" s="103">
        <v>100.5</v>
      </c>
      <c r="G18" s="103">
        <v>144.80000000000001</v>
      </c>
      <c r="H18" s="103">
        <v>229.5</v>
      </c>
      <c r="I18" s="103">
        <v>80.599999999999994</v>
      </c>
    </row>
    <row r="19" spans="1:9" x14ac:dyDescent="0.2">
      <c r="A19" s="31" t="s">
        <v>462</v>
      </c>
      <c r="B19" s="103">
        <v>199.9</v>
      </c>
      <c r="C19" s="103">
        <v>458.8</v>
      </c>
      <c r="D19" s="103">
        <v>1395.7</v>
      </c>
      <c r="E19" s="103">
        <v>3529.9</v>
      </c>
      <c r="F19" s="103">
        <v>5563.5</v>
      </c>
      <c r="G19" s="103">
        <v>7038.9</v>
      </c>
      <c r="H19" s="103">
        <v>7831.2</v>
      </c>
      <c r="I19" s="103">
        <v>3637.6</v>
      </c>
    </row>
    <row r="20" spans="1:9" x14ac:dyDescent="0.2">
      <c r="A20" s="31" t="s">
        <v>461</v>
      </c>
      <c r="B20" s="103">
        <v>19.5</v>
      </c>
      <c r="C20" s="103">
        <v>51.9</v>
      </c>
      <c r="D20" s="103">
        <v>216.6</v>
      </c>
      <c r="E20" s="103">
        <v>889.8</v>
      </c>
      <c r="F20" s="103">
        <v>1889</v>
      </c>
      <c r="G20" s="103">
        <v>3169.6</v>
      </c>
      <c r="H20" s="103">
        <v>4614.3</v>
      </c>
      <c r="I20" s="103">
        <v>1448.2</v>
      </c>
    </row>
    <row r="21" spans="1:9" x14ac:dyDescent="0.2">
      <c r="A21" s="31" t="s">
        <v>460</v>
      </c>
      <c r="B21" s="103">
        <v>7.5</v>
      </c>
      <c r="C21" s="103">
        <v>18.399999999999999</v>
      </c>
      <c r="D21" s="103">
        <v>79.2</v>
      </c>
      <c r="E21" s="103">
        <v>338.6</v>
      </c>
      <c r="F21" s="103">
        <v>772.8</v>
      </c>
      <c r="G21" s="103">
        <v>1428.5</v>
      </c>
      <c r="H21" s="103">
        <v>2420.1999999999998</v>
      </c>
      <c r="I21" s="103">
        <v>664.9</v>
      </c>
    </row>
    <row r="22" spans="1:9" x14ac:dyDescent="0.2">
      <c r="A22" s="31" t="s">
        <v>459</v>
      </c>
      <c r="B22" s="103">
        <v>75.400000000000006</v>
      </c>
      <c r="C22" s="103">
        <v>92</v>
      </c>
      <c r="D22" s="103">
        <v>184.2</v>
      </c>
      <c r="E22" s="103">
        <v>411.9</v>
      </c>
      <c r="F22" s="103">
        <v>587.9</v>
      </c>
      <c r="G22" s="103">
        <v>692.5</v>
      </c>
      <c r="H22" s="103">
        <v>903.9</v>
      </c>
      <c r="I22" s="103">
        <v>411.2</v>
      </c>
    </row>
    <row r="23" spans="1:9" x14ac:dyDescent="0.2">
      <c r="A23" s="1" t="s">
        <v>440</v>
      </c>
      <c r="B23" s="103">
        <v>209.5</v>
      </c>
      <c r="C23" s="103">
        <v>205.9</v>
      </c>
      <c r="D23" s="103">
        <v>265.10000000000002</v>
      </c>
      <c r="E23" s="103">
        <v>407.8</v>
      </c>
      <c r="F23" s="103">
        <v>475.1</v>
      </c>
      <c r="G23" s="103">
        <v>459.4</v>
      </c>
      <c r="H23" s="103">
        <v>381.1</v>
      </c>
      <c r="I23" s="103">
        <v>346.2</v>
      </c>
    </row>
    <row r="24" spans="1:9" x14ac:dyDescent="0.2">
      <c r="A24" s="31" t="s">
        <v>458</v>
      </c>
      <c r="B24" s="103">
        <v>40.700000000000003</v>
      </c>
      <c r="C24" s="103">
        <v>80.900000000000006</v>
      </c>
      <c r="D24" s="103">
        <v>167.5</v>
      </c>
      <c r="E24" s="103">
        <v>331.2</v>
      </c>
      <c r="F24" s="103">
        <v>454.6</v>
      </c>
      <c r="G24" s="103">
        <v>495</v>
      </c>
      <c r="H24" s="103">
        <v>531</v>
      </c>
      <c r="I24" s="103">
        <v>299.60000000000002</v>
      </c>
    </row>
    <row r="25" spans="1:9" x14ac:dyDescent="0.2">
      <c r="A25" s="31" t="s">
        <v>457</v>
      </c>
      <c r="B25" s="103">
        <v>12</v>
      </c>
      <c r="C25" s="103">
        <v>24.9</v>
      </c>
      <c r="D25" s="103">
        <v>68.5</v>
      </c>
      <c r="E25" s="103">
        <v>183.8</v>
      </c>
      <c r="F25" s="103">
        <v>263.2</v>
      </c>
      <c r="G25" s="103">
        <v>232.8</v>
      </c>
      <c r="H25" s="103">
        <v>157.19999999999999</v>
      </c>
      <c r="I25" s="103">
        <v>138.30000000000001</v>
      </c>
    </row>
    <row r="26" spans="1:9" x14ac:dyDescent="0.2">
      <c r="A26" s="31" t="s">
        <v>456</v>
      </c>
      <c r="B26" s="103">
        <v>352.2</v>
      </c>
      <c r="C26" s="103">
        <v>577.20000000000005</v>
      </c>
      <c r="D26" s="103">
        <v>1121.2</v>
      </c>
      <c r="E26" s="103">
        <v>2179.9</v>
      </c>
      <c r="F26" s="103">
        <v>2790.8</v>
      </c>
      <c r="G26" s="103">
        <v>2850.3</v>
      </c>
      <c r="H26" s="103">
        <v>2888.8</v>
      </c>
      <c r="I26" s="103">
        <v>1833.7</v>
      </c>
    </row>
    <row r="27" spans="1:9" x14ac:dyDescent="0.2">
      <c r="A27" s="31" t="s">
        <v>455</v>
      </c>
      <c r="B27" s="103">
        <v>5.6</v>
      </c>
      <c r="C27" s="103">
        <v>15.6</v>
      </c>
      <c r="D27" s="103">
        <v>67.5</v>
      </c>
      <c r="E27" s="103">
        <v>413.1</v>
      </c>
      <c r="F27" s="103">
        <v>1119.8</v>
      </c>
      <c r="G27" s="103">
        <v>1805.1</v>
      </c>
      <c r="H27" s="103">
        <v>2083.6999999999998</v>
      </c>
      <c r="I27" s="103">
        <v>742.5</v>
      </c>
    </row>
  </sheetData>
  <mergeCells count="5">
    <mergeCell ref="A16:I16"/>
    <mergeCell ref="I2:I3"/>
    <mergeCell ref="A2:A3"/>
    <mergeCell ref="B2:H2"/>
    <mergeCell ref="A4:I4"/>
  </mergeCells>
  <pageMargins left="0.75" right="0.75" top="1" bottom="1" header="0.5" footer="0.5"/>
  <pageSetup paperSize="9" orientation="portrait" r:id="rId1"/>
  <headerFooter alignWithMargins="0"/>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7A0FB-0A62-4179-BB4E-996E4079B4BE}">
  <sheetPr codeName="Munka34"/>
  <dimension ref="A1:I38"/>
  <sheetViews>
    <sheetView workbookViewId="0">
      <selection sqref="A1:E1"/>
    </sheetView>
  </sheetViews>
  <sheetFormatPr defaultRowHeight="12.75" x14ac:dyDescent="0.2"/>
  <cols>
    <col min="1" max="1" width="32.5703125" style="234" customWidth="1"/>
    <col min="2" max="2" width="12.28515625" style="229" customWidth="1"/>
    <col min="3" max="3" width="13.140625" style="229" customWidth="1"/>
    <col min="4" max="4" width="13.42578125" style="229" customWidth="1"/>
    <col min="5" max="5" width="11.7109375" style="229" customWidth="1"/>
    <col min="6" max="6" width="11.28515625" style="229" customWidth="1"/>
    <col min="7" max="7" width="11.85546875" style="229" customWidth="1"/>
    <col min="8" max="8" width="15.28515625" style="229" customWidth="1"/>
    <col min="9" max="9" width="14" style="229" customWidth="1"/>
    <col min="10" max="16384" width="9.140625" style="229"/>
  </cols>
  <sheetData>
    <row r="1" spans="1:9" ht="14.1" customHeight="1" x14ac:dyDescent="0.2">
      <c r="A1" s="334" t="s">
        <v>501</v>
      </c>
      <c r="B1" s="334"/>
      <c r="C1" s="334"/>
      <c r="D1" s="334"/>
      <c r="E1" s="334"/>
      <c r="F1" s="239"/>
      <c r="G1" s="239"/>
      <c r="H1" s="239"/>
      <c r="I1" s="239"/>
    </row>
    <row r="2" spans="1:9" s="238" customFormat="1" ht="23.1" customHeight="1" x14ac:dyDescent="0.25">
      <c r="A2" s="311" t="s">
        <v>500</v>
      </c>
      <c r="B2" s="311" t="s">
        <v>499</v>
      </c>
      <c r="C2" s="311"/>
      <c r="D2" s="311" t="s">
        <v>498</v>
      </c>
      <c r="E2" s="311"/>
      <c r="F2" s="71" t="s">
        <v>497</v>
      </c>
      <c r="G2" s="71" t="s">
        <v>496</v>
      </c>
      <c r="H2" s="71" t="s">
        <v>495</v>
      </c>
      <c r="I2" s="311" t="s">
        <v>6</v>
      </c>
    </row>
    <row r="3" spans="1:9" s="234" customFormat="1" ht="15" customHeight="1" x14ac:dyDescent="0.2">
      <c r="A3" s="330"/>
      <c r="B3" s="126" t="s">
        <v>494</v>
      </c>
      <c r="C3" s="126" t="s">
        <v>493</v>
      </c>
      <c r="D3" s="126" t="s">
        <v>492</v>
      </c>
      <c r="E3" s="126" t="s">
        <v>491</v>
      </c>
      <c r="F3" s="330" t="s">
        <v>490</v>
      </c>
      <c r="G3" s="330"/>
      <c r="H3" s="330"/>
      <c r="I3" s="330"/>
    </row>
    <row r="4" spans="1:9" ht="11.1" customHeight="1" x14ac:dyDescent="0.2">
      <c r="A4" s="227">
        <v>2000</v>
      </c>
      <c r="B4" s="4">
        <v>7991</v>
      </c>
      <c r="C4" s="4">
        <v>6105</v>
      </c>
      <c r="D4" s="4">
        <v>52045</v>
      </c>
      <c r="E4" s="4">
        <v>12592</v>
      </c>
      <c r="F4" s="4">
        <v>1618</v>
      </c>
      <c r="G4" s="4">
        <v>2275</v>
      </c>
      <c r="H4" s="4">
        <v>1651</v>
      </c>
      <c r="I4" s="4">
        <v>84277</v>
      </c>
    </row>
    <row r="5" spans="1:9" ht="11.1" customHeight="1" x14ac:dyDescent="0.2">
      <c r="A5" s="227">
        <v>2001</v>
      </c>
      <c r="B5" s="4">
        <v>7710</v>
      </c>
      <c r="C5" s="4">
        <v>6028</v>
      </c>
      <c r="D5" s="4">
        <v>50047</v>
      </c>
      <c r="E5" s="4">
        <v>11832</v>
      </c>
      <c r="F5" s="4">
        <v>1570</v>
      </c>
      <c r="G5" s="4">
        <v>2032</v>
      </c>
      <c r="H5" s="4">
        <v>1760</v>
      </c>
      <c r="I5" s="4">
        <v>80979</v>
      </c>
    </row>
    <row r="6" spans="1:9" ht="11.1" customHeight="1" x14ac:dyDescent="0.2">
      <c r="A6" s="227">
        <v>2002</v>
      </c>
      <c r="B6" s="4">
        <v>7158</v>
      </c>
      <c r="C6" s="4">
        <v>6641</v>
      </c>
      <c r="D6" s="4">
        <v>49375</v>
      </c>
      <c r="E6" s="4">
        <v>11949</v>
      </c>
      <c r="F6" s="4">
        <v>1560</v>
      </c>
      <c r="G6" s="4">
        <v>2032</v>
      </c>
      <c r="H6" s="4">
        <v>2129</v>
      </c>
      <c r="I6" s="4">
        <v>80844</v>
      </c>
    </row>
    <row r="7" spans="1:9" ht="11.1" customHeight="1" x14ac:dyDescent="0.2">
      <c r="A7" s="227">
        <v>2003</v>
      </c>
      <c r="B7" s="4">
        <v>7446</v>
      </c>
      <c r="C7" s="4">
        <v>6498</v>
      </c>
      <c r="D7" s="4">
        <v>49158</v>
      </c>
      <c r="E7" s="4">
        <v>11589</v>
      </c>
      <c r="F7" s="4">
        <v>1549</v>
      </c>
      <c r="G7" s="4">
        <v>1799</v>
      </c>
      <c r="H7" s="4">
        <v>2135</v>
      </c>
      <c r="I7" s="4">
        <v>80174</v>
      </c>
    </row>
    <row r="8" spans="1:9" ht="11.1" customHeight="1" x14ac:dyDescent="0.2">
      <c r="A8" s="227">
        <v>2004</v>
      </c>
      <c r="B8" s="4">
        <v>7356</v>
      </c>
      <c r="C8" s="4">
        <v>6579</v>
      </c>
      <c r="D8" s="4">
        <v>49142</v>
      </c>
      <c r="E8" s="4">
        <v>11538</v>
      </c>
      <c r="F8" s="4">
        <v>1549</v>
      </c>
      <c r="G8" s="4">
        <v>1750</v>
      </c>
      <c r="H8" s="4">
        <v>2157</v>
      </c>
      <c r="I8" s="4">
        <v>80071</v>
      </c>
    </row>
    <row r="9" spans="1:9" ht="11.1" customHeight="1" x14ac:dyDescent="0.2">
      <c r="A9" s="227">
        <v>2005</v>
      </c>
      <c r="B9" s="4">
        <v>7440</v>
      </c>
      <c r="C9" s="4">
        <v>6579</v>
      </c>
      <c r="D9" s="4">
        <v>49169</v>
      </c>
      <c r="E9" s="4">
        <v>11473</v>
      </c>
      <c r="F9" s="4">
        <v>1549</v>
      </c>
      <c r="G9" s="4">
        <v>1750</v>
      </c>
      <c r="H9" s="4">
        <v>2225</v>
      </c>
      <c r="I9" s="4">
        <v>80185</v>
      </c>
    </row>
    <row r="10" spans="1:9" ht="11.1" customHeight="1" x14ac:dyDescent="0.2">
      <c r="A10" s="227">
        <v>2006</v>
      </c>
      <c r="B10" s="4">
        <v>7414</v>
      </c>
      <c r="C10" s="4">
        <v>6486</v>
      </c>
      <c r="D10" s="4">
        <v>49151</v>
      </c>
      <c r="E10" s="4">
        <v>11491</v>
      </c>
      <c r="F10" s="4">
        <v>1545</v>
      </c>
      <c r="G10" s="4">
        <v>1759</v>
      </c>
      <c r="H10" s="4">
        <v>2406</v>
      </c>
      <c r="I10" s="4">
        <v>80252</v>
      </c>
    </row>
    <row r="11" spans="1:9" ht="11.1" customHeight="1" x14ac:dyDescent="0.2">
      <c r="A11" s="227">
        <v>2007</v>
      </c>
      <c r="B11" s="4">
        <v>6889</v>
      </c>
      <c r="C11" s="4">
        <v>6893</v>
      </c>
      <c r="D11" s="4">
        <v>45128</v>
      </c>
      <c r="E11" s="4">
        <v>10949</v>
      </c>
      <c r="F11" s="4">
        <v>464</v>
      </c>
      <c r="G11" s="4" t="s">
        <v>69</v>
      </c>
      <c r="H11" s="4">
        <v>2154</v>
      </c>
      <c r="I11" s="4">
        <v>72477</v>
      </c>
    </row>
    <row r="12" spans="1:9" ht="11.1" customHeight="1" x14ac:dyDescent="0.2">
      <c r="A12" s="227">
        <v>2008</v>
      </c>
      <c r="B12" s="4">
        <v>6945</v>
      </c>
      <c r="C12" s="4">
        <v>4181</v>
      </c>
      <c r="D12" s="4">
        <v>44929</v>
      </c>
      <c r="E12" s="4">
        <v>10911</v>
      </c>
      <c r="F12" s="4">
        <v>464</v>
      </c>
      <c r="G12" s="4">
        <v>1818</v>
      </c>
      <c r="H12" s="4">
        <v>2192</v>
      </c>
      <c r="I12" s="4">
        <v>71440</v>
      </c>
    </row>
    <row r="13" spans="1:9" ht="11.1" customHeight="1" x14ac:dyDescent="0.2">
      <c r="A13" s="227">
        <v>2009</v>
      </c>
      <c r="B13" s="4">
        <v>6945</v>
      </c>
      <c r="C13" s="4">
        <v>4241</v>
      </c>
      <c r="D13" s="4">
        <v>44953</v>
      </c>
      <c r="E13" s="4">
        <v>10840</v>
      </c>
      <c r="F13" s="4">
        <v>464</v>
      </c>
      <c r="G13" s="4">
        <v>1818</v>
      </c>
      <c r="H13" s="4">
        <v>2228</v>
      </c>
      <c r="I13" s="4">
        <v>71489</v>
      </c>
    </row>
    <row r="14" spans="1:9" ht="10.5" customHeight="1" x14ac:dyDescent="0.2">
      <c r="A14" s="227" t="s">
        <v>5</v>
      </c>
      <c r="B14" s="237"/>
      <c r="C14" s="4"/>
      <c r="D14" s="4"/>
      <c r="E14" s="4"/>
      <c r="F14" s="4"/>
      <c r="G14" s="4"/>
      <c r="H14" s="4"/>
      <c r="I14" s="4"/>
    </row>
    <row r="15" spans="1:9" ht="10.5" customHeight="1" x14ac:dyDescent="0.2">
      <c r="A15" s="43" t="s">
        <v>106</v>
      </c>
      <c r="B15" s="4">
        <v>1339</v>
      </c>
      <c r="C15" s="4">
        <v>190</v>
      </c>
      <c r="D15" s="4">
        <v>5001</v>
      </c>
      <c r="E15" s="4">
        <v>1744</v>
      </c>
      <c r="F15" s="4">
        <v>28</v>
      </c>
      <c r="G15" s="4">
        <v>329</v>
      </c>
      <c r="H15" s="4">
        <v>160</v>
      </c>
      <c r="I15" s="4">
        <f t="shared" ref="I15:I38" si="0">SUM(B15:H15)</f>
        <v>8791</v>
      </c>
    </row>
    <row r="16" spans="1:9" ht="10.5" customHeight="1" x14ac:dyDescent="0.2">
      <c r="A16" s="43" t="s">
        <v>105</v>
      </c>
      <c r="B16" s="4">
        <v>1120</v>
      </c>
      <c r="C16" s="4">
        <v>329</v>
      </c>
      <c r="D16" s="4">
        <v>3953</v>
      </c>
      <c r="E16" s="4">
        <v>1181</v>
      </c>
      <c r="F16" s="235" t="s">
        <v>69</v>
      </c>
      <c r="G16" s="4">
        <v>323</v>
      </c>
      <c r="H16" s="4">
        <v>74</v>
      </c>
      <c r="I16" s="4">
        <f t="shared" si="0"/>
        <v>6980</v>
      </c>
    </row>
    <row r="17" spans="1:9" ht="10.5" customHeight="1" x14ac:dyDescent="0.2">
      <c r="A17" s="43" t="s">
        <v>103</v>
      </c>
      <c r="B17" s="4">
        <v>470</v>
      </c>
      <c r="C17" s="4">
        <v>43</v>
      </c>
      <c r="D17" s="4">
        <v>1751</v>
      </c>
      <c r="E17" s="4">
        <v>289</v>
      </c>
      <c r="F17" s="235" t="s">
        <v>69</v>
      </c>
      <c r="G17" s="4">
        <v>95</v>
      </c>
      <c r="H17" s="235" t="s">
        <v>69</v>
      </c>
      <c r="I17" s="4">
        <f t="shared" si="0"/>
        <v>2648</v>
      </c>
    </row>
    <row r="18" spans="1:9" ht="10.5" customHeight="1" x14ac:dyDescent="0.2">
      <c r="A18" s="43" t="s">
        <v>489</v>
      </c>
      <c r="B18" s="236">
        <v>727</v>
      </c>
      <c r="C18" s="4">
        <v>20</v>
      </c>
      <c r="D18" s="4">
        <v>1929</v>
      </c>
      <c r="E18" s="4">
        <v>609</v>
      </c>
      <c r="F18" s="235" t="s">
        <v>69</v>
      </c>
      <c r="G18" s="236">
        <v>12</v>
      </c>
      <c r="H18" s="4">
        <v>84</v>
      </c>
      <c r="I18" s="4">
        <f t="shared" si="0"/>
        <v>3381</v>
      </c>
    </row>
    <row r="19" spans="1:9" ht="10.5" customHeight="1" x14ac:dyDescent="0.2">
      <c r="A19" s="43" t="s">
        <v>101</v>
      </c>
      <c r="B19" s="4">
        <v>156</v>
      </c>
      <c r="C19" s="235" t="s">
        <v>69</v>
      </c>
      <c r="D19" s="4">
        <v>645</v>
      </c>
      <c r="E19" s="4">
        <v>134</v>
      </c>
      <c r="F19" s="235" t="s">
        <v>69</v>
      </c>
      <c r="G19" s="4">
        <v>40</v>
      </c>
      <c r="H19" s="4">
        <v>25</v>
      </c>
      <c r="I19" s="4">
        <f t="shared" si="0"/>
        <v>1000</v>
      </c>
    </row>
    <row r="20" spans="1:9" ht="10.5" customHeight="1" x14ac:dyDescent="0.2">
      <c r="A20" s="43" t="s">
        <v>100</v>
      </c>
      <c r="B20" s="4">
        <v>180</v>
      </c>
      <c r="C20" s="235" t="s">
        <v>69</v>
      </c>
      <c r="D20" s="4">
        <v>603</v>
      </c>
      <c r="E20" s="4">
        <v>115</v>
      </c>
      <c r="F20" s="235" t="s">
        <v>69</v>
      </c>
      <c r="G20" s="4">
        <v>38</v>
      </c>
      <c r="H20" s="236"/>
      <c r="I20" s="4">
        <f t="shared" si="0"/>
        <v>936</v>
      </c>
    </row>
    <row r="21" spans="1:9" ht="10.5" customHeight="1" x14ac:dyDescent="0.2">
      <c r="A21" s="43" t="s">
        <v>488</v>
      </c>
      <c r="B21" s="4">
        <v>123</v>
      </c>
      <c r="C21" s="235" t="s">
        <v>69</v>
      </c>
      <c r="D21" s="4">
        <v>275</v>
      </c>
      <c r="E21" s="4">
        <v>30</v>
      </c>
      <c r="F21" s="235" t="s">
        <v>69</v>
      </c>
      <c r="G21" s="4">
        <v>20</v>
      </c>
      <c r="H21" s="235" t="s">
        <v>69</v>
      </c>
      <c r="I21" s="4">
        <f t="shared" si="0"/>
        <v>448</v>
      </c>
    </row>
    <row r="22" spans="1:9" ht="10.5" customHeight="1" x14ac:dyDescent="0.2">
      <c r="A22" s="43" t="s">
        <v>98</v>
      </c>
      <c r="B22" s="4">
        <v>284</v>
      </c>
      <c r="C22" s="4">
        <v>30</v>
      </c>
      <c r="D22" s="4">
        <v>1615</v>
      </c>
      <c r="E22" s="4">
        <v>432</v>
      </c>
      <c r="F22" s="235" t="s">
        <v>69</v>
      </c>
      <c r="G22" s="4">
        <v>60</v>
      </c>
      <c r="H22" s="235" t="s">
        <v>69</v>
      </c>
      <c r="I22" s="4">
        <f t="shared" si="0"/>
        <v>2421</v>
      </c>
    </row>
    <row r="23" spans="1:9" ht="10.5" customHeight="1" x14ac:dyDescent="0.2">
      <c r="A23" s="43" t="s">
        <v>487</v>
      </c>
      <c r="B23" s="4">
        <v>226</v>
      </c>
      <c r="C23" s="4">
        <v>35</v>
      </c>
      <c r="D23" s="4">
        <v>337</v>
      </c>
      <c r="E23" s="4">
        <v>88</v>
      </c>
      <c r="F23" s="4">
        <v>30</v>
      </c>
      <c r="G23" s="4">
        <v>20</v>
      </c>
      <c r="H23" s="4">
        <v>78</v>
      </c>
      <c r="I23" s="4">
        <f t="shared" si="0"/>
        <v>814</v>
      </c>
    </row>
    <row r="24" spans="1:9" ht="10.5" customHeight="1" x14ac:dyDescent="0.2">
      <c r="A24" s="43" t="s">
        <v>96</v>
      </c>
      <c r="B24" s="4">
        <v>207</v>
      </c>
      <c r="C24" s="235" t="s">
        <v>69</v>
      </c>
      <c r="D24" s="4">
        <v>621</v>
      </c>
      <c r="E24" s="4">
        <v>161</v>
      </c>
      <c r="F24" s="235" t="s">
        <v>69</v>
      </c>
      <c r="G24" s="4">
        <v>47</v>
      </c>
      <c r="H24" s="4">
        <v>13</v>
      </c>
      <c r="I24" s="4">
        <f t="shared" si="0"/>
        <v>1049</v>
      </c>
    </row>
    <row r="25" spans="1:9" ht="10.5" customHeight="1" x14ac:dyDescent="0.2">
      <c r="A25" s="43" t="s">
        <v>486</v>
      </c>
      <c r="B25" s="4">
        <v>544</v>
      </c>
      <c r="C25" s="4">
        <v>233</v>
      </c>
      <c r="D25" s="4">
        <v>847</v>
      </c>
      <c r="E25" s="4">
        <v>235</v>
      </c>
      <c r="F25" s="235" t="s">
        <v>69</v>
      </c>
      <c r="G25" s="4">
        <v>44</v>
      </c>
      <c r="H25" s="235" t="s">
        <v>69</v>
      </c>
      <c r="I25" s="4">
        <f t="shared" si="0"/>
        <v>1903</v>
      </c>
    </row>
    <row r="26" spans="1:9" ht="10.5" customHeight="1" x14ac:dyDescent="0.2">
      <c r="A26" s="43" t="s">
        <v>485</v>
      </c>
      <c r="B26" s="4">
        <v>51</v>
      </c>
      <c r="C26" s="235" t="s">
        <v>69</v>
      </c>
      <c r="D26" s="4">
        <v>65</v>
      </c>
      <c r="E26" s="4">
        <v>18</v>
      </c>
      <c r="F26" s="235" t="s">
        <v>69</v>
      </c>
      <c r="G26" s="4">
        <v>10</v>
      </c>
      <c r="H26" s="235" t="s">
        <v>69</v>
      </c>
      <c r="I26" s="4">
        <f t="shared" si="0"/>
        <v>144</v>
      </c>
    </row>
    <row r="27" spans="1:9" ht="10.5" customHeight="1" x14ac:dyDescent="0.2">
      <c r="A27" s="43" t="s">
        <v>93</v>
      </c>
      <c r="B27" s="4">
        <v>67</v>
      </c>
      <c r="C27" s="4">
        <v>209</v>
      </c>
      <c r="D27" s="4">
        <v>578</v>
      </c>
      <c r="E27" s="235" t="s">
        <v>69</v>
      </c>
      <c r="F27" s="4">
        <v>30</v>
      </c>
      <c r="G27" s="4">
        <v>20</v>
      </c>
      <c r="H27" s="4">
        <v>80</v>
      </c>
      <c r="I27" s="4">
        <f t="shared" si="0"/>
        <v>984</v>
      </c>
    </row>
    <row r="28" spans="1:9" ht="10.5" customHeight="1" x14ac:dyDescent="0.2">
      <c r="A28" s="43" t="s">
        <v>484</v>
      </c>
      <c r="B28" s="4">
        <v>288</v>
      </c>
      <c r="C28" s="4">
        <v>120</v>
      </c>
      <c r="D28" s="4">
        <v>661</v>
      </c>
      <c r="E28" s="4">
        <v>163</v>
      </c>
      <c r="F28" s="235" t="s">
        <v>69</v>
      </c>
      <c r="G28" s="4">
        <v>32</v>
      </c>
      <c r="H28" s="4">
        <v>23</v>
      </c>
      <c r="I28" s="4">
        <f t="shared" si="0"/>
        <v>1287</v>
      </c>
    </row>
    <row r="29" spans="1:9" ht="10.5" customHeight="1" x14ac:dyDescent="0.2">
      <c r="A29" s="43" t="s">
        <v>483</v>
      </c>
      <c r="B29" s="4">
        <v>81</v>
      </c>
      <c r="C29" s="235" t="s">
        <v>69</v>
      </c>
      <c r="D29" s="4">
        <v>519</v>
      </c>
      <c r="E29" s="4">
        <v>300</v>
      </c>
      <c r="F29" s="235" t="s">
        <v>69</v>
      </c>
      <c r="G29" s="235" t="s">
        <v>69</v>
      </c>
      <c r="H29" s="235" t="s">
        <v>69</v>
      </c>
      <c r="I29" s="4">
        <f t="shared" si="0"/>
        <v>900</v>
      </c>
    </row>
    <row r="30" spans="1:9" ht="10.5" customHeight="1" x14ac:dyDescent="0.2">
      <c r="A30" s="43" t="s">
        <v>482</v>
      </c>
      <c r="B30" s="4">
        <v>29</v>
      </c>
      <c r="C30" s="236"/>
      <c r="D30" s="4">
        <v>305</v>
      </c>
      <c r="E30" s="4">
        <v>41</v>
      </c>
      <c r="F30" s="235" t="s">
        <v>69</v>
      </c>
      <c r="G30" s="4">
        <v>26</v>
      </c>
      <c r="H30" s="4">
        <v>6</v>
      </c>
      <c r="I30" s="4">
        <f t="shared" si="0"/>
        <v>407</v>
      </c>
    </row>
    <row r="31" spans="1:9" ht="10.5" customHeight="1" x14ac:dyDescent="0.2">
      <c r="A31" s="43" t="s">
        <v>90</v>
      </c>
      <c r="B31" s="4">
        <v>516</v>
      </c>
      <c r="C31" s="4">
        <v>522</v>
      </c>
      <c r="D31" s="4">
        <v>5898</v>
      </c>
      <c r="E31" s="4">
        <v>1368</v>
      </c>
      <c r="F31" s="235" t="s">
        <v>69</v>
      </c>
      <c r="G31" s="4">
        <v>60</v>
      </c>
      <c r="H31" s="4">
        <v>328</v>
      </c>
      <c r="I31" s="4">
        <f t="shared" si="0"/>
        <v>8692</v>
      </c>
    </row>
    <row r="32" spans="1:9" ht="10.5" customHeight="1" x14ac:dyDescent="0.2">
      <c r="A32" s="43" t="s">
        <v>89</v>
      </c>
      <c r="B32" s="4">
        <v>161</v>
      </c>
      <c r="C32" s="4">
        <v>686</v>
      </c>
      <c r="D32" s="4">
        <v>2576</v>
      </c>
      <c r="E32" s="4">
        <v>20</v>
      </c>
      <c r="F32" s="235" t="s">
        <v>69</v>
      </c>
      <c r="G32" s="235" t="s">
        <v>69</v>
      </c>
      <c r="H32" s="235" t="s">
        <v>69</v>
      </c>
      <c r="I32" s="4">
        <f t="shared" si="0"/>
        <v>3443</v>
      </c>
    </row>
    <row r="33" spans="1:9" ht="10.5" customHeight="1" x14ac:dyDescent="0.2">
      <c r="A33" s="43" t="s">
        <v>481</v>
      </c>
      <c r="B33" s="4">
        <v>155</v>
      </c>
      <c r="C33" s="235" t="s">
        <v>69</v>
      </c>
      <c r="D33" s="4">
        <v>4729</v>
      </c>
      <c r="E33" s="4">
        <v>1815</v>
      </c>
      <c r="F33" s="235" t="s">
        <v>69</v>
      </c>
      <c r="G33" s="4">
        <v>220</v>
      </c>
      <c r="H33" s="4">
        <v>476</v>
      </c>
      <c r="I33" s="4">
        <f t="shared" si="0"/>
        <v>7395</v>
      </c>
    </row>
    <row r="34" spans="1:9" ht="10.5" customHeight="1" x14ac:dyDescent="0.2">
      <c r="A34" s="43" t="s">
        <v>480</v>
      </c>
      <c r="B34" s="4">
        <v>221</v>
      </c>
      <c r="C34" s="4">
        <v>1800</v>
      </c>
      <c r="D34" s="4">
        <v>5329</v>
      </c>
      <c r="E34" s="4">
        <v>1562</v>
      </c>
      <c r="F34" s="4">
        <v>326</v>
      </c>
      <c r="G34" s="4">
        <v>422</v>
      </c>
      <c r="H34" s="4">
        <v>290</v>
      </c>
      <c r="I34" s="4">
        <f t="shared" si="0"/>
        <v>9950</v>
      </c>
    </row>
    <row r="35" spans="1:9" ht="10.5" customHeight="1" x14ac:dyDescent="0.2">
      <c r="A35" s="43" t="s">
        <v>479</v>
      </c>
      <c r="B35" s="235" t="s">
        <v>69</v>
      </c>
      <c r="C35" s="4">
        <v>24</v>
      </c>
      <c r="D35" s="4">
        <v>1938</v>
      </c>
      <c r="E35" s="4">
        <v>103</v>
      </c>
      <c r="F35" s="4">
        <v>50</v>
      </c>
      <c r="G35" s="235" t="s">
        <v>69</v>
      </c>
      <c r="H35" s="4">
        <v>546</v>
      </c>
      <c r="I35" s="4">
        <f t="shared" si="0"/>
        <v>2661</v>
      </c>
    </row>
    <row r="36" spans="1:9" ht="10.5" customHeight="1" x14ac:dyDescent="0.2">
      <c r="A36" s="43" t="s">
        <v>478</v>
      </c>
      <c r="B36" s="235" t="s">
        <v>69</v>
      </c>
      <c r="C36" s="235" t="s">
        <v>69</v>
      </c>
      <c r="D36" s="4">
        <v>544</v>
      </c>
      <c r="E36" s="235" t="s">
        <v>69</v>
      </c>
      <c r="F36" s="235" t="s">
        <v>69</v>
      </c>
      <c r="G36" s="235" t="s">
        <v>69</v>
      </c>
      <c r="H36" s="4">
        <v>45</v>
      </c>
      <c r="I36" s="4">
        <f t="shared" si="0"/>
        <v>589</v>
      </c>
    </row>
    <row r="37" spans="1:9" ht="10.5" customHeight="1" x14ac:dyDescent="0.2">
      <c r="A37" s="43" t="s">
        <v>477</v>
      </c>
      <c r="B37" s="4" t="s">
        <v>69</v>
      </c>
      <c r="C37" s="4" t="s">
        <v>69</v>
      </c>
      <c r="D37" s="4">
        <v>2104</v>
      </c>
      <c r="E37" s="4">
        <v>280</v>
      </c>
      <c r="F37" s="235" t="s">
        <v>69</v>
      </c>
      <c r="G37" s="4" t="s">
        <v>69</v>
      </c>
      <c r="H37" s="4" t="s">
        <v>69</v>
      </c>
      <c r="I37" s="4">
        <f t="shared" si="0"/>
        <v>2384</v>
      </c>
    </row>
    <row r="38" spans="1:9" ht="10.5" customHeight="1" x14ac:dyDescent="0.2">
      <c r="A38" s="43" t="s">
        <v>476</v>
      </c>
      <c r="B38" s="4" t="s">
        <v>69</v>
      </c>
      <c r="C38" s="235" t="s">
        <v>69</v>
      </c>
      <c r="D38" s="4">
        <v>2130</v>
      </c>
      <c r="E38" s="4">
        <v>152</v>
      </c>
      <c r="F38" s="235" t="s">
        <v>69</v>
      </c>
      <c r="G38" s="235"/>
      <c r="H38" s="235" t="s">
        <v>69</v>
      </c>
      <c r="I38" s="4">
        <f t="shared" si="0"/>
        <v>2282</v>
      </c>
    </row>
  </sheetData>
  <mergeCells count="6">
    <mergeCell ref="I2:I3"/>
    <mergeCell ref="F3:H3"/>
    <mergeCell ref="A1:E1"/>
    <mergeCell ref="A2:A3"/>
    <mergeCell ref="B2:C2"/>
    <mergeCell ref="D2:E2"/>
  </mergeCells>
  <pageMargins left="0.75" right="0.75" top="1" bottom="1" header="0.5" footer="0.5"/>
  <pageSetup paperSize="9" orientation="portrait" r:id="rId1"/>
  <headerFooter alignWithMargins="0"/>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587DC-9A04-478F-BD98-4F81D135A777}">
  <sheetPr codeName="Munka35"/>
  <dimension ref="A1:F18"/>
  <sheetViews>
    <sheetView workbookViewId="0"/>
  </sheetViews>
  <sheetFormatPr defaultRowHeight="15" x14ac:dyDescent="0.25"/>
  <cols>
    <col min="1" max="6" width="13.7109375" style="240" customWidth="1"/>
    <col min="7" max="16384" width="9.140625" style="240"/>
  </cols>
  <sheetData>
    <row r="1" spans="1:6" s="229" customFormat="1" ht="15" customHeight="1" x14ac:dyDescent="0.2">
      <c r="A1" s="242" t="s">
        <v>508</v>
      </c>
      <c r="B1" s="242"/>
      <c r="C1" s="242"/>
      <c r="D1" s="242"/>
      <c r="E1" s="242"/>
      <c r="F1" s="242"/>
    </row>
    <row r="2" spans="1:6" s="229" customFormat="1" ht="13.5" customHeight="1" x14ac:dyDescent="0.2">
      <c r="A2" s="316" t="s">
        <v>204</v>
      </c>
      <c r="B2" s="330" t="s">
        <v>507</v>
      </c>
      <c r="C2" s="335" t="s">
        <v>506</v>
      </c>
      <c r="D2" s="335"/>
      <c r="E2" s="335"/>
      <c r="F2" s="335"/>
    </row>
    <row r="3" spans="1:6" s="229" customFormat="1" ht="13.5" customHeight="1" x14ac:dyDescent="0.2">
      <c r="A3" s="316"/>
      <c r="B3" s="330"/>
      <c r="C3" s="113" t="s">
        <v>505</v>
      </c>
      <c r="D3" s="113" t="s">
        <v>504</v>
      </c>
      <c r="E3" s="113" t="s">
        <v>503</v>
      </c>
      <c r="F3" s="113" t="s">
        <v>502</v>
      </c>
    </row>
    <row r="4" spans="1:6" s="229" customFormat="1" ht="10.5" customHeight="1" x14ac:dyDescent="0.2">
      <c r="A4" s="116">
        <v>1995</v>
      </c>
      <c r="B4" s="57">
        <v>294874</v>
      </c>
      <c r="C4" s="57">
        <v>112104</v>
      </c>
      <c r="D4" s="57">
        <v>3843</v>
      </c>
      <c r="E4" s="57">
        <v>68118</v>
      </c>
      <c r="F4" s="57">
        <v>27598</v>
      </c>
    </row>
    <row r="5" spans="1:6" s="229" customFormat="1" ht="10.5" customHeight="1" x14ac:dyDescent="0.2">
      <c r="A5" s="116">
        <v>1996</v>
      </c>
      <c r="B5" s="57">
        <v>318976</v>
      </c>
      <c r="C5" s="57">
        <v>115339</v>
      </c>
      <c r="D5" s="57">
        <v>3796</v>
      </c>
      <c r="E5" s="57">
        <v>75504</v>
      </c>
      <c r="F5" s="57">
        <v>28947</v>
      </c>
    </row>
    <row r="6" spans="1:6" s="229" customFormat="1" ht="10.5" customHeight="1" x14ac:dyDescent="0.2">
      <c r="A6" s="116">
        <v>1997</v>
      </c>
      <c r="B6" s="57">
        <v>299049</v>
      </c>
      <c r="C6" s="57">
        <v>112344</v>
      </c>
      <c r="D6" s="57">
        <v>3853</v>
      </c>
      <c r="E6" s="57">
        <v>69443</v>
      </c>
      <c r="F6" s="57">
        <v>28619</v>
      </c>
    </row>
    <row r="7" spans="1:6" s="229" customFormat="1" ht="10.5" customHeight="1" x14ac:dyDescent="0.2">
      <c r="A7" s="116">
        <v>1998</v>
      </c>
      <c r="B7" s="57">
        <v>307565</v>
      </c>
      <c r="C7" s="57">
        <v>122233</v>
      </c>
      <c r="D7" s="57">
        <v>4160</v>
      </c>
      <c r="E7" s="57">
        <v>64457</v>
      </c>
      <c r="F7" s="57">
        <v>26286</v>
      </c>
    </row>
    <row r="8" spans="1:6" s="229" customFormat="1" ht="10.5" customHeight="1" x14ac:dyDescent="0.2">
      <c r="A8" s="116">
        <v>1999</v>
      </c>
      <c r="B8" s="57">
        <v>347807</v>
      </c>
      <c r="C8" s="57">
        <v>145200</v>
      </c>
      <c r="D8" s="57">
        <v>4719</v>
      </c>
      <c r="E8" s="57">
        <v>70388</v>
      </c>
      <c r="F8" s="57">
        <v>25889</v>
      </c>
    </row>
    <row r="9" spans="1:6" s="229" customFormat="1" ht="10.5" customHeight="1" x14ac:dyDescent="0.2">
      <c r="A9" s="116">
        <v>2000</v>
      </c>
      <c r="B9" s="57">
        <v>330512</v>
      </c>
      <c r="C9" s="57">
        <v>133856</v>
      </c>
      <c r="D9" s="57">
        <v>4787</v>
      </c>
      <c r="E9" s="57">
        <v>74783</v>
      </c>
      <c r="F9" s="57">
        <v>30797</v>
      </c>
    </row>
    <row r="10" spans="1:6" s="229" customFormat="1" ht="10.5" customHeight="1" x14ac:dyDescent="0.2">
      <c r="A10" s="116">
        <v>2001</v>
      </c>
      <c r="B10" s="57">
        <v>407104</v>
      </c>
      <c r="C10" s="57">
        <v>133803</v>
      </c>
      <c r="D10" s="57">
        <v>4074</v>
      </c>
      <c r="E10" s="57">
        <v>76430</v>
      </c>
      <c r="F10" s="57">
        <v>28621</v>
      </c>
    </row>
    <row r="11" spans="1:6" s="229" customFormat="1" ht="10.5" customHeight="1" x14ac:dyDescent="0.2">
      <c r="A11" s="116">
        <v>2002</v>
      </c>
      <c r="B11" s="57">
        <v>336292</v>
      </c>
      <c r="C11" s="57">
        <v>129936</v>
      </c>
      <c r="D11" s="57">
        <v>3425</v>
      </c>
      <c r="E11" s="57">
        <v>77562</v>
      </c>
      <c r="F11" s="57">
        <v>28254</v>
      </c>
    </row>
    <row r="12" spans="1:6" s="229" customFormat="1" ht="10.5" customHeight="1" x14ac:dyDescent="0.2">
      <c r="A12" s="116">
        <v>2003</v>
      </c>
      <c r="B12" s="57">
        <v>339885</v>
      </c>
      <c r="C12" s="57">
        <v>129562</v>
      </c>
      <c r="D12" s="57">
        <v>3232</v>
      </c>
      <c r="E12" s="57">
        <v>75216</v>
      </c>
      <c r="F12" s="57">
        <v>32509</v>
      </c>
    </row>
    <row r="13" spans="1:6" s="229" customFormat="1" ht="10.5" customHeight="1" x14ac:dyDescent="0.2">
      <c r="A13" s="116">
        <v>2004</v>
      </c>
      <c r="B13" s="57">
        <v>320842</v>
      </c>
      <c r="C13" s="57">
        <v>125454</v>
      </c>
      <c r="D13" s="57">
        <v>2807</v>
      </c>
      <c r="E13" s="57">
        <v>71540</v>
      </c>
      <c r="F13" s="57">
        <v>29039</v>
      </c>
    </row>
    <row r="14" spans="1:6" s="229" customFormat="1" ht="10.5" customHeight="1" x14ac:dyDescent="0.2">
      <c r="A14" s="116">
        <v>2005</v>
      </c>
      <c r="B14" s="57">
        <v>323852</v>
      </c>
      <c r="C14" s="57">
        <v>127709</v>
      </c>
      <c r="D14" s="57">
        <v>2714</v>
      </c>
      <c r="E14" s="57">
        <v>68619</v>
      </c>
      <c r="F14" s="57">
        <v>28646</v>
      </c>
    </row>
    <row r="15" spans="1:6" s="229" customFormat="1" ht="10.5" customHeight="1" x14ac:dyDescent="0.2">
      <c r="A15" s="116">
        <v>2006</v>
      </c>
      <c r="B15" s="57">
        <v>303334</v>
      </c>
      <c r="C15" s="57">
        <v>120238</v>
      </c>
      <c r="D15" s="57">
        <v>2469</v>
      </c>
      <c r="E15" s="57">
        <v>60766</v>
      </c>
      <c r="F15" s="57">
        <v>27002</v>
      </c>
    </row>
    <row r="16" spans="1:6" ht="10.5" customHeight="1" x14ac:dyDescent="0.25">
      <c r="A16" s="116">
        <v>2007</v>
      </c>
      <c r="B16" s="57">
        <v>272153</v>
      </c>
      <c r="C16" s="241">
        <v>113577</v>
      </c>
      <c r="D16" s="241">
        <v>2278</v>
      </c>
      <c r="E16" s="241">
        <v>51861</v>
      </c>
      <c r="F16" s="57">
        <v>20607</v>
      </c>
    </row>
    <row r="17" spans="1:6" x14ac:dyDescent="0.25">
      <c r="A17" s="116">
        <v>2008</v>
      </c>
      <c r="B17" s="57">
        <v>281469</v>
      </c>
      <c r="C17" s="57">
        <v>104692</v>
      </c>
      <c r="D17" s="57">
        <v>7543</v>
      </c>
      <c r="E17" s="57">
        <v>47451</v>
      </c>
      <c r="F17" s="57">
        <v>19803</v>
      </c>
    </row>
    <row r="18" spans="1:6" x14ac:dyDescent="0.25">
      <c r="A18" s="116">
        <v>2009</v>
      </c>
      <c r="B18" s="57">
        <v>286904</v>
      </c>
      <c r="C18" s="57">
        <v>88680</v>
      </c>
      <c r="D18" s="57">
        <v>20247</v>
      </c>
      <c r="E18" s="57">
        <v>51620</v>
      </c>
      <c r="F18" s="2">
        <v>23321</v>
      </c>
    </row>
  </sheetData>
  <mergeCells count="3">
    <mergeCell ref="A2:A3"/>
    <mergeCell ref="B2:B3"/>
    <mergeCell ref="C2:F2"/>
  </mergeCells>
  <pageMargins left="0.75" right="0.75" top="1" bottom="1" header="0.5" footer="0.5"/>
  <pageSetup paperSize="9" orientation="portrait" r:id="rId1"/>
  <headerFooter alignWithMargins="0"/>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14729-D6A5-46CA-A120-CE38AAEA85CF}">
  <sheetPr codeName="Munka36"/>
  <dimension ref="A1:E38"/>
  <sheetViews>
    <sheetView workbookViewId="0"/>
  </sheetViews>
  <sheetFormatPr defaultRowHeight="11.25" x14ac:dyDescent="0.2"/>
  <cols>
    <col min="1" max="1" width="23.42578125" style="170" customWidth="1"/>
    <col min="2" max="5" width="18.28515625" style="170" customWidth="1"/>
    <col min="6" max="16384" width="9.140625" style="170"/>
  </cols>
  <sheetData>
    <row r="1" spans="1:5" s="253" customFormat="1" ht="15" customHeight="1" x14ac:dyDescent="0.2">
      <c r="A1" s="255" t="s">
        <v>538</v>
      </c>
      <c r="B1" s="254"/>
      <c r="C1" s="254"/>
      <c r="D1" s="254"/>
      <c r="E1" s="254"/>
    </row>
    <row r="2" spans="1:5" s="179" customFormat="1" ht="12" customHeight="1" x14ac:dyDescent="0.25">
      <c r="A2" s="330" t="s">
        <v>14</v>
      </c>
      <c r="B2" s="316" t="s">
        <v>367</v>
      </c>
      <c r="C2" s="316"/>
      <c r="D2" s="330" t="s">
        <v>389</v>
      </c>
      <c r="E2" s="316"/>
    </row>
    <row r="3" spans="1:5" s="179" customFormat="1" ht="12" customHeight="1" x14ac:dyDescent="0.25">
      <c r="A3" s="330"/>
      <c r="B3" s="182" t="s">
        <v>206</v>
      </c>
      <c r="C3" s="182" t="s">
        <v>388</v>
      </c>
      <c r="D3" s="182" t="s">
        <v>206</v>
      </c>
      <c r="E3" s="182" t="s">
        <v>388</v>
      </c>
    </row>
    <row r="4" spans="1:5" ht="15" customHeight="1" x14ac:dyDescent="0.2">
      <c r="A4" s="297" t="s">
        <v>537</v>
      </c>
      <c r="B4" s="297"/>
      <c r="C4" s="297"/>
      <c r="D4" s="297"/>
      <c r="E4" s="297"/>
    </row>
    <row r="5" spans="1:5" s="177" customFormat="1" ht="11.1" customHeight="1" x14ac:dyDescent="0.2">
      <c r="A5" s="206" t="s">
        <v>536</v>
      </c>
      <c r="B5" s="178">
        <v>9347</v>
      </c>
      <c r="C5" s="178">
        <v>2036</v>
      </c>
      <c r="D5" s="187">
        <v>52.323107926556197</v>
      </c>
      <c r="E5" s="187">
        <v>60.559190957763235</v>
      </c>
    </row>
    <row r="6" spans="1:5" ht="11.1" customHeight="1" x14ac:dyDescent="0.2">
      <c r="A6" s="197" t="s">
        <v>535</v>
      </c>
      <c r="B6" s="178">
        <v>301</v>
      </c>
      <c r="C6" s="172">
        <v>57</v>
      </c>
      <c r="D6" s="187">
        <v>1.6849529780564265</v>
      </c>
      <c r="E6" s="187">
        <v>1.6954193932183226</v>
      </c>
    </row>
    <row r="7" spans="1:5" ht="11.1" customHeight="1" x14ac:dyDescent="0.2">
      <c r="A7" s="197" t="s">
        <v>534</v>
      </c>
      <c r="B7" s="178">
        <v>2372</v>
      </c>
      <c r="C7" s="172">
        <v>186</v>
      </c>
      <c r="D7" s="187">
        <v>13.278101209135693</v>
      </c>
      <c r="E7" s="187">
        <v>5.5324211778703152</v>
      </c>
    </row>
    <row r="8" spans="1:5" ht="11.1" customHeight="1" x14ac:dyDescent="0.2">
      <c r="A8" s="247" t="s">
        <v>533</v>
      </c>
      <c r="B8" s="178">
        <v>2347</v>
      </c>
      <c r="C8" s="178">
        <v>119</v>
      </c>
      <c r="D8" s="187">
        <v>13.138154948499775</v>
      </c>
      <c r="E8" s="187">
        <v>3.5395597858417607</v>
      </c>
    </row>
    <row r="9" spans="1:5" ht="11.1" customHeight="1" x14ac:dyDescent="0.2">
      <c r="A9" s="197" t="s">
        <v>532</v>
      </c>
      <c r="B9" s="178">
        <v>124</v>
      </c>
      <c r="C9" s="172"/>
      <c r="D9" s="187">
        <v>0.6941334527541424</v>
      </c>
      <c r="E9" s="187">
        <v>0</v>
      </c>
    </row>
    <row r="10" spans="1:5" ht="11.1" customHeight="1" x14ac:dyDescent="0.2">
      <c r="A10" s="252" t="s">
        <v>531</v>
      </c>
      <c r="B10" s="178">
        <v>2804</v>
      </c>
      <c r="C10" s="172">
        <v>863</v>
      </c>
      <c r="D10" s="187">
        <v>15.696372592924318</v>
      </c>
      <c r="E10" s="187">
        <v>25.669244497323024</v>
      </c>
    </row>
    <row r="11" spans="1:5" ht="11.1" customHeight="1" x14ac:dyDescent="0.2">
      <c r="A11" s="197" t="s">
        <v>418</v>
      </c>
      <c r="B11" s="178">
        <v>569</v>
      </c>
      <c r="C11" s="173">
        <v>101</v>
      </c>
      <c r="D11" s="187">
        <v>3.1851768920734438</v>
      </c>
      <c r="E11" s="187">
        <v>3.0041641879833434</v>
      </c>
    </row>
    <row r="12" spans="1:5" s="177" customFormat="1" ht="11.1" customHeight="1" x14ac:dyDescent="0.2">
      <c r="A12" s="201" t="s">
        <v>6</v>
      </c>
      <c r="B12" s="244">
        <v>17864</v>
      </c>
      <c r="C12" s="244">
        <v>3362</v>
      </c>
      <c r="D12" s="243">
        <v>100</v>
      </c>
      <c r="E12" s="243">
        <v>100</v>
      </c>
    </row>
    <row r="13" spans="1:5" ht="15" customHeight="1" x14ac:dyDescent="0.2">
      <c r="A13" s="336" t="s">
        <v>530</v>
      </c>
      <c r="B13" s="336"/>
      <c r="C13" s="336"/>
      <c r="D13" s="336"/>
      <c r="E13" s="336"/>
    </row>
    <row r="14" spans="1:5" ht="11.1" customHeight="1" x14ac:dyDescent="0.2">
      <c r="A14" s="251" t="s">
        <v>529</v>
      </c>
      <c r="B14" s="178">
        <v>4901</v>
      </c>
      <c r="C14" s="178">
        <v>435</v>
      </c>
      <c r="D14" s="187">
        <v>27.435064935064936</v>
      </c>
      <c r="E14" s="187">
        <v>12.93872694824509</v>
      </c>
    </row>
    <row r="15" spans="1:5" ht="11.1" customHeight="1" x14ac:dyDescent="0.2">
      <c r="A15" s="197" t="s">
        <v>5</v>
      </c>
      <c r="B15" s="173"/>
      <c r="C15" s="173"/>
      <c r="D15" s="187">
        <v>0</v>
      </c>
      <c r="E15" s="187">
        <v>0</v>
      </c>
    </row>
    <row r="16" spans="1:5" ht="21.95" customHeight="1" x14ac:dyDescent="0.2">
      <c r="A16" s="248" t="s">
        <v>528</v>
      </c>
      <c r="B16" s="246">
        <v>3837</v>
      </c>
      <c r="C16" s="246">
        <v>306</v>
      </c>
      <c r="D16" s="245">
        <v>21.478952082400358</v>
      </c>
      <c r="E16" s="245">
        <v>9.1017251635931</v>
      </c>
    </row>
    <row r="17" spans="1:5" ht="21.95" customHeight="1" x14ac:dyDescent="0.2">
      <c r="A17" s="248" t="s">
        <v>527</v>
      </c>
      <c r="B17" s="246">
        <v>218</v>
      </c>
      <c r="C17" s="203">
        <v>29</v>
      </c>
      <c r="D17" s="245">
        <v>1.220331392745186</v>
      </c>
      <c r="E17" s="245">
        <v>0.86258179654967282</v>
      </c>
    </row>
    <row r="18" spans="1:5" ht="21.95" customHeight="1" x14ac:dyDescent="0.2">
      <c r="A18" s="248" t="s">
        <v>526</v>
      </c>
      <c r="B18" s="203">
        <v>424</v>
      </c>
      <c r="C18" s="203">
        <v>35</v>
      </c>
      <c r="D18" s="245">
        <v>2.373488580385132</v>
      </c>
      <c r="E18" s="245">
        <v>1.0410469958358122</v>
      </c>
    </row>
    <row r="19" spans="1:5" ht="21.95" customHeight="1" x14ac:dyDescent="0.2">
      <c r="A19" s="247" t="s">
        <v>525</v>
      </c>
      <c r="B19" s="246">
        <v>816</v>
      </c>
      <c r="C19" s="246">
        <v>75</v>
      </c>
      <c r="D19" s="245">
        <v>4.5678459471562922</v>
      </c>
      <c r="E19" s="245">
        <v>2.2308149910767403</v>
      </c>
    </row>
    <row r="20" spans="1:5" ht="11.1" customHeight="1" x14ac:dyDescent="0.2">
      <c r="A20" s="197" t="s">
        <v>524</v>
      </c>
      <c r="B20" s="172">
        <v>4323</v>
      </c>
      <c r="C20" s="172">
        <v>1051</v>
      </c>
      <c r="D20" s="187">
        <v>24.199507389162562</v>
      </c>
      <c r="E20" s="187">
        <v>31.261154074955382</v>
      </c>
    </row>
    <row r="21" spans="1:5" ht="11.1" customHeight="1" x14ac:dyDescent="0.2">
      <c r="A21" s="197" t="s">
        <v>5</v>
      </c>
      <c r="B21" s="172"/>
      <c r="C21" s="172"/>
      <c r="D21" s="187"/>
      <c r="E21" s="187"/>
    </row>
    <row r="22" spans="1:5" ht="11.1" customHeight="1" x14ac:dyDescent="0.2">
      <c r="A22" s="250" t="s">
        <v>523</v>
      </c>
      <c r="B22" s="172">
        <v>2683</v>
      </c>
      <c r="C22" s="172">
        <v>563</v>
      </c>
      <c r="D22" s="187">
        <v>15.019032691446485</v>
      </c>
      <c r="E22" s="187">
        <v>16.745984533016063</v>
      </c>
    </row>
    <row r="23" spans="1:5" ht="11.1" customHeight="1" x14ac:dyDescent="0.2">
      <c r="A23" s="250" t="s">
        <v>522</v>
      </c>
      <c r="B23" s="172">
        <v>662</v>
      </c>
      <c r="C23" s="172">
        <v>209</v>
      </c>
      <c r="D23" s="187">
        <v>3.7057769816390507</v>
      </c>
      <c r="E23" s="187">
        <v>6.2165377751338493</v>
      </c>
    </row>
    <row r="24" spans="1:5" ht="33.950000000000003" customHeight="1" x14ac:dyDescent="0.2">
      <c r="A24" s="249" t="s">
        <v>521</v>
      </c>
      <c r="B24" s="246">
        <v>3722</v>
      </c>
      <c r="C24" s="246">
        <v>836</v>
      </c>
      <c r="D24" s="245">
        <v>20.835199283475145</v>
      </c>
      <c r="E24" s="245">
        <v>24.866151100535397</v>
      </c>
    </row>
    <row r="25" spans="1:5" ht="11.1" customHeight="1" x14ac:dyDescent="0.2">
      <c r="A25" s="197" t="s">
        <v>5</v>
      </c>
      <c r="B25" s="172"/>
      <c r="C25" s="172"/>
      <c r="D25" s="187">
        <v>0</v>
      </c>
      <c r="E25" s="187">
        <v>0</v>
      </c>
    </row>
    <row r="26" spans="1:5" ht="11.1" customHeight="1" x14ac:dyDescent="0.2">
      <c r="A26" s="209" t="s">
        <v>520</v>
      </c>
      <c r="B26" s="172">
        <v>1049</v>
      </c>
      <c r="C26" s="172">
        <v>236</v>
      </c>
      <c r="D26" s="187">
        <v>5.8721450962830275</v>
      </c>
      <c r="E26" s="187">
        <v>7.0196311719214757</v>
      </c>
    </row>
    <row r="27" spans="1:5" ht="22.5" customHeight="1" x14ac:dyDescent="0.2">
      <c r="A27" s="248" t="s">
        <v>519</v>
      </c>
      <c r="B27" s="203">
        <v>381</v>
      </c>
      <c r="C27" s="246">
        <v>9</v>
      </c>
      <c r="D27" s="245">
        <v>2.1327810120913568</v>
      </c>
      <c r="E27" s="245">
        <v>0.26769779892920881</v>
      </c>
    </row>
    <row r="28" spans="1:5" ht="11.1" customHeight="1" x14ac:dyDescent="0.2">
      <c r="A28" s="209" t="s">
        <v>518</v>
      </c>
      <c r="B28" s="172">
        <v>1123</v>
      </c>
      <c r="C28" s="172">
        <v>238</v>
      </c>
      <c r="D28" s="187">
        <v>6.2863860277653378</v>
      </c>
      <c r="E28" s="187">
        <v>7.0791195716835214</v>
      </c>
    </row>
    <row r="29" spans="1:5" ht="21" customHeight="1" x14ac:dyDescent="0.2">
      <c r="A29" s="247" t="s">
        <v>517</v>
      </c>
      <c r="B29" s="246">
        <v>334</v>
      </c>
      <c r="C29" s="246">
        <v>154</v>
      </c>
      <c r="D29" s="245">
        <v>1.8696820420958351</v>
      </c>
      <c r="E29" s="245">
        <v>4.5806067816775728</v>
      </c>
    </row>
    <row r="30" spans="1:5" ht="11.1" customHeight="1" x14ac:dyDescent="0.2">
      <c r="A30" s="197" t="s">
        <v>516</v>
      </c>
      <c r="B30" s="172">
        <v>24</v>
      </c>
      <c r="C30" s="172">
        <v>1</v>
      </c>
      <c r="D30" s="187">
        <v>0.13434841021047916</v>
      </c>
      <c r="E30" s="187">
        <v>2.9744199881023201E-2</v>
      </c>
    </row>
    <row r="31" spans="1:5" ht="11.1" customHeight="1" x14ac:dyDescent="0.2">
      <c r="A31" s="197" t="s">
        <v>515</v>
      </c>
      <c r="B31" s="172">
        <v>2391</v>
      </c>
      <c r="C31" s="172">
        <v>348</v>
      </c>
      <c r="D31" s="187">
        <v>13.384460367218987</v>
      </c>
      <c r="E31" s="187">
        <v>10.350981558596075</v>
      </c>
    </row>
    <row r="32" spans="1:5" ht="11.1" customHeight="1" x14ac:dyDescent="0.2">
      <c r="A32" s="197" t="s">
        <v>514</v>
      </c>
      <c r="B32" s="172">
        <v>16511</v>
      </c>
      <c r="C32" s="172">
        <v>2900</v>
      </c>
      <c r="D32" s="187">
        <v>92.426108374384242</v>
      </c>
      <c r="E32" s="187">
        <v>86.258179654967279</v>
      </c>
    </row>
    <row r="33" spans="1:5" ht="11.1" customHeight="1" x14ac:dyDescent="0.2">
      <c r="A33" s="197" t="s">
        <v>513</v>
      </c>
      <c r="B33" s="172">
        <v>60</v>
      </c>
      <c r="C33" s="173">
        <v>5</v>
      </c>
      <c r="D33" s="187">
        <v>0.33587102552619796</v>
      </c>
      <c r="E33" s="187">
        <v>0.14872099940511599</v>
      </c>
    </row>
    <row r="34" spans="1:5" ht="11.1" customHeight="1" x14ac:dyDescent="0.2">
      <c r="A34" s="197" t="s">
        <v>512</v>
      </c>
      <c r="B34" s="172">
        <v>22</v>
      </c>
      <c r="C34" s="173">
        <v>2</v>
      </c>
      <c r="D34" s="187">
        <v>0.12315270935960591</v>
      </c>
      <c r="E34" s="187">
        <v>5.9488399762046403E-2</v>
      </c>
    </row>
    <row r="35" spans="1:5" ht="11.1" customHeight="1" x14ac:dyDescent="0.2">
      <c r="A35" s="197" t="s">
        <v>511</v>
      </c>
      <c r="B35" s="172">
        <v>1104</v>
      </c>
      <c r="C35" s="172">
        <v>445</v>
      </c>
      <c r="D35" s="187">
        <v>6.1800268696820417</v>
      </c>
      <c r="E35" s="187">
        <v>13.236168947055324</v>
      </c>
    </row>
    <row r="36" spans="1:5" ht="11.1" customHeight="1" x14ac:dyDescent="0.2">
      <c r="A36" s="197" t="s">
        <v>510</v>
      </c>
      <c r="B36" s="172">
        <v>27</v>
      </c>
      <c r="C36" s="172">
        <v>9</v>
      </c>
      <c r="D36" s="187">
        <v>0.15114196148678907</v>
      </c>
      <c r="E36" s="187">
        <v>0.26769779892920881</v>
      </c>
    </row>
    <row r="37" spans="1:5" ht="11.1" customHeight="1" x14ac:dyDescent="0.2">
      <c r="A37" s="197" t="s">
        <v>509</v>
      </c>
      <c r="B37" s="172">
        <v>140</v>
      </c>
      <c r="C37" s="172">
        <v>1</v>
      </c>
      <c r="D37" s="187">
        <v>0.7836990595611284</v>
      </c>
      <c r="E37" s="187">
        <v>2.9744199881023201E-2</v>
      </c>
    </row>
    <row r="38" spans="1:5" s="177" customFormat="1" ht="15" customHeight="1" x14ac:dyDescent="0.2">
      <c r="A38" s="201" t="s">
        <v>6</v>
      </c>
      <c r="B38" s="244">
        <v>17864</v>
      </c>
      <c r="C38" s="244">
        <v>3362</v>
      </c>
      <c r="D38" s="243">
        <v>100</v>
      </c>
      <c r="E38" s="243">
        <v>100</v>
      </c>
    </row>
  </sheetData>
  <mergeCells count="5">
    <mergeCell ref="A4:E4"/>
    <mergeCell ref="A13:E13"/>
    <mergeCell ref="A2:A3"/>
    <mergeCell ref="B2:C2"/>
    <mergeCell ref="D2:E2"/>
  </mergeCell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8D6A-DA0B-4C2A-8753-3BEB62979E9D}">
  <sheetPr codeName="Munka37"/>
  <dimension ref="A1:E19"/>
  <sheetViews>
    <sheetView workbookViewId="0"/>
  </sheetViews>
  <sheetFormatPr defaultRowHeight="11.25" x14ac:dyDescent="0.2"/>
  <cols>
    <col min="1" max="1" width="15.42578125" style="170" customWidth="1"/>
    <col min="2" max="5" width="16.42578125" style="170" customWidth="1"/>
    <col min="6" max="16384" width="9.140625" style="170"/>
  </cols>
  <sheetData>
    <row r="1" spans="1:5" s="257" customFormat="1" ht="15" customHeight="1" x14ac:dyDescent="0.2">
      <c r="A1" s="255" t="s">
        <v>555</v>
      </c>
      <c r="B1" s="258"/>
      <c r="C1" s="258"/>
      <c r="D1" s="258"/>
      <c r="E1" s="258"/>
    </row>
    <row r="2" spans="1:5" s="179" customFormat="1" ht="13.5" customHeight="1" x14ac:dyDescent="0.25">
      <c r="A2" s="337" t="s">
        <v>554</v>
      </c>
      <c r="B2" s="330" t="s">
        <v>553</v>
      </c>
      <c r="C2" s="316"/>
      <c r="D2" s="330" t="s">
        <v>389</v>
      </c>
      <c r="E2" s="316"/>
    </row>
    <row r="3" spans="1:5" s="179" customFormat="1" ht="13.5" customHeight="1" x14ac:dyDescent="0.25">
      <c r="A3" s="337"/>
      <c r="B3" s="182" t="s">
        <v>206</v>
      </c>
      <c r="C3" s="182" t="s">
        <v>388</v>
      </c>
      <c r="D3" s="182" t="s">
        <v>206</v>
      </c>
      <c r="E3" s="182" t="s">
        <v>388</v>
      </c>
    </row>
    <row r="4" spans="1:5" ht="11.1" customHeight="1" x14ac:dyDescent="0.2">
      <c r="A4" s="256" t="s">
        <v>552</v>
      </c>
      <c r="B4" s="178">
        <v>2558</v>
      </c>
      <c r="C4" s="178">
        <v>522</v>
      </c>
      <c r="D4" s="187">
        <v>14.319301388266906</v>
      </c>
      <c r="E4" s="187">
        <v>15.526472337894109</v>
      </c>
    </row>
    <row r="5" spans="1:5" ht="11.1" customHeight="1" x14ac:dyDescent="0.2">
      <c r="A5" s="197" t="s">
        <v>551</v>
      </c>
      <c r="B5" s="172">
        <v>2497</v>
      </c>
      <c r="C5" s="178">
        <v>539</v>
      </c>
      <c r="D5" s="187">
        <v>13.977832512315272</v>
      </c>
      <c r="E5" s="187">
        <v>16.032123735871508</v>
      </c>
    </row>
    <row r="6" spans="1:5" ht="11.1" customHeight="1" x14ac:dyDescent="0.2">
      <c r="A6" s="197" t="s">
        <v>550</v>
      </c>
      <c r="B6" s="172">
        <v>2533</v>
      </c>
      <c r="C6" s="178">
        <v>538</v>
      </c>
      <c r="D6" s="187">
        <v>14.179355127630991</v>
      </c>
      <c r="E6" s="187">
        <v>16.002379535990482</v>
      </c>
    </row>
    <row r="7" spans="1:5" ht="11.1" customHeight="1" x14ac:dyDescent="0.2">
      <c r="A7" s="197" t="s">
        <v>549</v>
      </c>
      <c r="B7" s="172">
        <v>2604</v>
      </c>
      <c r="C7" s="178">
        <v>521</v>
      </c>
      <c r="D7" s="187">
        <v>14.576802507836991</v>
      </c>
      <c r="E7" s="187">
        <v>15.496728138013088</v>
      </c>
    </row>
    <row r="8" spans="1:5" ht="11.1" customHeight="1" x14ac:dyDescent="0.2">
      <c r="A8" s="197" t="s">
        <v>548</v>
      </c>
      <c r="B8" s="172">
        <v>2955</v>
      </c>
      <c r="C8" s="178">
        <v>557</v>
      </c>
      <c r="D8" s="187">
        <v>16.54164800716525</v>
      </c>
      <c r="E8" s="187">
        <v>16.567519333729923</v>
      </c>
    </row>
    <row r="9" spans="1:5" ht="11.1" customHeight="1" x14ac:dyDescent="0.2">
      <c r="A9" s="197" t="s">
        <v>547</v>
      </c>
      <c r="B9" s="172">
        <v>2678</v>
      </c>
      <c r="C9" s="178">
        <v>373</v>
      </c>
      <c r="D9" s="187">
        <v>14.991043439319302</v>
      </c>
      <c r="E9" s="187">
        <v>11.094586555621653</v>
      </c>
    </row>
    <row r="10" spans="1:5" ht="11.1" customHeight="1" x14ac:dyDescent="0.2">
      <c r="A10" s="197" t="s">
        <v>546</v>
      </c>
      <c r="B10" s="172">
        <v>2039</v>
      </c>
      <c r="C10" s="178">
        <v>312</v>
      </c>
      <c r="D10" s="187">
        <v>11.414017017465293</v>
      </c>
      <c r="E10" s="187">
        <v>9.2801903628792388</v>
      </c>
    </row>
    <row r="11" spans="1:5" ht="15" customHeight="1" x14ac:dyDescent="0.2">
      <c r="A11" s="201" t="s">
        <v>6</v>
      </c>
      <c r="B11" s="244">
        <v>17864</v>
      </c>
      <c r="C11" s="244">
        <v>3362</v>
      </c>
      <c r="D11" s="243">
        <v>100</v>
      </c>
      <c r="E11" s="243">
        <v>100</v>
      </c>
    </row>
    <row r="12" spans="1:5" s="177" customFormat="1" ht="11.1" customHeight="1" x14ac:dyDescent="0.2">
      <c r="A12" s="177" t="s">
        <v>5</v>
      </c>
      <c r="B12" s="178"/>
      <c r="C12" s="178"/>
      <c r="D12" s="187"/>
      <c r="E12" s="187"/>
    </row>
    <row r="13" spans="1:5" ht="11.1" customHeight="1" x14ac:dyDescent="0.2">
      <c r="A13" s="209" t="s">
        <v>545</v>
      </c>
      <c r="B13" s="172">
        <v>732</v>
      </c>
      <c r="C13" s="172">
        <v>110</v>
      </c>
      <c r="D13" s="187">
        <v>4.0976265114196151</v>
      </c>
      <c r="E13" s="187">
        <v>3.271861986912552</v>
      </c>
    </row>
    <row r="14" spans="1:5" ht="11.1" customHeight="1" x14ac:dyDescent="0.2">
      <c r="A14" s="209" t="s">
        <v>544</v>
      </c>
      <c r="B14" s="172">
        <v>1237</v>
      </c>
      <c r="C14" s="172">
        <v>174</v>
      </c>
      <c r="D14" s="187">
        <v>6.9245409762651144</v>
      </c>
      <c r="E14" s="187">
        <v>5.1754907792980376</v>
      </c>
    </row>
    <row r="15" spans="1:5" ht="11.1" customHeight="1" x14ac:dyDescent="0.2">
      <c r="A15" s="209" t="s">
        <v>543</v>
      </c>
      <c r="B15" s="172">
        <v>3840</v>
      </c>
      <c r="C15" s="172">
        <v>771</v>
      </c>
      <c r="D15" s="187">
        <v>21.49574563367667</v>
      </c>
      <c r="E15" s="187">
        <v>22.932778108268888</v>
      </c>
    </row>
    <row r="16" spans="1:5" ht="11.1" customHeight="1" x14ac:dyDescent="0.2">
      <c r="A16" s="209" t="s">
        <v>542</v>
      </c>
      <c r="B16" s="172">
        <v>2933</v>
      </c>
      <c r="C16" s="172">
        <v>548</v>
      </c>
      <c r="D16" s="187">
        <v>16.418495297805645</v>
      </c>
      <c r="E16" s="187">
        <v>16.299821534800714</v>
      </c>
    </row>
    <row r="17" spans="1:5" ht="11.1" customHeight="1" x14ac:dyDescent="0.2">
      <c r="A17" s="209" t="s">
        <v>541</v>
      </c>
      <c r="B17" s="172">
        <v>3683</v>
      </c>
      <c r="C17" s="172">
        <v>663</v>
      </c>
      <c r="D17" s="187">
        <v>20.616883116883116</v>
      </c>
      <c r="E17" s="187">
        <v>19.720404521118382</v>
      </c>
    </row>
    <row r="18" spans="1:5" ht="11.1" customHeight="1" x14ac:dyDescent="0.2">
      <c r="A18" s="209" t="s">
        <v>540</v>
      </c>
      <c r="B18" s="172">
        <v>4222</v>
      </c>
      <c r="C18" s="172">
        <v>850</v>
      </c>
      <c r="D18" s="187">
        <v>23.634124496193461</v>
      </c>
      <c r="E18" s="187">
        <v>25.282569898869724</v>
      </c>
    </row>
    <row r="19" spans="1:5" ht="11.1" customHeight="1" x14ac:dyDescent="0.2">
      <c r="A19" s="209" t="s">
        <v>539</v>
      </c>
      <c r="B19" s="172">
        <v>1217</v>
      </c>
      <c r="C19" s="172">
        <v>246</v>
      </c>
      <c r="D19" s="187">
        <v>6.8125839677563818</v>
      </c>
      <c r="E19" s="187">
        <v>7.3170731707317067</v>
      </c>
    </row>
  </sheetData>
  <mergeCells count="3">
    <mergeCell ref="A2:A3"/>
    <mergeCell ref="B2:C2"/>
    <mergeCell ref="D2:E2"/>
  </mergeCells>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1D7F9-198D-4811-975D-FC9D9421AE8B}">
  <sheetPr codeName="Munka38"/>
  <dimension ref="A1:F12"/>
  <sheetViews>
    <sheetView workbookViewId="0"/>
  </sheetViews>
  <sheetFormatPr defaultRowHeight="11.25" x14ac:dyDescent="0.2"/>
  <cols>
    <col min="1" max="1" width="16.140625" style="170" customWidth="1"/>
    <col min="2" max="6" width="17.42578125" style="170" customWidth="1"/>
    <col min="7" max="16384" width="9.140625" style="170"/>
  </cols>
  <sheetData>
    <row r="1" spans="1:6" s="264" customFormat="1" ht="15" customHeight="1" x14ac:dyDescent="0.2">
      <c r="A1" s="255" t="s">
        <v>566</v>
      </c>
      <c r="B1" s="266"/>
      <c r="C1" s="266"/>
      <c r="D1" s="266"/>
      <c r="E1" s="266"/>
      <c r="F1" s="265"/>
    </row>
    <row r="2" spans="1:6" s="253" customFormat="1" ht="15.75" customHeight="1" x14ac:dyDescent="0.2">
      <c r="A2" s="330" t="s">
        <v>14</v>
      </c>
      <c r="B2" s="316">
        <v>2000</v>
      </c>
      <c r="C2" s="316">
        <v>2007</v>
      </c>
      <c r="D2" s="316">
        <v>2008</v>
      </c>
      <c r="E2" s="316">
        <v>2009</v>
      </c>
      <c r="F2" s="316"/>
    </row>
    <row r="3" spans="1:6" ht="15.75" customHeight="1" x14ac:dyDescent="0.2">
      <c r="A3" s="330"/>
      <c r="B3" s="316"/>
      <c r="C3" s="316"/>
      <c r="D3" s="316"/>
      <c r="E3" s="263" t="s">
        <v>565</v>
      </c>
      <c r="F3" s="182" t="s">
        <v>564</v>
      </c>
    </row>
    <row r="4" spans="1:6" ht="11.1" customHeight="1" x14ac:dyDescent="0.2">
      <c r="A4" s="206" t="s">
        <v>563</v>
      </c>
      <c r="B4" s="207">
        <v>774</v>
      </c>
      <c r="C4" s="262">
        <v>606</v>
      </c>
      <c r="D4" s="173">
        <v>532</v>
      </c>
      <c r="E4" s="173">
        <f>99+370</f>
        <v>469</v>
      </c>
      <c r="F4" s="259">
        <f t="shared" ref="F4:F12" si="0">E4/$E$11*100</f>
        <v>23.310139165009939</v>
      </c>
    </row>
    <row r="5" spans="1:6" ht="11.1" customHeight="1" x14ac:dyDescent="0.2">
      <c r="A5" s="197" t="s">
        <v>562</v>
      </c>
      <c r="B5" s="176">
        <v>788</v>
      </c>
      <c r="C5" s="173">
        <v>1212</v>
      </c>
      <c r="D5" s="173">
        <v>1040</v>
      </c>
      <c r="E5" s="173">
        <v>986</v>
      </c>
      <c r="F5" s="259">
        <f t="shared" si="0"/>
        <v>49.005964214711724</v>
      </c>
    </row>
    <row r="6" spans="1:6" ht="11.1" customHeight="1" x14ac:dyDescent="0.2">
      <c r="A6" s="197" t="s">
        <v>561</v>
      </c>
      <c r="B6" s="176">
        <v>35</v>
      </c>
      <c r="C6" s="173">
        <v>61</v>
      </c>
      <c r="D6" s="173">
        <v>28</v>
      </c>
      <c r="E6" s="173">
        <v>42</v>
      </c>
      <c r="F6" s="259">
        <f t="shared" si="0"/>
        <v>2.0874751491053676</v>
      </c>
    </row>
    <row r="7" spans="1:6" ht="11.1" customHeight="1" x14ac:dyDescent="0.2">
      <c r="A7" s="197" t="s">
        <v>560</v>
      </c>
      <c r="B7" s="176">
        <v>9</v>
      </c>
      <c r="C7" s="173">
        <v>13</v>
      </c>
      <c r="D7" s="173">
        <v>15</v>
      </c>
      <c r="E7" s="173">
        <v>7</v>
      </c>
      <c r="F7" s="259">
        <f t="shared" si="0"/>
        <v>0.34791252485089463</v>
      </c>
    </row>
    <row r="8" spans="1:6" ht="11.1" customHeight="1" x14ac:dyDescent="0.2">
      <c r="A8" s="197" t="s">
        <v>559</v>
      </c>
      <c r="B8" s="176">
        <v>577</v>
      </c>
      <c r="C8" s="173">
        <v>393</v>
      </c>
      <c r="D8" s="173">
        <v>387</v>
      </c>
      <c r="E8" s="173">
        <v>381</v>
      </c>
      <c r="F8" s="259">
        <f t="shared" si="0"/>
        <v>18.93638170974155</v>
      </c>
    </row>
    <row r="9" spans="1:6" ht="11.1" customHeight="1" x14ac:dyDescent="0.2">
      <c r="A9" s="197" t="s">
        <v>558</v>
      </c>
      <c r="B9" s="176">
        <v>38</v>
      </c>
      <c r="C9" s="173">
        <v>64</v>
      </c>
      <c r="D9" s="173">
        <v>48</v>
      </c>
      <c r="E9" s="173">
        <v>56</v>
      </c>
      <c r="F9" s="259">
        <f t="shared" si="0"/>
        <v>2.7833001988071571</v>
      </c>
    </row>
    <row r="10" spans="1:6" ht="11.1" customHeight="1" x14ac:dyDescent="0.2">
      <c r="A10" s="197" t="s">
        <v>557</v>
      </c>
      <c r="B10" s="176">
        <v>59</v>
      </c>
      <c r="C10" s="173">
        <v>85</v>
      </c>
      <c r="D10" s="173">
        <v>67</v>
      </c>
      <c r="E10" s="173">
        <v>71</v>
      </c>
      <c r="F10" s="259">
        <f t="shared" si="0"/>
        <v>3.5288270377733597</v>
      </c>
    </row>
    <row r="11" spans="1:6" s="177" customFormat="1" ht="12.75" customHeight="1" x14ac:dyDescent="0.2">
      <c r="A11" s="201" t="s">
        <v>6</v>
      </c>
      <c r="B11" s="200">
        <v>2280</v>
      </c>
      <c r="C11" s="261">
        <v>2434</v>
      </c>
      <c r="D11" s="261">
        <v>2117</v>
      </c>
      <c r="E11" s="200">
        <v>2012</v>
      </c>
      <c r="F11" s="260">
        <f t="shared" si="0"/>
        <v>100</v>
      </c>
    </row>
    <row r="12" spans="1:6" ht="11.1" customHeight="1" x14ac:dyDescent="0.2">
      <c r="A12" s="197" t="s">
        <v>556</v>
      </c>
      <c r="B12" s="176">
        <v>44</v>
      </c>
      <c r="C12" s="173">
        <v>37</v>
      </c>
      <c r="D12" s="173">
        <v>25</v>
      </c>
      <c r="E12" s="173">
        <v>22</v>
      </c>
      <c r="F12" s="259">
        <f t="shared" si="0"/>
        <v>1.0934393638170974</v>
      </c>
    </row>
  </sheetData>
  <mergeCells count="5">
    <mergeCell ref="D2:D3"/>
    <mergeCell ref="E2:F2"/>
    <mergeCell ref="A2:A3"/>
    <mergeCell ref="B2:B3"/>
    <mergeCell ref="C2:C3"/>
  </mergeCells>
  <pageMargins left="0.75" right="0.75" top="1" bottom="1" header="0.5" footer="0.5"/>
  <headerFooter alignWithMargins="0"/>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E1131-5580-4DE4-8087-133E0A291F01}">
  <sheetPr codeName="Munka39"/>
  <dimension ref="A1:F10"/>
  <sheetViews>
    <sheetView workbookViewId="0"/>
  </sheetViews>
  <sheetFormatPr defaultRowHeight="11.25" x14ac:dyDescent="0.2"/>
  <cols>
    <col min="1" max="1" width="28.85546875" style="170" customWidth="1"/>
    <col min="2" max="6" width="14.28515625" style="170" customWidth="1"/>
    <col min="7" max="16384" width="9.140625" style="170"/>
  </cols>
  <sheetData>
    <row r="1" spans="1:6" s="253" customFormat="1" ht="15" customHeight="1" x14ac:dyDescent="0.2">
      <c r="A1" s="271" t="s">
        <v>571</v>
      </c>
      <c r="B1" s="270"/>
      <c r="C1" s="270"/>
      <c r="D1" s="270"/>
      <c r="E1" s="270"/>
      <c r="F1" s="270"/>
    </row>
    <row r="2" spans="1:6" s="253" customFormat="1" ht="11.1" customHeight="1" x14ac:dyDescent="0.2">
      <c r="A2" s="330" t="s">
        <v>405</v>
      </c>
      <c r="B2" s="316">
        <v>2000</v>
      </c>
      <c r="C2" s="316">
        <v>2007</v>
      </c>
      <c r="D2" s="316">
        <v>2008</v>
      </c>
      <c r="E2" s="316">
        <v>2009</v>
      </c>
      <c r="F2" s="316"/>
    </row>
    <row r="3" spans="1:6" ht="20.25" customHeight="1" x14ac:dyDescent="0.2">
      <c r="A3" s="330"/>
      <c r="B3" s="316"/>
      <c r="C3" s="316"/>
      <c r="D3" s="316"/>
      <c r="E3" s="263" t="s">
        <v>565</v>
      </c>
      <c r="F3" s="182" t="s">
        <v>564</v>
      </c>
    </row>
    <row r="4" spans="1:6" ht="11.1" customHeight="1" x14ac:dyDescent="0.2">
      <c r="A4" s="269" t="s">
        <v>570</v>
      </c>
      <c r="B4" s="178">
        <v>1110</v>
      </c>
      <c r="C4" s="178">
        <v>1039</v>
      </c>
      <c r="D4" s="178">
        <v>952</v>
      </c>
      <c r="E4" s="178">
        <v>937</v>
      </c>
      <c r="F4" s="259">
        <v>5.6750045424262607</v>
      </c>
    </row>
    <row r="5" spans="1:6" ht="11.1" customHeight="1" x14ac:dyDescent="0.2">
      <c r="A5" s="268" t="s">
        <v>569</v>
      </c>
      <c r="B5" s="172">
        <v>1726</v>
      </c>
      <c r="C5" s="178">
        <v>1682</v>
      </c>
      <c r="D5" s="178">
        <v>1480</v>
      </c>
      <c r="E5" s="178">
        <v>1343</v>
      </c>
      <c r="F5" s="259">
        <v>8.133971291866029</v>
      </c>
    </row>
    <row r="6" spans="1:6" ht="11.1" customHeight="1" x14ac:dyDescent="0.2">
      <c r="A6" s="268" t="s">
        <v>568</v>
      </c>
      <c r="B6" s="172">
        <v>3838</v>
      </c>
      <c r="C6" s="178">
        <v>4133</v>
      </c>
      <c r="D6" s="178">
        <v>3661</v>
      </c>
      <c r="E6" s="178">
        <v>3209</v>
      </c>
      <c r="F6" s="259">
        <v>19.435527829931562</v>
      </c>
    </row>
    <row r="7" spans="1:6" ht="11.1" customHeight="1" x14ac:dyDescent="0.2">
      <c r="A7" s="268" t="s">
        <v>567</v>
      </c>
      <c r="B7" s="172">
        <v>4131</v>
      </c>
      <c r="C7" s="178">
        <v>5858</v>
      </c>
      <c r="D7" s="178">
        <v>5519</v>
      </c>
      <c r="E7" s="178">
        <v>5287</v>
      </c>
      <c r="F7" s="259">
        <v>32.021076857852343</v>
      </c>
    </row>
    <row r="8" spans="1:6" ht="11.1" customHeight="1" x14ac:dyDescent="0.2">
      <c r="A8" s="268" t="s">
        <v>393</v>
      </c>
      <c r="B8" s="172">
        <v>2665</v>
      </c>
      <c r="C8" s="178">
        <v>3698</v>
      </c>
      <c r="D8" s="178">
        <v>3502</v>
      </c>
      <c r="E8" s="178">
        <v>3277</v>
      </c>
      <c r="F8" s="259">
        <v>19.847374477620981</v>
      </c>
    </row>
    <row r="9" spans="1:6" ht="11.1" customHeight="1" x14ac:dyDescent="0.2">
      <c r="A9" s="210" t="s">
        <v>392</v>
      </c>
      <c r="B9" s="178">
        <v>1832</v>
      </c>
      <c r="C9" s="178">
        <v>2387</v>
      </c>
      <c r="D9" s="178">
        <v>2407</v>
      </c>
      <c r="E9" s="178">
        <v>2458</v>
      </c>
      <c r="F9" s="259">
        <v>14.887045000302829</v>
      </c>
    </row>
    <row r="10" spans="1:6" ht="11.25" customHeight="1" x14ac:dyDescent="0.2">
      <c r="A10" s="267" t="s">
        <v>6</v>
      </c>
      <c r="B10" s="244">
        <v>15302</v>
      </c>
      <c r="C10" s="244">
        <f>SUM(C4:C9)</f>
        <v>18797</v>
      </c>
      <c r="D10" s="244">
        <v>17521</v>
      </c>
      <c r="E10" s="244">
        <f>SUM(E4:E9)</f>
        <v>16511</v>
      </c>
      <c r="F10" s="260">
        <v>100</v>
      </c>
    </row>
  </sheetData>
  <mergeCells count="5">
    <mergeCell ref="E2:F2"/>
    <mergeCell ref="A2:A3"/>
    <mergeCell ref="B2:B3"/>
    <mergeCell ref="C2:C3"/>
    <mergeCell ref="D2:D3"/>
  </mergeCells>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8FFD8-2F2F-4C4F-BD9D-E27E3FEFE4BF}">
  <sheetPr codeName="Munka40"/>
  <dimension ref="A1:F14"/>
  <sheetViews>
    <sheetView workbookViewId="0"/>
  </sheetViews>
  <sheetFormatPr defaultRowHeight="11.25" x14ac:dyDescent="0.2"/>
  <cols>
    <col min="1" max="1" width="31" style="170" customWidth="1"/>
    <col min="2" max="6" width="16.7109375" style="170" customWidth="1"/>
    <col min="7" max="16384" width="9.140625" style="170"/>
  </cols>
  <sheetData>
    <row r="1" spans="1:6" s="253" customFormat="1" ht="15" customHeight="1" x14ac:dyDescent="0.2">
      <c r="A1" s="255" t="s">
        <v>579</v>
      </c>
      <c r="B1" s="273"/>
      <c r="C1" s="273"/>
      <c r="D1" s="273"/>
      <c r="E1" s="273"/>
      <c r="F1" s="273"/>
    </row>
    <row r="2" spans="1:6" s="253" customFormat="1" ht="13.5" customHeight="1" x14ac:dyDescent="0.2">
      <c r="A2" s="337" t="s">
        <v>578</v>
      </c>
      <c r="B2" s="316">
        <v>2000</v>
      </c>
      <c r="C2" s="316">
        <v>2007</v>
      </c>
      <c r="D2" s="316">
        <v>2008</v>
      </c>
      <c r="E2" s="316">
        <v>2009</v>
      </c>
      <c r="F2" s="316"/>
    </row>
    <row r="3" spans="1:6" ht="16.5" customHeight="1" x14ac:dyDescent="0.2">
      <c r="A3" s="337"/>
      <c r="B3" s="316"/>
      <c r="C3" s="316"/>
      <c r="D3" s="316"/>
      <c r="E3" s="263" t="s">
        <v>565</v>
      </c>
      <c r="F3" s="182" t="s">
        <v>564</v>
      </c>
    </row>
    <row r="4" spans="1:6" ht="11.1" customHeight="1" x14ac:dyDescent="0.2">
      <c r="A4" s="206" t="s">
        <v>577</v>
      </c>
      <c r="B4" s="178">
        <v>1837</v>
      </c>
      <c r="C4" s="173">
        <v>1940</v>
      </c>
      <c r="D4" s="173">
        <v>1930</v>
      </c>
      <c r="E4" s="173">
        <v>1747</v>
      </c>
      <c r="F4" s="187">
        <v>62.30385164051355</v>
      </c>
    </row>
    <row r="5" spans="1:6" ht="11.1" customHeight="1" x14ac:dyDescent="0.2">
      <c r="A5" s="197" t="s">
        <v>5</v>
      </c>
      <c r="B5" s="172"/>
      <c r="C5" s="173"/>
      <c r="D5" s="173"/>
      <c r="E5" s="173"/>
      <c r="F5" s="187"/>
    </row>
    <row r="6" spans="1:6" ht="11.1" customHeight="1" x14ac:dyDescent="0.2">
      <c r="A6" s="272" t="s">
        <v>576</v>
      </c>
      <c r="B6" s="178">
        <v>456</v>
      </c>
      <c r="C6" s="173">
        <v>302</v>
      </c>
      <c r="D6" s="173">
        <v>310</v>
      </c>
      <c r="E6" s="173">
        <v>258</v>
      </c>
      <c r="F6" s="187">
        <v>9.2011412268188302</v>
      </c>
    </row>
    <row r="7" spans="1:6" ht="11.1" customHeight="1" x14ac:dyDescent="0.2">
      <c r="A7" s="209" t="s">
        <v>575</v>
      </c>
      <c r="B7" s="172">
        <v>580</v>
      </c>
      <c r="C7" s="173">
        <v>914</v>
      </c>
      <c r="D7" s="173">
        <v>900</v>
      </c>
      <c r="E7" s="173">
        <v>820</v>
      </c>
      <c r="F7" s="187">
        <v>29.243937232524964</v>
      </c>
    </row>
    <row r="8" spans="1:6" ht="11.1" customHeight="1" x14ac:dyDescent="0.2">
      <c r="A8" s="197" t="s">
        <v>511</v>
      </c>
      <c r="B8" s="172">
        <v>1843</v>
      </c>
      <c r="C8" s="173">
        <v>1510</v>
      </c>
      <c r="D8" s="173">
        <v>1336</v>
      </c>
      <c r="E8" s="173">
        <v>1050</v>
      </c>
      <c r="F8" s="187">
        <v>37.446504992867332</v>
      </c>
    </row>
    <row r="9" spans="1:6" ht="11.1" customHeight="1" x14ac:dyDescent="0.2">
      <c r="A9" s="197" t="s">
        <v>5</v>
      </c>
      <c r="B9" s="172"/>
      <c r="C9" s="173"/>
      <c r="D9" s="173"/>
      <c r="E9" s="173"/>
      <c r="F9" s="187">
        <v>0</v>
      </c>
    </row>
    <row r="10" spans="1:6" ht="11.1" customHeight="1" x14ac:dyDescent="0.2">
      <c r="A10" s="248" t="s">
        <v>574</v>
      </c>
      <c r="B10" s="178">
        <v>782</v>
      </c>
      <c r="C10" s="173">
        <v>783</v>
      </c>
      <c r="D10" s="173">
        <v>668</v>
      </c>
      <c r="E10" s="173">
        <v>510</v>
      </c>
      <c r="F10" s="187">
        <v>18.18830242510699</v>
      </c>
    </row>
    <row r="11" spans="1:6" ht="11.1" customHeight="1" x14ac:dyDescent="0.2">
      <c r="A11" s="209" t="s">
        <v>573</v>
      </c>
      <c r="B11" s="172">
        <v>234</v>
      </c>
      <c r="C11" s="173">
        <f>165+147</f>
        <v>312</v>
      </c>
      <c r="D11" s="173">
        <f>165+152</f>
        <v>317</v>
      </c>
      <c r="E11" s="173">
        <v>271</v>
      </c>
      <c r="F11" s="187">
        <v>9.664764621968617</v>
      </c>
    </row>
    <row r="12" spans="1:6" ht="11.1" customHeight="1" x14ac:dyDescent="0.2">
      <c r="A12" s="248" t="s">
        <v>572</v>
      </c>
      <c r="B12" s="178">
        <v>307</v>
      </c>
      <c r="C12" s="173">
        <v>203</v>
      </c>
      <c r="D12" s="173">
        <v>150</v>
      </c>
      <c r="E12" s="173">
        <v>124</v>
      </c>
      <c r="F12" s="187">
        <v>4.4222539229671902</v>
      </c>
    </row>
    <row r="13" spans="1:6" ht="11.1" customHeight="1" x14ac:dyDescent="0.2">
      <c r="A13" s="197" t="s">
        <v>509</v>
      </c>
      <c r="B13" s="172">
        <v>7</v>
      </c>
      <c r="C13" s="173">
        <v>3</v>
      </c>
      <c r="D13" s="173">
        <v>1</v>
      </c>
      <c r="E13" s="173">
        <v>7</v>
      </c>
      <c r="F13" s="187">
        <v>0.24964336661911554</v>
      </c>
    </row>
    <row r="14" spans="1:6" s="177" customFormat="1" ht="11.1" customHeight="1" x14ac:dyDescent="0.2">
      <c r="A14" s="201" t="s">
        <v>6</v>
      </c>
      <c r="B14" s="244">
        <v>3687</v>
      </c>
      <c r="C14" s="200">
        <f>C4+C8+C13</f>
        <v>3453</v>
      </c>
      <c r="D14" s="200">
        <f>D4+D8+D13</f>
        <v>3267</v>
      </c>
      <c r="E14" s="200">
        <v>2804</v>
      </c>
      <c r="F14" s="243">
        <v>100</v>
      </c>
    </row>
  </sheetData>
  <mergeCells count="5">
    <mergeCell ref="D2:D3"/>
    <mergeCell ref="E2:F2"/>
    <mergeCell ref="A2:A3"/>
    <mergeCell ref="B2:B3"/>
    <mergeCell ref="C2:C3"/>
  </mergeCells>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D4C6C-3017-489B-A0E1-11B214ACB1AD}">
  <sheetPr codeName="Munka41"/>
  <dimension ref="A1:E33"/>
  <sheetViews>
    <sheetView workbookViewId="0"/>
  </sheetViews>
  <sheetFormatPr defaultRowHeight="11.25" x14ac:dyDescent="0.2"/>
  <cols>
    <col min="1" max="1" width="20" style="170" customWidth="1"/>
    <col min="2" max="5" width="12" style="170" customWidth="1"/>
    <col min="6" max="16384" width="9.140625" style="170"/>
  </cols>
  <sheetData>
    <row r="1" spans="1:5" s="253" customFormat="1" ht="12" customHeight="1" x14ac:dyDescent="0.2">
      <c r="A1" s="281" t="s">
        <v>603</v>
      </c>
      <c r="B1" s="265"/>
      <c r="C1" s="265"/>
      <c r="D1" s="265"/>
      <c r="E1" s="265"/>
    </row>
    <row r="2" spans="1:5" ht="11.1" customHeight="1" x14ac:dyDescent="0.2">
      <c r="A2" s="330" t="s">
        <v>602</v>
      </c>
      <c r="B2" s="335" t="s">
        <v>553</v>
      </c>
      <c r="C2" s="335"/>
      <c r="D2" s="335"/>
      <c r="E2" s="335"/>
    </row>
    <row r="3" spans="1:5" ht="11.1" customHeight="1" x14ac:dyDescent="0.2">
      <c r="A3" s="330"/>
      <c r="B3" s="263" t="s">
        <v>601</v>
      </c>
      <c r="C3" s="280" t="s">
        <v>600</v>
      </c>
      <c r="D3" s="280" t="s">
        <v>599</v>
      </c>
      <c r="E3" s="263" t="s">
        <v>206</v>
      </c>
    </row>
    <row r="4" spans="1:5" ht="11.1" customHeight="1" x14ac:dyDescent="0.2">
      <c r="A4" s="330"/>
      <c r="B4" s="335" t="s">
        <v>598</v>
      </c>
      <c r="C4" s="335"/>
      <c r="D4" s="335"/>
      <c r="E4" s="335"/>
    </row>
    <row r="5" spans="1:5" ht="11.1" customHeight="1" x14ac:dyDescent="0.2">
      <c r="A5" s="256">
        <v>2000</v>
      </c>
      <c r="B5" s="278">
        <v>88</v>
      </c>
      <c r="C5" s="278">
        <v>282</v>
      </c>
      <c r="D5" s="278">
        <v>402</v>
      </c>
      <c r="E5" s="278">
        <v>772</v>
      </c>
    </row>
    <row r="6" spans="1:5" ht="11.1" customHeight="1" x14ac:dyDescent="0.2">
      <c r="A6" s="206">
        <v>2001</v>
      </c>
      <c r="B6" s="278">
        <v>58</v>
      </c>
      <c r="C6" s="278">
        <v>319</v>
      </c>
      <c r="D6" s="278">
        <v>411</v>
      </c>
      <c r="E6" s="278">
        <v>788</v>
      </c>
    </row>
    <row r="7" spans="1:5" ht="11.1" customHeight="1" x14ac:dyDescent="0.2">
      <c r="A7" s="206">
        <v>2002</v>
      </c>
      <c r="B7" s="279">
        <v>86</v>
      </c>
      <c r="C7" s="279">
        <v>351</v>
      </c>
      <c r="D7" s="279">
        <v>621</v>
      </c>
      <c r="E7" s="278">
        <v>1058</v>
      </c>
    </row>
    <row r="8" spans="1:5" ht="11.1" customHeight="1" x14ac:dyDescent="0.2">
      <c r="A8" s="206">
        <v>2003</v>
      </c>
      <c r="B8" s="279">
        <v>86</v>
      </c>
      <c r="C8" s="279">
        <v>356</v>
      </c>
      <c r="D8" s="279">
        <v>658</v>
      </c>
      <c r="E8" s="278">
        <v>1100</v>
      </c>
    </row>
    <row r="9" spans="1:5" ht="11.1" customHeight="1" x14ac:dyDescent="0.2">
      <c r="A9" s="206">
        <v>2004</v>
      </c>
      <c r="B9" s="279">
        <v>112</v>
      </c>
      <c r="C9" s="279">
        <v>371</v>
      </c>
      <c r="D9" s="279">
        <v>596</v>
      </c>
      <c r="E9" s="278">
        <v>1079</v>
      </c>
    </row>
    <row r="10" spans="1:5" ht="11.1" customHeight="1" x14ac:dyDescent="0.2">
      <c r="A10" s="277">
        <v>2005</v>
      </c>
      <c r="B10" s="279">
        <v>82</v>
      </c>
      <c r="C10" s="279">
        <v>329</v>
      </c>
      <c r="D10" s="279">
        <v>603</v>
      </c>
      <c r="E10" s="278">
        <v>1014</v>
      </c>
    </row>
    <row r="11" spans="1:5" ht="11.1" customHeight="1" x14ac:dyDescent="0.2">
      <c r="A11" s="277">
        <v>2006</v>
      </c>
      <c r="B11" s="276">
        <v>77</v>
      </c>
      <c r="C11" s="276">
        <v>334</v>
      </c>
      <c r="D11" s="276">
        <v>504</v>
      </c>
      <c r="E11" s="276">
        <v>915</v>
      </c>
    </row>
    <row r="12" spans="1:5" ht="11.1" customHeight="1" x14ac:dyDescent="0.2">
      <c r="A12" s="277">
        <v>2007</v>
      </c>
      <c r="B12" s="276">
        <v>90</v>
      </c>
      <c r="C12" s="2">
        <v>307</v>
      </c>
      <c r="D12" s="2">
        <v>605</v>
      </c>
      <c r="E12" s="2">
        <v>1002</v>
      </c>
    </row>
    <row r="13" spans="1:5" ht="11.1" customHeight="1" x14ac:dyDescent="0.2">
      <c r="A13" s="277">
        <v>2008</v>
      </c>
      <c r="B13" s="276">
        <v>26</v>
      </c>
      <c r="C13" s="2">
        <v>290</v>
      </c>
      <c r="D13" s="2">
        <v>585</v>
      </c>
      <c r="E13" s="2">
        <v>901</v>
      </c>
    </row>
    <row r="14" spans="1:5" ht="11.1" customHeight="1" x14ac:dyDescent="0.2">
      <c r="A14" s="277">
        <v>2009</v>
      </c>
      <c r="B14" s="276">
        <v>54</v>
      </c>
      <c r="C14" s="2">
        <v>272</v>
      </c>
      <c r="D14" s="2">
        <v>489</v>
      </c>
      <c r="E14" s="2">
        <v>815</v>
      </c>
    </row>
    <row r="15" spans="1:5" ht="11.1" customHeight="1" x14ac:dyDescent="0.2">
      <c r="A15" s="170" t="s">
        <v>5</v>
      </c>
      <c r="B15" s="178"/>
      <c r="C15" s="173"/>
      <c r="D15" s="173"/>
      <c r="E15" s="173"/>
    </row>
    <row r="16" spans="1:5" ht="11.1" customHeight="1" x14ac:dyDescent="0.2">
      <c r="A16" s="274" t="s">
        <v>597</v>
      </c>
      <c r="B16" s="57">
        <v>0</v>
      </c>
      <c r="C16" s="2">
        <v>2</v>
      </c>
      <c r="D16" s="2">
        <v>6</v>
      </c>
      <c r="E16" s="2">
        <v>8</v>
      </c>
    </row>
    <row r="17" spans="1:5" ht="11.1" customHeight="1" x14ac:dyDescent="0.2">
      <c r="A17" s="274" t="s">
        <v>596</v>
      </c>
      <c r="B17" s="57">
        <v>2</v>
      </c>
      <c r="C17" s="2">
        <v>24</v>
      </c>
      <c r="D17" s="2">
        <v>43</v>
      </c>
      <c r="E17" s="2">
        <v>69</v>
      </c>
    </row>
    <row r="18" spans="1:5" ht="11.1" customHeight="1" x14ac:dyDescent="0.2">
      <c r="A18" s="274" t="s">
        <v>595</v>
      </c>
      <c r="B18" s="57">
        <v>0</v>
      </c>
      <c r="C18" s="2">
        <v>3</v>
      </c>
      <c r="D18" s="2">
        <v>4</v>
      </c>
      <c r="E18" s="2">
        <v>7</v>
      </c>
    </row>
    <row r="19" spans="1:5" ht="11.1" customHeight="1" x14ac:dyDescent="0.2">
      <c r="A19" s="274" t="s">
        <v>594</v>
      </c>
      <c r="B19" s="57">
        <v>2</v>
      </c>
      <c r="C19" s="2">
        <v>3</v>
      </c>
      <c r="D19" s="2">
        <v>10</v>
      </c>
      <c r="E19" s="2">
        <v>15</v>
      </c>
    </row>
    <row r="20" spans="1:5" ht="11.1" customHeight="1" x14ac:dyDescent="0.2">
      <c r="A20" s="275" t="s">
        <v>593</v>
      </c>
      <c r="B20" s="57">
        <v>3</v>
      </c>
      <c r="C20" s="2">
        <v>3</v>
      </c>
      <c r="D20" s="2">
        <v>10</v>
      </c>
      <c r="E20" s="2">
        <v>16</v>
      </c>
    </row>
    <row r="21" spans="1:5" ht="11.1" customHeight="1" x14ac:dyDescent="0.2">
      <c r="A21" s="274" t="s">
        <v>592</v>
      </c>
      <c r="B21" s="57">
        <v>1</v>
      </c>
      <c r="C21" s="2">
        <v>5</v>
      </c>
      <c r="D21" s="2">
        <v>3</v>
      </c>
      <c r="E21" s="2">
        <v>9</v>
      </c>
    </row>
    <row r="22" spans="1:5" ht="11.1" customHeight="1" x14ac:dyDescent="0.2">
      <c r="A22" s="274" t="s">
        <v>591</v>
      </c>
      <c r="B22" s="57">
        <v>0</v>
      </c>
      <c r="C22" s="2">
        <v>0</v>
      </c>
      <c r="D22" s="2">
        <v>4</v>
      </c>
      <c r="E22" s="2">
        <v>4</v>
      </c>
    </row>
    <row r="23" spans="1:5" ht="11.1" customHeight="1" x14ac:dyDescent="0.2">
      <c r="A23" s="274" t="s">
        <v>590</v>
      </c>
      <c r="B23" s="57">
        <v>3</v>
      </c>
      <c r="C23" s="2">
        <v>27</v>
      </c>
      <c r="D23" s="2">
        <v>35</v>
      </c>
      <c r="E23" s="2">
        <v>65</v>
      </c>
    </row>
    <row r="24" spans="1:5" ht="11.1" customHeight="1" x14ac:dyDescent="0.2">
      <c r="A24" s="274" t="s">
        <v>589</v>
      </c>
      <c r="B24" s="57">
        <v>1</v>
      </c>
      <c r="C24" s="2">
        <v>7</v>
      </c>
      <c r="D24" s="2">
        <v>13</v>
      </c>
      <c r="E24" s="2">
        <v>21</v>
      </c>
    </row>
    <row r="25" spans="1:5" ht="11.1" customHeight="1" x14ac:dyDescent="0.2">
      <c r="A25" s="274" t="s">
        <v>588</v>
      </c>
      <c r="B25" s="57">
        <v>1</v>
      </c>
      <c r="C25" s="2">
        <v>9</v>
      </c>
      <c r="D25" s="2">
        <v>18</v>
      </c>
      <c r="E25" s="2">
        <v>28</v>
      </c>
    </row>
    <row r="26" spans="1:5" ht="11.1" customHeight="1" x14ac:dyDescent="0.2">
      <c r="A26" s="274" t="s">
        <v>587</v>
      </c>
      <c r="B26" s="57">
        <v>22</v>
      </c>
      <c r="C26" s="2">
        <v>101</v>
      </c>
      <c r="D26" s="2">
        <v>162</v>
      </c>
      <c r="E26" s="2">
        <v>285</v>
      </c>
    </row>
    <row r="27" spans="1:5" ht="11.1" customHeight="1" x14ac:dyDescent="0.2">
      <c r="A27" s="274" t="s">
        <v>586</v>
      </c>
      <c r="B27" s="57">
        <v>0</v>
      </c>
      <c r="C27" s="2">
        <v>1</v>
      </c>
      <c r="D27" s="2">
        <v>3</v>
      </c>
      <c r="E27" s="2">
        <v>4</v>
      </c>
    </row>
    <row r="28" spans="1:5" ht="11.1" customHeight="1" x14ac:dyDescent="0.2">
      <c r="A28" s="274" t="s">
        <v>585</v>
      </c>
      <c r="B28" s="57">
        <v>3</v>
      </c>
      <c r="C28" s="2">
        <v>9</v>
      </c>
      <c r="D28" s="2">
        <v>10</v>
      </c>
      <c r="E28" s="2">
        <v>22</v>
      </c>
    </row>
    <row r="29" spans="1:5" ht="11.1" customHeight="1" x14ac:dyDescent="0.2">
      <c r="A29" s="274" t="s">
        <v>584</v>
      </c>
      <c r="B29" s="57">
        <v>1</v>
      </c>
      <c r="C29" s="2">
        <v>21</v>
      </c>
      <c r="D29" s="2">
        <v>35</v>
      </c>
      <c r="E29" s="2">
        <v>57</v>
      </c>
    </row>
    <row r="30" spans="1:5" ht="11.1" customHeight="1" x14ac:dyDescent="0.2">
      <c r="A30" s="274" t="s">
        <v>583</v>
      </c>
      <c r="B30" s="57">
        <v>1</v>
      </c>
      <c r="C30" s="2">
        <v>1</v>
      </c>
      <c r="D30" s="2">
        <v>2</v>
      </c>
      <c r="E30" s="2">
        <v>4</v>
      </c>
    </row>
    <row r="31" spans="1:5" ht="11.1" customHeight="1" x14ac:dyDescent="0.2">
      <c r="A31" s="274" t="s">
        <v>582</v>
      </c>
      <c r="B31" s="57">
        <v>0</v>
      </c>
      <c r="C31" s="2">
        <v>3</v>
      </c>
      <c r="D31" s="2">
        <v>2</v>
      </c>
      <c r="E31" s="2">
        <v>5</v>
      </c>
    </row>
    <row r="32" spans="1:5" ht="11.1" customHeight="1" x14ac:dyDescent="0.2">
      <c r="A32" s="274" t="s">
        <v>581</v>
      </c>
      <c r="B32" s="57">
        <v>0</v>
      </c>
      <c r="C32" s="2">
        <v>6</v>
      </c>
      <c r="D32" s="2">
        <v>2</v>
      </c>
      <c r="E32" s="2">
        <v>8</v>
      </c>
    </row>
    <row r="33" spans="1:5" x14ac:dyDescent="0.2">
      <c r="A33" s="274" t="s">
        <v>580</v>
      </c>
      <c r="B33" s="170">
        <v>6</v>
      </c>
      <c r="C33" s="170">
        <v>9</v>
      </c>
      <c r="D33" s="170">
        <v>22</v>
      </c>
      <c r="E33" s="170">
        <v>37</v>
      </c>
    </row>
  </sheetData>
  <mergeCells count="3">
    <mergeCell ref="B2:E2"/>
    <mergeCell ref="B4:E4"/>
    <mergeCell ref="A2:A4"/>
  </mergeCells>
  <pageMargins left="0.75" right="0.75" top="1" bottom="1" header="0.5" footer="0.5"/>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52F5C-7A0B-4B6F-B18E-4E427A933598}">
  <sheetPr codeName="Munka42"/>
  <dimension ref="A1:E13"/>
  <sheetViews>
    <sheetView workbookViewId="0"/>
  </sheetViews>
  <sheetFormatPr defaultRowHeight="12.75" x14ac:dyDescent="0.2"/>
  <cols>
    <col min="1" max="1" width="11.42578125" style="282" customWidth="1"/>
    <col min="2" max="5" width="22" style="282" customWidth="1"/>
    <col min="6" max="16384" width="9.140625" style="282"/>
  </cols>
  <sheetData>
    <row r="1" spans="1:5" s="292" customFormat="1" ht="12" customHeight="1" x14ac:dyDescent="0.25">
      <c r="A1" s="294" t="s">
        <v>609</v>
      </c>
      <c r="B1" s="293"/>
      <c r="C1" s="293"/>
      <c r="D1" s="293"/>
      <c r="E1" s="293"/>
    </row>
    <row r="2" spans="1:5" s="289" customFormat="1" ht="12" customHeight="1" x14ac:dyDescent="0.2">
      <c r="A2" s="330" t="s">
        <v>608</v>
      </c>
      <c r="B2" s="341" t="s">
        <v>607</v>
      </c>
      <c r="C2" s="342"/>
      <c r="D2" s="338" t="s">
        <v>606</v>
      </c>
      <c r="E2" s="339"/>
    </row>
    <row r="3" spans="1:5" s="289" customFormat="1" ht="24" customHeight="1" x14ac:dyDescent="0.2">
      <c r="A3" s="340"/>
      <c r="B3" s="291" t="s">
        <v>138</v>
      </c>
      <c r="C3" s="290" t="s">
        <v>605</v>
      </c>
      <c r="D3" s="291" t="s">
        <v>138</v>
      </c>
      <c r="E3" s="290" t="s">
        <v>604</v>
      </c>
    </row>
    <row r="4" spans="1:5" s="286" customFormat="1" ht="11.45" customHeight="1" x14ac:dyDescent="0.2">
      <c r="A4" s="288">
        <v>2000</v>
      </c>
      <c r="B4" s="285">
        <v>28220</v>
      </c>
      <c r="C4" s="287">
        <v>86.2</v>
      </c>
      <c r="D4" s="285">
        <v>153</v>
      </c>
      <c r="E4" s="287">
        <v>4.7</v>
      </c>
    </row>
    <row r="5" spans="1:5" s="286" customFormat="1" ht="11.45" customHeight="1" x14ac:dyDescent="0.2">
      <c r="A5" s="288">
        <v>2001</v>
      </c>
      <c r="B5" s="285">
        <v>26369</v>
      </c>
      <c r="C5" s="287">
        <v>79.599999999999994</v>
      </c>
      <c r="D5" s="285">
        <v>128</v>
      </c>
      <c r="E5" s="287">
        <v>3.9</v>
      </c>
    </row>
    <row r="6" spans="1:5" s="286" customFormat="1" ht="11.45" customHeight="1" x14ac:dyDescent="0.2">
      <c r="A6" s="288">
        <v>2002</v>
      </c>
      <c r="B6" s="285">
        <v>26072</v>
      </c>
      <c r="C6" s="287">
        <v>78.2</v>
      </c>
      <c r="D6" s="285">
        <v>170</v>
      </c>
      <c r="E6" s="287">
        <v>5.0999999999999996</v>
      </c>
    </row>
    <row r="7" spans="1:5" s="286" customFormat="1" ht="11.45" customHeight="1" x14ac:dyDescent="0.2">
      <c r="A7" s="288">
        <v>2003</v>
      </c>
      <c r="B7" s="285">
        <v>26392</v>
      </c>
      <c r="C7" s="287">
        <v>77.7</v>
      </c>
      <c r="D7" s="285">
        <v>135</v>
      </c>
      <c r="E7" s="287">
        <v>4</v>
      </c>
    </row>
    <row r="8" spans="1:5" s="286" customFormat="1" ht="11.45" customHeight="1" x14ac:dyDescent="0.2">
      <c r="A8" s="288">
        <v>2004</v>
      </c>
      <c r="B8" s="285">
        <v>24355</v>
      </c>
      <c r="C8" s="287">
        <v>72.8</v>
      </c>
      <c r="D8" s="285">
        <v>163</v>
      </c>
      <c r="E8" s="287">
        <v>4.9000000000000004</v>
      </c>
    </row>
    <row r="9" spans="1:5" s="286" customFormat="1" ht="11.45" customHeight="1" x14ac:dyDescent="0.2">
      <c r="A9" s="288">
        <v>2005</v>
      </c>
      <c r="B9" s="285">
        <v>24346</v>
      </c>
      <c r="C9" s="287">
        <v>72.3</v>
      </c>
      <c r="D9" s="285">
        <v>130</v>
      </c>
      <c r="E9" s="287">
        <v>3.9</v>
      </c>
    </row>
    <row r="10" spans="1:5" s="286" customFormat="1" ht="11.45" customHeight="1" x14ac:dyDescent="0.2">
      <c r="A10" s="288">
        <v>2006</v>
      </c>
      <c r="B10" s="285">
        <v>23038</v>
      </c>
      <c r="C10" s="283">
        <v>67.2</v>
      </c>
      <c r="D10" s="284">
        <v>125</v>
      </c>
      <c r="E10" s="287">
        <v>3.6</v>
      </c>
    </row>
    <row r="11" spans="1:5" s="286" customFormat="1" ht="11.45" customHeight="1" x14ac:dyDescent="0.2">
      <c r="A11" s="288">
        <v>2007</v>
      </c>
      <c r="B11" s="285">
        <v>21154</v>
      </c>
      <c r="C11" s="283">
        <v>61.530979425778732</v>
      </c>
      <c r="D11" s="284">
        <v>119</v>
      </c>
      <c r="E11" s="287">
        <v>3.461372105354859</v>
      </c>
    </row>
    <row r="12" spans="1:5" s="286" customFormat="1" ht="11.45" customHeight="1" x14ac:dyDescent="0.2">
      <c r="A12" s="288">
        <v>2008</v>
      </c>
      <c r="B12" s="285">
        <v>22458</v>
      </c>
      <c r="C12" s="283">
        <v>66</v>
      </c>
      <c r="D12" s="284">
        <v>118</v>
      </c>
      <c r="E12" s="287">
        <v>3.5</v>
      </c>
    </row>
    <row r="13" spans="1:5" s="286" customFormat="1" ht="9.9499999999999993" customHeight="1" x14ac:dyDescent="0.2">
      <c r="A13" s="288">
        <v>2009</v>
      </c>
      <c r="B13" s="285">
        <v>18693</v>
      </c>
      <c r="C13" s="283">
        <v>56.5</v>
      </c>
      <c r="D13" s="284">
        <v>100</v>
      </c>
      <c r="E13" s="287">
        <v>3</v>
      </c>
    </row>
  </sheetData>
  <mergeCells count="3">
    <mergeCell ref="D2:E2"/>
    <mergeCell ref="A2:A3"/>
    <mergeCell ref="B2:C2"/>
  </mergeCell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43</vt:i4>
      </vt:variant>
    </vt:vector>
  </HeadingPairs>
  <TitlesOfParts>
    <vt:vector size="43" baseType="lpstr">
      <vt:lpstr>Table of Contents</vt:lpstr>
      <vt:lpstr>3.4.1.</vt:lpstr>
      <vt:lpstr>3.4.2.</vt:lpstr>
      <vt:lpstr>3.4.3.</vt:lpstr>
      <vt:lpstr>3.4.4.</vt:lpstr>
      <vt:lpstr>3.4.5.</vt:lpstr>
      <vt:lpstr>3.4.6.</vt:lpstr>
      <vt:lpstr>3.4.7.</vt:lpstr>
      <vt:lpstr>3.4.8.</vt:lpstr>
      <vt:lpstr>3.4.9.</vt:lpstr>
      <vt:lpstr>3.4.10.</vt:lpstr>
      <vt:lpstr>3.4.11.</vt:lpstr>
      <vt:lpstr>3.4.12.</vt:lpstr>
      <vt:lpstr>3.4.13.</vt:lpstr>
      <vt:lpstr>3.4.14.</vt:lpstr>
      <vt:lpstr>3.4.15.</vt:lpstr>
      <vt:lpstr>3.4.16.</vt:lpstr>
      <vt:lpstr>3.4.17.</vt:lpstr>
      <vt:lpstr>3.4.18.</vt:lpstr>
      <vt:lpstr>3.4.19.</vt:lpstr>
      <vt:lpstr>3.4.20.</vt:lpstr>
      <vt:lpstr>3.4.21.</vt:lpstr>
      <vt:lpstr>3.4.22.</vt:lpstr>
      <vt:lpstr>3.4.23.</vt:lpstr>
      <vt:lpstr>3.4.24.</vt:lpstr>
      <vt:lpstr>3.4.25.</vt:lpstr>
      <vt:lpstr>3.4.26.</vt:lpstr>
      <vt:lpstr>3.4.27.</vt:lpstr>
      <vt:lpstr>3.4.28.</vt:lpstr>
      <vt:lpstr>3.4.29.</vt:lpstr>
      <vt:lpstr>3.4.30.</vt:lpstr>
      <vt:lpstr>3.4.31.</vt:lpstr>
      <vt:lpstr>3.4.32.</vt:lpstr>
      <vt:lpstr>3.4.33.</vt:lpstr>
      <vt:lpstr>3.4.34.</vt:lpstr>
      <vt:lpstr>3.4.35.</vt:lpstr>
      <vt:lpstr>3.4.36.</vt:lpstr>
      <vt:lpstr>3.4.37.</vt:lpstr>
      <vt:lpstr>3.4.38.</vt:lpstr>
      <vt:lpstr>3.4.39.</vt:lpstr>
      <vt:lpstr>3.4.40.</vt:lpstr>
      <vt:lpstr>3.4.41.</vt:lpstr>
      <vt:lpstr>3.4.42.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2025-02-28T11:53:43Z</dcterms:created>
  <dcterms:modified xsi:type="dcterms:W3CDTF">2025-02-28T11:55:33Z</dcterms:modified>
</cp:coreProperties>
</file>