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96D6330D-A802-4984-BFDB-3178AF68E447}" xr6:coauthVersionLast="36" xr6:coauthVersionMax="36" xr10:uidLastSave="{00000000-0000-0000-0000-000000000000}"/>
  <bookViews>
    <workbookView xWindow="0" yWindow="0" windowWidth="28800" windowHeight="13425" xr2:uid="{8080C6C7-35E4-4F2C-9AA3-5F6460B8442A}"/>
  </bookViews>
  <sheets>
    <sheet name="Table of Contents" sheetId="38" r:id="rId1"/>
    <sheet name="3.5.1." sheetId="2" r:id="rId2"/>
    <sheet name="3.5.2." sheetId="3" r:id="rId3"/>
    <sheet name="3.5.3." sheetId="4" r:id="rId4"/>
    <sheet name="3.5.4." sheetId="5" r:id="rId5"/>
    <sheet name="3.5.5." sheetId="6" r:id="rId6"/>
    <sheet name="3.5.6." sheetId="7" r:id="rId7"/>
    <sheet name="3.5.7." sheetId="8" r:id="rId8"/>
    <sheet name="3.5.8." sheetId="9" r:id="rId9"/>
    <sheet name="3.5.9." sheetId="10" r:id="rId10"/>
    <sheet name="3.5.10." sheetId="11" r:id="rId11"/>
    <sheet name="3.5.11." sheetId="12" r:id="rId12"/>
    <sheet name="3.5.12." sheetId="13" r:id="rId13"/>
    <sheet name="3.5.13." sheetId="14" r:id="rId14"/>
    <sheet name="3.5.14." sheetId="15" r:id="rId15"/>
    <sheet name="3.5.15." sheetId="16" r:id="rId16"/>
    <sheet name="3.5.16." sheetId="17" r:id="rId17"/>
    <sheet name="3.5.17." sheetId="18" r:id="rId18"/>
    <sheet name="3.5.18." sheetId="19" r:id="rId19"/>
    <sheet name="3.5.19." sheetId="20" r:id="rId20"/>
    <sheet name="3.5.20." sheetId="21" r:id="rId21"/>
    <sheet name="3.5.21." sheetId="22" r:id="rId22"/>
    <sheet name="3.5.22." sheetId="23" r:id="rId23"/>
    <sheet name="3.5.23." sheetId="24" r:id="rId24"/>
    <sheet name="3.5.24." sheetId="25" r:id="rId25"/>
    <sheet name="3.5.25." sheetId="26" r:id="rId26"/>
    <sheet name="3.5.26." sheetId="27" r:id="rId27"/>
    <sheet name="3.5.27." sheetId="28" r:id="rId28"/>
    <sheet name="3.5.28." sheetId="29" r:id="rId29"/>
    <sheet name="3.5.29." sheetId="30" r:id="rId30"/>
    <sheet name="3.5.30." sheetId="31" r:id="rId31"/>
    <sheet name="3.5.31." sheetId="32" r:id="rId32"/>
    <sheet name="3.5.32." sheetId="33" r:id="rId33"/>
    <sheet name="3.5.33." sheetId="34" r:id="rId34"/>
    <sheet name="3.5.34." sheetId="35" r:id="rId35"/>
    <sheet name="3.5.35." sheetId="36" r:id="rId36"/>
    <sheet name="3.5.36." sheetId="37" r:id="rId3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 i="27" l="1"/>
  <c r="F6" i="27"/>
  <c r="F7" i="27"/>
  <c r="F8" i="27"/>
  <c r="F9" i="27"/>
  <c r="F10" i="27"/>
  <c r="E7" i="22"/>
  <c r="E17" i="22" s="1"/>
  <c r="E13" i="22"/>
  <c r="C17" i="22"/>
  <c r="B14" i="21"/>
  <c r="C14" i="21"/>
  <c r="D14" i="21"/>
  <c r="E14" i="21"/>
  <c r="B23" i="21"/>
  <c r="C23" i="21"/>
  <c r="D23" i="21"/>
  <c r="E23" i="21"/>
  <c r="F8" i="18"/>
  <c r="C4" i="15"/>
  <c r="B5" i="15"/>
  <c r="C5" i="15"/>
  <c r="D5" i="15"/>
  <c r="F5" i="15"/>
  <c r="B8" i="15"/>
  <c r="C8" i="15"/>
  <c r="D8" i="15"/>
  <c r="F8" i="15"/>
  <c r="B11" i="15"/>
  <c r="C11" i="15"/>
  <c r="D11" i="15"/>
  <c r="F11" i="15"/>
  <c r="D8" i="14"/>
  <c r="D7" i="12"/>
  <c r="D11" i="12"/>
  <c r="C13" i="10"/>
  <c r="C14" i="10"/>
  <c r="E14" i="5"/>
  <c r="F4"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484AB4B-F60D-4931-A03B-CA37EE64E8DB}">
      <text>
        <r>
          <rPr>
            <sz val="8"/>
            <color indexed="81"/>
            <rFont val="Arial"/>
            <family val="2"/>
            <charset val="238"/>
          </rPr>
          <t>Source: National Health Insurance Fund Administration.</t>
        </r>
        <r>
          <rPr>
            <sz val="8"/>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A7D51FA-82B7-4F88-AA97-E2E311CD3152}">
      <text>
        <r>
          <rPr>
            <sz val="8"/>
            <color indexed="81"/>
            <rFont val="Arial"/>
            <family val="2"/>
            <charset val="238"/>
          </rPr>
          <t xml:space="preserve">Source: Central Administration of National Pension Insurance.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08026AE-6E80-4B03-BF87-617B32A9FAD2}">
      <text>
        <r>
          <rPr>
            <sz val="8"/>
            <color indexed="81"/>
            <rFont val="Arial"/>
            <family val="2"/>
            <charset val="238"/>
          </rPr>
          <t>Excluding military bodies data, including data on the Hungarian State Railways</t>
        </r>
        <r>
          <rPr>
            <sz val="8"/>
            <color indexed="12"/>
            <rFont val="Arial"/>
            <family val="2"/>
            <charset val="238"/>
          </rPr>
          <t xml:space="preserve"> </t>
        </r>
        <r>
          <rPr>
            <sz val="8"/>
            <color indexed="81"/>
            <rFont val="Arial"/>
            <family val="2"/>
            <charset val="238"/>
          </rPr>
          <t>till 2007.
Source: Central Administration of National Pension Insurance.</t>
        </r>
      </text>
    </comment>
    <comment ref="A5" authorId="0" shapeId="0" xr:uid="{96693E2B-51F8-406E-A284-7F318D6E6BB4}">
      <text>
        <r>
          <rPr>
            <sz val="8"/>
            <color indexed="81"/>
            <rFont val="Tahoma"/>
            <family val="2"/>
            <charset val="238"/>
          </rPr>
          <t>Claims for old age-, disability-, accident  disability-, dependent-, accident dependent pensions and rehabilitation annuity.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699E901-8FFA-4626-BA1C-34C3EA41BE67}">
      <text>
        <r>
          <rPr>
            <sz val="8"/>
            <color indexed="81"/>
            <rFont val="Arial"/>
            <family val="2"/>
            <charset val="238"/>
          </rPr>
          <t>Source: Central Administration of National Pension Insurance.</t>
        </r>
        <r>
          <rPr>
            <sz val="8"/>
            <color indexed="81"/>
            <rFont val="Tahoma"/>
            <family val="2"/>
            <charset val="238"/>
          </rPr>
          <t xml:space="preserve">
In respect of provisions, data include the sum of thirteenth month pension</t>
        </r>
        <r>
          <rPr>
            <sz val="8"/>
            <color indexed="81"/>
            <rFont val="Tahoma"/>
            <family val="2"/>
            <charset val="238"/>
          </rPr>
          <t>. For 2007-2008 a full month, for 2009 a half month sum was paid.</t>
        </r>
      </text>
    </comment>
    <comment ref="B16" authorId="0" shapeId="0" xr:uid="{49F28278-5D4F-4F0E-9E19-A99CCF92FDAC}">
      <text>
        <r>
          <rPr>
            <sz val="8"/>
            <color indexed="81"/>
            <rFont val="Arial"/>
            <family val="2"/>
            <charset val="238"/>
          </rPr>
          <t>Calculated with consumer price index (109,8)</t>
        </r>
      </text>
    </comment>
    <comment ref="A17" authorId="0" shapeId="0" xr:uid="{4C47550B-A0E2-4160-9413-963D6A2571B9}">
      <text>
        <r>
          <rPr>
            <sz val="8"/>
            <color indexed="81"/>
            <rFont val="Arial"/>
            <family val="2"/>
            <charset val="238"/>
          </rPr>
          <t xml:space="preserve">See Methodology. </t>
        </r>
        <r>
          <rPr>
            <sz val="8"/>
            <color indexed="81"/>
            <rFont val="Tahoma"/>
            <family val="2"/>
            <charset val="238"/>
          </rPr>
          <t xml:space="preserve">
</t>
        </r>
      </text>
    </comment>
    <comment ref="B19" authorId="0" shapeId="0" xr:uid="{FC605B5B-F4E7-4B5B-B168-73540B66BFDF}">
      <text>
        <r>
          <rPr>
            <sz val="8"/>
            <color indexed="81"/>
            <rFont val="Tahoma"/>
            <family val="2"/>
            <charset val="238"/>
          </rPr>
          <t>Calculated with consumer price index (109,8)</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4F178BA3-296C-4F38-94AE-80EC4B8F724E}">
      <text>
        <r>
          <rPr>
            <sz val="8"/>
            <color indexed="81"/>
            <rFont val="Tahoma"/>
            <family val="2"/>
            <charset val="238"/>
          </rPr>
          <t>Together whith the old-age pensions with age preference.</t>
        </r>
      </text>
    </comment>
    <comment ref="D2" authorId="0" shapeId="0" xr:uid="{95ECA194-E9BB-4ADC-B87C-C19F2B3D4E4B}">
      <text>
        <r>
          <rPr>
            <sz val="8"/>
            <color indexed="81"/>
            <rFont val="Tahoma"/>
            <family val="2"/>
            <charset val="238"/>
          </rPr>
          <t>The annuity was introduced on 1 January 2008.</t>
        </r>
      </text>
    </comment>
    <comment ref="E2" authorId="0" shapeId="0" xr:uid="{707E645E-A290-4EB4-8D9A-75DFAC835FC2}">
      <text>
        <r>
          <rPr>
            <sz val="8"/>
            <color indexed="81"/>
            <rFont val="Arial"/>
            <family val="2"/>
            <charset val="238"/>
          </rPr>
          <t>Including early retirement, pre- and miners' pensions.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30C49E4-CD14-4A29-809B-FB50EB042442}">
      <text>
        <r>
          <rPr>
            <sz val="8"/>
            <color indexed="81"/>
            <rFont val="Arial"/>
            <family val="2"/>
            <charset val="238"/>
          </rPr>
          <t>Source: Central Administration of National Pension Insurance.</t>
        </r>
        <r>
          <rPr>
            <sz val="8"/>
            <color indexed="81"/>
            <rFont val="Tahoma"/>
            <family val="2"/>
            <charset val="238"/>
          </rPr>
          <t xml:space="preserve">
</t>
        </r>
        <r>
          <rPr>
            <sz val="8"/>
            <color indexed="81"/>
            <rFont val="Tahoma"/>
            <family val="2"/>
            <charset val="238"/>
          </rPr>
          <t>By main benefit.</t>
        </r>
      </text>
    </comment>
    <comment ref="A7" authorId="0" shapeId="0" xr:uid="{BB4B85DB-812F-4E3A-8ADF-CEC787CFC1ED}">
      <text>
        <r>
          <rPr>
            <sz val="8"/>
            <color indexed="81"/>
            <rFont val="Tahoma"/>
            <family val="2"/>
            <charset val="238"/>
          </rPr>
          <t>The annuity was introduced on 1 January 2008.</t>
        </r>
      </text>
    </comment>
    <comment ref="A8" authorId="0" shapeId="0" xr:uid="{8A654A3F-3ACD-41F1-85A4-4E7252FE9D7F}">
      <text>
        <r>
          <rPr>
            <sz val="8"/>
            <color indexed="81"/>
            <rFont val="Tahoma"/>
            <family val="2"/>
            <charset val="238"/>
          </rPr>
          <t>Including early retirement, pre- and miners' pensions.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36E54A0-1927-4E99-B971-C3D87F8299E5}">
      <text>
        <r>
          <rPr>
            <i/>
            <sz val="8"/>
            <color indexed="81"/>
            <rFont val="Tahoma"/>
            <family val="2"/>
            <charset val="238"/>
          </rPr>
          <t>Data of the full benefit after pension increase.
Source: Central Administration of National Pension Insurance.</t>
        </r>
        <r>
          <rPr>
            <sz val="8"/>
            <color indexed="81"/>
            <rFont val="Tahoma"/>
            <family val="2"/>
            <charset val="238"/>
          </rPr>
          <t xml:space="preserve">
</t>
        </r>
      </text>
    </comment>
    <comment ref="A9" authorId="0" shapeId="0" xr:uid="{930FD950-5E00-4A7E-8184-77CD9F7EAE1D}">
      <text>
        <r>
          <rPr>
            <i/>
            <sz val="8"/>
            <color indexed="81"/>
            <rFont val="Tahoma"/>
            <family val="2"/>
            <charset val="238"/>
          </rPr>
          <t>The annuity was introduced on 1 January 2008.</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C354FA0-41F5-43FD-88F7-C0D46AE53BB5}">
      <text>
        <r>
          <rPr>
            <i/>
            <sz val="8"/>
            <color indexed="81"/>
            <rFont val="Arial"/>
            <family val="2"/>
            <charset val="238"/>
          </rPr>
          <t>Data after pension increase. –
Source: Central Administration of National Pension Insurance.</t>
        </r>
      </text>
    </comment>
    <comment ref="E2" authorId="0" shapeId="0" xr:uid="{9076584B-8419-4AEE-97CB-B8BB8E40B39C}">
      <text>
        <r>
          <rPr>
            <sz val="8"/>
            <color indexed="81"/>
            <rFont val="Tahoma"/>
            <family val="2"/>
            <charset val="238"/>
          </rPr>
          <t>The annuity was introduced on 1st January 2008.</t>
        </r>
      </text>
    </comment>
    <comment ref="F2" authorId="0" shapeId="0" xr:uid="{53FA7854-39CC-45E7-8E73-E445A0C5D688}">
      <text>
        <r>
          <rPr>
            <sz val="8"/>
            <color indexed="81"/>
            <rFont val="Tahoma"/>
            <family val="2"/>
            <charset val="238"/>
          </rPr>
          <t>Including early retirement, pre- and miners' pensions.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8E03861-AC23-4BA9-B6BA-ED9454B7961F}">
      <text>
        <r>
          <rPr>
            <sz val="8"/>
            <color indexed="81"/>
            <rFont val="Tahoma"/>
            <family val="2"/>
            <charset val="238"/>
          </rPr>
          <t>Including data of the Hungarian State Railways, excluding data of professionals serving at armed forces, military organizations and civil national security services. The sick-pay data include also accident sick-pay.
Source: National Health Insurance Fund Administration.</t>
        </r>
        <r>
          <rPr>
            <sz val="8"/>
            <color indexed="81"/>
            <rFont val="Tahoma"/>
            <family val="2"/>
            <charset val="238"/>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BF5CDA7-E9C2-489E-ABF2-F219538ACD99}">
      <text>
        <r>
          <rPr>
            <sz val="8"/>
            <color indexed="81"/>
            <rFont val="Arial"/>
            <family val="2"/>
            <charset val="238"/>
          </rPr>
          <t>Data of pay offices, where sick-pay was directly paid. The data include employers where social security pay-office functions.  
Source: National Health Insurance Fund Administration.</t>
        </r>
      </text>
    </comment>
    <comment ref="A5" authorId="0" shapeId="0" xr:uid="{2F90BF04-F5DA-476B-9073-88FA98BD7D83}">
      <text>
        <r>
          <rPr>
            <sz val="8"/>
            <color indexed="81"/>
            <rFont val="Arial"/>
            <family val="2"/>
            <charset val="238"/>
          </rPr>
          <t xml:space="preserve">By working  days.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D8DF746-CD21-4325-96E1-BF89E932FD23}">
      <text>
        <r>
          <rPr>
            <sz val="8"/>
            <color indexed="81"/>
            <rFont val="Arial"/>
            <family val="2"/>
            <charset val="238"/>
          </rPr>
          <t>Source: National Health Insurance Fund, Hungarian State Treasury.</t>
        </r>
        <r>
          <rPr>
            <sz val="8"/>
            <color indexed="81"/>
            <rFont val="Tahoma"/>
            <family val="2"/>
            <charset val="238"/>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1A32ECD-1A39-4959-8B35-7A4882C4CA92}">
      <text>
        <r>
          <rPr>
            <sz val="8"/>
            <color indexed="81"/>
            <rFont val="Arial"/>
            <family val="2"/>
            <charset val="238"/>
          </rPr>
          <t>Source: Act LXXXIV of 1998, Act  XXXIII of 2002.</t>
        </r>
        <r>
          <rPr>
            <sz val="8"/>
            <color indexed="81"/>
            <rFont val="Tahoma"/>
            <family val="2"/>
            <charset val="238"/>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DBA5229-CE0D-46F7-878B-4CBC5BB158B6}">
      <text>
        <r>
          <rPr>
            <sz val="8"/>
            <color indexed="81"/>
            <rFont val="Arial"/>
            <family val="2"/>
            <charset val="238"/>
          </rPr>
          <t>Between 1999 and 8 November 2002 child-care assistance benefit: combined data of family allowance and schooling support.</t>
        </r>
        <r>
          <rPr>
            <sz val="8"/>
            <color indexed="81"/>
            <rFont val="Tahoma"/>
            <family val="2"/>
            <charset val="238"/>
          </rPr>
          <t xml:space="preserve">
Source: Hungarian State Treasury.</t>
        </r>
      </text>
    </comment>
    <comment ref="A6" authorId="0" shapeId="0" xr:uid="{0C36CFA2-181B-41A7-87BD-CAA6886BA288}">
      <text>
        <r>
          <rPr>
            <sz val="8"/>
            <color indexed="81"/>
            <rFont val="Arial"/>
            <family val="2"/>
            <charset val="238"/>
          </rPr>
          <t>From 2002 including 13th-month supplement.</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5472D7A-7B91-491E-9188-13867220309A}">
      <text>
        <r>
          <rPr>
            <i/>
            <sz val="8"/>
            <color indexed="81"/>
            <rFont val="Arial"/>
            <family val="2"/>
            <charset val="238"/>
          </rPr>
          <t>Excluding  children living in children's homes.
Source: Hungarian State Treasury.</t>
        </r>
      </text>
    </comment>
    <comment ref="A7" authorId="0" shapeId="0" xr:uid="{E9296DAF-D473-45E2-AD44-03DC9031728C}">
      <text>
        <r>
          <rPr>
            <sz val="8"/>
            <color indexed="81"/>
            <rFont val="Arial"/>
            <family val="2"/>
            <charset val="238"/>
          </rPr>
          <t>Including co-habitees.</t>
        </r>
        <r>
          <rPr>
            <sz val="8"/>
            <color indexed="81"/>
            <rFont val="Tahoma"/>
            <family val="2"/>
            <charset val="238"/>
          </rPr>
          <t xml:space="preserve">
</t>
        </r>
      </text>
    </comment>
    <comment ref="A10" authorId="0" shapeId="0" xr:uid="{09CACB09-7EBD-41A5-907F-208414C0E5DD}">
      <text>
        <r>
          <rPr>
            <sz val="8"/>
            <color indexed="81"/>
            <rFont val="Arial"/>
            <family val="2"/>
            <charset val="238"/>
          </rPr>
          <t>Including co-habitees.</t>
        </r>
        <r>
          <rPr>
            <sz val="8"/>
            <color indexed="81"/>
            <rFont val="Tahoma"/>
            <family val="2"/>
            <charset val="238"/>
          </rPr>
          <t xml:space="preserve">
</t>
        </r>
      </text>
    </comment>
    <comment ref="A13" authorId="0" shapeId="0" xr:uid="{1D5BDA83-57EC-433D-A24B-5F4452F643DD}">
      <text>
        <r>
          <rPr>
            <sz val="8"/>
            <color indexed="81"/>
            <rFont val="Arial"/>
            <family val="2"/>
            <charset val="238"/>
          </rPr>
          <t>Including co-habitees.</t>
        </r>
        <r>
          <rPr>
            <sz val="8"/>
            <color indexed="81"/>
            <rFont val="Tahoma"/>
            <family val="2"/>
            <charset val="238"/>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4" authorId="0" shapeId="0" xr:uid="{513EB9F7-2F90-4BBB-9A36-FDFD3C91D29E}">
      <text>
        <r>
          <rPr>
            <i/>
            <sz val="8"/>
            <color indexed="81"/>
            <rFont val="Tahoma"/>
            <family val="2"/>
            <charset val="238"/>
          </rPr>
          <t>Average monthly amount per capita.</t>
        </r>
      </text>
    </comment>
    <comment ref="E4" authorId="0" shapeId="0" xr:uid="{7829F003-E940-4965-A261-6AE429FD1281}">
      <text>
        <r>
          <rPr>
            <sz val="8"/>
            <color indexed="81"/>
            <rFont val="Tahoma"/>
            <family val="2"/>
            <charset val="238"/>
          </rPr>
          <t>Data received from the National Health Insurance Fund which differs from the ledger.</t>
        </r>
      </text>
    </comment>
    <comment ref="A5" authorId="0" shapeId="0" xr:uid="{E4F93006-F037-4D6C-8EA5-C83250976F0D}">
      <text>
        <r>
          <rPr>
            <i/>
            <sz val="8"/>
            <color indexed="81"/>
            <rFont val="Tahoma"/>
            <family val="2"/>
            <charset val="238"/>
          </rPr>
          <t>Average monthly expenditure per recipient.</t>
        </r>
      </text>
    </comment>
    <comment ref="A6" authorId="0" shapeId="0" xr:uid="{2B15F7C0-2F62-4E40-8D3C-48EB9CF93C5E}">
      <text>
        <r>
          <rPr>
            <i/>
            <sz val="8"/>
            <color indexed="81"/>
            <rFont val="Tahoma"/>
            <family val="2"/>
            <charset val="238"/>
          </rPr>
          <t>Average monthly amount per family.</t>
        </r>
        <r>
          <rPr>
            <sz val="8"/>
            <color indexed="81"/>
            <rFont val="Tahoma"/>
            <family val="2"/>
            <charset val="238"/>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147EE55-7CA7-4A8A-9D25-ADDCAF13E20B}">
      <text>
        <r>
          <rPr>
            <i/>
            <sz val="8"/>
            <color indexed="81"/>
            <rFont val="Tahoma"/>
            <family val="2"/>
            <charset val="238"/>
          </rPr>
          <t>Including young people receiving after-care provision.</t>
        </r>
        <r>
          <rPr>
            <sz val="8"/>
            <color indexed="81"/>
            <rFont val="Tahoma"/>
            <family val="2"/>
            <charset val="238"/>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4" authorId="0" shapeId="0" xr:uid="{CBA501C8-28A4-4899-88D5-68D3A426C71D}">
      <text>
        <r>
          <rPr>
            <sz val="8"/>
            <color indexed="81"/>
            <rFont val="Tahoma"/>
            <family val="2"/>
            <charset val="238"/>
          </rPr>
          <t>Not in employment.</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F37D464-A5A0-4539-A414-869C131E88C0}">
      <text>
        <r>
          <rPr>
            <sz val="8"/>
            <color indexed="81"/>
            <rFont val="Arial"/>
            <family val="2"/>
            <charset val="238"/>
          </rPr>
          <t>Data apply to 31 May.</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9" authorId="0" shapeId="0" xr:uid="{088910D0-6AC0-4D21-BB6B-427A3AC30602}">
      <text>
        <r>
          <rPr>
            <sz val="8"/>
            <color indexed="81"/>
            <rFont val="Arial"/>
            <family val="2"/>
            <charset val="238"/>
          </rPr>
          <t>Until 2005 the number of child welfare services and child welfare service providers without the day nurseries.
From 2006 on the number of child welfare services, with the involved settlements providing a service.</t>
        </r>
      </text>
    </comment>
    <comment ref="A10" authorId="0" shapeId="0" xr:uid="{9FB5D90C-B1C3-4AF5-B97D-E6555D1EC2CA}">
      <text>
        <r>
          <rPr>
            <sz val="8"/>
            <color indexed="81"/>
            <rFont val="Arial"/>
            <family val="2"/>
            <charset val="238"/>
          </rPr>
          <t>Until 2005 the number of child welfare services and child welfare service providers without the day nurseries.
From 2006 on the number of child welfare services, with the involved settlements providing a service.</t>
        </r>
      </text>
    </comment>
    <comment ref="A11" authorId="0" shapeId="0" xr:uid="{57E71EAA-AC57-4ED3-9598-32F2627F6BE0}">
      <text>
        <r>
          <rPr>
            <sz val="8"/>
            <color indexed="81"/>
            <rFont val="Arial"/>
            <family val="2"/>
            <charset val="238"/>
          </rPr>
          <t>Until 2005 the number of child welfare services and child welfare service providers without the day nurseries.
From 2006 on the number of child welfare services, with the involved settlements providing a service.</t>
        </r>
      </text>
    </comment>
    <comment ref="A12" authorId="0" shapeId="0" xr:uid="{243BAD1F-71C9-44B2-AE2C-0828F754EE17}">
      <text>
        <r>
          <rPr>
            <sz val="8"/>
            <color indexed="81"/>
            <rFont val="Tahoma"/>
            <family val="2"/>
            <charset val="238"/>
          </rPr>
          <t>Until 2004 the number of provided care cases, from 2005 the number of children, except children who receive special care.</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5" authorId="0" shapeId="0" xr:uid="{3884A586-ECD0-4FAD-B4C8-F4A2FF5671AD}">
      <text>
        <r>
          <rPr>
            <sz val="8"/>
            <color indexed="81"/>
            <rFont val="Tahoma"/>
            <family val="2"/>
            <charset val="238"/>
          </rPr>
          <t>Active places.</t>
        </r>
      </text>
    </comment>
    <comment ref="B11" authorId="0" shapeId="0" xr:uid="{5CD939DC-CA4E-45FA-8112-6E1837756583}">
      <text>
        <r>
          <rPr>
            <sz val="8"/>
            <color indexed="81"/>
            <rFont val="Tahoma"/>
            <family val="2"/>
            <charset val="238"/>
          </rPr>
          <t>Active places.</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1136EA3D-2A9E-4164-A584-9E104F6641D6}">
      <text>
        <r>
          <rPr>
            <sz val="8"/>
            <color indexed="81"/>
            <rFont val="Tahoma"/>
            <family val="2"/>
            <charset val="238"/>
          </rPr>
          <t>Long-term and short-term care and more than one type of care within them may be provided at one site, so aggregated figures may deviate from the total of partial data.</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A7C0DC59-6480-40A0-9E1B-EE8C3DC5C733}">
      <text>
        <r>
          <rPr>
            <sz val="8"/>
            <color indexed="81"/>
            <rFont val="Tahoma"/>
            <family val="2"/>
            <charset val="238"/>
          </rPr>
          <t>From 2005 including social organizations.</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E09E80E4-CBE5-4E20-97FE-F0E5732CB642}">
      <text>
        <r>
          <rPr>
            <sz val="8"/>
            <color indexed="81"/>
            <rFont val="Tahoma"/>
            <family val="2"/>
            <charset val="238"/>
          </rPr>
          <t>Including social organizations.</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 authorId="0" shapeId="0" xr:uid="{705DD209-4DB8-43BC-9A74-6658B0765A62}">
      <text>
        <r>
          <rPr>
            <sz val="8"/>
            <color indexed="81"/>
            <rFont val="Tahoma"/>
            <family val="2"/>
            <charset val="238"/>
          </rPr>
          <t>See methodological notes.</t>
        </r>
      </text>
    </comment>
    <comment ref="A5" authorId="0" shapeId="0" xr:uid="{35CE36F7-B11B-4DD2-BD15-498AF2551DA5}">
      <text>
        <r>
          <rPr>
            <sz val="8"/>
            <color indexed="81"/>
            <rFont val="Tahoma"/>
            <family val="2"/>
            <charset val="238"/>
          </rPr>
          <t>See methodological notes.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CF69693-05CA-406E-976E-C440B50543D8}">
      <text>
        <r>
          <rPr>
            <sz val="8"/>
            <color indexed="81"/>
            <rFont val="Arial"/>
            <family val="2"/>
            <charset val="238"/>
          </rPr>
          <t>Data after pension increase.
Source: Central Administration of National Pension Insurance. Data of 66 persons are not complete, therefore they are not included in the classification.</t>
        </r>
      </text>
    </comment>
    <comment ref="A30" authorId="0" shapeId="0" xr:uid="{880BFF77-2DBB-4B03-BA57-115A20FDAA3B}">
      <text>
        <r>
          <rPr>
            <sz val="8"/>
            <color indexed="81"/>
            <rFont val="Arial"/>
            <family val="2"/>
            <charset val="238"/>
          </rPr>
          <t>Including temporary-, regular social and miners health deterioration allowances.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9C38AEF-666B-408E-8563-227D3FF1A167}">
      <text>
        <r>
          <rPr>
            <sz val="8"/>
            <color indexed="81"/>
            <rFont val="Arial"/>
            <family val="2"/>
            <charset val="238"/>
          </rPr>
          <t xml:space="preserve">Data after pension increase.
Data of 66 persons are not complete, therefore they are not included in the classification.
Source: Central Administration of National Pension Insurance. </t>
        </r>
      </text>
    </comment>
    <comment ref="A30" authorId="0" shapeId="0" xr:uid="{3B435048-B753-4CB0-A51C-18F5D7AECA4C}">
      <text>
        <r>
          <rPr>
            <sz val="8"/>
            <color indexed="81"/>
            <rFont val="Arial"/>
            <family val="2"/>
            <charset val="238"/>
          </rPr>
          <t>Including temporary-, regular social and miners health deterioration allowances.</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8EC975E-2E9A-45EC-B136-3CCC839C4C01}">
      <text>
        <r>
          <rPr>
            <sz val="8"/>
            <color indexed="81"/>
            <rFont val="Tahoma"/>
            <family val="2"/>
            <charset val="238"/>
          </rPr>
          <t>See methodology.</t>
        </r>
      </text>
    </comment>
    <comment ref="B2" authorId="0" shapeId="0" xr:uid="{D1EFEF70-A2B9-4129-BAE2-E3AAD12ECE24}">
      <text>
        <r>
          <rPr>
            <sz val="8"/>
            <color indexed="81"/>
            <rFont val="Tahoma"/>
            <family val="2"/>
            <charset val="238"/>
          </rPr>
          <t>For members with positive individual account value on 31 December 2009.</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9884837F-9A83-48B6-92B9-0FB44A3C1CA5}">
      <text>
        <r>
          <rPr>
            <sz val="8"/>
            <color indexed="81"/>
            <rFont val="Tahoma"/>
            <family val="2"/>
            <charset val="238"/>
          </rPr>
          <t>For members with positive individual account value on 31 December 2009.</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F5FC67D-9540-4419-BCEF-746D951D189D}">
      <text>
        <r>
          <rPr>
            <sz val="8"/>
            <color indexed="81"/>
            <rFont val="Tahoma"/>
            <family val="2"/>
            <charset val="238"/>
          </rPr>
          <t>See methodology.</t>
        </r>
      </text>
    </comment>
    <comment ref="B2" authorId="0" shapeId="0" xr:uid="{88F9F11E-07A8-45DF-82E3-14AC154CADB2}">
      <text>
        <r>
          <rPr>
            <sz val="8"/>
            <color indexed="81"/>
            <rFont val="Tahoma"/>
            <family val="2"/>
            <charset val="238"/>
          </rPr>
          <t>Members with membership during the year 2008.</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DFAFD4A9-2648-4956-8894-E5BBF74BF48E}">
      <text>
        <r>
          <rPr>
            <sz val="8"/>
            <color indexed="81"/>
            <rFont val="Tahoma"/>
            <family val="2"/>
            <charset val="238"/>
          </rPr>
          <t>Members with membership during the year 2009.</t>
        </r>
      </text>
    </comment>
    <comment ref="K2" authorId="0" shapeId="0" xr:uid="{AA2167E2-7731-4DD1-81C9-1E033EF06337}">
      <text>
        <r>
          <rPr>
            <sz val="8"/>
            <color indexed="81"/>
            <rFont val="Tahoma"/>
            <family val="2"/>
            <charset val="238"/>
          </rPr>
          <t>The members' own payments or heritage, do not include the employers' or others' payments.</t>
        </r>
      </text>
    </comment>
  </commentList>
</comments>
</file>

<file path=xl/sharedStrings.xml><?xml version="1.0" encoding="utf-8"?>
<sst xmlns="http://schemas.openxmlformats.org/spreadsheetml/2006/main" count="831" uniqueCount="434">
  <si>
    <t>Expenditures, total</t>
  </si>
  <si>
    <t>–</t>
  </si>
  <si>
    <t>provisions of the Health Insurance Fund for liabilities and charges</t>
  </si>
  <si>
    <t>expenses of asset management</t>
  </si>
  <si>
    <t>other expenses</t>
  </si>
  <si>
    <t>Of which: operational expenses</t>
  </si>
  <si>
    <t>Other expenses</t>
  </si>
  <si>
    <t>accident rent</t>
  </si>
  <si>
    <t>expenses of paying child-care fee</t>
  </si>
  <si>
    <t>pregnancy and confinement benefit</t>
  </si>
  <si>
    <t>compensation rent</t>
  </si>
  <si>
    <t>sickness benefits</t>
  </si>
  <si>
    <t>Of which: sick-pay</t>
  </si>
  <si>
    <t>Benefits in cash</t>
  </si>
  <si>
    <t>expenses resulting from international agreements and emergency treatments provided abroad</t>
  </si>
  <si>
    <t>refunding of travel expenses</t>
  </si>
  <si>
    <t>subsidization of therapeutical equipments</t>
  </si>
  <si>
    <t>subsidization of medicaments</t>
  </si>
  <si>
    <t>mother's milk supply</t>
  </si>
  <si>
    <t>balneological services</t>
  </si>
  <si>
    <t>Of which: curative-preventive health cares</t>
  </si>
  <si>
    <t>Provisions in kind</t>
  </si>
  <si>
    <t>Expenditures</t>
  </si>
  <si>
    <t>Revenues, total</t>
  </si>
  <si>
    <t>Revenues used for operation</t>
  </si>
  <si>
    <t>Revenues from assets management</t>
  </si>
  <si>
    <t>repayments of health care providers</t>
  </si>
  <si>
    <t>reimbursement of benefits based on international agreements</t>
  </si>
  <si>
    <t>payment of medicament producers, distributors</t>
  </si>
  <si>
    <t>return of payments, other revenues</t>
  </si>
  <si>
    <t>accident and other damage compensation</t>
  </si>
  <si>
    <t>Of which: private charge of abortion</t>
  </si>
  <si>
    <t>Other revenues</t>
  </si>
  <si>
    <t>received liquid assetst from the central budget</t>
  </si>
  <si>
    <t>budgetary contribution to expenses connected with handling of health tasks</t>
  </si>
  <si>
    <t>Of which: reimbursement of costs connected with abortion</t>
  </si>
  <si>
    <t>Central budget contributions</t>
  </si>
  <si>
    <t>Other revenues and contributions</t>
  </si>
  <si>
    <t>charge of overdue payments, fine</t>
  </si>
  <si>
    <t>health contribution</t>
  </si>
  <si>
    <t>Start card allowance</t>
  </si>
  <si>
    <t>employer's contribution to sick-pay</t>
  </si>
  <si>
    <t>insuree's health insurance contribution</t>
  </si>
  <si>
    <t>contribution accounted for coupon of  rates, taxes</t>
  </si>
  <si>
    <t>Of which: employer's health insurance contribution</t>
  </si>
  <si>
    <t>Revenues and contributions</t>
  </si>
  <si>
    <t>Revenues</t>
  </si>
  <si>
    <t>million, HUF</t>
  </si>
  <si>
    <t>Revenues and expenditures</t>
  </si>
  <si>
    <t>3.5.1. Revenues and expenditures of the Health Insurance Fund, 2009</t>
  </si>
  <si>
    <t xml:space="preserve">Total  </t>
  </si>
  <si>
    <t>Expenditures of assets management</t>
  </si>
  <si>
    <t>Operational expenditure</t>
  </si>
  <si>
    <t>Pension insurance and other expenditure</t>
  </si>
  <si>
    <t>one-time assistance</t>
  </si>
  <si>
    <t>13th month retirement pension</t>
  </si>
  <si>
    <t>retirement allowances paid to dependents of the retired person</t>
  </si>
  <si>
    <t>rehabilitation annuity</t>
  </si>
  <si>
    <t xml:space="preserve">disabillity and accident disabillity pensions </t>
  </si>
  <si>
    <t>old-age pension</t>
  </si>
  <si>
    <t>Of which:</t>
  </si>
  <si>
    <t>Retirement allowances</t>
  </si>
  <si>
    <t>Total</t>
  </si>
  <si>
    <t>Revenues connected with assets management</t>
  </si>
  <si>
    <t>other revenues connected with pension insurance</t>
  </si>
  <si>
    <t xml:space="preserve">contributions from central government </t>
  </si>
  <si>
    <t>interest on overdue payments and penalty</t>
  </si>
  <si>
    <t>other revenues and contributions</t>
  </si>
  <si>
    <t>pension contribution revenues from insured persons</t>
  </si>
  <si>
    <t>employer's pension insurance revenues</t>
  </si>
  <si>
    <t>Million HUF</t>
  </si>
  <si>
    <t>3.5.2. Receipts and expenditures of the Pension Insurance Fund, 2009</t>
  </si>
  <si>
    <t xml:space="preserve"> 99 876</t>
  </si>
  <si>
    <t>−</t>
  </si>
  <si>
    <t>Acknowledgement of service time</t>
  </si>
  <si>
    <t>pension increase on the basis of gainful work of pensioners by own right</t>
  </si>
  <si>
    <t>disability allowance</t>
  </si>
  <si>
    <t>health deterioration social allowance</t>
  </si>
  <si>
    <t>retirement allowances</t>
  </si>
  <si>
    <t>Number of resolutions, total</t>
  </si>
  <si>
    <t>claims for pension increase on the basis of gainful work of pensioners by own right</t>
  </si>
  <si>
    <t>claims for disability allowance</t>
  </si>
  <si>
    <t>claims for health deterioration social allowance</t>
  </si>
  <si>
    <t>application for acknowledgement of service time</t>
  </si>
  <si>
    <t>claims for pension announcement</t>
  </si>
  <si>
    <t>Number of claims, total</t>
  </si>
  <si>
    <t>Denomination</t>
  </si>
  <si>
    <t>3.5.3. Pension insurance claims</t>
  </si>
  <si>
    <t>Change of the real value of pensions</t>
  </si>
  <si>
    <t>Change of the nominal value of pensions</t>
  </si>
  <si>
    <t>Net pension index</t>
  </si>
  <si>
    <t>Real terms of monthly provision per provisioner</t>
  </si>
  <si>
    <t>..</t>
  </si>
  <si>
    <t>Consumer price index for pensioners</t>
  </si>
  <si>
    <t>Nominal amount of monthly provision per provisioner</t>
  </si>
  <si>
    <t>Previous year = 100.0</t>
  </si>
  <si>
    <t>252, 8</t>
  </si>
  <si>
    <t>2000 = 100,0</t>
  </si>
  <si>
    <t>as a  % of the average net nominal earnings</t>
  </si>
  <si>
    <t>Monthly nominal amount of provision per capita, HUF</t>
  </si>
  <si>
    <t xml:space="preserve"> as a % of the GDP</t>
  </si>
  <si>
    <t>Amounts paid, billion HUF</t>
  </si>
  <si>
    <t>as a % of the population</t>
  </si>
  <si>
    <t xml:space="preserve">Average number of provisioners, thousands </t>
  </si>
  <si>
    <t xml:space="preserve">Denomination </t>
  </si>
  <si>
    <t>3.5.4. Pensions, retirement provisions</t>
  </si>
  <si>
    <t>pensions</t>
  </si>
  <si>
    <t>Pensions on own right, total</t>
  </si>
  <si>
    <t>Pensions determined on the ground of employment policy</t>
  </si>
  <si>
    <t>Rehabilitation annuity</t>
  </si>
  <si>
    <t>Disability and accident disability</t>
  </si>
  <si>
    <t>Old-age</t>
  </si>
  <si>
    <t>Year</t>
  </si>
  <si>
    <t>3.5.5. Number of new pensions by own right in the respective year</t>
  </si>
  <si>
    <t>Beneficiaries of other pensions and annuities</t>
  </si>
  <si>
    <t>Beneficiaries of spouse supplement, spouses' income supplement</t>
  </si>
  <si>
    <t>Beneficiaries of disability annuity</t>
  </si>
  <si>
    <t>Beneficiaries of social annuities of the health damaged persons</t>
  </si>
  <si>
    <t>Beneficiaries of accident annuity</t>
  </si>
  <si>
    <t>Beneficiaries of annuity for members of agricultural co-operatives</t>
  </si>
  <si>
    <t>Orphan beneficiaries</t>
  </si>
  <si>
    <t>Parents’ pensioners</t>
  </si>
  <si>
    <t>Widow(er)'s and temporary widow(er)'s pensioners</t>
  </si>
  <si>
    <t>Pensioners determined on the ground of employment policy</t>
  </si>
  <si>
    <t>Beneficiaries of rehabilitation annuity</t>
  </si>
  <si>
    <t>below retirement age</t>
  </si>
  <si>
    <t>above retirement age</t>
  </si>
  <si>
    <t>Disability pensioners</t>
  </si>
  <si>
    <t>Old-age pensioners</t>
  </si>
  <si>
    <t>Females</t>
  </si>
  <si>
    <t>Males</t>
  </si>
  <si>
    <t>Provisioners</t>
  </si>
  <si>
    <t>3.5.6. Beneficiaries of pensions and retirement provisions by type of the main benefit, 1st January 2010 [persons]</t>
  </si>
  <si>
    <t>Pensions, total</t>
  </si>
  <si>
    <t>Survivors' allowance</t>
  </si>
  <si>
    <t>disability pension under retirement age</t>
  </si>
  <si>
    <t>disability pension above retirement age</t>
  </si>
  <si>
    <t>of which: old-age pension under retirement age</t>
  </si>
  <si>
    <t>Pension on own right</t>
  </si>
  <si>
    <t>Average monthly sum of the full benefit</t>
  </si>
  <si>
    <t>3.5.7. Average amount of the pension benefits by type of benefit, 1st January 2010 [HUF]</t>
  </si>
  <si>
    <t>150 000–</t>
  </si>
  <si>
    <t>120 000–149 999</t>
  </si>
  <si>
    <t>110 000–119 999</t>
  </si>
  <si>
    <t>100 000–109 999</t>
  </si>
  <si>
    <t xml:space="preserve">  90 000–  99 999</t>
  </si>
  <si>
    <t xml:space="preserve">  80 000–  89 999</t>
  </si>
  <si>
    <t xml:space="preserve">  70 000–  79 999</t>
  </si>
  <si>
    <t xml:space="preserve">  60 000–  69 999</t>
  </si>
  <si>
    <t xml:space="preserve">  50 000–  59 999</t>
  </si>
  <si>
    <t xml:space="preserve">  40 000–  49 999</t>
  </si>
  <si>
    <t xml:space="preserve">  30 000–  39 999</t>
  </si>
  <si>
    <t xml:space="preserve">  20 000–  29 999</t>
  </si>
  <si>
    <t xml:space="preserve">–  19 999  </t>
  </si>
  <si>
    <t>pensioners below retirement age</t>
  </si>
  <si>
    <t>pensioners above retirement age</t>
  </si>
  <si>
    <t>Pensioners by own right, total</t>
  </si>
  <si>
    <t>Disability pension</t>
  </si>
  <si>
    <t>The full monthly amount of pensions, HUF</t>
  </si>
  <si>
    <t>3.5.8. Number of beneficiaries of pensions on own right by the full monthly amount of pensions, 1st January 2010 [persons]</t>
  </si>
  <si>
    <t>Expenditure per sick-pay day, HUF</t>
  </si>
  <si>
    <t>Sick-pay expenditure, million HUF</t>
  </si>
  <si>
    <t>self employed</t>
  </si>
  <si>
    <t>employees</t>
  </si>
  <si>
    <t xml:space="preserve">Of which: </t>
  </si>
  <si>
    <t>Sick-pay days per case</t>
  </si>
  <si>
    <t>Sick-pay days per claimants</t>
  </si>
  <si>
    <t>Number of sick-pay days, million</t>
  </si>
  <si>
    <t xml:space="preserve">Rate of persons on sick-pay, %  </t>
  </si>
  <si>
    <t>self employed, thousands</t>
  </si>
  <si>
    <t>employees, thousands</t>
  </si>
  <si>
    <t>Daily average number of persons on sick-pay, thousands</t>
  </si>
  <si>
    <t>Daily average number of claimants, thousands</t>
  </si>
  <si>
    <t xml:space="preserve">Denomination  </t>
  </si>
  <si>
    <t>3.5.9. Sick-pay</t>
  </si>
  <si>
    <t>Expenditure per working day, HUF</t>
  </si>
  <si>
    <t>Expenditure on  sick-leave, million HUF</t>
  </si>
  <si>
    <t xml:space="preserve">Daily average number of persons on sick-leave, thousands </t>
  </si>
  <si>
    <t>Of which: working days, million</t>
  </si>
  <si>
    <t xml:space="preserve">Number of calendar days of sick-leave, million </t>
  </si>
  <si>
    <t xml:space="preserve">Denomination   </t>
  </si>
  <si>
    <t>3.5.10. Sick-leave</t>
  </si>
  <si>
    <t>Per capita average, HUF/month</t>
  </si>
  <si>
    <t>Amount paid, million HUF</t>
  </si>
  <si>
    <t>Average monthly number of persons receiving child-care fee, thousands</t>
  </si>
  <si>
    <t>Fee</t>
  </si>
  <si>
    <t>Average monthly number of persons entitled for allowance, thousands</t>
  </si>
  <si>
    <t>Allowance</t>
  </si>
  <si>
    <t xml:space="preserve">Amount of child care allowance and fee as a % of the GDP </t>
  </si>
  <si>
    <t>3.5.11. Child-care allowance and fee</t>
  </si>
  <si>
    <t>family</t>
  </si>
  <si>
    <t>single parent</t>
  </si>
  <si>
    <t>For chronically ill or handicapped children per child</t>
  </si>
  <si>
    <t>For three and more children per child</t>
  </si>
  <si>
    <t>For two children per child</t>
  </si>
  <si>
    <t>For one child</t>
  </si>
  <si>
    <t>Net amount per capita in a family</t>
  </si>
  <si>
    <t xml:space="preserve"> Recipients of benefit</t>
  </si>
  <si>
    <t>3.5.12. Monthly amount of family allowances (January) [HUF]</t>
  </si>
  <si>
    <t>Average amount per family, HUF/month</t>
  </si>
  <si>
    <t>Amount paid as a % of the GDP</t>
  </si>
  <si>
    <t>Amount paid, billion HUF</t>
  </si>
  <si>
    <t xml:space="preserve">Number of children receiving benefit as a % of ages 0–18 years </t>
  </si>
  <si>
    <t>Average monthly number of children receiving benefit, thousands</t>
  </si>
  <si>
    <t xml:space="preserve">Average monthly number of  families receiving benefit, thousands </t>
  </si>
  <si>
    <t>3.5.13. Comprehensive data on family allowance</t>
  </si>
  <si>
    <t>married couples</t>
  </si>
  <si>
    <t>single parents</t>
  </si>
  <si>
    <t>For three children</t>
  </si>
  <si>
    <t>For two children</t>
  </si>
  <si>
    <t>Number of recipients of benefit</t>
  </si>
  <si>
    <t>Number of children</t>
  </si>
  <si>
    <t>Number of families</t>
  </si>
  <si>
    <t>3.5.14. Recipients of family allowance [thousands]</t>
  </si>
  <si>
    <t>Family allowance</t>
  </si>
  <si>
    <t>Child-care allowance</t>
  </si>
  <si>
    <t>Child-care benefit</t>
  </si>
  <si>
    <t>1990 = 100,0</t>
  </si>
  <si>
    <t>Előző év = 100,0</t>
  </si>
  <si>
    <t>3.5.15. Child raising benefits in real terms [%]</t>
  </si>
  <si>
    <t xml:space="preserve">Aged 18 years and over </t>
  </si>
  <si>
    <t>Minors  total</t>
  </si>
  <si>
    <t>15–17 years old</t>
  </si>
  <si>
    <t>12–14 years old</t>
  </si>
  <si>
    <t>10–11 years old</t>
  </si>
  <si>
    <t xml:space="preserve">  6–  9 years old</t>
  </si>
  <si>
    <t xml:space="preserve">  4–  5 years old</t>
  </si>
  <si>
    <t xml:space="preserve">    –  3 years old</t>
  </si>
  <si>
    <t>Rate per ten thousand inhabitants of the same age</t>
  </si>
  <si>
    <t>Number of young people receiving professional child protection</t>
  </si>
  <si>
    <t xml:space="preserve"> Age-groups</t>
  </si>
  <si>
    <t>3.5.16. Young people under professional child protection by age-groups</t>
  </si>
  <si>
    <t>Home providing nursing care</t>
  </si>
  <si>
    <t>Network of foster parents</t>
  </si>
  <si>
    <t>Children’s home</t>
  </si>
  <si>
    <t>foster care</t>
  </si>
  <si>
    <t>of which girls</t>
  </si>
  <si>
    <t>total</t>
  </si>
  <si>
    <t>long-term</t>
  </si>
  <si>
    <t>short-term</t>
  </si>
  <si>
    <t>temporary placement</t>
  </si>
  <si>
    <t>Young adults</t>
  </si>
  <si>
    <t>Minors</t>
  </si>
  <si>
    <t>Type of placement</t>
  </si>
  <si>
    <t>3.5.17. Placement of children and young adults who are under professional child protection, 2009</t>
  </si>
  <si>
    <t>Number of persons under trusteeship</t>
  </si>
  <si>
    <t>Number of minors under guardianship</t>
  </si>
  <si>
    <t>Number of families where minors taken child protection live</t>
  </si>
  <si>
    <t>due to behaviour of child</t>
  </si>
  <si>
    <t>due to behaviour of parents</t>
  </si>
  <si>
    <t>due to circumstances</t>
  </si>
  <si>
    <t>Number of minors taken into child protection</t>
  </si>
  <si>
    <t>Number of families where endangered minors live</t>
  </si>
  <si>
    <t>due to reasons of health</t>
  </si>
  <si>
    <t>due to financial reasons</t>
  </si>
  <si>
    <t>due to behaviour</t>
  </si>
  <si>
    <t>Number of endangered minors</t>
  </si>
  <si>
    <t>3.5.18. Number of endangered minors, minors taken into child protection, minors under guardianship and number of persons under trusteeship</t>
  </si>
  <si>
    <t>number of 0–3 years old</t>
  </si>
  <si>
    <t>was in short-therm or long-therm foster care</t>
  </si>
  <si>
    <t>for foreign citizens</t>
  </si>
  <si>
    <t>Approved adoptions</t>
  </si>
  <si>
    <t>3.5.19. Adoption</t>
  </si>
  <si>
    <t>Proportion of traditional foster parents (%)</t>
  </si>
  <si>
    <t>6 or more</t>
  </si>
  <si>
    <t>Number of foster parents by the number of children living whith them</t>
  </si>
  <si>
    <t>Other</t>
  </si>
  <si>
    <t>Particular group home</t>
  </si>
  <si>
    <t>After-care  group home</t>
  </si>
  <si>
    <t>Specialised group home</t>
  </si>
  <si>
    <t>Particular children's home</t>
  </si>
  <si>
    <t>After-care  home</t>
  </si>
  <si>
    <t>Primary school with student’s home and children’s home</t>
  </si>
  <si>
    <t>Specialised children’s home</t>
  </si>
  <si>
    <t>Ggroup home</t>
  </si>
  <si>
    <t>General children’s home</t>
  </si>
  <si>
    <t>Children's home places</t>
  </si>
  <si>
    <t>3.5.20. Children's home places, and foster parents</t>
  </si>
  <si>
    <t>Infants per one qualified nurse</t>
  </si>
  <si>
    <t>Average daily number of infants nursed as a  % of places</t>
  </si>
  <si>
    <t>Number of infants not admitted due to lack of plaeses.</t>
  </si>
  <si>
    <t>Infants enrolled as a % of infants in nursery age (0–3 year-old)</t>
  </si>
  <si>
    <t>to other nurseries</t>
  </si>
  <si>
    <t>to private nurseries</t>
  </si>
  <si>
    <t>to nonprofit nurseries</t>
  </si>
  <si>
    <t xml:space="preserve">to nurseries of local governments </t>
  </si>
  <si>
    <t>Infants enrolled, total</t>
  </si>
  <si>
    <t>qualified, subordinate nurses</t>
  </si>
  <si>
    <t>Child-care nurse</t>
  </si>
  <si>
    <t>Number of places(active)</t>
  </si>
  <si>
    <t>Infant nurseries (active)</t>
  </si>
  <si>
    <t>3.5.21. Infant nurseries</t>
  </si>
  <si>
    <t>Number of children receiving care</t>
  </si>
  <si>
    <t>Number of settlements covered by service</t>
  </si>
  <si>
    <t>Number of settlements providing services</t>
  </si>
  <si>
    <t>Number of services</t>
  </si>
  <si>
    <t>Child welfare services</t>
  </si>
  <si>
    <t>Number of recipients of care</t>
  </si>
  <si>
    <t>Family care services</t>
  </si>
  <si>
    <t>3.5.22. Main data on family care services and child welfare services</t>
  </si>
  <si>
    <t>Number of children who care in temporary home of families</t>
  </si>
  <si>
    <t>Number of children who care in temporary home of children</t>
  </si>
  <si>
    <t>Number of children of who care in substitute parents</t>
  </si>
  <si>
    <t>Short term care</t>
  </si>
  <si>
    <t>Number of children who care in child minding</t>
  </si>
  <si>
    <t>Number of children who care in out of school care</t>
  </si>
  <si>
    <t>Day care</t>
  </si>
  <si>
    <t>3.5.23. Child welfare provision</t>
  </si>
  <si>
    <t>rate per ten thousand inhabitants over 60 years of age</t>
  </si>
  <si>
    <t>rate per ten thousand inhabitants</t>
  </si>
  <si>
    <t>number</t>
  </si>
  <si>
    <t>recipients</t>
  </si>
  <si>
    <t>Social catering</t>
  </si>
  <si>
    <t>Domestic care</t>
  </si>
  <si>
    <t xml:space="preserve">3.5.24. Main data domestic care and on social catering </t>
  </si>
  <si>
    <t>Persons cared per ten thousand inhabitants</t>
  </si>
  <si>
    <t>Number of nurses</t>
  </si>
  <si>
    <t>Number of persons receiving day care for disabled</t>
  </si>
  <si>
    <t>Number of approved places</t>
  </si>
  <si>
    <t>Number of day-homes</t>
  </si>
  <si>
    <t>Day homes for disabled</t>
  </si>
  <si>
    <t>Persons cared per ten thousand inhabitants over 60 years of age</t>
  </si>
  <si>
    <t xml:space="preserve">Number of persons receiving day care for the aged </t>
  </si>
  <si>
    <t>Number of  approved places</t>
  </si>
  <si>
    <t>Number of clubs</t>
  </si>
  <si>
    <t>Clubs for the aged</t>
  </si>
  <si>
    <t>3.5.25. Social institutions providing day-time care</t>
  </si>
  <si>
    <t>Home for homeless persons, homeless shelter</t>
  </si>
  <si>
    <t>Home for addicts</t>
  </si>
  <si>
    <t>Home for handicapped persons</t>
  </si>
  <si>
    <t>Home for psychiatric patients</t>
  </si>
  <si>
    <t>Home for the aged</t>
  </si>
  <si>
    <t>Occupancy rate,%</t>
  </si>
  <si>
    <t>Residents per ten thousand inhabitants</t>
  </si>
  <si>
    <t>Number of residents</t>
  </si>
  <si>
    <t>Number of operating beds</t>
  </si>
  <si>
    <t>Number of sites</t>
  </si>
  <si>
    <t>Year, type of institution</t>
  </si>
  <si>
    <t>3.5.26. Long- and short-term residential social institutions</t>
  </si>
  <si>
    <t>Other home</t>
  </si>
  <si>
    <t>Home for homeless persons, homeless shelter and night-shelter</t>
  </si>
  <si>
    <t>Of which: residential home</t>
  </si>
  <si>
    <t>Home and temporary home for handicapped people</t>
  </si>
  <si>
    <t>Home and temporary home for the aged</t>
  </si>
  <si>
    <t>Type</t>
  </si>
  <si>
    <t>3.5.27. Number of residents in long- and short-term residental social institutions by type [persons]</t>
  </si>
  <si>
    <t>Out of the residents those who pay for care</t>
  </si>
  <si>
    <t>home for homeless persons, homeless shelter</t>
  </si>
  <si>
    <t>in home for addicts</t>
  </si>
  <si>
    <t>in home for the handicapped</t>
  </si>
  <si>
    <t>in home for psychiatric patients</t>
  </si>
  <si>
    <t>in home for the aged</t>
  </si>
  <si>
    <t>Private enterprise</t>
  </si>
  <si>
    <t>Association</t>
  </si>
  <si>
    <t>Foundation</t>
  </si>
  <si>
    <t>Church</t>
  </si>
  <si>
    <t>Local government</t>
  </si>
  <si>
    <t>3.5.28. Number of residents in long- and short-term residential social institutions by maintainers [persons]</t>
  </si>
  <si>
    <t>Ratio of qualified nurses to all nurses, percent</t>
  </si>
  <si>
    <t>number of nurses</t>
  </si>
  <si>
    <t>Number of employees, total</t>
  </si>
  <si>
    <t>Operational costs, million HUF</t>
  </si>
  <si>
    <t>Total paid in charges, million HUF</t>
  </si>
  <si>
    <t>3.5.29. Data on costs and personnel of long- and short-term residential social institutions, 2009</t>
  </si>
  <si>
    <t>per capita average, HUF</t>
  </si>
  <si>
    <t>Number of recipients of nursery care benefit, person</t>
  </si>
  <si>
    <t>Number of recipients of extraordinary child protection benefit, person</t>
  </si>
  <si>
    <t>per capita monthly average, HUF</t>
  </si>
  <si>
    <t>Average number of recipients of complementary child protection benefit, person</t>
  </si>
  <si>
    <t>Average number of recipients of regular child protection allowance, person</t>
  </si>
  <si>
    <t>Average number or recipients of old age allowance, person</t>
  </si>
  <si>
    <t>Average number of recipients of nursing allowance, person</t>
  </si>
  <si>
    <t>Number of recipients of public medicine services, person</t>
  </si>
  <si>
    <t>number of recipients of transport allowance, person</t>
  </si>
  <si>
    <t>number of persons eligible for car conversion support, person</t>
  </si>
  <si>
    <t>number of persons eligible for car purchase support, person</t>
  </si>
  <si>
    <t>Transport allowance for the severely disabled persons:</t>
  </si>
  <si>
    <t>average amount per funeral, HUF</t>
  </si>
  <si>
    <t>Funeral support, number of cases</t>
  </si>
  <si>
    <t>Number of recipients of temporary assistance, person</t>
  </si>
  <si>
    <t>Number of recipients of home maintenance support, person</t>
  </si>
  <si>
    <t>Average number of recipients of availability support, person</t>
  </si>
  <si>
    <t>Average number of recipients of regular social assistance, person</t>
  </si>
  <si>
    <t>3.5.30. Social assistance by type of support</t>
  </si>
  <si>
    <t>females</t>
  </si>
  <si>
    <t>males</t>
  </si>
  <si>
    <t xml:space="preserve"> Within it: benefits to persons with reduced working ability</t>
  </si>
  <si>
    <t>Retirement provision, total</t>
  </si>
  <si>
    <t>Widowhood pension</t>
  </si>
  <si>
    <t>Disability pension below age</t>
  </si>
  <si>
    <t>Disability pension above age</t>
  </si>
  <si>
    <t>Old-age pension</t>
  </si>
  <si>
    <t xml:space="preserve">Within it: </t>
  </si>
  <si>
    <t>years</t>
  </si>
  <si>
    <t>–1919</t>
  </si>
  <si>
    <t>1920–1924</t>
  </si>
  <si>
    <t>1925–1929</t>
  </si>
  <si>
    <t>1930–1934</t>
  </si>
  <si>
    <t>1935–1939</t>
  </si>
  <si>
    <t>1940–1944</t>
  </si>
  <si>
    <t>1945–1949</t>
  </si>
  <si>
    <t>–1950</t>
  </si>
  <si>
    <t>Of which recipients born in</t>
  </si>
  <si>
    <t xml:space="preserve">Type of provision </t>
  </si>
  <si>
    <t>3.5.31. Pension recipients and retirement provisions by year of birth, January 2009</t>
  </si>
  <si>
    <t xml:space="preserve"> years</t>
  </si>
  <si>
    <t>3.5.32. Amount of pension provisions and retirement allowances by year of birth, January 2009 [HUF per person]</t>
  </si>
  <si>
    <t>1980–</t>
  </si>
  <si>
    <t>1975–1979</t>
  </si>
  <si>
    <t>1970–1974</t>
  </si>
  <si>
    <t>1965–1969</t>
  </si>
  <si>
    <t>1960–1964</t>
  </si>
  <si>
    <t>1955–1959</t>
  </si>
  <si>
    <t>1950–1954</t>
  </si>
  <si>
    <t xml:space="preserve">        –1934</t>
  </si>
  <si>
    <t>female</t>
  </si>
  <si>
    <t>male</t>
  </si>
  <si>
    <t>Annual growth, decrease, %</t>
  </si>
  <si>
    <t>Funding reserve value per member,  HUF</t>
  </si>
  <si>
    <t>Funding reserve value, million HUF</t>
  </si>
  <si>
    <t>Membership</t>
  </si>
  <si>
    <t>Year of birth</t>
  </si>
  <si>
    <t>3.5.33. Membership of private pension funds and accumulated amounts in the members' funding reverse by the members' year of birth, 2009</t>
  </si>
  <si>
    <t>3.5.34. Membership of voluntary pension funds and accumulated amounts in the members' funding reverse by the members' year of birth, 2009</t>
  </si>
  <si>
    <t>1985–</t>
  </si>
  <si>
    <t>1980–1984</t>
  </si>
  <si>
    <t xml:space="preserve">        –1939</t>
  </si>
  <si>
    <t>Pension contribution per member, HUF/member</t>
  </si>
  <si>
    <t>Pension contribution million HUF</t>
  </si>
  <si>
    <t>3.5.35. Pension contribution in private pension funds by the members' year of birth, 31 December 2009</t>
  </si>
  <si>
    <t>The member's contribution part of the gross contribution</t>
  </si>
  <si>
    <t>3.5.36. Pension contribution in voluntary pension funds by the members' year of birth, 2009</t>
  </si>
  <si>
    <t>3.5.24. Main data domestic care and on social catering</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</si>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</sst>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7" x14ac:knownFonts="1">
    <font>
      <sz val="11"/>
      <color theme="1"/>
      <name val="Calibri"/>
      <family val="2"/>
      <charset val="238"/>
      <scheme val="minor"/>
    </font>
    <font>
      <sz val="8"/>
      <name val="Arial"/>
      <family val="2"/>
      <charset val="238"/>
    </font>
    <font>
      <b/>
      <sz val="8"/>
      <color indexed="8"/>
      <name val="Arial"/>
      <family val="2"/>
      <charset val="238"/>
    </font>
    <font>
      <b/>
      <sz val="8"/>
      <name val="Arial"/>
      <family val="2"/>
      <charset val="238"/>
    </font>
    <font>
      <sz val="8"/>
      <color indexed="8"/>
      <name val="Arial"/>
      <family val="2"/>
      <charset val="238"/>
    </font>
    <font>
      <sz val="8"/>
      <color indexed="81"/>
      <name val="Arial"/>
      <family val="2"/>
      <charset val="238"/>
    </font>
    <font>
      <sz val="8"/>
      <color indexed="81"/>
      <name val="Tahoma"/>
      <family val="2"/>
      <charset val="238"/>
    </font>
    <font>
      <sz val="10"/>
      <name val="Arial"/>
      <family val="2"/>
      <charset val="238"/>
    </font>
    <font>
      <sz val="8"/>
      <color indexed="12"/>
      <name val="Arial"/>
      <family val="2"/>
      <charset val="238"/>
    </font>
    <font>
      <sz val="8"/>
      <color indexed="17"/>
      <name val="Arial"/>
      <family val="2"/>
      <charset val="238"/>
    </font>
    <font>
      <i/>
      <sz val="8"/>
      <color indexed="81"/>
      <name val="Tahoma"/>
      <family val="2"/>
      <charset val="238"/>
    </font>
    <font>
      <i/>
      <sz val="8"/>
      <color indexed="81"/>
      <name val="Arial"/>
      <family val="2"/>
      <charset val="238"/>
    </font>
    <font>
      <b/>
      <sz val="10"/>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4">
    <border>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0" fontId="13" fillId="0" borderId="0" applyNumberFormat="0" applyFill="0" applyBorder="0" applyAlignment="0" applyProtection="0"/>
  </cellStyleXfs>
  <cellXfs count="384">
    <xf numFmtId="0" fontId="0" fillId="0" borderId="0" xfId="0"/>
    <xf numFmtId="0" fontId="1" fillId="0" borderId="0" xfId="0" applyFont="1" applyFill="1"/>
    <xf numFmtId="164" fontId="1" fillId="0" borderId="0" xfId="0" applyNumberFormat="1" applyFont="1" applyFill="1" applyAlignment="1">
      <alignment horizontal="right"/>
    </xf>
    <xf numFmtId="0" fontId="1" fillId="0" borderId="0" xfId="0" applyFont="1" applyFill="1" applyAlignment="1"/>
    <xf numFmtId="0" fontId="1" fillId="0" borderId="0" xfId="0" applyFont="1" applyFill="1" applyAlignment="1">
      <alignment vertical="top"/>
    </xf>
    <xf numFmtId="165" fontId="2" fillId="0" borderId="0" xfId="0" applyNumberFormat="1" applyFont="1" applyFill="1" applyAlignment="1">
      <alignment horizontal="right" vertical="top"/>
    </xf>
    <xf numFmtId="0" fontId="3" fillId="0" borderId="0" xfId="0" applyFont="1" applyFill="1" applyAlignment="1"/>
    <xf numFmtId="165" fontId="4" fillId="0" borderId="0" xfId="0" applyNumberFormat="1" applyFont="1" applyFill="1" applyAlignment="1">
      <alignment horizontal="right" vertical="top"/>
    </xf>
    <xf numFmtId="0" fontId="1" fillId="0" borderId="0" xfId="0" applyFont="1" applyFill="1" applyAlignment="1">
      <alignment horizontal="left" wrapText="1"/>
    </xf>
    <xf numFmtId="0" fontId="1" fillId="0" borderId="0" xfId="0" applyFont="1" applyFill="1" applyAlignment="1">
      <alignment horizontal="left"/>
    </xf>
    <xf numFmtId="165" fontId="2" fillId="0" borderId="0" xfId="0" applyNumberFormat="1" applyFont="1" applyFill="1" applyAlignment="1">
      <alignment vertical="top"/>
    </xf>
    <xf numFmtId="0" fontId="3" fillId="0" borderId="0" xfId="0" applyFont="1" applyFill="1" applyAlignment="1">
      <alignment horizontal="left"/>
    </xf>
    <xf numFmtId="0" fontId="1" fillId="0" borderId="0" xfId="0" applyFont="1" applyFill="1" applyAlignment="1">
      <alignment vertical="center"/>
    </xf>
    <xf numFmtId="0" fontId="1" fillId="0" borderId="0" xfId="0" applyFont="1" applyFill="1" applyAlignment="1">
      <alignment horizontal="left" vertical="top" wrapText="1"/>
    </xf>
    <xf numFmtId="165" fontId="1" fillId="0" borderId="0" xfId="0" applyNumberFormat="1" applyFont="1" applyFill="1"/>
    <xf numFmtId="165" fontId="4" fillId="0" borderId="0" xfId="0" applyNumberFormat="1" applyFont="1" applyFill="1" applyAlignment="1">
      <alignment horizontal="right" vertical="top"/>
    </xf>
    <xf numFmtId="0" fontId="4" fillId="0" borderId="0" xfId="0" applyFont="1" applyFill="1" applyAlignment="1">
      <alignment horizontal="left"/>
    </xf>
    <xf numFmtId="165" fontId="2" fillId="0" borderId="0" xfId="0" applyNumberFormat="1" applyFont="1" applyFill="1" applyAlignment="1">
      <alignment horizontal="right" vertical="top"/>
    </xf>
    <xf numFmtId="164"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0" xfId="0" applyFont="1" applyFill="1" applyAlignment="1">
      <alignment horizontal="left" vertical="top" indent="4"/>
    </xf>
    <xf numFmtId="0" fontId="3" fillId="0" borderId="3" xfId="0" applyFont="1" applyFill="1" applyBorder="1" applyAlignment="1">
      <alignment vertical="top"/>
    </xf>
    <xf numFmtId="0" fontId="3" fillId="0" borderId="3" xfId="0" applyFont="1" applyFill="1" applyBorder="1" applyAlignment="1"/>
    <xf numFmtId="0" fontId="1" fillId="0" borderId="0" xfId="0" applyFont="1"/>
    <xf numFmtId="165" fontId="3" fillId="0" borderId="0" xfId="0" applyNumberFormat="1" applyFont="1" applyFill="1"/>
    <xf numFmtId="0" fontId="3" fillId="0" borderId="0" xfId="0" applyFont="1"/>
    <xf numFmtId="0" fontId="3" fillId="0" borderId="0" xfId="0" applyFont="1"/>
    <xf numFmtId="0" fontId="2" fillId="0" borderId="0" xfId="0" applyFont="1"/>
    <xf numFmtId="165" fontId="1" fillId="0" borderId="0" xfId="0" applyNumberFormat="1" applyFont="1" applyFill="1"/>
    <xf numFmtId="0" fontId="4" fillId="0" borderId="0" xfId="0" applyFont="1" applyAlignment="1">
      <alignment horizontal="left" indent="1"/>
    </xf>
    <xf numFmtId="165" fontId="1" fillId="0" borderId="0" xfId="0" applyNumberFormat="1" applyFont="1" applyFill="1" applyAlignment="1">
      <alignment vertical="top"/>
    </xf>
    <xf numFmtId="0" fontId="1" fillId="0" borderId="0" xfId="0" applyFont="1" applyBorder="1" applyAlignment="1">
      <alignment horizontal="left" indent="1"/>
    </xf>
    <xf numFmtId="0" fontId="4" fillId="0" borderId="0" xfId="0" applyFont="1" applyBorder="1" applyAlignment="1">
      <alignment horizontal="left" wrapText="1" indent="1"/>
    </xf>
    <xf numFmtId="0" fontId="1" fillId="0" borderId="0" xfId="0" applyFont="1" applyFill="1" applyAlignment="1">
      <alignment horizontal="left" vertical="center" wrapText="1" indent="1"/>
    </xf>
    <xf numFmtId="0" fontId="4" fillId="0" borderId="0" xfId="0" applyFont="1" applyAlignment="1">
      <alignment horizontal="left" vertical="center" wrapText="1" indent="1"/>
    </xf>
    <xf numFmtId="0" fontId="1" fillId="0" borderId="0" xfId="0" applyFont="1" applyAlignment="1">
      <alignment vertical="center"/>
    </xf>
    <xf numFmtId="0" fontId="2" fillId="0" borderId="0" xfId="0" applyFont="1" applyBorder="1" applyAlignment="1">
      <alignment vertical="top"/>
    </xf>
    <xf numFmtId="0" fontId="4" fillId="0" borderId="0" xfId="0" applyFont="1" applyAlignment="1">
      <alignment horizontal="left" vertical="top" indent="1"/>
    </xf>
    <xf numFmtId="0" fontId="1" fillId="0" borderId="0" xfId="0" applyFont="1" applyAlignment="1">
      <alignment horizontal="center" vertical="center"/>
    </xf>
    <xf numFmtId="0" fontId="1" fillId="0" borderId="0" xfId="0" applyFont="1" applyAlignment="1">
      <alignment vertical="top"/>
    </xf>
    <xf numFmtId="0" fontId="1"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vertical="top"/>
    </xf>
    <xf numFmtId="0" fontId="1" fillId="0" borderId="0" xfId="0" applyFont="1" applyFill="1" applyBorder="1"/>
    <xf numFmtId="3" fontId="1" fillId="0" borderId="0" xfId="0" applyNumberFormat="1" applyFont="1" applyBorder="1" applyAlignment="1">
      <alignment horizontal="right" vertical="top" wrapText="1"/>
    </xf>
    <xf numFmtId="3" fontId="1" fillId="0" borderId="0" xfId="0" applyNumberFormat="1" applyFont="1" applyFill="1" applyBorder="1" applyAlignment="1">
      <alignment horizontal="right" vertical="top"/>
    </xf>
    <xf numFmtId="0" fontId="1" fillId="0" borderId="0" xfId="0" applyFont="1" applyBorder="1" applyAlignment="1">
      <alignment horizontal="left" vertical="top" wrapText="1" indent="1"/>
    </xf>
    <xf numFmtId="3" fontId="1" fillId="0" borderId="0" xfId="0" applyNumberFormat="1" applyFont="1" applyFill="1"/>
    <xf numFmtId="3" fontId="1" fillId="0" borderId="0" xfId="0" applyNumberFormat="1" applyFont="1" applyFill="1" applyAlignment="1">
      <alignment vertical="top"/>
    </xf>
    <xf numFmtId="3" fontId="1" fillId="0" borderId="0" xfId="0" applyNumberFormat="1" applyFont="1" applyFill="1" applyAlignment="1">
      <alignment horizontal="right" vertical="top"/>
    </xf>
    <xf numFmtId="0" fontId="1" fillId="0" borderId="0" xfId="0" applyFont="1" applyFill="1" applyAlignment="1">
      <alignment horizontal="left" indent="1"/>
    </xf>
    <xf numFmtId="0" fontId="1" fillId="0" borderId="0" xfId="0" applyFont="1" applyFill="1" applyAlignment="1">
      <alignment horizontal="left" vertical="top" indent="1"/>
    </xf>
    <xf numFmtId="0" fontId="3" fillId="0" borderId="0" xfId="0" applyFont="1" applyFill="1"/>
    <xf numFmtId="3" fontId="3" fillId="0" borderId="0" xfId="0" applyNumberFormat="1" applyFont="1" applyBorder="1" applyAlignment="1">
      <alignment horizontal="right" vertical="top" wrapText="1"/>
    </xf>
    <xf numFmtId="3" fontId="3" fillId="0" borderId="0" xfId="0" applyNumberFormat="1" applyFont="1" applyFill="1" applyAlignment="1">
      <alignment vertical="top"/>
    </xf>
    <xf numFmtId="3" fontId="3" fillId="0" borderId="0" xfId="0" applyNumberFormat="1" applyFont="1" applyFill="1" applyAlignment="1">
      <alignment horizontal="right" vertical="top"/>
    </xf>
    <xf numFmtId="0" fontId="3" fillId="0" borderId="0" xfId="0" applyFont="1" applyFill="1" applyAlignment="1">
      <alignment vertical="top" wrapText="1"/>
    </xf>
    <xf numFmtId="0" fontId="1" fillId="0" borderId="0" xfId="0" applyFont="1" applyAlignment="1">
      <alignment horizontal="left" vertical="top" wrapText="1" indent="1"/>
    </xf>
    <xf numFmtId="0" fontId="3" fillId="0" borderId="0" xfId="0" applyFont="1" applyFill="1" applyAlignment="1">
      <alignment vertical="top"/>
    </xf>
    <xf numFmtId="0" fontId="1" fillId="0" borderId="0" xfId="0" applyFont="1" applyFill="1"/>
    <xf numFmtId="0" fontId="1" fillId="0" borderId="1"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0" xfId="0" applyFont="1"/>
    <xf numFmtId="0" fontId="1" fillId="0" borderId="0" xfId="0" applyFont="1" applyAlignment="1">
      <alignment vertical="top"/>
    </xf>
    <xf numFmtId="165" fontId="1" fillId="0" borderId="0" xfId="0" applyNumberFormat="1" applyFont="1" applyFill="1" applyAlignment="1">
      <alignment vertical="top"/>
    </xf>
    <xf numFmtId="165" fontId="1" fillId="0" borderId="0" xfId="0" applyNumberFormat="1" applyFont="1" applyAlignment="1">
      <alignment horizontal="right" vertical="top"/>
    </xf>
    <xf numFmtId="165" fontId="1" fillId="0" borderId="0" xfId="0" applyNumberFormat="1" applyFont="1" applyAlignment="1">
      <alignment vertical="top"/>
    </xf>
    <xf numFmtId="0" fontId="1" fillId="0" borderId="0" xfId="0" applyFont="1" applyAlignment="1">
      <alignment vertical="top" wrapText="1"/>
    </xf>
    <xf numFmtId="165" fontId="9" fillId="0" borderId="0" xfId="0" applyNumberFormat="1" applyFont="1" applyAlignment="1">
      <alignment horizontal="right" vertical="top"/>
    </xf>
    <xf numFmtId="165" fontId="1" fillId="0" borderId="0" xfId="0" applyNumberFormat="1" applyFont="1" applyFill="1" applyAlignment="1">
      <alignment horizontal="right" vertical="top"/>
    </xf>
    <xf numFmtId="0" fontId="1" fillId="0" borderId="0" xfId="0" applyFont="1" applyAlignment="1">
      <alignment horizontal="left" vertical="top" wrapText="1"/>
    </xf>
    <xf numFmtId="3" fontId="1" fillId="0" borderId="0" xfId="0" applyNumberFormat="1" applyFont="1" applyFill="1" applyAlignment="1">
      <alignment vertical="top"/>
    </xf>
    <xf numFmtId="3" fontId="1" fillId="0" borderId="0" xfId="0" applyNumberFormat="1" applyFont="1" applyAlignment="1">
      <alignment vertical="top"/>
    </xf>
    <xf numFmtId="0" fontId="1" fillId="0" borderId="0" xfId="0" applyFont="1" applyAlignment="1">
      <alignment horizontal="left" vertical="top"/>
    </xf>
    <xf numFmtId="165" fontId="9" fillId="0" borderId="0" xfId="0" applyNumberFormat="1" applyFont="1" applyFill="1" applyAlignment="1">
      <alignment horizontal="right" vertical="top"/>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Alignment="1">
      <alignment horizontal="left" vertical="top" indent="3"/>
    </xf>
    <xf numFmtId="0" fontId="3" fillId="0" borderId="3" xfId="0" applyFont="1" applyBorder="1" applyAlignment="1">
      <alignment horizontal="left" vertical="top" indent="3"/>
    </xf>
    <xf numFmtId="0" fontId="3" fillId="0" borderId="3" xfId="0" applyFont="1" applyBorder="1" applyAlignment="1">
      <alignment horizontal="left" vertical="top"/>
    </xf>
    <xf numFmtId="3" fontId="1" fillId="0" borderId="0" xfId="0" applyNumberFormat="1" applyFont="1" applyAlignment="1"/>
    <xf numFmtId="3" fontId="1" fillId="0" borderId="0" xfId="0" applyNumberFormat="1" applyFont="1" applyAlignment="1">
      <alignment horizontal="right"/>
    </xf>
    <xf numFmtId="0" fontId="1" fillId="0" borderId="0" xfId="0" applyFont="1" applyAlignment="1">
      <alignment horizontal="center"/>
    </xf>
    <xf numFmtId="3" fontId="1" fillId="0" borderId="0" xfId="0" applyNumberFormat="1" applyFont="1" applyAlignment="1">
      <alignment horizontal="right" vertical="top"/>
    </xf>
    <xf numFmtId="0" fontId="1" fillId="0" borderId="0" xfId="0" applyFont="1" applyAlignment="1">
      <alignment horizontal="center" vertical="top"/>
    </xf>
    <xf numFmtId="3" fontId="1" fillId="0" borderId="0" xfId="0" applyNumberFormat="1" applyFont="1" applyAlignment="1">
      <alignment horizontal="right" vertical="center"/>
    </xf>
    <xf numFmtId="0" fontId="1" fillId="0" borderId="0" xfId="0" applyFont="1" applyAlignment="1"/>
    <xf numFmtId="3" fontId="1" fillId="0" borderId="5" xfId="0" applyNumberFormat="1" applyFont="1" applyBorder="1" applyAlignment="1">
      <alignment horizontal="right"/>
    </xf>
    <xf numFmtId="0" fontId="1" fillId="0" borderId="5" xfId="0" applyFont="1" applyBorder="1" applyAlignment="1">
      <alignment horizontal="center"/>
    </xf>
    <xf numFmtId="0" fontId="1" fillId="0" borderId="1" xfId="0" applyFont="1" applyBorder="1" applyAlignment="1">
      <alignment horizontal="center" vertical="top" wrapText="1"/>
    </xf>
    <xf numFmtId="0" fontId="1" fillId="0" borderId="4" xfId="0" applyFont="1" applyBorder="1" applyAlignment="1">
      <alignment horizontal="center" vertical="center"/>
    </xf>
    <xf numFmtId="0" fontId="1" fillId="0" borderId="3" xfId="0" applyFont="1" applyBorder="1" applyAlignment="1">
      <alignment vertical="top"/>
    </xf>
    <xf numFmtId="0" fontId="3" fillId="0" borderId="3" xfId="0" applyFont="1" applyBorder="1" applyAlignment="1">
      <alignment horizontal="left" vertical="top" indent="3"/>
    </xf>
    <xf numFmtId="0" fontId="3" fillId="0" borderId="3" xfId="0" applyFont="1" applyBorder="1" applyAlignment="1">
      <alignment horizontal="left" vertical="top"/>
    </xf>
    <xf numFmtId="3" fontId="1" fillId="0" borderId="0" xfId="0" applyNumberFormat="1" applyFont="1"/>
    <xf numFmtId="3" fontId="3" fillId="0" borderId="0" xfId="0" applyNumberFormat="1" applyFont="1" applyBorder="1" applyAlignment="1"/>
    <xf numFmtId="3" fontId="3" fillId="0" borderId="0" xfId="0" applyNumberFormat="1" applyFont="1" applyBorder="1" applyAlignment="1">
      <alignment horizontal="right" wrapText="1"/>
    </xf>
    <xf numFmtId="0" fontId="3" fillId="0" borderId="0" xfId="0" applyFont="1" applyAlignment="1">
      <alignment horizontal="left" wrapText="1"/>
    </xf>
    <xf numFmtId="3" fontId="1" fillId="0" borderId="0" xfId="0" applyNumberFormat="1" applyFont="1" applyAlignment="1">
      <alignment vertical="top"/>
    </xf>
    <xf numFmtId="3" fontId="1" fillId="0" borderId="0" xfId="0" applyNumberFormat="1" applyFont="1" applyBorder="1" applyAlignment="1">
      <alignment vertical="top"/>
    </xf>
    <xf numFmtId="3" fontId="1" fillId="0" borderId="0" xfId="0" applyNumberFormat="1" applyFont="1" applyBorder="1" applyAlignment="1">
      <alignment horizontal="right" vertical="top"/>
    </xf>
    <xf numFmtId="0" fontId="1" fillId="0" borderId="0" xfId="0" applyFont="1" applyAlignment="1">
      <alignment horizontal="left" vertical="top" wrapText="1"/>
    </xf>
    <xf numFmtId="3" fontId="1" fillId="0" borderId="0" xfId="0" applyNumberFormat="1" applyFont="1" applyBorder="1" applyAlignment="1"/>
    <xf numFmtId="3" fontId="1" fillId="0" borderId="0" xfId="0" applyNumberFormat="1" applyFont="1" applyBorder="1" applyAlignment="1">
      <alignment horizontal="right"/>
    </xf>
    <xf numFmtId="0" fontId="1" fillId="0" borderId="0" xfId="0" applyFont="1" applyAlignment="1">
      <alignment horizontal="left" vertical="center" wrapText="1" indent="1"/>
    </xf>
    <xf numFmtId="0" fontId="1" fillId="0" borderId="0" xfId="0" applyFont="1" applyAlignment="1">
      <alignment horizontal="left" vertical="center" wrapText="1"/>
    </xf>
    <xf numFmtId="0" fontId="1" fillId="0" borderId="0" xfId="0" applyFont="1" applyAlignment="1">
      <alignment horizontal="left"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3" fillId="0" borderId="0" xfId="0" applyFont="1" applyAlignment="1">
      <alignment vertical="top"/>
    </xf>
    <xf numFmtId="0" fontId="3" fillId="0" borderId="0" xfId="0" applyNumberFormat="1" applyFont="1" applyBorder="1" applyAlignment="1">
      <alignment horizontal="left" vertical="top" indent="3"/>
    </xf>
    <xf numFmtId="0" fontId="3" fillId="0" borderId="0" xfId="0" applyNumberFormat="1" applyFont="1" applyBorder="1" applyAlignment="1">
      <alignment vertical="top"/>
    </xf>
    <xf numFmtId="3" fontId="1" fillId="0" borderId="0" xfId="0" applyNumberFormat="1" applyFont="1" applyBorder="1"/>
    <xf numFmtId="3" fontId="3" fillId="0" borderId="0" xfId="0" applyNumberFormat="1" applyFont="1" applyBorder="1"/>
    <xf numFmtId="3" fontId="1" fillId="0" borderId="0" xfId="0" applyNumberFormat="1" applyFont="1" applyBorder="1" applyAlignment="1">
      <alignment wrapText="1"/>
    </xf>
    <xf numFmtId="3" fontId="1" fillId="0" borderId="0" xfId="0" applyNumberFormat="1" applyFont="1" applyFill="1" applyBorder="1" applyAlignment="1">
      <alignment horizontal="left" indent="1"/>
    </xf>
    <xf numFmtId="3" fontId="1" fillId="0" borderId="0" xfId="0" applyNumberFormat="1" applyFont="1" applyBorder="1" applyAlignment="1">
      <alignment horizontal="left" vertical="top" wrapText="1"/>
    </xf>
    <xf numFmtId="0" fontId="1" fillId="0" borderId="0" xfId="0" applyFont="1" applyBorder="1" applyAlignment="1">
      <alignment vertical="top"/>
    </xf>
    <xf numFmtId="0" fontId="1" fillId="0" borderId="0" xfId="0" applyFont="1" applyBorder="1" applyAlignment="1">
      <alignment horizontal="left" vertical="top" wrapText="1"/>
    </xf>
    <xf numFmtId="49" fontId="1" fillId="0" borderId="0" xfId="0" applyNumberFormat="1" applyFont="1" applyAlignment="1">
      <alignment horizontal="left" wrapText="1" indent="2"/>
    </xf>
    <xf numFmtId="0" fontId="1" fillId="0" borderId="0" xfId="0" applyFont="1" applyAlignment="1">
      <alignment horizontal="left" indent="1"/>
    </xf>
    <xf numFmtId="49" fontId="1" fillId="0" borderId="0" xfId="0" applyNumberFormat="1" applyFont="1"/>
    <xf numFmtId="0" fontId="1" fillId="0" borderId="4" xfId="0" applyFont="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3" xfId="0" applyFont="1" applyBorder="1"/>
    <xf numFmtId="3" fontId="3" fillId="0" borderId="0" xfId="0" applyNumberFormat="1" applyFont="1" applyFill="1" applyAlignment="1">
      <alignment horizontal="right"/>
    </xf>
    <xf numFmtId="0" fontId="3" fillId="0" borderId="0" xfId="0" applyFont="1" applyAlignment="1">
      <alignment vertical="center"/>
    </xf>
    <xf numFmtId="3" fontId="1" fillId="0" borderId="0" xfId="0" applyNumberFormat="1" applyFont="1" applyFill="1" applyAlignment="1">
      <alignment horizontal="right"/>
    </xf>
    <xf numFmtId="0" fontId="1" fillId="0" borderId="0" xfId="0" applyNumberFormat="1" applyFont="1" applyAlignment="1">
      <alignment horizontal="center"/>
    </xf>
    <xf numFmtId="3" fontId="3" fillId="0" borderId="0" xfId="0" applyNumberFormat="1" applyFont="1" applyFill="1" applyAlignment="1"/>
    <xf numFmtId="3" fontId="3" fillId="0" borderId="0" xfId="0" applyNumberFormat="1" applyFont="1" applyFill="1" applyAlignment="1">
      <alignment vertical="top"/>
    </xf>
    <xf numFmtId="3" fontId="1" fillId="0" borderId="0" xfId="0" applyNumberFormat="1" applyFont="1" applyFill="1" applyAlignment="1"/>
    <xf numFmtId="0" fontId="3" fillId="0" borderId="0" xfId="0" applyFont="1" applyAlignment="1"/>
    <xf numFmtId="2" fontId="1" fillId="0" borderId="0" xfId="0" applyNumberFormat="1" applyFont="1" applyAlignment="1">
      <alignment horizontal="center"/>
    </xf>
    <xf numFmtId="0" fontId="1" fillId="0" borderId="14" xfId="0" applyFont="1" applyBorder="1" applyAlignment="1">
      <alignment horizontal="center" vertical="center" wrapText="1"/>
    </xf>
    <xf numFmtId="0" fontId="1" fillId="0" borderId="7" xfId="0" applyFont="1" applyBorder="1" applyAlignment="1">
      <alignment horizontal="center" vertical="center" wrapText="1"/>
    </xf>
    <xf numFmtId="3" fontId="1" fillId="0" borderId="0" xfId="0" applyNumberFormat="1" applyFont="1" applyFill="1" applyAlignment="1">
      <alignment horizontal="right" vertical="center"/>
    </xf>
    <xf numFmtId="3" fontId="1" fillId="0" borderId="0" xfId="0" applyNumberFormat="1" applyFont="1" applyFill="1" applyAlignment="1">
      <alignment horizontal="right"/>
    </xf>
    <xf numFmtId="164" fontId="1" fillId="0" borderId="0" xfId="0" applyNumberFormat="1" applyFont="1" applyFill="1" applyAlignment="1">
      <alignment horizontal="right" vertical="center"/>
    </xf>
    <xf numFmtId="3" fontId="1" fillId="0" borderId="0" xfId="0" applyNumberFormat="1" applyFont="1" applyFill="1" applyAlignment="1">
      <alignment vertical="top"/>
    </xf>
    <xf numFmtId="3" fontId="1" fillId="0" borderId="0" xfId="0" applyNumberFormat="1" applyFont="1" applyFill="1" applyAlignment="1">
      <alignment horizontal="right" vertical="top"/>
    </xf>
    <xf numFmtId="0" fontId="1" fillId="0" borderId="1" xfId="0" applyFont="1" applyBorder="1" applyAlignment="1">
      <alignment horizontal="center" vertical="center"/>
    </xf>
    <xf numFmtId="0" fontId="3" fillId="0" borderId="0" xfId="0" applyFont="1" applyAlignment="1">
      <alignment horizontal="left" vertical="top"/>
    </xf>
    <xf numFmtId="164" fontId="1" fillId="0" borderId="0" xfId="0" applyNumberFormat="1" applyFont="1" applyAlignment="1">
      <alignment vertical="top"/>
    </xf>
    <xf numFmtId="165" fontId="1" fillId="0" borderId="0" xfId="0" applyNumberFormat="1" applyFont="1" applyFill="1" applyAlignment="1">
      <alignment vertical="top"/>
    </xf>
    <xf numFmtId="165" fontId="1" fillId="0" borderId="0" xfId="0" applyNumberFormat="1" applyFont="1" applyFill="1" applyAlignment="1">
      <alignment horizontal="right" vertical="top"/>
    </xf>
    <xf numFmtId="164" fontId="1" fillId="0" borderId="0" xfId="0" applyNumberFormat="1" applyFont="1" applyAlignment="1">
      <alignment horizontal="left" vertical="top"/>
    </xf>
    <xf numFmtId="0" fontId="1" fillId="0" borderId="0" xfId="0" applyFont="1" applyAlignment="1">
      <alignment horizontal="left" vertical="center"/>
    </xf>
    <xf numFmtId="165" fontId="1" fillId="0" borderId="0" xfId="0" applyNumberFormat="1" applyFont="1" applyFill="1" applyAlignment="1">
      <alignment horizontal="right" vertical="top" wrapText="1"/>
    </xf>
    <xf numFmtId="165" fontId="1" fillId="0" borderId="0" xfId="0" applyNumberFormat="1" applyFont="1" applyFill="1" applyBorder="1" applyAlignment="1">
      <alignment horizontal="right" vertical="top" wrapText="1"/>
    </xf>
    <xf numFmtId="2" fontId="1" fillId="0" borderId="0" xfId="0" applyNumberFormat="1" applyFont="1" applyFill="1" applyAlignment="1">
      <alignment vertical="top"/>
    </xf>
    <xf numFmtId="2" fontId="1" fillId="0" borderId="0" xfId="0" applyNumberFormat="1" applyFont="1" applyFill="1" applyAlignment="1">
      <alignment horizontal="right" vertical="top"/>
    </xf>
    <xf numFmtId="3" fontId="1" fillId="0" borderId="0" xfId="0" applyNumberFormat="1" applyFont="1" applyFill="1" applyAlignment="1"/>
    <xf numFmtId="0" fontId="1" fillId="0" borderId="0" xfId="0" applyFont="1" applyAlignment="1">
      <alignment wrapText="1"/>
    </xf>
    <xf numFmtId="0" fontId="1" fillId="0" borderId="9" xfId="0" applyFont="1" applyBorder="1" applyAlignment="1">
      <alignment horizontal="center" vertical="center"/>
    </xf>
    <xf numFmtId="0" fontId="1" fillId="0" borderId="9" xfId="0" applyFont="1" applyBorder="1" applyAlignment="1">
      <alignment horizontal="center" vertical="center" wrapText="1"/>
    </xf>
    <xf numFmtId="0" fontId="1" fillId="0" borderId="15" xfId="0" applyFont="1" applyBorder="1" applyAlignment="1">
      <alignment horizontal="center" vertical="center" wrapText="1"/>
    </xf>
    <xf numFmtId="165" fontId="4" fillId="0" borderId="0" xfId="0" applyNumberFormat="1" applyFont="1" applyFill="1"/>
    <xf numFmtId="165" fontId="1" fillId="0" borderId="0" xfId="0" applyNumberFormat="1" applyFont="1" applyFill="1" applyAlignment="1">
      <alignment horizontal="right" vertical="center"/>
    </xf>
    <xf numFmtId="165" fontId="9" fillId="0" borderId="0" xfId="0" applyNumberFormat="1" applyFont="1" applyFill="1" applyAlignment="1"/>
    <xf numFmtId="165" fontId="1" fillId="0" borderId="0" xfId="0" applyNumberFormat="1" applyFont="1" applyFill="1" applyAlignment="1">
      <alignment horizontal="right"/>
    </xf>
    <xf numFmtId="165" fontId="1" fillId="0" borderId="0" xfId="0" applyNumberFormat="1" applyFont="1" applyFill="1" applyAlignment="1">
      <alignment vertical="center"/>
    </xf>
    <xf numFmtId="0" fontId="1" fillId="0" borderId="0" xfId="0" applyFont="1" applyAlignment="1">
      <alignment horizontal="left" vertical="center" indent="1"/>
    </xf>
    <xf numFmtId="165" fontId="1" fillId="0" borderId="0" xfId="0" applyNumberFormat="1" applyFont="1" applyFill="1" applyAlignment="1"/>
    <xf numFmtId="165" fontId="1" fillId="0" borderId="0" xfId="0" applyNumberFormat="1" applyFont="1"/>
    <xf numFmtId="0" fontId="1" fillId="0" borderId="0" xfId="0" applyFont="1" applyAlignment="1">
      <alignment horizontal="left"/>
    </xf>
    <xf numFmtId="17" fontId="1" fillId="0" borderId="15" xfId="0" applyNumberFormat="1" applyFont="1" applyBorder="1" applyAlignment="1">
      <alignment horizontal="center" vertical="center" wrapText="1"/>
    </xf>
    <xf numFmtId="0" fontId="1" fillId="0" borderId="11" xfId="0" applyFont="1" applyBorder="1" applyAlignment="1">
      <alignment horizontal="center" vertical="center" wrapText="1"/>
    </xf>
    <xf numFmtId="0" fontId="3" fillId="0" borderId="3" xfId="0" applyFont="1" applyBorder="1" applyAlignment="1"/>
    <xf numFmtId="164" fontId="1" fillId="0" borderId="0" xfId="0" applyNumberFormat="1" applyFont="1" applyFill="1" applyAlignment="1"/>
    <xf numFmtId="164" fontId="1" fillId="0" borderId="0" xfId="0" applyNumberFormat="1" applyFont="1" applyFill="1" applyAlignment="1"/>
    <xf numFmtId="0" fontId="1" fillId="0" borderId="0" xfId="0" applyFont="1" applyFill="1" applyAlignment="1"/>
    <xf numFmtId="0" fontId="1" fillId="0" borderId="1"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xf>
    <xf numFmtId="0" fontId="3" fillId="0" borderId="0" xfId="0" applyFont="1" applyFill="1" applyAlignment="1"/>
    <xf numFmtId="165" fontId="3" fillId="0" borderId="0" xfId="0" applyNumberFormat="1" applyFont="1" applyFill="1" applyAlignment="1">
      <alignment vertical="top"/>
    </xf>
    <xf numFmtId="165" fontId="3" fillId="0" borderId="0" xfId="0" applyNumberFormat="1" applyFont="1" applyAlignment="1">
      <alignment vertical="top"/>
    </xf>
    <xf numFmtId="0" fontId="2" fillId="0" borderId="0" xfId="0" applyFont="1" applyFill="1" applyAlignment="1">
      <alignment vertical="top"/>
    </xf>
    <xf numFmtId="165" fontId="4" fillId="0" borderId="0" xfId="0" applyNumberFormat="1" applyFont="1" applyFill="1" applyAlignment="1">
      <alignment vertical="center"/>
    </xf>
    <xf numFmtId="0" fontId="4" fillId="0" borderId="0" xfId="0" applyFont="1" applyFill="1" applyAlignment="1">
      <alignment horizontal="left" vertical="center"/>
    </xf>
    <xf numFmtId="3" fontId="3" fillId="0" borderId="0" xfId="0" applyNumberFormat="1" applyFont="1" applyAlignment="1">
      <alignment horizontal="right" vertical="top"/>
    </xf>
    <xf numFmtId="0" fontId="2" fillId="0" borderId="0" xfId="0" applyFont="1" applyFill="1" applyAlignment="1">
      <alignment horizontal="left" vertical="top"/>
    </xf>
    <xf numFmtId="3" fontId="1" fillId="0" borderId="0" xfId="0" applyNumberFormat="1" applyFont="1" applyFill="1" applyAlignment="1">
      <alignment vertical="center"/>
    </xf>
    <xf numFmtId="3" fontId="4" fillId="0" borderId="0" xfId="0" applyNumberFormat="1" applyFont="1" applyFill="1" applyAlignment="1">
      <alignment horizontal="right" vertical="center"/>
    </xf>
    <xf numFmtId="3" fontId="4" fillId="0" borderId="0" xfId="0" applyNumberFormat="1" applyFont="1" applyAlignment="1">
      <alignment horizontal="right" vertical="center"/>
    </xf>
    <xf numFmtId="0" fontId="1" fillId="0" borderId="2" xfId="0" applyFont="1" applyFill="1" applyBorder="1" applyAlignment="1">
      <alignment horizontal="center" vertical="center"/>
    </xf>
    <xf numFmtId="0" fontId="3" fillId="0" borderId="3" xfId="0" applyFont="1" applyFill="1" applyBorder="1" applyAlignment="1">
      <alignment horizontal="left" vertical="top" indent="3"/>
    </xf>
    <xf numFmtId="0" fontId="3" fillId="0" borderId="3" xfId="0" applyFont="1" applyFill="1" applyBorder="1" applyAlignment="1">
      <alignment horizontal="left" vertical="top"/>
    </xf>
    <xf numFmtId="3" fontId="3" fillId="0" borderId="0" xfId="0" applyNumberFormat="1" applyFont="1" applyFill="1" applyBorder="1" applyAlignment="1">
      <alignment horizontal="right" vertical="top"/>
    </xf>
    <xf numFmtId="0" fontId="1" fillId="0" borderId="5" xfId="0" applyFont="1" applyBorder="1" applyAlignment="1">
      <alignment horizontal="left" wrapText="1"/>
    </xf>
    <xf numFmtId="0" fontId="1" fillId="0" borderId="20" xfId="0" applyFont="1" applyBorder="1" applyAlignment="1">
      <alignment horizontal="center" vertical="center" wrapText="1"/>
    </xf>
    <xf numFmtId="3" fontId="1" fillId="0" borderId="0" xfId="0" applyNumberFormat="1" applyFont="1" applyFill="1" applyAlignment="1">
      <alignment vertical="top"/>
    </xf>
    <xf numFmtId="0" fontId="1" fillId="0" borderId="0" xfId="0" applyFont="1" applyFill="1" applyAlignment="1">
      <alignment horizontal="left" vertical="center" wrapText="1"/>
    </xf>
    <xf numFmtId="3" fontId="1" fillId="0" borderId="0" xfId="0" applyNumberFormat="1" applyFont="1" applyFill="1" applyAlignment="1"/>
    <xf numFmtId="0" fontId="1" fillId="0" borderId="0" xfId="0" applyFont="1" applyBorder="1" applyAlignment="1">
      <alignment horizontal="left" wrapText="1"/>
    </xf>
    <xf numFmtId="0" fontId="9" fillId="0" borderId="4" xfId="0" applyFont="1" applyBorder="1" applyAlignment="1">
      <alignment horizontal="center" vertical="center"/>
    </xf>
    <xf numFmtId="0" fontId="1" fillId="0" borderId="2" xfId="0" applyFont="1" applyBorder="1" applyAlignment="1">
      <alignment horizontal="center" vertical="center" wrapText="1"/>
    </xf>
    <xf numFmtId="165" fontId="1" fillId="0" borderId="0" xfId="0" applyNumberFormat="1" applyFont="1" applyFill="1" applyAlignment="1">
      <alignment vertical="top"/>
    </xf>
    <xf numFmtId="0" fontId="1" fillId="0" borderId="0" xfId="0" applyFont="1" applyFill="1" applyAlignment="1">
      <alignment horizontal="left" vertical="center" wrapText="1"/>
    </xf>
    <xf numFmtId="3" fontId="3" fillId="0" borderId="0" xfId="0" applyNumberFormat="1" applyFont="1" applyFill="1"/>
    <xf numFmtId="0" fontId="3" fillId="0" borderId="0" xfId="0" applyFont="1" applyFill="1" applyAlignment="1">
      <alignment horizontal="left" vertical="center" wrapText="1"/>
    </xf>
    <xf numFmtId="3" fontId="3" fillId="0" borderId="0" xfId="0" applyNumberFormat="1" applyFont="1" applyFill="1" applyAlignment="1">
      <alignment horizontal="right" wrapText="1"/>
    </xf>
    <xf numFmtId="3" fontId="1" fillId="0" borderId="0" xfId="0" applyNumberFormat="1" applyFont="1" applyFill="1" applyAlignment="1">
      <alignment horizontal="right" wrapText="1"/>
    </xf>
    <xf numFmtId="2" fontId="1" fillId="0" borderId="0" xfId="0" applyNumberFormat="1" applyFont="1" applyAlignment="1">
      <alignment horizontal="left" vertical="top" wrapText="1"/>
    </xf>
    <xf numFmtId="2" fontId="1" fillId="0" borderId="0" xfId="0" applyNumberFormat="1" applyFont="1" applyAlignment="1">
      <alignment horizontal="left" vertical="center" wrapText="1"/>
    </xf>
    <xf numFmtId="164" fontId="1" fillId="0" borderId="0" xfId="0" applyNumberFormat="1" applyFont="1" applyFill="1" applyAlignment="1">
      <alignment vertical="top"/>
    </xf>
    <xf numFmtId="3" fontId="9" fillId="0" borderId="0" xfId="0" applyNumberFormat="1" applyFont="1" applyAlignment="1">
      <alignment vertical="top"/>
    </xf>
    <xf numFmtId="2" fontId="1" fillId="0" borderId="0" xfId="0" applyNumberFormat="1" applyFont="1" applyAlignment="1">
      <alignment horizontal="left" vertical="center" indent="1"/>
    </xf>
    <xf numFmtId="2" fontId="1" fillId="0" borderId="0" xfId="0" applyNumberFormat="1" applyFont="1" applyAlignment="1">
      <alignment horizontal="left" vertical="center"/>
    </xf>
    <xf numFmtId="3" fontId="1" fillId="0" borderId="5" xfId="0" applyNumberFormat="1" applyFont="1" applyBorder="1" applyAlignment="1">
      <alignment vertical="top"/>
    </xf>
    <xf numFmtId="2" fontId="1" fillId="0" borderId="5" xfId="0" applyNumberFormat="1" applyFont="1" applyBorder="1" applyAlignment="1">
      <alignment horizontal="left"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3" fontId="1" fillId="0" borderId="18" xfId="0" applyNumberFormat="1" applyFont="1" applyBorder="1" applyAlignment="1">
      <alignment vertical="top"/>
    </xf>
    <xf numFmtId="0" fontId="4" fillId="0" borderId="0" xfId="0" applyFont="1" applyAlignment="1">
      <alignment horizontal="left" vertical="center" wrapText="1"/>
    </xf>
    <xf numFmtId="3" fontId="1" fillId="0" borderId="18" xfId="0" applyNumberFormat="1" applyFont="1" applyBorder="1" applyAlignment="1">
      <alignment horizontal="right" vertical="top"/>
    </xf>
    <xf numFmtId="0" fontId="4" fillId="0" borderId="0" xfId="0" applyFont="1" applyAlignment="1">
      <alignment horizontal="left" vertical="center"/>
    </xf>
    <xf numFmtId="2" fontId="1" fillId="0" borderId="0" xfId="0" applyNumberFormat="1" applyFont="1" applyAlignment="1"/>
    <xf numFmtId="2" fontId="4" fillId="0" borderId="0" xfId="0" applyNumberFormat="1" applyFont="1" applyAlignment="1">
      <alignment horizontal="left" wrapText="1"/>
    </xf>
    <xf numFmtId="3" fontId="1" fillId="0" borderId="0" xfId="0" applyNumberFormat="1" applyFont="1" applyFill="1" applyAlignment="1">
      <alignment horizontal="right"/>
    </xf>
    <xf numFmtId="0" fontId="1" fillId="0" borderId="0" xfId="0" applyFont="1" applyFill="1" applyAlignment="1">
      <alignment vertical="center" wrapText="1"/>
    </xf>
    <xf numFmtId="3" fontId="9" fillId="0" borderId="0" xfId="0" applyNumberFormat="1" applyFont="1" applyFill="1" applyAlignment="1"/>
    <xf numFmtId="0" fontId="3" fillId="0" borderId="0" xfId="0" applyFont="1" applyFill="1" applyBorder="1" applyAlignment="1">
      <alignment vertical="center"/>
    </xf>
    <xf numFmtId="3" fontId="1" fillId="0" borderId="0" xfId="0" applyNumberFormat="1" applyFont="1" applyAlignment="1">
      <alignment horizontal="right"/>
    </xf>
    <xf numFmtId="0" fontId="3" fillId="0" borderId="5" xfId="0" applyFont="1" applyFill="1" applyBorder="1" applyAlignment="1">
      <alignment vertical="center"/>
    </xf>
    <xf numFmtId="0" fontId="1" fillId="0" borderId="1"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0" xfId="0" applyFont="1" applyFill="1" applyAlignment="1">
      <alignment vertical="top"/>
    </xf>
    <xf numFmtId="0" fontId="3" fillId="0" borderId="0" xfId="0" applyFont="1" applyFill="1" applyAlignment="1">
      <alignment horizontal="left" vertical="top"/>
    </xf>
    <xf numFmtId="165" fontId="1" fillId="0" borderId="0" xfId="0" applyNumberFormat="1" applyFont="1" applyAlignment="1">
      <alignment horizontal="right"/>
    </xf>
    <xf numFmtId="165" fontId="9" fillId="0" borderId="0" xfId="0" applyNumberFormat="1" applyFont="1" applyAlignment="1">
      <alignment horizontal="right"/>
    </xf>
    <xf numFmtId="164" fontId="1" fillId="0" borderId="0" xfId="0" applyNumberFormat="1" applyFont="1" applyFill="1" applyAlignment="1">
      <alignment horizontal="right" vertical="top"/>
    </xf>
    <xf numFmtId="3" fontId="9" fillId="0" borderId="0" xfId="0" applyNumberFormat="1" applyFont="1" applyFill="1"/>
    <xf numFmtId="3" fontId="9" fillId="0" borderId="0" xfId="0" applyNumberFormat="1" applyFont="1" applyFill="1" applyAlignment="1">
      <alignment vertical="top"/>
    </xf>
    <xf numFmtId="0" fontId="1" fillId="0" borderId="1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left" wrapText="1" indent="1"/>
    </xf>
    <xf numFmtId="0" fontId="1" fillId="0" borderId="0" xfId="0" applyFont="1" applyAlignment="1">
      <alignment horizontal="left" vertical="top" indent="2"/>
    </xf>
    <xf numFmtId="3" fontId="3" fillId="0" borderId="0" xfId="0" applyNumberFormat="1" applyFont="1" applyAlignment="1">
      <alignment vertical="top"/>
    </xf>
    <xf numFmtId="0" fontId="3" fillId="0" borderId="0" xfId="0" applyFont="1" applyAlignment="1">
      <alignment horizontal="left"/>
    </xf>
    <xf numFmtId="0" fontId="1" fillId="0" borderId="0" xfId="0" applyFont="1" applyAlignment="1">
      <alignment vertical="top" wrapText="1"/>
    </xf>
    <xf numFmtId="3" fontId="9" fillId="0" borderId="0" xfId="0" applyNumberFormat="1" applyFont="1" applyAlignment="1">
      <alignment horizontal="right" vertical="top"/>
    </xf>
    <xf numFmtId="0" fontId="1" fillId="0" borderId="2" xfId="0" applyFont="1" applyBorder="1" applyAlignment="1">
      <alignment horizontal="center" vertical="center"/>
    </xf>
    <xf numFmtId="0" fontId="3" fillId="0" borderId="0" xfId="0" applyFont="1" applyBorder="1" applyAlignment="1">
      <alignment horizontal="left" vertical="top"/>
    </xf>
    <xf numFmtId="0" fontId="1" fillId="0" borderId="0" xfId="0" applyFont="1" applyAlignment="1">
      <alignment vertical="center" wrapText="1"/>
    </xf>
    <xf numFmtId="0" fontId="1" fillId="0" borderId="0" xfId="0" applyFont="1" applyAlignment="1">
      <alignment horizontal="left" indent="2"/>
    </xf>
    <xf numFmtId="0" fontId="3" fillId="0" borderId="3" xfId="0" applyFont="1" applyBorder="1" applyAlignment="1">
      <alignment horizontal="left" vertical="top" indent="4"/>
    </xf>
    <xf numFmtId="0" fontId="1" fillId="0" borderId="0" xfId="0" applyFont="1" applyFill="1" applyAlignment="1">
      <alignment horizontal="left" vertical="top" wrapText="1" indent="1"/>
    </xf>
    <xf numFmtId="0" fontId="1" fillId="0" borderId="0" xfId="0" applyFont="1" applyFill="1" applyAlignment="1">
      <alignment vertical="top" wrapText="1"/>
    </xf>
    <xf numFmtId="0" fontId="1" fillId="0" borderId="0" xfId="0" applyFont="1" applyFill="1" applyAlignment="1">
      <alignment horizontal="left" vertical="top"/>
    </xf>
    <xf numFmtId="0" fontId="1" fillId="0" borderId="0" xfId="0" applyFont="1" applyFill="1" applyAlignment="1">
      <alignment horizontal="left" vertical="top" wrapText="1" indent="2"/>
    </xf>
    <xf numFmtId="3" fontId="1" fillId="0" borderId="0" xfId="0" applyNumberFormat="1" applyFont="1" applyFill="1" applyBorder="1" applyAlignment="1">
      <alignment vertical="top"/>
    </xf>
    <xf numFmtId="0" fontId="1" fillId="0" borderId="2" xfId="0" applyFont="1" applyFill="1" applyBorder="1" applyAlignment="1">
      <alignment horizontal="center" vertical="center" wrapText="1"/>
    </xf>
    <xf numFmtId="0" fontId="3" fillId="0" borderId="0" xfId="0" applyFont="1" applyFill="1" applyAlignment="1">
      <alignment horizontal="left" vertical="top"/>
    </xf>
    <xf numFmtId="0" fontId="1" fillId="0" borderId="0" xfId="0" applyFont="1" applyFill="1"/>
    <xf numFmtId="3" fontId="3" fillId="0" borderId="0" xfId="0" applyNumberFormat="1" applyFont="1" applyFill="1" applyAlignment="1">
      <alignment horizontal="right" vertical="center"/>
    </xf>
    <xf numFmtId="3" fontId="1" fillId="0" borderId="0" xfId="0" applyNumberFormat="1" applyFont="1" applyFill="1" applyAlignment="1">
      <alignment horizontal="right" vertical="center"/>
    </xf>
    <xf numFmtId="3" fontId="1" fillId="0" borderId="0" xfId="0" applyNumberFormat="1" applyFont="1" applyFill="1" applyAlignment="1">
      <alignment horizontal="right" vertical="center"/>
    </xf>
    <xf numFmtId="0" fontId="1" fillId="0" borderId="0" xfId="0" applyFont="1" applyFill="1" applyAlignment="1">
      <alignment horizontal="left" vertical="center" indent="9"/>
    </xf>
    <xf numFmtId="3" fontId="3" fillId="0" borderId="0" xfId="0" applyNumberFormat="1" applyFont="1" applyFill="1" applyAlignment="1">
      <alignment vertical="center"/>
    </xf>
    <xf numFmtId="3" fontId="1" fillId="0" borderId="0" xfId="0" applyNumberFormat="1" applyFont="1" applyFill="1"/>
    <xf numFmtId="0" fontId="1" fillId="0" borderId="0" xfId="0" applyFont="1" applyFill="1" applyAlignment="1">
      <alignment horizontal="left" vertical="center" indent="5"/>
    </xf>
    <xf numFmtId="0" fontId="1" fillId="0" borderId="0" xfId="0" applyFont="1" applyFill="1" applyAlignment="1">
      <alignment horizontal="left" vertical="center" wrapText="1" indent="1"/>
    </xf>
    <xf numFmtId="0" fontId="1" fillId="0" borderId="0" xfId="0" applyFont="1" applyFill="1" applyAlignment="1">
      <alignment horizontal="left" vertical="center" indent="1"/>
    </xf>
    <xf numFmtId="0" fontId="1" fillId="0" borderId="0" xfId="0" applyFont="1" applyFill="1" applyAlignment="1">
      <alignment horizontal="left" vertical="center"/>
    </xf>
    <xf numFmtId="0" fontId="3" fillId="0" borderId="0" xfId="0" applyFont="1" applyFill="1" applyAlignment="1">
      <alignment vertical="center" wrapText="1"/>
    </xf>
    <xf numFmtId="0" fontId="3" fillId="0" borderId="0" xfId="0" applyFont="1" applyFill="1"/>
    <xf numFmtId="0" fontId="1" fillId="0" borderId="0" xfId="0" applyFont="1" applyFill="1" applyAlignment="1">
      <alignment horizontal="left" vertical="center" indent="3"/>
    </xf>
    <xf numFmtId="0" fontId="1" fillId="0" borderId="0" xfId="0" applyFont="1" applyFill="1" applyAlignment="1">
      <alignment horizontal="left" vertical="center" indent="2"/>
    </xf>
    <xf numFmtId="3" fontId="1" fillId="0" borderId="0" xfId="0" applyNumberFormat="1" applyFont="1" applyFill="1" applyAlignment="1">
      <alignment horizontal="right" vertical="center"/>
    </xf>
    <xf numFmtId="3" fontId="1" fillId="0" borderId="0" xfId="0" applyNumberFormat="1" applyFont="1" applyFill="1" applyAlignment="1">
      <alignment vertical="center"/>
    </xf>
    <xf numFmtId="3" fontId="1" fillId="0" borderId="0" xfId="0" applyNumberFormat="1" applyFont="1" applyFill="1" applyAlignment="1">
      <alignment vertical="center"/>
    </xf>
    <xf numFmtId="0" fontId="3" fillId="0" borderId="0" xfId="0" applyFont="1" applyFill="1" applyAlignment="1">
      <alignment vertical="center"/>
    </xf>
    <xf numFmtId="0" fontId="1" fillId="0" borderId="0" xfId="0" applyFont="1" applyFill="1" applyAlignment="1">
      <alignment horizontal="center" vertical="top"/>
    </xf>
    <xf numFmtId="3" fontId="1" fillId="0" borderId="15" xfId="0" applyNumberFormat="1" applyFont="1" applyFill="1" applyBorder="1" applyAlignment="1">
      <alignment horizontal="center" vertical="top" wrapText="1"/>
    </xf>
    <xf numFmtId="0" fontId="7" fillId="0" borderId="0" xfId="0" applyFont="1" applyFill="1"/>
    <xf numFmtId="0" fontId="12" fillId="0" borderId="14" xfId="0" applyFont="1" applyFill="1" applyBorder="1" applyAlignment="1"/>
    <xf numFmtId="3" fontId="3" fillId="0" borderId="0" xfId="0" applyNumberFormat="1" applyFont="1" applyFill="1" applyAlignment="1">
      <alignment horizontal="right"/>
    </xf>
    <xf numFmtId="3" fontId="1" fillId="0" borderId="0" xfId="0" applyNumberFormat="1" applyFont="1" applyFill="1" applyAlignment="1">
      <alignment horizontal="right"/>
    </xf>
    <xf numFmtId="3" fontId="1" fillId="0" borderId="0" xfId="0" applyNumberFormat="1" applyFont="1" applyFill="1" applyAlignment="1">
      <alignment horizontal="right"/>
    </xf>
    <xf numFmtId="3" fontId="3" fillId="0" borderId="0" xfId="0" applyNumberFormat="1" applyFont="1" applyFill="1" applyAlignment="1">
      <alignment horizontal="right"/>
    </xf>
    <xf numFmtId="3" fontId="3" fillId="0" borderId="0" xfId="0" applyNumberFormat="1" applyFont="1" applyFill="1" applyAlignment="1">
      <alignment horizontal="right" vertical="center"/>
    </xf>
    <xf numFmtId="3" fontId="3" fillId="0" borderId="0" xfId="0" applyNumberFormat="1" applyFont="1" applyFill="1"/>
    <xf numFmtId="0" fontId="1" fillId="0" borderId="15" xfId="0" applyFont="1" applyFill="1" applyBorder="1" applyAlignment="1">
      <alignment horizontal="center" vertical="top" wrapText="1"/>
    </xf>
    <xf numFmtId="3" fontId="12" fillId="0" borderId="14" xfId="0" applyNumberFormat="1" applyFont="1" applyFill="1" applyBorder="1" applyAlignment="1"/>
    <xf numFmtId="0" fontId="1" fillId="0" borderId="0" xfId="0" applyFont="1" applyFill="1"/>
    <xf numFmtId="0" fontId="3" fillId="0" borderId="0" xfId="0" applyFont="1" applyFill="1"/>
    <xf numFmtId="3" fontId="3" fillId="0" borderId="0" xfId="0" applyNumberFormat="1" applyFont="1" applyFill="1" applyBorder="1"/>
    <xf numFmtId="165" fontId="3" fillId="0" borderId="0" xfId="0" applyNumberFormat="1" applyFont="1" applyFill="1" applyBorder="1"/>
    <xf numFmtId="49" fontId="3" fillId="0" borderId="0" xfId="0" applyNumberFormat="1" applyFont="1" applyFill="1" applyBorder="1" applyAlignment="1">
      <alignment horizontal="left"/>
    </xf>
    <xf numFmtId="3" fontId="1" fillId="0" borderId="0" xfId="0" applyNumberFormat="1" applyFont="1" applyFill="1" applyBorder="1"/>
    <xf numFmtId="165" fontId="1" fillId="0" borderId="0" xfId="0" applyNumberFormat="1" applyFont="1" applyFill="1" applyBorder="1"/>
    <xf numFmtId="49" fontId="1" fillId="0" borderId="0" xfId="0" applyNumberFormat="1" applyFont="1" applyFill="1" applyBorder="1" applyAlignment="1">
      <alignment horizontal="left"/>
    </xf>
    <xf numFmtId="3" fontId="1" fillId="0" borderId="0" xfId="0" applyNumberFormat="1" applyFont="1" applyFill="1" applyBorder="1" applyAlignment="1">
      <alignment horizontal="right"/>
    </xf>
    <xf numFmtId="0" fontId="1" fillId="0" borderId="15" xfId="0" applyFont="1" applyFill="1" applyBorder="1" applyAlignment="1">
      <alignment horizontal="center" vertical="center" wrapText="1"/>
    </xf>
    <xf numFmtId="2" fontId="1" fillId="0" borderId="15"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xf numFmtId="0" fontId="1" fillId="0" borderId="14" xfId="0" applyFont="1" applyFill="1" applyBorder="1"/>
    <xf numFmtId="0" fontId="12" fillId="0" borderId="14" xfId="0" applyFont="1" applyFill="1" applyBorder="1" applyAlignment="1">
      <alignment vertical="top"/>
    </xf>
    <xf numFmtId="0" fontId="3" fillId="0" borderId="0" xfId="0" applyFont="1" applyFill="1" applyAlignment="1">
      <alignment wrapText="1"/>
    </xf>
    <xf numFmtId="3" fontId="3" fillId="0" borderId="0" xfId="0" applyNumberFormat="1" applyFont="1" applyFill="1" applyBorder="1" applyAlignment="1">
      <alignment wrapText="1"/>
    </xf>
    <xf numFmtId="165" fontId="3" fillId="0" borderId="0" xfId="0" applyNumberFormat="1" applyFont="1" applyFill="1" applyBorder="1" applyAlignment="1">
      <alignment wrapText="1"/>
    </xf>
    <xf numFmtId="0" fontId="1" fillId="0" borderId="0" xfId="0" applyFont="1" applyFill="1" applyAlignment="1">
      <alignment wrapText="1"/>
    </xf>
    <xf numFmtId="3" fontId="1" fillId="0" borderId="0" xfId="0" applyNumberFormat="1" applyFont="1" applyFill="1" applyBorder="1" applyAlignment="1">
      <alignment wrapText="1"/>
    </xf>
    <xf numFmtId="165" fontId="1" fillId="0" borderId="0" xfId="0" applyNumberFormat="1" applyFont="1" applyFill="1" applyBorder="1" applyAlignment="1">
      <alignment wrapText="1"/>
    </xf>
    <xf numFmtId="0" fontId="1" fillId="0" borderId="7" xfId="0" applyFont="1" applyFill="1" applyBorder="1" applyAlignment="1">
      <alignment horizontal="center" vertical="center" wrapText="1"/>
    </xf>
    <xf numFmtId="0" fontId="12" fillId="0" borderId="0" xfId="0" applyFont="1" applyFill="1" applyBorder="1" applyAlignment="1">
      <alignment vertical="top"/>
    </xf>
    <xf numFmtId="3" fontId="3" fillId="0" borderId="0" xfId="0" applyNumberFormat="1" applyFont="1" applyFill="1" applyBorder="1" applyAlignment="1">
      <alignment horizontal="right"/>
    </xf>
    <xf numFmtId="3" fontId="1" fillId="0" borderId="0" xfId="0" applyNumberFormat="1" applyFont="1" applyFill="1" applyBorder="1" applyAlignment="1">
      <alignment horizontal="right"/>
    </xf>
    <xf numFmtId="49" fontId="1" fillId="0" borderId="0" xfId="0" applyNumberFormat="1" applyFont="1" applyFill="1" applyBorder="1" applyAlignment="1">
      <alignment horizontal="left"/>
    </xf>
    <xf numFmtId="0" fontId="1" fillId="0" borderId="6" xfId="0" applyFont="1" applyFill="1" applyBorder="1" applyAlignment="1">
      <alignment horizontal="center" vertical="center" wrapText="1"/>
    </xf>
    <xf numFmtId="0" fontId="3" fillId="0" borderId="14" xfId="0" applyFont="1" applyFill="1" applyBorder="1"/>
    <xf numFmtId="0" fontId="12" fillId="0" borderId="0" xfId="0" applyFont="1" applyFill="1" applyBorder="1" applyAlignment="1"/>
    <xf numFmtId="164" fontId="3" fillId="0" borderId="0" xfId="0" applyNumberFormat="1" applyFont="1" applyFill="1" applyBorder="1" applyAlignment="1">
      <alignment horizontal="right"/>
    </xf>
    <xf numFmtId="164" fontId="1" fillId="0" borderId="0" xfId="0" applyNumberFormat="1" applyFont="1" applyFill="1" applyBorder="1" applyAlignment="1">
      <alignment horizontal="right"/>
    </xf>
    <xf numFmtId="0" fontId="1" fillId="0" borderId="9"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top"/>
    </xf>
    <xf numFmtId="0" fontId="1" fillId="0" borderId="13" xfId="0" applyFont="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3" fillId="0" borderId="0" xfId="0" applyFont="1" applyBorder="1" applyAlignment="1">
      <alignment horizontal="center" vertical="center"/>
    </xf>
    <xf numFmtId="0" fontId="3" fillId="0" borderId="0" xfId="0" applyFont="1" applyAlignment="1">
      <alignment horizontal="center" vertical="center"/>
    </xf>
    <xf numFmtId="0" fontId="1" fillId="0" borderId="10" xfId="0" applyFont="1" applyBorder="1" applyAlignment="1">
      <alignment horizontal="center" vertical="center" wrapText="1"/>
    </xf>
    <xf numFmtId="0" fontId="1" fillId="0" borderId="1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6" xfId="0" applyFont="1" applyBorder="1" applyAlignment="1">
      <alignment horizontal="center" vertical="center"/>
    </xf>
    <xf numFmtId="17" fontId="1" fillId="0" borderId="9"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3" xfId="0" applyFont="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Alignment="1">
      <alignment horizontal="center" vertical="center"/>
    </xf>
    <xf numFmtId="0" fontId="2" fillId="0" borderId="0" xfId="0" applyFont="1" applyFill="1" applyAlignment="1">
      <alignment horizontal="center" vertical="center"/>
    </xf>
    <xf numFmtId="0" fontId="1" fillId="0" borderId="21" xfId="0" applyFont="1" applyBorder="1" applyAlignment="1">
      <alignment horizontal="center" vertical="center" wrapText="1"/>
    </xf>
    <xf numFmtId="0" fontId="1" fillId="0" borderId="1" xfId="0" applyFont="1" applyBorder="1" applyAlignment="1">
      <alignment horizontal="center" vertical="center"/>
    </xf>
    <xf numFmtId="0" fontId="1" fillId="0" borderId="18" xfId="0" applyFont="1" applyBorder="1"/>
    <xf numFmtId="0" fontId="1" fillId="0" borderId="6" xfId="0" applyFont="1" applyBorder="1"/>
    <xf numFmtId="0" fontId="1" fillId="0" borderId="19" xfId="0" applyFont="1" applyBorder="1" applyAlignment="1">
      <alignment horizontal="center" vertical="center" wrapText="1"/>
    </xf>
    <xf numFmtId="0" fontId="1" fillId="0" borderId="7" xfId="0" applyFont="1" applyBorder="1"/>
    <xf numFmtId="0" fontId="1" fillId="0" borderId="15" xfId="0" applyFont="1" applyBorder="1" applyAlignment="1">
      <alignment horizontal="center" vertical="center"/>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 fillId="0" borderId="16" xfId="0" applyFont="1" applyBorder="1" applyAlignment="1">
      <alignment horizontal="center" vertical="center" wrapText="1"/>
    </xf>
    <xf numFmtId="0" fontId="1" fillId="0" borderId="15" xfId="0" applyFont="1" applyFill="1" applyBorder="1" applyAlignment="1">
      <alignment horizontal="center" vertical="center" wrapText="1"/>
    </xf>
    <xf numFmtId="3" fontId="1" fillId="0" borderId="19" xfId="0" applyNumberFormat="1" applyFont="1" applyFill="1" applyBorder="1" applyAlignment="1">
      <alignment horizontal="center" vertical="center" wrapText="1"/>
    </xf>
    <xf numFmtId="3" fontId="1" fillId="0" borderId="20" xfId="0" applyNumberFormat="1" applyFont="1" applyFill="1" applyBorder="1" applyAlignment="1">
      <alignment horizontal="center" vertical="center" wrapText="1"/>
    </xf>
    <xf numFmtId="3" fontId="1" fillId="0" borderId="7" xfId="0" applyNumberFormat="1" applyFont="1" applyFill="1" applyBorder="1" applyAlignment="1">
      <alignment horizontal="center" vertical="center" wrapText="1"/>
    </xf>
    <xf numFmtId="3" fontId="1" fillId="0" borderId="9" xfId="0" applyNumberFormat="1" applyFont="1" applyFill="1" applyBorder="1" applyAlignment="1">
      <alignment horizontal="center" vertical="top"/>
    </xf>
    <xf numFmtId="3" fontId="1" fillId="0" borderId="8" xfId="0" applyNumberFormat="1" applyFont="1" applyFill="1" applyBorder="1" applyAlignment="1">
      <alignment horizontal="center" vertical="top"/>
    </xf>
    <xf numFmtId="3" fontId="1" fillId="0" borderId="22" xfId="0" applyNumberFormat="1" applyFont="1" applyFill="1" applyBorder="1" applyAlignment="1">
      <alignment horizontal="center" vertical="top"/>
    </xf>
    <xf numFmtId="0" fontId="1" fillId="0" borderId="19"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9" xfId="0" applyFont="1" applyFill="1" applyBorder="1" applyAlignment="1">
      <alignment horizontal="center" vertical="top"/>
    </xf>
    <xf numFmtId="0" fontId="1" fillId="0" borderId="8" xfId="0" applyFont="1" applyFill="1" applyBorder="1" applyAlignment="1">
      <alignment horizontal="center" vertical="top"/>
    </xf>
    <xf numFmtId="0" fontId="1" fillId="0" borderId="22" xfId="0" applyFont="1" applyFill="1" applyBorder="1" applyAlignment="1">
      <alignment horizontal="center" vertical="top"/>
    </xf>
    <xf numFmtId="0" fontId="1" fillId="0" borderId="15" xfId="0" applyFont="1" applyFill="1" applyBorder="1" applyAlignment="1">
      <alignment horizontal="center" vertical="center"/>
    </xf>
    <xf numFmtId="0" fontId="1" fillId="0" borderId="15" xfId="0" applyFont="1" applyFill="1" applyBorder="1" applyAlignment="1">
      <alignment vertical="center"/>
    </xf>
    <xf numFmtId="0" fontId="1" fillId="0" borderId="23" xfId="0" applyFont="1" applyFill="1" applyBorder="1" applyAlignment="1">
      <alignment horizontal="center" vertical="center" wrapText="1"/>
    </xf>
    <xf numFmtId="0" fontId="1" fillId="0" borderId="10" xfId="0"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8" xfId="0" applyFont="1" applyFill="1" applyBorder="1" applyAlignment="1">
      <alignment vertical="center"/>
    </xf>
    <xf numFmtId="0" fontId="1" fillId="0" borderId="22" xfId="0" applyFont="1" applyFill="1" applyBorder="1" applyAlignment="1">
      <alignment vertical="center"/>
    </xf>
    <xf numFmtId="0" fontId="1" fillId="0" borderId="9" xfId="0" applyFont="1" applyFill="1" applyBorder="1" applyAlignment="1">
      <alignment vertical="center"/>
    </xf>
    <xf numFmtId="0" fontId="1" fillId="0" borderId="6" xfId="0" applyFont="1" applyFill="1" applyBorder="1" applyAlignment="1">
      <alignment horizontal="center" vertical="center" wrapText="1"/>
    </xf>
    <xf numFmtId="0" fontId="1" fillId="0" borderId="14" xfId="0" applyFont="1" applyFill="1" applyBorder="1" applyAlignment="1">
      <alignment vertical="center"/>
    </xf>
    <xf numFmtId="0" fontId="1" fillId="0" borderId="9" xfId="0" applyFont="1" applyFill="1" applyBorder="1" applyAlignment="1">
      <alignment horizontal="center" vertical="center"/>
    </xf>
    <xf numFmtId="0" fontId="1" fillId="0" borderId="21" xfId="0" applyFont="1" applyFill="1" applyBorder="1" applyAlignment="1">
      <alignment horizontal="center" vertical="center" wrapText="1"/>
    </xf>
    <xf numFmtId="0" fontId="14" fillId="0" borderId="0" xfId="0" applyFont="1" applyAlignment="1">
      <alignment horizontal="center"/>
    </xf>
    <xf numFmtId="0" fontId="15" fillId="0" borderId="0" xfId="0" applyFont="1"/>
    <xf numFmtId="0" fontId="16"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5.vml"/></Relationships>
</file>

<file path=xl/worksheets/_rels/sheet3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2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2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A40B1-C48A-4E90-BF99-FDD3BD823851}">
  <sheetPr codeName="Munka37"/>
  <dimension ref="A1:A37"/>
  <sheetViews>
    <sheetView tabSelected="1" workbookViewId="0"/>
  </sheetViews>
  <sheetFormatPr defaultRowHeight="12.75" x14ac:dyDescent="0.2"/>
  <cols>
    <col min="1" max="1" width="121.85546875" style="382" bestFit="1" customWidth="1"/>
    <col min="2" max="16384" width="9.140625" style="382"/>
  </cols>
  <sheetData>
    <row r="1" spans="1:1" x14ac:dyDescent="0.2">
      <c r="A1" s="381" t="s">
        <v>433</v>
      </c>
    </row>
    <row r="2" spans="1:1" x14ac:dyDescent="0.2">
      <c r="A2" s="383" t="s">
        <v>49</v>
      </c>
    </row>
    <row r="3" spans="1:1" x14ac:dyDescent="0.2">
      <c r="A3" s="383" t="s">
        <v>71</v>
      </c>
    </row>
    <row r="4" spans="1:1" x14ac:dyDescent="0.2">
      <c r="A4" s="383" t="s">
        <v>87</v>
      </c>
    </row>
    <row r="5" spans="1:1" x14ac:dyDescent="0.2">
      <c r="A5" s="383" t="s">
        <v>105</v>
      </c>
    </row>
    <row r="6" spans="1:1" x14ac:dyDescent="0.2">
      <c r="A6" s="383" t="s">
        <v>113</v>
      </c>
    </row>
    <row r="7" spans="1:1" x14ac:dyDescent="0.2">
      <c r="A7" s="383" t="s">
        <v>132</v>
      </c>
    </row>
    <row r="8" spans="1:1" x14ac:dyDescent="0.2">
      <c r="A8" s="383" t="s">
        <v>140</v>
      </c>
    </row>
    <row r="9" spans="1:1" x14ac:dyDescent="0.2">
      <c r="A9" s="383" t="s">
        <v>159</v>
      </c>
    </row>
    <row r="10" spans="1:1" x14ac:dyDescent="0.2">
      <c r="A10" s="383" t="s">
        <v>174</v>
      </c>
    </row>
    <row r="11" spans="1:1" x14ac:dyDescent="0.2">
      <c r="A11" s="383" t="s">
        <v>181</v>
      </c>
    </row>
    <row r="12" spans="1:1" x14ac:dyDescent="0.2">
      <c r="A12" s="383" t="s">
        <v>189</v>
      </c>
    </row>
    <row r="13" spans="1:1" x14ac:dyDescent="0.2">
      <c r="A13" s="383" t="s">
        <v>198</v>
      </c>
    </row>
    <row r="14" spans="1:1" x14ac:dyDescent="0.2">
      <c r="A14" s="383" t="s">
        <v>205</v>
      </c>
    </row>
    <row r="15" spans="1:1" x14ac:dyDescent="0.2">
      <c r="A15" s="383" t="s">
        <v>213</v>
      </c>
    </row>
    <row r="16" spans="1:1" x14ac:dyDescent="0.2">
      <c r="A16" s="383" t="s">
        <v>219</v>
      </c>
    </row>
    <row r="17" spans="1:1" x14ac:dyDescent="0.2">
      <c r="A17" s="383" t="s">
        <v>231</v>
      </c>
    </row>
    <row r="18" spans="1:1" x14ac:dyDescent="0.2">
      <c r="A18" s="383" t="s">
        <v>244</v>
      </c>
    </row>
    <row r="19" spans="1:1" x14ac:dyDescent="0.2">
      <c r="A19" s="383" t="s">
        <v>257</v>
      </c>
    </row>
    <row r="20" spans="1:1" x14ac:dyDescent="0.2">
      <c r="A20" s="383" t="s">
        <v>262</v>
      </c>
    </row>
    <row r="21" spans="1:1" x14ac:dyDescent="0.2">
      <c r="A21" s="383" t="s">
        <v>277</v>
      </c>
    </row>
    <row r="22" spans="1:1" x14ac:dyDescent="0.2">
      <c r="A22" s="383" t="s">
        <v>291</v>
      </c>
    </row>
    <row r="23" spans="1:1" x14ac:dyDescent="0.2">
      <c r="A23" s="383" t="s">
        <v>299</v>
      </c>
    </row>
    <row r="24" spans="1:1" x14ac:dyDescent="0.2">
      <c r="A24" s="383" t="s">
        <v>307</v>
      </c>
    </row>
    <row r="25" spans="1:1" x14ac:dyDescent="0.2">
      <c r="A25" s="383" t="s">
        <v>432</v>
      </c>
    </row>
    <row r="26" spans="1:1" x14ac:dyDescent="0.2">
      <c r="A26" s="383" t="s">
        <v>326</v>
      </c>
    </row>
    <row r="27" spans="1:1" x14ac:dyDescent="0.2">
      <c r="A27" s="383" t="s">
        <v>338</v>
      </c>
    </row>
    <row r="28" spans="1:1" x14ac:dyDescent="0.2">
      <c r="A28" s="383" t="s">
        <v>345</v>
      </c>
    </row>
    <row r="29" spans="1:1" x14ac:dyDescent="0.2">
      <c r="A29" s="383" t="s">
        <v>357</v>
      </c>
    </row>
    <row r="30" spans="1:1" x14ac:dyDescent="0.2">
      <c r="A30" s="383" t="s">
        <v>363</v>
      </c>
    </row>
    <row r="31" spans="1:1" x14ac:dyDescent="0.2">
      <c r="A31" s="383" t="s">
        <v>383</v>
      </c>
    </row>
    <row r="32" spans="1:1" x14ac:dyDescent="0.2">
      <c r="A32" s="383" t="s">
        <v>404</v>
      </c>
    </row>
    <row r="33" spans="1:1" x14ac:dyDescent="0.2">
      <c r="A33" s="383" t="s">
        <v>406</v>
      </c>
    </row>
    <row r="34" spans="1:1" x14ac:dyDescent="0.2">
      <c r="A34" s="383" t="s">
        <v>422</v>
      </c>
    </row>
    <row r="35" spans="1:1" x14ac:dyDescent="0.2">
      <c r="A35" s="383" t="s">
        <v>423</v>
      </c>
    </row>
    <row r="36" spans="1:1" x14ac:dyDescent="0.2">
      <c r="A36" s="383" t="s">
        <v>429</v>
      </c>
    </row>
    <row r="37" spans="1:1" x14ac:dyDescent="0.2">
      <c r="A37" s="383" t="s">
        <v>431</v>
      </c>
    </row>
  </sheetData>
  <hyperlinks>
    <hyperlink ref="A2" location="3.5.1.!A1" display="3.5.1. Revenues and expenditures of the Health Insurance Fund, 2009" xr:uid="{85AED1B5-6D2D-43F5-B62B-3999CFDF4A4E}"/>
    <hyperlink ref="A3" location="3.5.2.!A1" display="3.5.2. Receipts and expenditures of the Pension Insurance Fund, 2009" xr:uid="{66539C0D-419F-4569-BF1A-43E81EDA4F90}"/>
    <hyperlink ref="A4" location="3.5.3.!A1" display="3.5.3. Pension insurance claims" xr:uid="{3C1AF742-C2F1-4589-AC1C-BA687DEEAFD2}"/>
    <hyperlink ref="A5" location="3.5.4.!A1" display="3.5.4. Pensions, retirement provisions" xr:uid="{156F3383-FE04-488F-824F-6EF2C1FED14F}"/>
    <hyperlink ref="A6" location="3.5.5.!A1" display="3.5.5. Number of new pensions by own right in the respective year" xr:uid="{DE1F789C-3CB9-44B7-946E-79211B82F0C1}"/>
    <hyperlink ref="A7" location="3.5.6.!A1" display="3.5.6. Beneficiaries of pensions and retirement provisions by type of the main benefit, 1st January 2010 [persons]" xr:uid="{A3466A72-6AC1-444B-86EB-EC401FBABF13}"/>
    <hyperlink ref="A8" location="3.5.7.!A1" display="3.5.7. Average amount of the pension benefits by type of benefit, 1st January 2010 [HUF]" xr:uid="{78214001-861C-44A8-B285-B35C1A271C39}"/>
    <hyperlink ref="A9" location="3.5.8.!A1" display="3.5.8. Number of beneficiaries of pensions on own right by the full monthly amount of pensions, 1st January 2010 [persons]" xr:uid="{43668D67-742C-41A3-9DF6-63413D3D2CFC}"/>
    <hyperlink ref="A10" location="3.5.9.!A1" display="3.5.9. Sick-pay" xr:uid="{73301033-C695-4546-99CE-DA134957E299}"/>
    <hyperlink ref="A11" location="3.5.10.!A1" display="3.5.10. Sick-leave" xr:uid="{A6DB02A1-B924-4F7E-BDFF-BB3EB4CC4152}"/>
    <hyperlink ref="A12" location="3.5.11.!A1" display="3.5.11. Child-care allowance and fee" xr:uid="{EFC2CF3F-EDAE-491A-B1EE-7555046673DF}"/>
    <hyperlink ref="A13" location="3.5.12.!A1" display="3.5.12. Monthly amount of family allowances (January) [HUF]" xr:uid="{0B2EE92A-FA9D-42B9-B106-DF151161E8AB}"/>
    <hyperlink ref="A14" location="3.5.13.!A1" display="3.5.13. Comprehensive data on family allowance" xr:uid="{D8997BE0-049D-456B-84EA-80B1A6827D7B}"/>
    <hyperlink ref="A15" location="3.5.14.!A1" display="3.5.14. Recipients of family allowance [thousands]" xr:uid="{065D4B1E-EE71-4DC6-BAD7-1B5A73710B9C}"/>
    <hyperlink ref="A16" location="3.5.15.!A1" display="3.5.15. Child raising benefits in real terms [%]" xr:uid="{7A258633-1AB2-46BC-8BFA-6E493D6BEB8A}"/>
    <hyperlink ref="A17" location="3.5.16.!A1" display="3.5.16. Young people under professional child protection by age-groups" xr:uid="{3A9BBFAB-2145-48D5-9B8A-283F66FA8CD1}"/>
    <hyperlink ref="A18" location="3.5.17.!A1" display="3.5.17. Placement of children and young adults who are under professional child protection, 2009" xr:uid="{A865987E-A95D-4000-96B2-3D8949CB7372}"/>
    <hyperlink ref="A19" location="3.5.18.!A1" display="3.5.18. Number of endangered minors, minors taken into child protection, minors under guardianship and number of persons under trusteeship" xr:uid="{C386523B-F72E-4034-A176-00B86759742F}"/>
    <hyperlink ref="A20" location="3.5.19.!A1" display="3.5.19. Adoption" xr:uid="{43961AC0-EE82-4847-9088-05BC74FBB0A0}"/>
    <hyperlink ref="A21" location="3.5.20.!A1" display="3.5.20. Children's home places, and foster parents" xr:uid="{79F45671-4504-419A-A4A4-FF99C209C8D0}"/>
    <hyperlink ref="A22" location="3.5.21.!A1" display="3.5.21. Infant nurseries" xr:uid="{0E1B7CDC-2066-4485-9D3A-E6B50A976525}"/>
    <hyperlink ref="A23" location="3.5.22.!A1" display="3.5.22. Main data on family care services and child welfare services" xr:uid="{214E50F6-A3B5-4DB6-91E5-2568A91B2788}"/>
    <hyperlink ref="A24" location="3.5.23.!A1" display="3.5.23. Child welfare provision" xr:uid="{2CB15ABC-9D3D-4F5A-98CD-3F6BFD8A5CF9}"/>
    <hyperlink ref="A25" location="3.5.24.!A1" display="3.5.24. Main data domestic care and on social catering" xr:uid="{7E9B5E18-13A2-4F6E-994E-73E4AE0C4709}"/>
    <hyperlink ref="A26" location="3.5.25.!A1" display="3.5.25. Social institutions providing day-time care" xr:uid="{42E5E0C8-0172-4419-A39C-E6D4E6659745}"/>
    <hyperlink ref="A27" location="3.5.26.!A1" display="3.5.26. Long- and short-term residential social institutions" xr:uid="{CF3CFD33-FF1C-4325-AD93-837943E4DC54}"/>
    <hyperlink ref="A28" location="3.5.27.!A1" display="3.5.27. Number of residents in long- and short-term residental social institutions by type [persons]" xr:uid="{92648D2C-8334-4220-AEB6-DE1EF152A821}"/>
    <hyperlink ref="A29" location="3.5.28.!A1" display="3.5.28. Number of residents in long- and short-term residential social institutions by maintainers [persons]" xr:uid="{4C6D60D5-5A6F-486C-A447-15E172360024}"/>
    <hyperlink ref="A30" location="3.5.29.!A1" display="3.5.29. Data on costs and personnel of long- and short-term residential social institutions, 2009" xr:uid="{69FDBC79-CA71-4C79-8546-7839F154A5A7}"/>
    <hyperlink ref="A31" location="3.5.30.!A1" display="3.5.30. Social assistance by type of support" xr:uid="{35A1D7AB-53D0-446C-A5CD-D40C7E71947E}"/>
    <hyperlink ref="A32" location="3.5.31.!A1" display="3.5.31. Pension recipients and retirement provisions by year of birth, January 2009" xr:uid="{87B33735-D14E-4A59-8BD6-D3B6F75ABDB6}"/>
    <hyperlink ref="A33" location="3.5.32.!A1" display="3.5.32. Amount of pension provisions and retirement allowances by year of birth, January 2009 [HUF per person]" xr:uid="{CEBBFDCD-21C8-4F77-82DD-6AEBEFCF627F}"/>
    <hyperlink ref="A34" location="3.5.33.!A1" display="3.5.33. Membership of private pension funds and accumulated amounts in the members' funding reverse by the members' year of birth, 2009" xr:uid="{308CD092-194C-4E43-A717-12B877961CA2}"/>
    <hyperlink ref="A35" location="3.5.34.!A1" display="3.5.34. Membership of voluntary pension funds and accumulated amounts in the members' funding reverse by the members' year of birth, 2009" xr:uid="{1634E3E1-FF70-4406-A231-667BFC39C9BD}"/>
    <hyperlink ref="A36" location="3.5.35.!A1" display="3.5.35. Pension contribution in private pension funds by the members' year of birth, 31 December 2009" xr:uid="{452685F6-AB58-49D3-8F2E-82AA8A396501}"/>
    <hyperlink ref="A37" location="3.5.36.!A1" display="3.5.36. Pension contribution in voluntary pension funds by the members' year of birth, 2009" xr:uid="{F2CCAC68-3CBE-47FD-9258-D8BE827A433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37879-4168-4B31-A98A-50CDEEC0B412}">
  <sheetPr codeName="Munka1"/>
  <dimension ref="A1:B48"/>
  <sheetViews>
    <sheetView zoomScaleNormal="100" workbookViewId="0"/>
  </sheetViews>
  <sheetFormatPr defaultRowHeight="11.25" x14ac:dyDescent="0.2"/>
  <cols>
    <col min="1" max="1" width="54" style="3" customWidth="1"/>
    <col min="2" max="2" width="13.140625" style="2" customWidth="1"/>
    <col min="3" max="16384" width="9.140625" style="1"/>
  </cols>
  <sheetData>
    <row r="1" spans="1:2" s="20" customFormat="1" ht="12" thickBot="1" x14ac:dyDescent="0.25">
      <c r="A1" s="22" t="s">
        <v>49</v>
      </c>
      <c r="B1" s="21"/>
    </row>
    <row r="2" spans="1:2" s="3" customFormat="1" ht="16.5" customHeight="1" x14ac:dyDescent="0.2">
      <c r="A2" s="19" t="s">
        <v>48</v>
      </c>
      <c r="B2" s="18" t="s">
        <v>47</v>
      </c>
    </row>
    <row r="3" spans="1:2" s="3" customFormat="1" x14ac:dyDescent="0.2">
      <c r="A3" s="320" t="s">
        <v>46</v>
      </c>
      <c r="B3" s="320"/>
    </row>
    <row r="4" spans="1:2" x14ac:dyDescent="0.2">
      <c r="A4" s="11" t="s">
        <v>45</v>
      </c>
      <c r="B4" s="17">
        <v>898597.09100099991</v>
      </c>
    </row>
    <row r="5" spans="1:2" x14ac:dyDescent="0.2">
      <c r="A5" s="9" t="s">
        <v>44</v>
      </c>
      <c r="B5" s="15">
        <v>314905.92982299998</v>
      </c>
    </row>
    <row r="6" spans="1:2" x14ac:dyDescent="0.2">
      <c r="A6" s="9" t="s">
        <v>43</v>
      </c>
      <c r="B6" s="15">
        <v>461.17865999999998</v>
      </c>
    </row>
    <row r="7" spans="1:2" s="12" customFormat="1" x14ac:dyDescent="0.2">
      <c r="A7" s="9" t="s">
        <v>42</v>
      </c>
      <c r="B7" s="15">
        <v>424335.17985399999</v>
      </c>
    </row>
    <row r="8" spans="1:2" x14ac:dyDescent="0.2">
      <c r="A8" s="9" t="s">
        <v>41</v>
      </c>
      <c r="B8" s="15">
        <v>24807.458446000001</v>
      </c>
    </row>
    <row r="9" spans="1:2" x14ac:dyDescent="0.2">
      <c r="A9" s="16" t="s">
        <v>40</v>
      </c>
      <c r="B9" s="15">
        <v>2382.0302969999998</v>
      </c>
    </row>
    <row r="10" spans="1:2" x14ac:dyDescent="0.2">
      <c r="A10" s="9" t="s">
        <v>39</v>
      </c>
      <c r="B10" s="15">
        <v>109934.05856600001</v>
      </c>
    </row>
    <row r="11" spans="1:2" x14ac:dyDescent="0.2">
      <c r="A11" s="9" t="s">
        <v>38</v>
      </c>
      <c r="B11" s="15">
        <v>4246.4118680000001</v>
      </c>
    </row>
    <row r="12" spans="1:2" x14ac:dyDescent="0.2">
      <c r="A12" s="9" t="s">
        <v>37</v>
      </c>
      <c r="B12" s="14">
        <v>17524.843486999976</v>
      </c>
    </row>
    <row r="13" spans="1:2" x14ac:dyDescent="0.2">
      <c r="A13" s="11" t="s">
        <v>36</v>
      </c>
      <c r="B13" s="5">
        <v>319141.59999999998</v>
      </c>
    </row>
    <row r="14" spans="1:2" x14ac:dyDescent="0.2">
      <c r="A14" s="9" t="s">
        <v>35</v>
      </c>
      <c r="B14" s="7">
        <v>1600</v>
      </c>
    </row>
    <row r="15" spans="1:2" ht="12" customHeight="1" x14ac:dyDescent="0.2">
      <c r="A15" s="13" t="s">
        <v>34</v>
      </c>
      <c r="B15" s="7">
        <v>3900</v>
      </c>
    </row>
    <row r="16" spans="1:2" x14ac:dyDescent="0.2">
      <c r="A16" s="8" t="s">
        <v>33</v>
      </c>
      <c r="B16" s="7">
        <v>313641</v>
      </c>
    </row>
    <row r="17" spans="1:2" x14ac:dyDescent="0.2">
      <c r="A17" s="6" t="s">
        <v>32</v>
      </c>
      <c r="B17" s="5">
        <v>49931.716861999994</v>
      </c>
    </row>
    <row r="18" spans="1:2" x14ac:dyDescent="0.2">
      <c r="A18" s="9" t="s">
        <v>31</v>
      </c>
      <c r="B18" s="7">
        <v>657.60598600000003</v>
      </c>
    </row>
    <row r="19" spans="1:2" x14ac:dyDescent="0.2">
      <c r="A19" s="9" t="s">
        <v>30</v>
      </c>
      <c r="B19" s="7">
        <v>3211.8529119999998</v>
      </c>
    </row>
    <row r="20" spans="1:2" x14ac:dyDescent="0.2">
      <c r="A20" s="9" t="s">
        <v>29</v>
      </c>
      <c r="B20" s="7">
        <v>1494.086597</v>
      </c>
    </row>
    <row r="21" spans="1:2" x14ac:dyDescent="0.2">
      <c r="A21" s="9" t="s">
        <v>28</v>
      </c>
      <c r="B21" s="7">
        <v>43559.612057999999</v>
      </c>
    </row>
    <row r="22" spans="1:2" x14ac:dyDescent="0.2">
      <c r="A22" s="8" t="s">
        <v>27</v>
      </c>
      <c r="B22" s="7">
        <v>647.46981400000004</v>
      </c>
    </row>
    <row r="23" spans="1:2" x14ac:dyDescent="0.2">
      <c r="A23" s="9" t="s">
        <v>26</v>
      </c>
      <c r="B23" s="7">
        <v>361.089495</v>
      </c>
    </row>
    <row r="24" spans="1:2" x14ac:dyDescent="0.2">
      <c r="A24" s="11" t="s">
        <v>25</v>
      </c>
      <c r="B24" s="5">
        <v>14.921885</v>
      </c>
    </row>
    <row r="25" spans="1:2" x14ac:dyDescent="0.2">
      <c r="A25" s="11" t="s">
        <v>24</v>
      </c>
      <c r="B25" s="5">
        <v>1680.866043</v>
      </c>
    </row>
    <row r="26" spans="1:2" x14ac:dyDescent="0.2">
      <c r="A26" s="6" t="s">
        <v>23</v>
      </c>
      <c r="B26" s="5">
        <v>1269366.195791</v>
      </c>
    </row>
    <row r="27" spans="1:2" s="12" customFormat="1" x14ac:dyDescent="0.25">
      <c r="A27" s="320" t="s">
        <v>22</v>
      </c>
      <c r="B27" s="320"/>
    </row>
    <row r="28" spans="1:2" s="12" customFormat="1" x14ac:dyDescent="0.2">
      <c r="A28" s="11" t="s">
        <v>21</v>
      </c>
      <c r="B28" s="5">
        <v>1123197.3593039997</v>
      </c>
    </row>
    <row r="29" spans="1:2" x14ac:dyDescent="0.2">
      <c r="A29" s="9" t="s">
        <v>20</v>
      </c>
      <c r="B29" s="7">
        <v>719030.96311799996</v>
      </c>
    </row>
    <row r="30" spans="1:2" x14ac:dyDescent="0.2">
      <c r="A30" s="9" t="s">
        <v>19</v>
      </c>
      <c r="B30" s="7">
        <v>4037.5633809999999</v>
      </c>
    </row>
    <row r="31" spans="1:2" x14ac:dyDescent="0.2">
      <c r="A31" s="9" t="s">
        <v>18</v>
      </c>
      <c r="B31" s="7">
        <v>182.41667000000001</v>
      </c>
    </row>
    <row r="32" spans="1:2" x14ac:dyDescent="0.2">
      <c r="A32" s="9" t="s">
        <v>17</v>
      </c>
      <c r="B32" s="7">
        <v>343174.72463299998</v>
      </c>
    </row>
    <row r="33" spans="1:2" x14ac:dyDescent="0.2">
      <c r="A33" s="9" t="s">
        <v>16</v>
      </c>
      <c r="B33" s="7">
        <v>46352.378203</v>
      </c>
    </row>
    <row r="34" spans="1:2" x14ac:dyDescent="0.2">
      <c r="A34" s="9" t="s">
        <v>15</v>
      </c>
      <c r="B34" s="7">
        <v>4073.5694589999998</v>
      </c>
    </row>
    <row r="35" spans="1:2" ht="22.5" x14ac:dyDescent="0.2">
      <c r="A35" s="8" t="s">
        <v>14</v>
      </c>
      <c r="B35" s="7">
        <v>6345.7438400000001</v>
      </c>
    </row>
    <row r="36" spans="1:2" x14ac:dyDescent="0.2">
      <c r="A36" s="11" t="s">
        <v>13</v>
      </c>
      <c r="B36" s="5">
        <v>247287.12095299998</v>
      </c>
    </row>
    <row r="37" spans="1:2" x14ac:dyDescent="0.2">
      <c r="A37" s="9" t="s">
        <v>12</v>
      </c>
      <c r="B37" s="7">
        <v>108024.103739</v>
      </c>
    </row>
    <row r="38" spans="1:2" x14ac:dyDescent="0.2">
      <c r="A38" s="9" t="s">
        <v>11</v>
      </c>
      <c r="B38" s="7">
        <v>1484.8880180000001</v>
      </c>
    </row>
    <row r="39" spans="1:2" x14ac:dyDescent="0.2">
      <c r="A39" s="9" t="s">
        <v>10</v>
      </c>
      <c r="B39" s="7">
        <v>992.17388100000005</v>
      </c>
    </row>
    <row r="40" spans="1:2" x14ac:dyDescent="0.2">
      <c r="A40" s="9" t="s">
        <v>9</v>
      </c>
      <c r="B40" s="7">
        <v>39329.703619</v>
      </c>
    </row>
    <row r="41" spans="1:2" x14ac:dyDescent="0.2">
      <c r="A41" s="9" t="s">
        <v>8</v>
      </c>
      <c r="B41" s="7">
        <v>89649.387396999999</v>
      </c>
    </row>
    <row r="42" spans="1:2" x14ac:dyDescent="0.2">
      <c r="A42" s="9" t="s">
        <v>7</v>
      </c>
      <c r="B42" s="7">
        <v>7806.8642989999998</v>
      </c>
    </row>
    <row r="43" spans="1:2" x14ac:dyDescent="0.2">
      <c r="A43" s="6" t="s">
        <v>6</v>
      </c>
      <c r="B43" s="10">
        <v>48357.647615000002</v>
      </c>
    </row>
    <row r="44" spans="1:2" x14ac:dyDescent="0.2">
      <c r="A44" s="9" t="s">
        <v>5</v>
      </c>
      <c r="B44" s="7">
        <v>23038.418011999998</v>
      </c>
    </row>
    <row r="45" spans="1:2" x14ac:dyDescent="0.2">
      <c r="A45" s="9" t="s">
        <v>4</v>
      </c>
      <c r="B45" s="7">
        <v>25309.036258</v>
      </c>
    </row>
    <row r="46" spans="1:2" x14ac:dyDescent="0.2">
      <c r="A46" s="9" t="s">
        <v>3</v>
      </c>
      <c r="B46" s="7">
        <v>10.193345000000001</v>
      </c>
    </row>
    <row r="47" spans="1:2" x14ac:dyDescent="0.2">
      <c r="A47" s="8" t="s">
        <v>2</v>
      </c>
      <c r="B47" s="7" t="s">
        <v>1</v>
      </c>
    </row>
    <row r="48" spans="1:2" s="4" customFormat="1" x14ac:dyDescent="0.2">
      <c r="A48" s="6" t="s">
        <v>0</v>
      </c>
      <c r="B48" s="5">
        <v>1418842.1278719995</v>
      </c>
    </row>
  </sheetData>
  <mergeCells count="2">
    <mergeCell ref="A3:B3"/>
    <mergeCell ref="A27:B27"/>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9D4FA-274F-44B0-B985-34A253777577}">
  <sheetPr codeName="Munka2"/>
  <dimension ref="A1:B27"/>
  <sheetViews>
    <sheetView zoomScaleNormal="100" workbookViewId="0"/>
  </sheetViews>
  <sheetFormatPr defaultRowHeight="11.25" x14ac:dyDescent="0.2"/>
  <cols>
    <col min="1" max="1" width="40.28515625" style="23" customWidth="1"/>
    <col min="2" max="2" width="16.140625" style="23" customWidth="1"/>
    <col min="3" max="16384" width="9.140625" style="23"/>
  </cols>
  <sheetData>
    <row r="1" spans="1:2" s="39" customFormat="1" ht="12" thickBot="1" x14ac:dyDescent="0.3">
      <c r="A1" s="42" t="s">
        <v>71</v>
      </c>
      <c r="B1" s="42"/>
    </row>
    <row r="2" spans="1:2" s="39" customFormat="1" ht="17.25" customHeight="1" x14ac:dyDescent="0.25">
      <c r="A2" s="41" t="s">
        <v>48</v>
      </c>
      <c r="B2" s="40" t="s">
        <v>70</v>
      </c>
    </row>
    <row r="3" spans="1:2" s="38" customFormat="1" x14ac:dyDescent="0.25">
      <c r="A3" s="321" t="s">
        <v>46</v>
      </c>
      <c r="B3" s="321"/>
    </row>
    <row r="4" spans="1:2" x14ac:dyDescent="0.2">
      <c r="A4" s="27" t="s">
        <v>46</v>
      </c>
      <c r="B4" s="24">
        <v>2856941.2</v>
      </c>
    </row>
    <row r="5" spans="1:2" x14ac:dyDescent="0.2">
      <c r="A5" s="23" t="s">
        <v>60</v>
      </c>
      <c r="B5" s="28"/>
    </row>
    <row r="6" spans="1:2" x14ac:dyDescent="0.2">
      <c r="A6" s="29" t="s">
        <v>69</v>
      </c>
      <c r="B6" s="28">
        <v>1781981.8</v>
      </c>
    </row>
    <row r="7" spans="1:2" x14ac:dyDescent="0.2">
      <c r="A7" s="29" t="s">
        <v>68</v>
      </c>
      <c r="B7" s="28">
        <v>343885.1</v>
      </c>
    </row>
    <row r="8" spans="1:2" x14ac:dyDescent="0.2">
      <c r="A8" s="29" t="s">
        <v>67</v>
      </c>
      <c r="B8" s="28">
        <v>110722.2</v>
      </c>
    </row>
    <row r="9" spans="1:2" x14ac:dyDescent="0.2">
      <c r="A9" s="29" t="s">
        <v>66</v>
      </c>
      <c r="B9" s="28">
        <v>9373.7999999999993</v>
      </c>
    </row>
    <row r="10" spans="1:2" x14ac:dyDescent="0.2">
      <c r="A10" s="29" t="s">
        <v>65</v>
      </c>
      <c r="B10" s="28">
        <v>599068.19999999995</v>
      </c>
    </row>
    <row r="11" spans="1:2" x14ac:dyDescent="0.2">
      <c r="A11" s="37" t="s">
        <v>64</v>
      </c>
      <c r="B11" s="28">
        <v>11910.2</v>
      </c>
    </row>
    <row r="12" spans="1:2" x14ac:dyDescent="0.2">
      <c r="A12" s="27" t="s">
        <v>24</v>
      </c>
      <c r="B12" s="24">
        <v>2595.6</v>
      </c>
    </row>
    <row r="13" spans="1:2" x14ac:dyDescent="0.2">
      <c r="A13" s="26" t="s">
        <v>63</v>
      </c>
      <c r="B13" s="24">
        <v>8.6999999999999993</v>
      </c>
    </row>
    <row r="14" spans="1:2" s="35" customFormat="1" x14ac:dyDescent="0.2">
      <c r="A14" s="36" t="s">
        <v>62</v>
      </c>
      <c r="B14" s="24">
        <v>2859545.5</v>
      </c>
    </row>
    <row r="15" spans="1:2" x14ac:dyDescent="0.2">
      <c r="A15" s="322" t="s">
        <v>22</v>
      </c>
      <c r="B15" s="322"/>
    </row>
    <row r="16" spans="1:2" x14ac:dyDescent="0.2">
      <c r="A16" s="26" t="s">
        <v>61</v>
      </c>
      <c r="B16" s="24">
        <v>2834440.9</v>
      </c>
    </row>
    <row r="17" spans="1:2" x14ac:dyDescent="0.2">
      <c r="A17" s="16" t="s">
        <v>60</v>
      </c>
      <c r="B17" s="24"/>
    </row>
    <row r="18" spans="1:2" x14ac:dyDescent="0.2">
      <c r="A18" s="29" t="s">
        <v>59</v>
      </c>
      <c r="B18" s="28">
        <v>1777483</v>
      </c>
    </row>
    <row r="19" spans="1:2" x14ac:dyDescent="0.2">
      <c r="A19" s="34" t="s">
        <v>58</v>
      </c>
      <c r="B19" s="28">
        <v>632100.5</v>
      </c>
    </row>
    <row r="20" spans="1:2" x14ac:dyDescent="0.2">
      <c r="A20" s="33" t="s">
        <v>57</v>
      </c>
      <c r="B20" s="28">
        <v>7045.1</v>
      </c>
    </row>
    <row r="21" spans="1:2" ht="22.5" x14ac:dyDescent="0.2">
      <c r="A21" s="32" t="s">
        <v>56</v>
      </c>
      <c r="B21" s="30">
        <v>335169.59999999998</v>
      </c>
    </row>
    <row r="22" spans="1:2" x14ac:dyDescent="0.2">
      <c r="A22" s="31" t="s">
        <v>55</v>
      </c>
      <c r="B22" s="30">
        <v>82094.2</v>
      </c>
    </row>
    <row r="23" spans="1:2" x14ac:dyDescent="0.2">
      <c r="A23" s="29" t="s">
        <v>54</v>
      </c>
      <c r="B23" s="28">
        <v>548.5</v>
      </c>
    </row>
    <row r="24" spans="1:2" x14ac:dyDescent="0.2">
      <c r="A24" s="27" t="s">
        <v>53</v>
      </c>
      <c r="B24" s="24">
        <v>6645.7</v>
      </c>
    </row>
    <row r="25" spans="1:2" x14ac:dyDescent="0.2">
      <c r="A25" s="27" t="s">
        <v>52</v>
      </c>
      <c r="B25" s="24">
        <v>25679.9</v>
      </c>
    </row>
    <row r="26" spans="1:2" x14ac:dyDescent="0.2">
      <c r="A26" s="26" t="s">
        <v>51</v>
      </c>
      <c r="B26" s="24">
        <v>0.3</v>
      </c>
    </row>
    <row r="27" spans="1:2" x14ac:dyDescent="0.2">
      <c r="A27" s="25" t="s">
        <v>50</v>
      </c>
      <c r="B27" s="24">
        <v>2866766.9</v>
      </c>
    </row>
  </sheetData>
  <mergeCells count="2">
    <mergeCell ref="A3:B3"/>
    <mergeCell ref="A15:B15"/>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38D59-8B44-4BCE-80A8-EF964B9BD2E7}">
  <sheetPr codeName="Munka3"/>
  <dimension ref="A1:E16"/>
  <sheetViews>
    <sheetView workbookViewId="0"/>
  </sheetViews>
  <sheetFormatPr defaultRowHeight="11.25" x14ac:dyDescent="0.2"/>
  <cols>
    <col min="1" max="1" width="38.42578125" style="1" customWidth="1"/>
    <col min="2" max="5" width="12.7109375" style="1" customWidth="1"/>
    <col min="6" max="16384" width="9.140625" style="1"/>
  </cols>
  <sheetData>
    <row r="1" spans="1:5" s="4" customFormat="1" ht="12" thickBot="1" x14ac:dyDescent="0.3">
      <c r="A1" s="21" t="s">
        <v>87</v>
      </c>
    </row>
    <row r="2" spans="1:5" s="59" customFormat="1" x14ac:dyDescent="0.2">
      <c r="A2" s="62" t="s">
        <v>86</v>
      </c>
      <c r="B2" s="61">
        <v>2000</v>
      </c>
      <c r="C2" s="61">
        <v>2007</v>
      </c>
      <c r="D2" s="61">
        <v>2008</v>
      </c>
      <c r="E2" s="60">
        <v>2009</v>
      </c>
    </row>
    <row r="3" spans="1:5" s="58" customFormat="1" x14ac:dyDescent="0.25">
      <c r="A3" s="56" t="s">
        <v>85</v>
      </c>
      <c r="B3" s="55">
        <v>398524</v>
      </c>
      <c r="C3" s="54">
        <v>451971</v>
      </c>
      <c r="D3" s="54">
        <v>451117</v>
      </c>
      <c r="E3" s="55">
        <v>475679</v>
      </c>
    </row>
    <row r="4" spans="1:5" x14ac:dyDescent="0.2">
      <c r="A4" s="12" t="s">
        <v>60</v>
      </c>
      <c r="B4" s="49"/>
      <c r="C4" s="48"/>
      <c r="D4" s="48"/>
      <c r="E4" s="49"/>
    </row>
    <row r="5" spans="1:5" x14ac:dyDescent="0.2">
      <c r="A5" s="33" t="s">
        <v>84</v>
      </c>
      <c r="B5" s="49">
        <v>300423</v>
      </c>
      <c r="C5" s="48">
        <v>315792</v>
      </c>
      <c r="D5" s="48">
        <v>233611</v>
      </c>
      <c r="E5" s="49">
        <v>246395</v>
      </c>
    </row>
    <row r="6" spans="1:5" s="4" customFormat="1" x14ac:dyDescent="0.25">
      <c r="A6" s="57" t="s">
        <v>83</v>
      </c>
      <c r="B6" s="49">
        <v>51753</v>
      </c>
      <c r="C6" s="48">
        <v>100680</v>
      </c>
      <c r="D6" s="48">
        <v>57413</v>
      </c>
      <c r="E6" s="49">
        <v>74762</v>
      </c>
    </row>
    <row r="7" spans="1:5" x14ac:dyDescent="0.2">
      <c r="A7" s="51" t="s">
        <v>82</v>
      </c>
      <c r="B7" s="49">
        <v>38550</v>
      </c>
      <c r="C7" s="48">
        <v>30462</v>
      </c>
      <c r="D7" s="48">
        <v>20198</v>
      </c>
      <c r="E7" s="49">
        <v>26047</v>
      </c>
    </row>
    <row r="8" spans="1:5" x14ac:dyDescent="0.2">
      <c r="A8" s="51" t="s">
        <v>81</v>
      </c>
      <c r="B8" s="49">
        <v>4064</v>
      </c>
      <c r="C8" s="48">
        <v>3189</v>
      </c>
      <c r="D8" s="48">
        <v>2638</v>
      </c>
      <c r="E8" s="49">
        <v>3368</v>
      </c>
    </row>
    <row r="9" spans="1:5" ht="22.5" x14ac:dyDescent="0.2">
      <c r="A9" s="33" t="s">
        <v>80</v>
      </c>
      <c r="B9" s="49" t="s">
        <v>73</v>
      </c>
      <c r="C9" s="49" t="s">
        <v>73</v>
      </c>
      <c r="D9" s="48">
        <v>128265</v>
      </c>
      <c r="E9" s="49">
        <v>122107</v>
      </c>
    </row>
    <row r="10" spans="1:5" s="52" customFormat="1" x14ac:dyDescent="0.2">
      <c r="A10" s="56" t="s">
        <v>79</v>
      </c>
      <c r="B10" s="55">
        <v>202122</v>
      </c>
      <c r="C10" s="54">
        <v>224752</v>
      </c>
      <c r="D10" s="54">
        <v>297895</v>
      </c>
      <c r="E10" s="53">
        <v>354734</v>
      </c>
    </row>
    <row r="11" spans="1:5" s="3" customFormat="1" x14ac:dyDescent="0.2">
      <c r="A11" s="3" t="s">
        <v>60</v>
      </c>
      <c r="B11" s="49"/>
      <c r="C11" s="48"/>
      <c r="D11" s="48"/>
      <c r="E11" s="49"/>
    </row>
    <row r="12" spans="1:5" x14ac:dyDescent="0.2">
      <c r="A12" s="33" t="s">
        <v>78</v>
      </c>
      <c r="B12" s="49">
        <v>168669</v>
      </c>
      <c r="C12" s="48">
        <v>202926</v>
      </c>
      <c r="D12" s="48">
        <v>168168</v>
      </c>
      <c r="E12" s="49">
        <v>155794</v>
      </c>
    </row>
    <row r="13" spans="1:5" x14ac:dyDescent="0.2">
      <c r="A13" s="51" t="s">
        <v>77</v>
      </c>
      <c r="B13" s="49">
        <v>28726</v>
      </c>
      <c r="C13" s="48">
        <v>19422</v>
      </c>
      <c r="D13" s="48">
        <v>11221</v>
      </c>
      <c r="E13" s="49">
        <v>12401</v>
      </c>
    </row>
    <row r="14" spans="1:5" s="3" customFormat="1" x14ac:dyDescent="0.2">
      <c r="A14" s="50" t="s">
        <v>76</v>
      </c>
      <c r="B14" s="49">
        <v>1655</v>
      </c>
      <c r="C14" s="48">
        <v>1389</v>
      </c>
      <c r="D14" s="48">
        <v>1324</v>
      </c>
      <c r="E14" s="49">
        <v>1385</v>
      </c>
    </row>
    <row r="15" spans="1:5" ht="22.5" x14ac:dyDescent="0.2">
      <c r="A15" s="33" t="s">
        <v>75</v>
      </c>
      <c r="B15" s="49" t="s">
        <v>73</v>
      </c>
      <c r="C15" s="49" t="s">
        <v>73</v>
      </c>
      <c r="D15" s="48">
        <v>116123</v>
      </c>
      <c r="E15" s="45">
        <v>113387</v>
      </c>
    </row>
    <row r="16" spans="1:5" s="43" customFormat="1" x14ac:dyDescent="0.2">
      <c r="A16" s="46" t="s">
        <v>74</v>
      </c>
      <c r="B16" s="45" t="s">
        <v>73</v>
      </c>
      <c r="C16" s="44" t="s">
        <v>72</v>
      </c>
      <c r="D16" s="44">
        <v>56623</v>
      </c>
      <c r="E16" s="44">
        <v>70814</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5C5E2-426B-49C7-ADEE-B047615452D3}">
  <sheetPr codeName="Munka4"/>
  <dimension ref="A1:E19"/>
  <sheetViews>
    <sheetView workbookViewId="0"/>
  </sheetViews>
  <sheetFormatPr defaultRowHeight="11.25" x14ac:dyDescent="0.2"/>
  <cols>
    <col min="1" max="1" width="37.140625" style="63" customWidth="1"/>
    <col min="2" max="5" width="12.42578125" style="63" customWidth="1"/>
    <col min="6" max="16384" width="9.140625" style="63"/>
  </cols>
  <sheetData>
    <row r="1" spans="1:5" s="78" customFormat="1" ht="12" thickBot="1" x14ac:dyDescent="0.3">
      <c r="A1" s="80" t="s">
        <v>105</v>
      </c>
      <c r="B1" s="79"/>
      <c r="C1" s="79"/>
      <c r="D1" s="79"/>
      <c r="E1" s="79"/>
    </row>
    <row r="2" spans="1:5" x14ac:dyDescent="0.2">
      <c r="A2" s="77" t="s">
        <v>104</v>
      </c>
      <c r="B2" s="76">
        <v>2000</v>
      </c>
      <c r="C2" s="76">
        <v>2007</v>
      </c>
      <c r="D2" s="76">
        <v>2008</v>
      </c>
      <c r="E2" s="60">
        <v>2009</v>
      </c>
    </row>
    <row r="3" spans="1:5" s="64" customFormat="1" x14ac:dyDescent="0.25">
      <c r="A3" s="68" t="s">
        <v>103</v>
      </c>
      <c r="B3" s="75">
        <v>3103.5</v>
      </c>
      <c r="C3" s="67">
        <v>3024.855</v>
      </c>
      <c r="D3" s="65">
        <v>3027.3</v>
      </c>
      <c r="E3" s="65">
        <v>2989</v>
      </c>
    </row>
    <row r="4" spans="1:5" s="64" customFormat="1" x14ac:dyDescent="0.25">
      <c r="A4" s="74" t="s">
        <v>102</v>
      </c>
      <c r="B4" s="67">
        <v>30.4</v>
      </c>
      <c r="C4" s="67">
        <v>30.080761019073655</v>
      </c>
      <c r="D4" s="65">
        <v>30.154494715716183</v>
      </c>
      <c r="E4" s="65">
        <v>29.8</v>
      </c>
    </row>
    <row r="5" spans="1:5" s="64" customFormat="1" x14ac:dyDescent="0.25">
      <c r="A5" s="64" t="s">
        <v>101</v>
      </c>
      <c r="B5" s="67">
        <v>1228.5</v>
      </c>
      <c r="C5" s="67">
        <v>2769.31</v>
      </c>
      <c r="D5" s="65">
        <v>3062.6</v>
      </c>
      <c r="E5" s="65">
        <v>2991.1080000000002</v>
      </c>
    </row>
    <row r="6" spans="1:5" s="64" customFormat="1" x14ac:dyDescent="0.25">
      <c r="A6" s="74" t="s">
        <v>100</v>
      </c>
      <c r="B6" s="67">
        <v>9.3000000000000007</v>
      </c>
      <c r="C6" s="67">
        <v>10.9</v>
      </c>
      <c r="D6" s="65">
        <v>11.5</v>
      </c>
      <c r="E6" s="65">
        <v>11.5</v>
      </c>
    </row>
    <row r="7" spans="1:5" s="64" customFormat="1" ht="12" customHeight="1" x14ac:dyDescent="0.25">
      <c r="A7" s="68" t="s">
        <v>99</v>
      </c>
      <c r="B7" s="73">
        <v>32986</v>
      </c>
      <c r="C7" s="73">
        <v>76293</v>
      </c>
      <c r="D7" s="72">
        <v>84306</v>
      </c>
      <c r="E7" s="72">
        <v>83393</v>
      </c>
    </row>
    <row r="8" spans="1:5" s="64" customFormat="1" x14ac:dyDescent="0.25">
      <c r="A8" s="71" t="s">
        <v>98</v>
      </c>
      <c r="B8" s="67">
        <v>59.1</v>
      </c>
      <c r="C8" s="67">
        <v>66.8</v>
      </c>
      <c r="D8" s="65">
        <v>69</v>
      </c>
      <c r="E8" s="65">
        <v>67.2</v>
      </c>
    </row>
    <row r="9" spans="1:5" s="64" customFormat="1" x14ac:dyDescent="0.25">
      <c r="A9" s="323" t="s">
        <v>97</v>
      </c>
      <c r="B9" s="323"/>
      <c r="C9" s="323"/>
      <c r="D9" s="323"/>
      <c r="E9" s="323"/>
    </row>
    <row r="10" spans="1:5" s="64" customFormat="1" ht="13.5" customHeight="1" x14ac:dyDescent="0.25">
      <c r="A10" s="68" t="s">
        <v>94</v>
      </c>
      <c r="B10" s="66">
        <v>100</v>
      </c>
      <c r="C10" s="65">
        <v>231.28903171042259</v>
      </c>
      <c r="D10" s="65">
        <v>255.58115564178743</v>
      </c>
      <c r="E10" s="70" t="s">
        <v>96</v>
      </c>
    </row>
    <row r="11" spans="1:5" s="64" customFormat="1" x14ac:dyDescent="0.25">
      <c r="A11" s="64" t="s">
        <v>93</v>
      </c>
      <c r="B11" s="66" t="s">
        <v>92</v>
      </c>
      <c r="C11" s="67">
        <v>155.86007595863003</v>
      </c>
      <c r="D11" s="65">
        <v>166.61442119977551</v>
      </c>
      <c r="E11" s="65">
        <v>174.8</v>
      </c>
    </row>
    <row r="12" spans="1:5" s="64" customFormat="1" x14ac:dyDescent="0.25">
      <c r="A12" s="68" t="s">
        <v>91</v>
      </c>
      <c r="B12" s="66">
        <v>100</v>
      </c>
      <c r="C12" s="67">
        <v>148.39530283035</v>
      </c>
      <c r="D12" s="65">
        <v>153.39677910313551</v>
      </c>
      <c r="E12" s="65">
        <v>144.6</v>
      </c>
    </row>
    <row r="13" spans="1:5" s="64" customFormat="1" x14ac:dyDescent="0.25">
      <c r="A13" s="323" t="s">
        <v>95</v>
      </c>
      <c r="B13" s="323"/>
      <c r="C13" s="323"/>
      <c r="D13" s="323"/>
      <c r="E13" s="323"/>
    </row>
    <row r="14" spans="1:5" s="64" customFormat="1" ht="12" customHeight="1" x14ac:dyDescent="0.25">
      <c r="A14" s="68" t="s">
        <v>94</v>
      </c>
      <c r="B14" s="66">
        <v>111.3</v>
      </c>
      <c r="C14" s="67">
        <v>110.42872857804539</v>
      </c>
      <c r="D14" s="67">
        <v>110.50292949549763</v>
      </c>
      <c r="E14" s="65">
        <f>E7/D7*100</f>
        <v>98.917040305553584</v>
      </c>
    </row>
    <row r="15" spans="1:5" s="64" customFormat="1" x14ac:dyDescent="0.25">
      <c r="A15" s="64" t="s">
        <v>93</v>
      </c>
      <c r="B15" s="66" t="s">
        <v>92</v>
      </c>
      <c r="C15" s="67">
        <v>110.7</v>
      </c>
      <c r="D15" s="65">
        <v>106.9</v>
      </c>
      <c r="E15" s="65">
        <v>104.9</v>
      </c>
    </row>
    <row r="16" spans="1:5" s="64" customFormat="1" x14ac:dyDescent="0.25">
      <c r="A16" s="68" t="s">
        <v>91</v>
      </c>
      <c r="B16" s="69">
        <v>101.4</v>
      </c>
      <c r="C16" s="67">
        <v>99.754949031657986</v>
      </c>
      <c r="D16" s="67">
        <v>103.37037370953941</v>
      </c>
      <c r="E16" s="65">
        <v>94.3</v>
      </c>
    </row>
    <row r="17" spans="1:5" s="64" customFormat="1" x14ac:dyDescent="0.25">
      <c r="A17" s="68" t="s">
        <v>90</v>
      </c>
      <c r="B17" s="66"/>
      <c r="C17" s="67"/>
      <c r="D17" s="65"/>
      <c r="E17" s="65"/>
    </row>
    <row r="18" spans="1:5" s="64" customFormat="1" x14ac:dyDescent="0.25">
      <c r="A18" s="51" t="s">
        <v>89</v>
      </c>
      <c r="B18" s="66">
        <v>110.8</v>
      </c>
      <c r="C18" s="66">
        <v>108.3</v>
      </c>
      <c r="D18" s="67">
        <v>108.8</v>
      </c>
      <c r="E18" s="65">
        <v>98.2</v>
      </c>
    </row>
    <row r="19" spans="1:5" s="64" customFormat="1" x14ac:dyDescent="0.25">
      <c r="A19" s="51" t="s">
        <v>88</v>
      </c>
      <c r="B19" s="66">
        <v>100.9</v>
      </c>
      <c r="C19" s="66">
        <v>97.8</v>
      </c>
      <c r="D19" s="65">
        <v>101.8</v>
      </c>
      <c r="E19" s="65">
        <v>93.6</v>
      </c>
    </row>
  </sheetData>
  <mergeCells count="2">
    <mergeCell ref="A9:E9"/>
    <mergeCell ref="A13:E13"/>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53C63-AFD0-4579-8C85-222933E05F52}">
  <sheetPr codeName="Munka5"/>
  <dimension ref="A1:F19"/>
  <sheetViews>
    <sheetView workbookViewId="0"/>
  </sheetViews>
  <sheetFormatPr defaultRowHeight="11.25" x14ac:dyDescent="0.2"/>
  <cols>
    <col min="1" max="1" width="12.7109375" style="23" customWidth="1"/>
    <col min="2" max="6" width="15" style="23" customWidth="1"/>
    <col min="7" max="16384" width="9.140625" style="23"/>
  </cols>
  <sheetData>
    <row r="1" spans="1:6" s="39" customFormat="1" ht="12" thickBot="1" x14ac:dyDescent="0.3">
      <c r="A1" s="94" t="s">
        <v>113</v>
      </c>
      <c r="B1" s="93"/>
      <c r="C1" s="93"/>
      <c r="D1" s="93"/>
      <c r="E1" s="93"/>
      <c r="F1" s="92"/>
    </row>
    <row r="2" spans="1:6" s="83" customFormat="1" ht="24" customHeight="1" x14ac:dyDescent="0.2">
      <c r="A2" s="324" t="s">
        <v>112</v>
      </c>
      <c r="B2" s="91" t="s">
        <v>111</v>
      </c>
      <c r="C2" s="90" t="s">
        <v>110</v>
      </c>
      <c r="D2" s="330" t="s">
        <v>109</v>
      </c>
      <c r="E2" s="330" t="s">
        <v>108</v>
      </c>
      <c r="F2" s="326" t="s">
        <v>107</v>
      </c>
    </row>
    <row r="3" spans="1:6" s="83" customFormat="1" ht="16.5" customHeight="1" x14ac:dyDescent="0.2">
      <c r="A3" s="325"/>
      <c r="B3" s="328" t="s">
        <v>106</v>
      </c>
      <c r="C3" s="329"/>
      <c r="D3" s="331"/>
      <c r="E3" s="331"/>
      <c r="F3" s="327"/>
    </row>
    <row r="4" spans="1:6" s="87" customFormat="1" x14ac:dyDescent="0.2">
      <c r="A4" s="89">
        <v>1990</v>
      </c>
      <c r="B4" s="82">
        <v>84038</v>
      </c>
      <c r="C4" s="82">
        <v>61326</v>
      </c>
      <c r="D4" s="84" t="s">
        <v>1</v>
      </c>
      <c r="E4" s="88">
        <v>27008</v>
      </c>
      <c r="F4" s="88">
        <v>172372</v>
      </c>
    </row>
    <row r="5" spans="1:6" x14ac:dyDescent="0.2">
      <c r="A5" s="38">
        <v>1995</v>
      </c>
      <c r="B5" s="82">
        <v>47292</v>
      </c>
      <c r="C5" s="82">
        <v>61009</v>
      </c>
      <c r="D5" s="84" t="s">
        <v>1</v>
      </c>
      <c r="E5" s="82">
        <v>34404</v>
      </c>
      <c r="F5" s="82">
        <v>142705</v>
      </c>
    </row>
    <row r="6" spans="1:6" x14ac:dyDescent="0.2">
      <c r="A6" s="38">
        <v>1996</v>
      </c>
      <c r="B6" s="82">
        <v>43550</v>
      </c>
      <c r="C6" s="82">
        <v>61957</v>
      </c>
      <c r="D6" s="84" t="s">
        <v>1</v>
      </c>
      <c r="E6" s="82">
        <v>44320</v>
      </c>
      <c r="F6" s="82">
        <v>149827</v>
      </c>
    </row>
    <row r="7" spans="1:6" x14ac:dyDescent="0.2">
      <c r="A7" s="38">
        <v>1997</v>
      </c>
      <c r="B7" s="82">
        <v>41570</v>
      </c>
      <c r="C7" s="82">
        <v>55400</v>
      </c>
      <c r="D7" s="84" t="s">
        <v>1</v>
      </c>
      <c r="E7" s="82">
        <v>42735</v>
      </c>
      <c r="F7" s="82">
        <v>139705</v>
      </c>
    </row>
    <row r="8" spans="1:6" x14ac:dyDescent="0.2">
      <c r="A8" s="38">
        <v>1998</v>
      </c>
      <c r="B8" s="82">
        <v>33203</v>
      </c>
      <c r="C8" s="82">
        <v>49280</v>
      </c>
      <c r="D8" s="84" t="s">
        <v>1</v>
      </c>
      <c r="E8" s="86">
        <v>16990</v>
      </c>
      <c r="F8" s="82">
        <v>99473</v>
      </c>
    </row>
    <row r="9" spans="1:6" x14ac:dyDescent="0.2">
      <c r="A9" s="38">
        <v>1999</v>
      </c>
      <c r="B9" s="82">
        <v>38067</v>
      </c>
      <c r="C9" s="82">
        <v>48022</v>
      </c>
      <c r="D9" s="84" t="s">
        <v>1</v>
      </c>
      <c r="E9" s="82">
        <v>3673</v>
      </c>
      <c r="F9" s="82">
        <v>89762</v>
      </c>
    </row>
    <row r="10" spans="1:6" x14ac:dyDescent="0.2">
      <c r="A10" s="38">
        <v>2000</v>
      </c>
      <c r="B10" s="82">
        <v>41577</v>
      </c>
      <c r="C10" s="82">
        <v>54196</v>
      </c>
      <c r="D10" s="84" t="s">
        <v>1</v>
      </c>
      <c r="E10" s="82">
        <v>3574</v>
      </c>
      <c r="F10" s="82">
        <v>99347</v>
      </c>
    </row>
    <row r="11" spans="1:6" x14ac:dyDescent="0.2">
      <c r="A11" s="38">
        <v>2001</v>
      </c>
      <c r="B11" s="82">
        <v>43165</v>
      </c>
      <c r="C11" s="82">
        <v>58765</v>
      </c>
      <c r="D11" s="84" t="s">
        <v>1</v>
      </c>
      <c r="E11" s="82">
        <v>3997</v>
      </c>
      <c r="F11" s="82">
        <v>105927</v>
      </c>
    </row>
    <row r="12" spans="1:6" x14ac:dyDescent="0.2">
      <c r="A12" s="38">
        <v>2002</v>
      </c>
      <c r="B12" s="82">
        <v>51427</v>
      </c>
      <c r="C12" s="82">
        <v>53214</v>
      </c>
      <c r="D12" s="84" t="s">
        <v>1</v>
      </c>
      <c r="E12" s="82">
        <v>3477</v>
      </c>
      <c r="F12" s="82">
        <v>108118</v>
      </c>
    </row>
    <row r="13" spans="1:6" x14ac:dyDescent="0.2">
      <c r="A13" s="38">
        <v>2003</v>
      </c>
      <c r="B13" s="82">
        <v>47239</v>
      </c>
      <c r="C13" s="82">
        <v>52062</v>
      </c>
      <c r="D13" s="84" t="s">
        <v>1</v>
      </c>
      <c r="E13" s="82">
        <v>4366</v>
      </c>
      <c r="F13" s="82">
        <v>103667</v>
      </c>
    </row>
    <row r="14" spans="1:6" x14ac:dyDescent="0.2">
      <c r="A14" s="85">
        <v>2004</v>
      </c>
      <c r="B14" s="82">
        <v>65886</v>
      </c>
      <c r="C14" s="82">
        <v>45966</v>
      </c>
      <c r="D14" s="84" t="s">
        <v>1</v>
      </c>
      <c r="E14" s="82">
        <v>4120</v>
      </c>
      <c r="F14" s="82">
        <v>115972</v>
      </c>
    </row>
    <row r="15" spans="1:6" x14ac:dyDescent="0.2">
      <c r="A15" s="85">
        <v>2005</v>
      </c>
      <c r="B15" s="82">
        <v>77425</v>
      </c>
      <c r="C15" s="82">
        <v>42877</v>
      </c>
      <c r="D15" s="84" t="s">
        <v>1</v>
      </c>
      <c r="E15" s="82">
        <v>3830</v>
      </c>
      <c r="F15" s="82">
        <v>124132</v>
      </c>
    </row>
    <row r="16" spans="1:6" s="39" customFormat="1" x14ac:dyDescent="0.2">
      <c r="A16" s="85">
        <v>2006</v>
      </c>
      <c r="B16" s="82">
        <v>78923</v>
      </c>
      <c r="C16" s="82">
        <v>39211</v>
      </c>
      <c r="D16" s="84" t="s">
        <v>1</v>
      </c>
      <c r="E16" s="82">
        <v>3300</v>
      </c>
      <c r="F16" s="82">
        <v>121434</v>
      </c>
    </row>
    <row r="17" spans="1:6" x14ac:dyDescent="0.2">
      <c r="A17" s="83">
        <v>2007</v>
      </c>
      <c r="B17" s="82">
        <v>98553</v>
      </c>
      <c r="C17" s="82">
        <v>34386</v>
      </c>
      <c r="D17" s="84" t="s">
        <v>1</v>
      </c>
      <c r="E17" s="82">
        <v>8210</v>
      </c>
      <c r="F17" s="82">
        <v>141149</v>
      </c>
    </row>
    <row r="18" spans="1:6" x14ac:dyDescent="0.2">
      <c r="A18" s="83">
        <v>2008</v>
      </c>
      <c r="B18" s="82">
        <v>70073</v>
      </c>
      <c r="C18" s="82">
        <v>26272</v>
      </c>
      <c r="D18" s="82">
        <v>2246</v>
      </c>
      <c r="E18" s="82">
        <v>9712</v>
      </c>
      <c r="F18" s="82">
        <v>108303</v>
      </c>
    </row>
    <row r="19" spans="1:6" x14ac:dyDescent="0.2">
      <c r="A19" s="83">
        <v>2009</v>
      </c>
      <c r="B19" s="82">
        <v>48989</v>
      </c>
      <c r="C19" s="82">
        <v>23238</v>
      </c>
      <c r="D19" s="82">
        <v>12525</v>
      </c>
      <c r="E19" s="82">
        <v>8735</v>
      </c>
      <c r="F19" s="82">
        <v>93487</v>
      </c>
    </row>
  </sheetData>
  <mergeCells count="5">
    <mergeCell ref="A2:A3"/>
    <mergeCell ref="F2:F3"/>
    <mergeCell ref="B3:C3"/>
    <mergeCell ref="E2:E3"/>
    <mergeCell ref="D2:D3"/>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F248F-755C-4A24-B3A0-2B93FCF9198D}">
  <sheetPr codeName="Munka6"/>
  <dimension ref="A1:D18"/>
  <sheetViews>
    <sheetView zoomScaleNormal="100" workbookViewId="0"/>
  </sheetViews>
  <sheetFormatPr defaultRowHeight="11.25" x14ac:dyDescent="0.2"/>
  <cols>
    <col min="1" max="1" width="48.42578125" style="23" customWidth="1"/>
    <col min="2" max="4" width="16.5703125" style="23" customWidth="1"/>
    <col min="5" max="16384" width="9.140625" style="23"/>
  </cols>
  <sheetData>
    <row r="1" spans="1:4" s="110" customFormat="1" ht="12" thickBot="1" x14ac:dyDescent="0.3">
      <c r="A1" s="112" t="s">
        <v>132</v>
      </c>
      <c r="B1" s="111"/>
      <c r="C1" s="111"/>
      <c r="D1" s="111"/>
    </row>
    <row r="2" spans="1:4" s="83" customFormat="1" ht="13.5" customHeight="1" x14ac:dyDescent="0.2">
      <c r="A2" s="109" t="s">
        <v>131</v>
      </c>
      <c r="B2" s="91" t="s">
        <v>130</v>
      </c>
      <c r="C2" s="108" t="s">
        <v>129</v>
      </c>
      <c r="D2" s="40" t="s">
        <v>62</v>
      </c>
    </row>
    <row r="3" spans="1:4" s="87" customFormat="1" x14ac:dyDescent="0.2">
      <c r="A3" s="107" t="s">
        <v>128</v>
      </c>
      <c r="B3" s="104">
        <v>654281</v>
      </c>
      <c r="C3" s="103">
        <v>1064720</v>
      </c>
      <c r="D3" s="103">
        <v>1719001</v>
      </c>
    </row>
    <row r="4" spans="1:4" x14ac:dyDescent="0.2">
      <c r="A4" s="106" t="s">
        <v>127</v>
      </c>
      <c r="B4" s="104">
        <v>372081</v>
      </c>
      <c r="C4" s="104">
        <v>378179</v>
      </c>
      <c r="D4" s="104">
        <v>750260</v>
      </c>
    </row>
    <row r="5" spans="1:4" x14ac:dyDescent="0.2">
      <c r="A5" s="105" t="s">
        <v>126</v>
      </c>
      <c r="B5" s="104">
        <v>185198</v>
      </c>
      <c r="C5" s="103">
        <v>185736</v>
      </c>
      <c r="D5" s="103">
        <v>370934</v>
      </c>
    </row>
    <row r="6" spans="1:4" x14ac:dyDescent="0.2">
      <c r="A6" s="105" t="s">
        <v>125</v>
      </c>
      <c r="B6" s="104">
        <v>186883</v>
      </c>
      <c r="C6" s="103">
        <v>192443</v>
      </c>
      <c r="D6" s="103">
        <v>379326</v>
      </c>
    </row>
    <row r="7" spans="1:4" s="39" customFormat="1" x14ac:dyDescent="0.25">
      <c r="A7" s="102" t="s">
        <v>124</v>
      </c>
      <c r="B7" s="101">
        <v>6726</v>
      </c>
      <c r="C7" s="100">
        <v>7132</v>
      </c>
      <c r="D7" s="100">
        <v>13858</v>
      </c>
    </row>
    <row r="8" spans="1:4" s="39" customFormat="1" x14ac:dyDescent="0.25">
      <c r="A8" s="102" t="s">
        <v>123</v>
      </c>
      <c r="B8" s="101">
        <v>11816</v>
      </c>
      <c r="C8" s="101">
        <v>1401</v>
      </c>
      <c r="D8" s="100">
        <v>13217</v>
      </c>
    </row>
    <row r="9" spans="1:4" s="39" customFormat="1" x14ac:dyDescent="0.25">
      <c r="A9" s="102" t="s">
        <v>122</v>
      </c>
      <c r="B9" s="101">
        <v>5616</v>
      </c>
      <c r="C9" s="101">
        <v>128230</v>
      </c>
      <c r="D9" s="100">
        <v>133846</v>
      </c>
    </row>
    <row r="10" spans="1:4" s="39" customFormat="1" x14ac:dyDescent="0.25">
      <c r="A10" s="102" t="s">
        <v>121</v>
      </c>
      <c r="B10" s="101">
        <v>2</v>
      </c>
      <c r="C10" s="101">
        <v>84</v>
      </c>
      <c r="D10" s="100">
        <v>86</v>
      </c>
    </row>
    <row r="11" spans="1:4" s="39" customFormat="1" x14ac:dyDescent="0.25">
      <c r="A11" s="102" t="s">
        <v>120</v>
      </c>
      <c r="B11" s="101">
        <v>49432</v>
      </c>
      <c r="C11" s="101">
        <v>50599</v>
      </c>
      <c r="D11" s="100">
        <v>100031</v>
      </c>
    </row>
    <row r="12" spans="1:4" s="39" customFormat="1" x14ac:dyDescent="0.25">
      <c r="A12" s="102" t="s">
        <v>119</v>
      </c>
      <c r="B12" s="101">
        <v>666</v>
      </c>
      <c r="C12" s="101">
        <v>4322</v>
      </c>
      <c r="D12" s="100">
        <v>4988</v>
      </c>
    </row>
    <row r="13" spans="1:4" s="39" customFormat="1" x14ac:dyDescent="0.25">
      <c r="A13" s="102" t="s">
        <v>118</v>
      </c>
      <c r="B13" s="101">
        <v>9945</v>
      </c>
      <c r="C13" s="101">
        <v>2083</v>
      </c>
      <c r="D13" s="100">
        <v>12028</v>
      </c>
    </row>
    <row r="14" spans="1:4" s="39" customFormat="1" x14ac:dyDescent="0.25">
      <c r="A14" s="102" t="s">
        <v>117</v>
      </c>
      <c r="B14" s="101">
        <v>65000</v>
      </c>
      <c r="C14" s="101">
        <v>106479</v>
      </c>
      <c r="D14" s="100">
        <v>171479</v>
      </c>
    </row>
    <row r="15" spans="1:4" s="39" customFormat="1" x14ac:dyDescent="0.25">
      <c r="A15" s="102" t="s">
        <v>116</v>
      </c>
      <c r="B15" s="101">
        <v>17357</v>
      </c>
      <c r="C15" s="101">
        <v>14458</v>
      </c>
      <c r="D15" s="100">
        <v>31815</v>
      </c>
    </row>
    <row r="16" spans="1:4" s="39" customFormat="1" x14ac:dyDescent="0.25">
      <c r="A16" s="102" t="s">
        <v>115</v>
      </c>
      <c r="B16" s="101">
        <v>114</v>
      </c>
      <c r="C16" s="101">
        <v>25777</v>
      </c>
      <c r="D16" s="100">
        <v>25891</v>
      </c>
    </row>
    <row r="17" spans="1:4" s="39" customFormat="1" x14ac:dyDescent="0.25">
      <c r="A17" s="102" t="s">
        <v>114</v>
      </c>
      <c r="B17" s="101">
        <v>1524</v>
      </c>
      <c r="C17" s="101">
        <v>2253</v>
      </c>
      <c r="D17" s="100">
        <v>3777</v>
      </c>
    </row>
    <row r="18" spans="1:4" s="26" customFormat="1" x14ac:dyDescent="0.2">
      <c r="A18" s="98" t="s">
        <v>62</v>
      </c>
      <c r="B18" s="97">
        <v>1194560</v>
      </c>
      <c r="C18" s="97">
        <v>1785717</v>
      </c>
      <c r="D18" s="96">
        <v>2980277</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A841C-0130-4447-A57C-1AC7F668B3F9}">
  <sheetPr codeName="Munka7"/>
  <dimension ref="A1:D11"/>
  <sheetViews>
    <sheetView workbookViewId="0"/>
  </sheetViews>
  <sheetFormatPr defaultRowHeight="11.25" x14ac:dyDescent="0.2"/>
  <cols>
    <col min="1" max="1" width="29.85546875" style="23" customWidth="1"/>
    <col min="2" max="4" width="13.28515625" style="23" customWidth="1"/>
    <col min="5" max="16384" width="9.140625" style="23"/>
  </cols>
  <sheetData>
    <row r="1" spans="1:4" ht="12" thickBot="1" x14ac:dyDescent="0.25">
      <c r="A1" s="94" t="s">
        <v>140</v>
      </c>
      <c r="B1" s="125"/>
      <c r="C1" s="125"/>
      <c r="D1" s="125"/>
    </row>
    <row r="2" spans="1:4" s="122" customFormat="1" ht="17.25" customHeight="1" x14ac:dyDescent="0.2">
      <c r="A2" s="124" t="s">
        <v>139</v>
      </c>
      <c r="B2" s="123" t="s">
        <v>130</v>
      </c>
      <c r="C2" s="123" t="s">
        <v>129</v>
      </c>
      <c r="D2" s="40" t="s">
        <v>62</v>
      </c>
    </row>
    <row r="3" spans="1:4" x14ac:dyDescent="0.2">
      <c r="A3" s="23" t="s">
        <v>138</v>
      </c>
      <c r="B3" s="95">
        <v>100629</v>
      </c>
      <c r="C3" s="95">
        <v>86513</v>
      </c>
      <c r="D3" s="95">
        <v>92422</v>
      </c>
    </row>
    <row r="4" spans="1:4" x14ac:dyDescent="0.2">
      <c r="A4" s="23" t="s">
        <v>60</v>
      </c>
      <c r="B4" s="113"/>
      <c r="C4" s="113"/>
      <c r="D4" s="113"/>
    </row>
    <row r="5" spans="1:4" x14ac:dyDescent="0.2">
      <c r="A5" s="121" t="s">
        <v>59</v>
      </c>
      <c r="B5" s="113">
        <v>110990</v>
      </c>
      <c r="C5" s="113">
        <v>91315</v>
      </c>
      <c r="D5" s="113">
        <v>98804</v>
      </c>
    </row>
    <row r="6" spans="1:4" ht="22.5" x14ac:dyDescent="0.2">
      <c r="A6" s="120" t="s">
        <v>137</v>
      </c>
      <c r="B6" s="113">
        <v>134885</v>
      </c>
      <c r="C6" s="95">
        <v>100212</v>
      </c>
      <c r="D6" s="113">
        <v>113047</v>
      </c>
    </row>
    <row r="7" spans="1:4" s="118" customFormat="1" x14ac:dyDescent="0.25">
      <c r="A7" s="119" t="s">
        <v>136</v>
      </c>
      <c r="B7" s="100">
        <v>89620</v>
      </c>
      <c r="C7" s="100">
        <v>80747</v>
      </c>
      <c r="D7" s="100">
        <v>85177</v>
      </c>
    </row>
    <row r="8" spans="1:4" s="39" customFormat="1" x14ac:dyDescent="0.25">
      <c r="A8" s="117" t="s">
        <v>135</v>
      </c>
      <c r="B8" s="100">
        <v>73880</v>
      </c>
      <c r="C8" s="100">
        <v>66216</v>
      </c>
      <c r="D8" s="100">
        <v>69992</v>
      </c>
    </row>
    <row r="9" spans="1:4" x14ac:dyDescent="0.2">
      <c r="A9" s="116" t="s">
        <v>57</v>
      </c>
      <c r="B9" s="113">
        <v>72641</v>
      </c>
      <c r="C9" s="113">
        <v>62798</v>
      </c>
      <c r="D9" s="113">
        <v>67575</v>
      </c>
    </row>
    <row r="10" spans="1:4" x14ac:dyDescent="0.2">
      <c r="A10" s="115" t="s">
        <v>134</v>
      </c>
      <c r="B10" s="100">
        <v>29633</v>
      </c>
      <c r="C10" s="100">
        <v>59148</v>
      </c>
      <c r="D10" s="100">
        <v>57909</v>
      </c>
    </row>
    <row r="11" spans="1:4" x14ac:dyDescent="0.2">
      <c r="A11" s="26" t="s">
        <v>133</v>
      </c>
      <c r="B11" s="114">
        <v>97288</v>
      </c>
      <c r="C11" s="114">
        <v>82752</v>
      </c>
      <c r="D11" s="114">
        <v>88608</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196C7-319E-4B51-BB6D-23E95EF7690C}">
  <sheetPr codeName="Munka8"/>
  <dimension ref="A1:G48"/>
  <sheetViews>
    <sheetView workbookViewId="0"/>
  </sheetViews>
  <sheetFormatPr defaultRowHeight="11.25" x14ac:dyDescent="0.2"/>
  <cols>
    <col min="1" max="1" width="15.140625" style="23" customWidth="1"/>
    <col min="2" max="4" width="15.28515625" style="23" customWidth="1"/>
    <col min="5" max="5" width="15.28515625" style="1" customWidth="1"/>
    <col min="6" max="7" width="15.28515625" style="23" customWidth="1"/>
    <col min="8" max="16384" width="9.140625" style="23"/>
  </cols>
  <sheetData>
    <row r="1" spans="1:7" s="39" customFormat="1" ht="12" thickBot="1" x14ac:dyDescent="0.3">
      <c r="A1" s="42" t="s">
        <v>159</v>
      </c>
      <c r="B1" s="42"/>
      <c r="C1" s="42"/>
      <c r="D1" s="42"/>
      <c r="E1" s="42"/>
      <c r="F1" s="42"/>
      <c r="G1" s="42"/>
    </row>
    <row r="2" spans="1:7" ht="15.75" customHeight="1" x14ac:dyDescent="0.2">
      <c r="A2" s="324" t="s">
        <v>158</v>
      </c>
      <c r="B2" s="330" t="s">
        <v>128</v>
      </c>
      <c r="C2" s="337" t="s">
        <v>157</v>
      </c>
      <c r="D2" s="338"/>
      <c r="E2" s="335" t="s">
        <v>109</v>
      </c>
      <c r="F2" s="330" t="s">
        <v>123</v>
      </c>
      <c r="G2" s="326" t="s">
        <v>156</v>
      </c>
    </row>
    <row r="3" spans="1:7" ht="37.5" customHeight="1" x14ac:dyDescent="0.2">
      <c r="A3" s="334"/>
      <c r="B3" s="331"/>
      <c r="C3" s="136" t="s">
        <v>155</v>
      </c>
      <c r="D3" s="135" t="s">
        <v>154</v>
      </c>
      <c r="E3" s="336"/>
      <c r="F3" s="331"/>
      <c r="G3" s="327"/>
    </row>
    <row r="4" spans="1:7" s="35" customFormat="1" x14ac:dyDescent="0.25">
      <c r="A4" s="332" t="s">
        <v>130</v>
      </c>
      <c r="B4" s="332"/>
      <c r="C4" s="332"/>
      <c r="D4" s="332"/>
      <c r="E4" s="332"/>
      <c r="F4" s="332"/>
      <c r="G4" s="332"/>
    </row>
    <row r="5" spans="1:7" x14ac:dyDescent="0.2">
      <c r="A5" s="134" t="s">
        <v>153</v>
      </c>
      <c r="B5" s="132">
        <v>3815</v>
      </c>
      <c r="C5" s="95">
        <v>173</v>
      </c>
      <c r="D5" s="132">
        <v>399</v>
      </c>
      <c r="E5" s="132">
        <v>12</v>
      </c>
      <c r="F5" s="128">
        <v>0</v>
      </c>
      <c r="G5" s="132">
        <v>4399</v>
      </c>
    </row>
    <row r="6" spans="1:7" x14ac:dyDescent="0.2">
      <c r="A6" s="23" t="s">
        <v>152</v>
      </c>
      <c r="B6" s="132">
        <v>2062</v>
      </c>
      <c r="C6" s="95">
        <v>179</v>
      </c>
      <c r="D6" s="132">
        <v>795</v>
      </c>
      <c r="E6" s="132">
        <v>17</v>
      </c>
      <c r="F6" s="128">
        <v>1</v>
      </c>
      <c r="G6" s="132">
        <v>3054</v>
      </c>
    </row>
    <row r="7" spans="1:7" x14ac:dyDescent="0.2">
      <c r="A7" s="23" t="s">
        <v>151</v>
      </c>
      <c r="B7" s="132">
        <v>6190</v>
      </c>
      <c r="C7" s="95">
        <v>1412</v>
      </c>
      <c r="D7" s="132">
        <v>9891</v>
      </c>
      <c r="E7" s="132">
        <v>437</v>
      </c>
      <c r="F7" s="132">
        <v>17</v>
      </c>
      <c r="G7" s="132">
        <v>17947</v>
      </c>
    </row>
    <row r="8" spans="1:7" x14ac:dyDescent="0.2">
      <c r="A8" s="23" t="s">
        <v>150</v>
      </c>
      <c r="B8" s="132">
        <v>13759</v>
      </c>
      <c r="C8" s="95">
        <v>4707</v>
      </c>
      <c r="D8" s="132">
        <v>20229</v>
      </c>
      <c r="E8" s="132">
        <v>898</v>
      </c>
      <c r="F8" s="132">
        <v>71</v>
      </c>
      <c r="G8" s="132">
        <v>39664</v>
      </c>
    </row>
    <row r="9" spans="1:7" x14ac:dyDescent="0.2">
      <c r="A9" s="23" t="s">
        <v>149</v>
      </c>
      <c r="B9" s="132">
        <v>27030</v>
      </c>
      <c r="C9" s="95">
        <v>12669</v>
      </c>
      <c r="D9" s="132">
        <v>34175</v>
      </c>
      <c r="E9" s="132">
        <v>1127</v>
      </c>
      <c r="F9" s="132">
        <v>168</v>
      </c>
      <c r="G9" s="132">
        <v>75169</v>
      </c>
    </row>
    <row r="10" spans="1:7" x14ac:dyDescent="0.2">
      <c r="A10" s="23" t="s">
        <v>148</v>
      </c>
      <c r="B10" s="132">
        <v>49105</v>
      </c>
      <c r="C10" s="95">
        <v>30088</v>
      </c>
      <c r="D10" s="132">
        <v>38155</v>
      </c>
      <c r="E10" s="132">
        <v>1168</v>
      </c>
      <c r="F10" s="132">
        <v>213</v>
      </c>
      <c r="G10" s="132">
        <v>118729</v>
      </c>
    </row>
    <row r="11" spans="1:7" x14ac:dyDescent="0.2">
      <c r="A11" s="23" t="s">
        <v>147</v>
      </c>
      <c r="B11" s="132">
        <v>71045</v>
      </c>
      <c r="C11" s="95">
        <v>36120</v>
      </c>
      <c r="D11" s="132">
        <v>26194</v>
      </c>
      <c r="E11" s="132">
        <v>968</v>
      </c>
      <c r="F11" s="132">
        <v>344</v>
      </c>
      <c r="G11" s="132">
        <v>134671</v>
      </c>
    </row>
    <row r="12" spans="1:7" x14ac:dyDescent="0.2">
      <c r="A12" s="23" t="s">
        <v>146</v>
      </c>
      <c r="B12" s="132">
        <v>72627</v>
      </c>
      <c r="C12" s="95">
        <v>28491</v>
      </c>
      <c r="D12" s="132">
        <v>16885</v>
      </c>
      <c r="E12" s="132">
        <v>675</v>
      </c>
      <c r="F12" s="132">
        <v>506</v>
      </c>
      <c r="G12" s="132">
        <v>119184</v>
      </c>
    </row>
    <row r="13" spans="1:7" x14ac:dyDescent="0.2">
      <c r="A13" s="23" t="s">
        <v>145</v>
      </c>
      <c r="B13" s="132">
        <v>65393</v>
      </c>
      <c r="C13" s="95">
        <v>19508</v>
      </c>
      <c r="D13" s="132">
        <v>11585</v>
      </c>
      <c r="E13" s="132">
        <v>470</v>
      </c>
      <c r="F13" s="132">
        <v>724</v>
      </c>
      <c r="G13" s="132">
        <v>97680</v>
      </c>
    </row>
    <row r="14" spans="1:7" x14ac:dyDescent="0.2">
      <c r="A14" s="23" t="s">
        <v>144</v>
      </c>
      <c r="B14" s="132">
        <v>57644</v>
      </c>
      <c r="C14" s="95">
        <v>14085</v>
      </c>
      <c r="D14" s="132">
        <v>8346</v>
      </c>
      <c r="E14" s="132">
        <v>314</v>
      </c>
      <c r="F14" s="132">
        <v>946</v>
      </c>
      <c r="G14" s="132">
        <v>81335</v>
      </c>
    </row>
    <row r="15" spans="1:7" x14ac:dyDescent="0.2">
      <c r="A15" s="23" t="s">
        <v>143</v>
      </c>
      <c r="B15" s="132">
        <v>51666</v>
      </c>
      <c r="C15" s="95">
        <v>10485</v>
      </c>
      <c r="D15" s="132">
        <v>6022</v>
      </c>
      <c r="E15" s="132">
        <v>207</v>
      </c>
      <c r="F15" s="132">
        <v>1123</v>
      </c>
      <c r="G15" s="132">
        <v>69503</v>
      </c>
    </row>
    <row r="16" spans="1:7" x14ac:dyDescent="0.2">
      <c r="A16" s="23" t="s">
        <v>142</v>
      </c>
      <c r="B16" s="132">
        <v>118662</v>
      </c>
      <c r="C16" s="95">
        <v>18636</v>
      </c>
      <c r="D16" s="132">
        <v>9372</v>
      </c>
      <c r="E16" s="132">
        <v>295</v>
      </c>
      <c r="F16" s="132">
        <v>3474</v>
      </c>
      <c r="G16" s="132">
        <v>150439</v>
      </c>
    </row>
    <row r="17" spans="1:7" s="39" customFormat="1" x14ac:dyDescent="0.2">
      <c r="A17" s="23" t="s">
        <v>141</v>
      </c>
      <c r="B17" s="132">
        <v>115283</v>
      </c>
      <c r="C17" s="99">
        <v>8645</v>
      </c>
      <c r="D17" s="132">
        <v>4835</v>
      </c>
      <c r="E17" s="132">
        <v>138</v>
      </c>
      <c r="F17" s="132">
        <v>4229</v>
      </c>
      <c r="G17" s="132">
        <v>133130</v>
      </c>
    </row>
    <row r="18" spans="1:7" s="39" customFormat="1" x14ac:dyDescent="0.2">
      <c r="A18" s="133" t="s">
        <v>62</v>
      </c>
      <c r="B18" s="130">
        <v>654281</v>
      </c>
      <c r="C18" s="130">
        <v>185198</v>
      </c>
      <c r="D18" s="130">
        <v>186883</v>
      </c>
      <c r="E18" s="130">
        <v>6726</v>
      </c>
      <c r="F18" s="130">
        <v>11816</v>
      </c>
      <c r="G18" s="130">
        <v>1044904</v>
      </c>
    </row>
    <row r="19" spans="1:7" x14ac:dyDescent="0.2">
      <c r="A19" s="333" t="s">
        <v>129</v>
      </c>
      <c r="B19" s="333"/>
      <c r="C19" s="333"/>
      <c r="D19" s="333"/>
      <c r="E19" s="333"/>
      <c r="F19" s="333"/>
      <c r="G19" s="333"/>
    </row>
    <row r="20" spans="1:7" x14ac:dyDescent="0.2">
      <c r="A20" s="129" t="s">
        <v>153</v>
      </c>
      <c r="B20" s="95">
        <v>4181</v>
      </c>
      <c r="C20" s="128">
        <v>123</v>
      </c>
      <c r="D20" s="128">
        <v>453</v>
      </c>
      <c r="E20" s="128">
        <v>11</v>
      </c>
      <c r="F20" s="128">
        <v>0</v>
      </c>
      <c r="G20" s="132">
        <v>4768</v>
      </c>
    </row>
    <row r="21" spans="1:7" x14ac:dyDescent="0.2">
      <c r="A21" s="23" t="s">
        <v>152</v>
      </c>
      <c r="B21" s="132">
        <v>4474</v>
      </c>
      <c r="C21" s="128">
        <v>317</v>
      </c>
      <c r="D21" s="128">
        <v>1369</v>
      </c>
      <c r="E21" s="128">
        <v>16</v>
      </c>
      <c r="F21" s="128">
        <v>0</v>
      </c>
      <c r="G21" s="132">
        <v>6176</v>
      </c>
    </row>
    <row r="22" spans="1:7" x14ac:dyDescent="0.2">
      <c r="A22" s="23" t="s">
        <v>151</v>
      </c>
      <c r="B22" s="132">
        <v>15148</v>
      </c>
      <c r="C22" s="128">
        <v>1678</v>
      </c>
      <c r="D22" s="128">
        <v>16561</v>
      </c>
      <c r="E22" s="128">
        <v>830</v>
      </c>
      <c r="F22" s="128">
        <v>8</v>
      </c>
      <c r="G22" s="132">
        <v>34225</v>
      </c>
    </row>
    <row r="23" spans="1:7" s="26" customFormat="1" x14ac:dyDescent="0.2">
      <c r="A23" s="23" t="s">
        <v>150</v>
      </c>
      <c r="B23" s="132">
        <v>32191</v>
      </c>
      <c r="C23" s="128">
        <v>4812</v>
      </c>
      <c r="D23" s="128">
        <v>29411</v>
      </c>
      <c r="E23" s="128">
        <v>1604</v>
      </c>
      <c r="F23" s="128">
        <v>38</v>
      </c>
      <c r="G23" s="132">
        <v>68056</v>
      </c>
    </row>
    <row r="24" spans="1:7" s="35" customFormat="1" x14ac:dyDescent="0.2">
      <c r="A24" s="23" t="s">
        <v>149</v>
      </c>
      <c r="B24" s="132">
        <v>86643</v>
      </c>
      <c r="C24" s="128">
        <v>20122</v>
      </c>
      <c r="D24" s="128">
        <v>41836</v>
      </c>
      <c r="E24" s="128">
        <v>1553</v>
      </c>
      <c r="F24" s="128">
        <v>56</v>
      </c>
      <c r="G24" s="132">
        <v>150210</v>
      </c>
    </row>
    <row r="25" spans="1:7" x14ac:dyDescent="0.2">
      <c r="A25" s="23" t="s">
        <v>148</v>
      </c>
      <c r="B25" s="132">
        <v>124043</v>
      </c>
      <c r="C25" s="128">
        <v>37361</v>
      </c>
      <c r="D25" s="128">
        <v>36939</v>
      </c>
      <c r="E25" s="128">
        <v>1107</v>
      </c>
      <c r="F25" s="128">
        <v>100</v>
      </c>
      <c r="G25" s="132">
        <v>199550</v>
      </c>
    </row>
    <row r="26" spans="1:7" x14ac:dyDescent="0.2">
      <c r="A26" s="23" t="s">
        <v>147</v>
      </c>
      <c r="B26" s="132">
        <v>129853</v>
      </c>
      <c r="C26" s="128">
        <v>29093</v>
      </c>
      <c r="D26" s="128">
        <v>23501</v>
      </c>
      <c r="E26" s="128">
        <v>692</v>
      </c>
      <c r="F26" s="128">
        <v>117</v>
      </c>
      <c r="G26" s="132">
        <v>183256</v>
      </c>
    </row>
    <row r="27" spans="1:7" x14ac:dyDescent="0.2">
      <c r="A27" s="23" t="s">
        <v>146</v>
      </c>
      <c r="B27" s="132">
        <v>224468</v>
      </c>
      <c r="C27" s="128">
        <v>43200</v>
      </c>
      <c r="D27" s="128">
        <v>17143</v>
      </c>
      <c r="E27" s="128">
        <v>496</v>
      </c>
      <c r="F27" s="128">
        <v>164</v>
      </c>
      <c r="G27" s="132">
        <v>285471</v>
      </c>
    </row>
    <row r="28" spans="1:7" x14ac:dyDescent="0.2">
      <c r="A28" s="23" t="s">
        <v>145</v>
      </c>
      <c r="B28" s="132">
        <v>121680</v>
      </c>
      <c r="C28" s="128">
        <v>20654</v>
      </c>
      <c r="D28" s="128">
        <v>8649</v>
      </c>
      <c r="E28" s="128">
        <v>276</v>
      </c>
      <c r="F28" s="128">
        <v>127</v>
      </c>
      <c r="G28" s="132">
        <v>151386</v>
      </c>
    </row>
    <row r="29" spans="1:7" x14ac:dyDescent="0.2">
      <c r="A29" s="23" t="s">
        <v>144</v>
      </c>
      <c r="B29" s="132">
        <v>89407</v>
      </c>
      <c r="C29" s="128">
        <v>12096</v>
      </c>
      <c r="D29" s="128">
        <v>5643</v>
      </c>
      <c r="E29" s="128">
        <v>184</v>
      </c>
      <c r="F29" s="128">
        <v>151</v>
      </c>
      <c r="G29" s="132">
        <v>107481</v>
      </c>
    </row>
    <row r="30" spans="1:7" x14ac:dyDescent="0.2">
      <c r="A30" s="23" t="s">
        <v>143</v>
      </c>
      <c r="B30" s="132">
        <v>65193</v>
      </c>
      <c r="C30" s="128">
        <v>6761</v>
      </c>
      <c r="D30" s="128">
        <v>3680</v>
      </c>
      <c r="E30" s="128">
        <v>118</v>
      </c>
      <c r="F30" s="128">
        <v>158</v>
      </c>
      <c r="G30" s="132">
        <v>75910</v>
      </c>
    </row>
    <row r="31" spans="1:7" x14ac:dyDescent="0.2">
      <c r="A31" s="23" t="s">
        <v>142</v>
      </c>
      <c r="B31" s="132">
        <v>105646</v>
      </c>
      <c r="C31" s="128">
        <v>7345</v>
      </c>
      <c r="D31" s="128">
        <v>5162</v>
      </c>
      <c r="E31" s="128">
        <v>168</v>
      </c>
      <c r="F31" s="128">
        <v>264</v>
      </c>
      <c r="G31" s="132">
        <v>118585</v>
      </c>
    </row>
    <row r="32" spans="1:7" x14ac:dyDescent="0.2">
      <c r="A32" s="23" t="s">
        <v>141</v>
      </c>
      <c r="B32" s="132">
        <v>61793</v>
      </c>
      <c r="C32" s="128">
        <v>2174</v>
      </c>
      <c r="D32" s="128">
        <v>2096</v>
      </c>
      <c r="E32" s="128">
        <v>77</v>
      </c>
      <c r="F32" s="128">
        <v>218</v>
      </c>
      <c r="G32" s="132">
        <v>66358</v>
      </c>
    </row>
    <row r="33" spans="1:7" x14ac:dyDescent="0.2">
      <c r="A33" s="127" t="s">
        <v>62</v>
      </c>
      <c r="B33" s="131">
        <v>1064720</v>
      </c>
      <c r="C33" s="131">
        <v>185736</v>
      </c>
      <c r="D33" s="131">
        <v>192443</v>
      </c>
      <c r="E33" s="131">
        <v>7132</v>
      </c>
      <c r="F33" s="131">
        <v>1401</v>
      </c>
      <c r="G33" s="130">
        <v>1451432</v>
      </c>
    </row>
    <row r="34" spans="1:7" x14ac:dyDescent="0.2">
      <c r="A34" s="333" t="s">
        <v>62</v>
      </c>
      <c r="B34" s="333"/>
      <c r="C34" s="333"/>
      <c r="D34" s="333"/>
      <c r="E34" s="333"/>
      <c r="F34" s="333"/>
      <c r="G34" s="333"/>
    </row>
    <row r="35" spans="1:7" x14ac:dyDescent="0.2">
      <c r="A35" s="129" t="s">
        <v>153</v>
      </c>
      <c r="B35" s="128">
        <v>7996</v>
      </c>
      <c r="C35" s="128">
        <v>296</v>
      </c>
      <c r="D35" s="128">
        <v>852</v>
      </c>
      <c r="E35" s="128">
        <v>23</v>
      </c>
      <c r="F35" s="128">
        <v>0</v>
      </c>
      <c r="G35" s="128">
        <v>9167</v>
      </c>
    </row>
    <row r="36" spans="1:7" x14ac:dyDescent="0.2">
      <c r="A36" s="23" t="s">
        <v>152</v>
      </c>
      <c r="B36" s="128">
        <v>6536</v>
      </c>
      <c r="C36" s="128">
        <v>496</v>
      </c>
      <c r="D36" s="128">
        <v>2164</v>
      </c>
      <c r="E36" s="128">
        <v>33</v>
      </c>
      <c r="F36" s="128">
        <v>1</v>
      </c>
      <c r="G36" s="128">
        <v>9230</v>
      </c>
    </row>
    <row r="37" spans="1:7" x14ac:dyDescent="0.2">
      <c r="A37" s="23" t="s">
        <v>151</v>
      </c>
      <c r="B37" s="128">
        <v>21338</v>
      </c>
      <c r="C37" s="128">
        <v>3090</v>
      </c>
      <c r="D37" s="128">
        <v>26452</v>
      </c>
      <c r="E37" s="128">
        <v>1267</v>
      </c>
      <c r="F37" s="128">
        <v>25</v>
      </c>
      <c r="G37" s="128">
        <v>52172</v>
      </c>
    </row>
    <row r="38" spans="1:7" s="26" customFormat="1" x14ac:dyDescent="0.2">
      <c r="A38" s="23" t="s">
        <v>150</v>
      </c>
      <c r="B38" s="128">
        <v>45950</v>
      </c>
      <c r="C38" s="128">
        <v>9519</v>
      </c>
      <c r="D38" s="128">
        <v>49640</v>
      </c>
      <c r="E38" s="128">
        <v>2502</v>
      </c>
      <c r="F38" s="128">
        <v>109</v>
      </c>
      <c r="G38" s="128">
        <v>107720</v>
      </c>
    </row>
    <row r="39" spans="1:7" s="35" customFormat="1" x14ac:dyDescent="0.2">
      <c r="A39" s="23" t="s">
        <v>149</v>
      </c>
      <c r="B39" s="128">
        <v>113673</v>
      </c>
      <c r="C39" s="128">
        <v>32791</v>
      </c>
      <c r="D39" s="128">
        <v>76011</v>
      </c>
      <c r="E39" s="128">
        <v>2680</v>
      </c>
      <c r="F39" s="128">
        <v>224</v>
      </c>
      <c r="G39" s="128">
        <v>225379</v>
      </c>
    </row>
    <row r="40" spans="1:7" x14ac:dyDescent="0.2">
      <c r="A40" s="23" t="s">
        <v>148</v>
      </c>
      <c r="B40" s="128">
        <v>173148</v>
      </c>
      <c r="C40" s="128">
        <v>67449</v>
      </c>
      <c r="D40" s="128">
        <v>75094</v>
      </c>
      <c r="E40" s="128">
        <v>2275</v>
      </c>
      <c r="F40" s="128">
        <v>313</v>
      </c>
      <c r="G40" s="128">
        <v>318279</v>
      </c>
    </row>
    <row r="41" spans="1:7" x14ac:dyDescent="0.2">
      <c r="A41" s="23" t="s">
        <v>147</v>
      </c>
      <c r="B41" s="128">
        <v>200898</v>
      </c>
      <c r="C41" s="128">
        <v>65213</v>
      </c>
      <c r="D41" s="128">
        <v>49695</v>
      </c>
      <c r="E41" s="128">
        <v>1660</v>
      </c>
      <c r="F41" s="128">
        <v>461</v>
      </c>
      <c r="G41" s="128">
        <v>317927</v>
      </c>
    </row>
    <row r="42" spans="1:7" x14ac:dyDescent="0.2">
      <c r="A42" s="23" t="s">
        <v>146</v>
      </c>
      <c r="B42" s="128">
        <v>297095</v>
      </c>
      <c r="C42" s="128">
        <v>71691</v>
      </c>
      <c r="D42" s="128">
        <v>34028</v>
      </c>
      <c r="E42" s="128">
        <v>1171</v>
      </c>
      <c r="F42" s="128">
        <v>670</v>
      </c>
      <c r="G42" s="128">
        <v>404655</v>
      </c>
    </row>
    <row r="43" spans="1:7" x14ac:dyDescent="0.2">
      <c r="A43" s="23" t="s">
        <v>145</v>
      </c>
      <c r="B43" s="128">
        <v>187073</v>
      </c>
      <c r="C43" s="128">
        <v>40162</v>
      </c>
      <c r="D43" s="128">
        <v>20234</v>
      </c>
      <c r="E43" s="128">
        <v>746</v>
      </c>
      <c r="F43" s="128">
        <v>851</v>
      </c>
      <c r="G43" s="128">
        <v>249066</v>
      </c>
    </row>
    <row r="44" spans="1:7" x14ac:dyDescent="0.2">
      <c r="A44" s="23" t="s">
        <v>144</v>
      </c>
      <c r="B44" s="128">
        <v>147051</v>
      </c>
      <c r="C44" s="128">
        <v>26181</v>
      </c>
      <c r="D44" s="128">
        <v>13989</v>
      </c>
      <c r="E44" s="128">
        <v>498</v>
      </c>
      <c r="F44" s="128">
        <v>1097</v>
      </c>
      <c r="G44" s="128">
        <v>188816</v>
      </c>
    </row>
    <row r="45" spans="1:7" x14ac:dyDescent="0.2">
      <c r="A45" s="23" t="s">
        <v>143</v>
      </c>
      <c r="B45" s="128">
        <v>116859</v>
      </c>
      <c r="C45" s="128">
        <v>17246</v>
      </c>
      <c r="D45" s="128">
        <v>9702</v>
      </c>
      <c r="E45" s="128">
        <v>325</v>
      </c>
      <c r="F45" s="128">
        <v>1281</v>
      </c>
      <c r="G45" s="128">
        <v>145413</v>
      </c>
    </row>
    <row r="46" spans="1:7" x14ac:dyDescent="0.2">
      <c r="A46" s="23" t="s">
        <v>142</v>
      </c>
      <c r="B46" s="128">
        <v>224308</v>
      </c>
      <c r="C46" s="128">
        <v>25981</v>
      </c>
      <c r="D46" s="128">
        <v>14534</v>
      </c>
      <c r="E46" s="128">
        <v>463</v>
      </c>
      <c r="F46" s="128">
        <v>3738</v>
      </c>
      <c r="G46" s="128">
        <v>269024</v>
      </c>
    </row>
    <row r="47" spans="1:7" x14ac:dyDescent="0.2">
      <c r="A47" s="23" t="s">
        <v>141</v>
      </c>
      <c r="B47" s="128">
        <v>177076</v>
      </c>
      <c r="C47" s="128">
        <v>10819</v>
      </c>
      <c r="D47" s="128">
        <v>6931</v>
      </c>
      <c r="E47" s="128">
        <v>215</v>
      </c>
      <c r="F47" s="128">
        <v>4447</v>
      </c>
      <c r="G47" s="128">
        <v>199488</v>
      </c>
    </row>
    <row r="48" spans="1:7" x14ac:dyDescent="0.2">
      <c r="A48" s="127" t="s">
        <v>62</v>
      </c>
      <c r="B48" s="126">
        <v>1719001</v>
      </c>
      <c r="C48" s="126">
        <v>370934</v>
      </c>
      <c r="D48" s="126">
        <v>379326</v>
      </c>
      <c r="E48" s="126">
        <v>13858</v>
      </c>
      <c r="F48" s="126">
        <v>13217</v>
      </c>
      <c r="G48" s="126">
        <v>2496336</v>
      </c>
    </row>
  </sheetData>
  <mergeCells count="9">
    <mergeCell ref="A4:G4"/>
    <mergeCell ref="A19:G19"/>
    <mergeCell ref="A34:G34"/>
    <mergeCell ref="A2:A3"/>
    <mergeCell ref="G2:G3"/>
    <mergeCell ref="E2:E3"/>
    <mergeCell ref="C2:D2"/>
    <mergeCell ref="B2:B3"/>
    <mergeCell ref="F2:F3"/>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4F0A6-AF65-4FB4-A10E-144819C94D1D}">
  <sheetPr codeName="Munka9"/>
  <dimension ref="A1:E16"/>
  <sheetViews>
    <sheetView zoomScaleNormal="100" workbookViewId="0"/>
  </sheetViews>
  <sheetFormatPr defaultRowHeight="11.25" x14ac:dyDescent="0.2"/>
  <cols>
    <col min="1" max="1" width="41.85546875" style="23" customWidth="1"/>
    <col min="2" max="5" width="11" style="23" customWidth="1"/>
    <col min="6" max="16384" width="9.140625" style="23"/>
  </cols>
  <sheetData>
    <row r="1" spans="1:5" s="39" customFormat="1" ht="12" thickBot="1" x14ac:dyDescent="0.3">
      <c r="A1" s="143" t="s">
        <v>174</v>
      </c>
    </row>
    <row r="2" spans="1:5" x14ac:dyDescent="0.2">
      <c r="A2" s="77" t="s">
        <v>173</v>
      </c>
      <c r="B2" s="76">
        <v>2000</v>
      </c>
      <c r="C2" s="76">
        <v>2007</v>
      </c>
      <c r="D2" s="76">
        <v>2008</v>
      </c>
      <c r="E2" s="142">
        <v>2009</v>
      </c>
    </row>
    <row r="3" spans="1:5" s="39" customFormat="1" x14ac:dyDescent="0.25">
      <c r="A3" s="102" t="s">
        <v>172</v>
      </c>
      <c r="B3" s="49">
        <v>3465</v>
      </c>
      <c r="C3" s="49">
        <v>3520</v>
      </c>
      <c r="D3" s="49">
        <v>3478.0418725485201</v>
      </c>
      <c r="E3" s="49">
        <v>3412.7130000000006</v>
      </c>
    </row>
    <row r="4" spans="1:5" s="39" customFormat="1" x14ac:dyDescent="0.25">
      <c r="A4" s="102" t="s">
        <v>171</v>
      </c>
      <c r="B4" s="49">
        <v>112</v>
      </c>
      <c r="C4" s="49">
        <v>90.36</v>
      </c>
      <c r="D4" s="141">
        <v>89.769000000000005</v>
      </c>
      <c r="E4" s="140">
        <v>89.738</v>
      </c>
    </row>
    <row r="5" spans="1:5" s="87" customFormat="1" x14ac:dyDescent="0.2">
      <c r="A5" s="107" t="s">
        <v>164</v>
      </c>
      <c r="B5" s="138"/>
      <c r="C5" s="138"/>
      <c r="D5" s="138"/>
      <c r="E5" s="138"/>
    </row>
    <row r="6" spans="1:5" x14ac:dyDescent="0.2">
      <c r="A6" s="105" t="s">
        <v>170</v>
      </c>
      <c r="B6" s="137">
        <v>98</v>
      </c>
      <c r="C6" s="138">
        <v>75.915999999999997</v>
      </c>
      <c r="D6" s="138">
        <v>75.727999999999994</v>
      </c>
      <c r="E6" s="138">
        <v>74.051000000000002</v>
      </c>
    </row>
    <row r="7" spans="1:5" x14ac:dyDescent="0.2">
      <c r="A7" s="105" t="s">
        <v>169</v>
      </c>
      <c r="B7" s="137">
        <v>14</v>
      </c>
      <c r="C7" s="138">
        <v>14.443</v>
      </c>
      <c r="D7" s="138">
        <v>14.038</v>
      </c>
      <c r="E7" s="138">
        <v>15.685</v>
      </c>
    </row>
    <row r="8" spans="1:5" s="87" customFormat="1" x14ac:dyDescent="0.2">
      <c r="A8" s="107" t="s">
        <v>168</v>
      </c>
      <c r="B8" s="2">
        <v>3.2</v>
      </c>
      <c r="C8" s="2">
        <v>2.6</v>
      </c>
      <c r="D8" s="2">
        <v>2.6</v>
      </c>
      <c r="E8" s="2">
        <v>2.6</v>
      </c>
    </row>
    <row r="9" spans="1:5" s="87" customFormat="1" x14ac:dyDescent="0.2">
      <c r="A9" s="107" t="s">
        <v>167</v>
      </c>
      <c r="B9" s="2">
        <v>41.2</v>
      </c>
      <c r="C9" s="2">
        <v>32.981000000000002</v>
      </c>
      <c r="D9" s="2">
        <v>32.855491999999998</v>
      </c>
      <c r="E9" s="2">
        <v>32.754410999999998</v>
      </c>
    </row>
    <row r="10" spans="1:5" x14ac:dyDescent="0.2">
      <c r="A10" s="106" t="s">
        <v>166</v>
      </c>
      <c r="B10" s="139">
        <v>11.9</v>
      </c>
      <c r="C10" s="2">
        <v>9.4</v>
      </c>
      <c r="D10" s="2">
        <v>9.4</v>
      </c>
      <c r="E10" s="2">
        <v>9.6</v>
      </c>
    </row>
    <row r="11" spans="1:5" s="87" customFormat="1" x14ac:dyDescent="0.2">
      <c r="A11" s="107" t="s">
        <v>165</v>
      </c>
      <c r="B11" s="2">
        <v>29</v>
      </c>
      <c r="C11" s="2">
        <v>29.6</v>
      </c>
      <c r="D11" s="2">
        <v>27.9</v>
      </c>
      <c r="E11" s="2">
        <v>29</v>
      </c>
    </row>
    <row r="12" spans="1:5" s="87" customFormat="1" x14ac:dyDescent="0.2">
      <c r="A12" s="107" t="s">
        <v>164</v>
      </c>
      <c r="B12" s="2"/>
      <c r="C12" s="2"/>
      <c r="D12" s="2"/>
      <c r="E12" s="2"/>
    </row>
    <row r="13" spans="1:5" x14ac:dyDescent="0.2">
      <c r="A13" s="105" t="s">
        <v>163</v>
      </c>
      <c r="B13" s="139">
        <v>27</v>
      </c>
      <c r="C13" s="2">
        <f>27709291/997510</f>
        <v>27.778459363815902</v>
      </c>
      <c r="D13" s="2">
        <v>26.3</v>
      </c>
      <c r="E13" s="2">
        <v>27.2</v>
      </c>
    </row>
    <row r="14" spans="1:5" x14ac:dyDescent="0.2">
      <c r="A14" s="105" t="s">
        <v>162</v>
      </c>
      <c r="B14" s="139">
        <v>51</v>
      </c>
      <c r="C14" s="2">
        <f>5271593/118554</f>
        <v>44.465754002395535</v>
      </c>
      <c r="D14" s="2">
        <v>42.1</v>
      </c>
      <c r="E14" s="2">
        <v>42.3</v>
      </c>
    </row>
    <row r="15" spans="1:5" s="87" customFormat="1" x14ac:dyDescent="0.2">
      <c r="A15" s="107" t="s">
        <v>161</v>
      </c>
      <c r="B15" s="138">
        <v>56140</v>
      </c>
      <c r="C15" s="138">
        <v>97389</v>
      </c>
      <c r="D15" s="138">
        <v>102620.68</v>
      </c>
      <c r="E15" s="138">
        <v>101570.9139</v>
      </c>
    </row>
    <row r="16" spans="1:5" s="39" customFormat="1" x14ac:dyDescent="0.2">
      <c r="A16" s="107" t="s">
        <v>160</v>
      </c>
      <c r="B16" s="137">
        <v>1364</v>
      </c>
      <c r="C16" s="137">
        <v>2953</v>
      </c>
      <c r="D16" s="137">
        <v>3123</v>
      </c>
      <c r="E16" s="137">
        <v>3101</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84068-A41A-4168-9CB3-66CEB7BCD60C}">
  <sheetPr codeName="Munka10"/>
  <dimension ref="A1:E7"/>
  <sheetViews>
    <sheetView zoomScaleNormal="100" workbookViewId="0"/>
  </sheetViews>
  <sheetFormatPr defaultRowHeight="11.25" x14ac:dyDescent="0.2"/>
  <cols>
    <col min="1" max="1" width="41.85546875" style="23" customWidth="1"/>
    <col min="2" max="5" width="11.7109375" style="23" customWidth="1"/>
    <col min="6" max="16384" width="9.140625" style="23"/>
  </cols>
  <sheetData>
    <row r="1" spans="1:5" s="39" customFormat="1" ht="12" thickBot="1" x14ac:dyDescent="0.3">
      <c r="A1" s="143" t="s">
        <v>181</v>
      </c>
    </row>
    <row r="2" spans="1:5" x14ac:dyDescent="0.2">
      <c r="A2" s="77" t="s">
        <v>180</v>
      </c>
      <c r="B2" s="76">
        <v>2000</v>
      </c>
      <c r="C2" s="76">
        <v>2007</v>
      </c>
      <c r="D2" s="76">
        <v>2008</v>
      </c>
      <c r="E2" s="142">
        <v>2009</v>
      </c>
    </row>
    <row r="3" spans="1:5" s="39" customFormat="1" x14ac:dyDescent="0.25">
      <c r="A3" s="102" t="s">
        <v>179</v>
      </c>
      <c r="B3" s="146">
        <v>13.3</v>
      </c>
      <c r="C3" s="146">
        <v>10.843999999999999</v>
      </c>
      <c r="D3" s="145">
        <v>11.489259000000001</v>
      </c>
      <c r="E3" s="145">
        <v>10.113041000000001</v>
      </c>
    </row>
    <row r="4" spans="1:5" s="144" customFormat="1" x14ac:dyDescent="0.25">
      <c r="A4" s="147" t="s">
        <v>178</v>
      </c>
      <c r="B4" s="146">
        <v>9.8000000000000007</v>
      </c>
      <c r="C4" s="146">
        <v>8.0890000000000004</v>
      </c>
      <c r="D4" s="145">
        <v>8.6218380000000003</v>
      </c>
      <c r="E4" s="145">
        <v>7.6386240000000001</v>
      </c>
    </row>
    <row r="5" spans="1:5" s="39" customFormat="1" ht="13.5" customHeight="1" x14ac:dyDescent="0.25">
      <c r="A5" s="102" t="s">
        <v>177</v>
      </c>
      <c r="B5" s="49">
        <v>38</v>
      </c>
      <c r="C5" s="49">
        <v>30.991</v>
      </c>
      <c r="D5" s="49">
        <v>32.908000000000001</v>
      </c>
      <c r="E5" s="49">
        <v>29.155000000000001</v>
      </c>
    </row>
    <row r="6" spans="1:5" s="39" customFormat="1" x14ac:dyDescent="0.25">
      <c r="A6" s="102" t="s">
        <v>176</v>
      </c>
      <c r="B6" s="49">
        <v>24741</v>
      </c>
      <c r="C6" s="49">
        <v>42861</v>
      </c>
      <c r="D6" s="49">
        <v>49277.821000000004</v>
      </c>
      <c r="E6" s="49">
        <v>44526.058900000004</v>
      </c>
    </row>
    <row r="7" spans="1:5" s="39" customFormat="1" x14ac:dyDescent="0.25">
      <c r="A7" s="102" t="s">
        <v>175</v>
      </c>
      <c r="B7" s="49">
        <v>2516</v>
      </c>
      <c r="C7" s="49">
        <v>5299</v>
      </c>
      <c r="D7" s="49">
        <v>5715</v>
      </c>
      <c r="E7" s="49">
        <v>5829</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B1168-BD19-4958-8630-067C9F03AF0E}">
  <sheetPr codeName="Munka11"/>
  <dimension ref="A1:E11"/>
  <sheetViews>
    <sheetView zoomScaleNormal="100" workbookViewId="0"/>
  </sheetViews>
  <sheetFormatPr defaultRowHeight="11.25" x14ac:dyDescent="0.2"/>
  <cols>
    <col min="1" max="1" width="29.140625" style="23" customWidth="1"/>
    <col min="2" max="5" width="13.140625" style="23" customWidth="1"/>
    <col min="6" max="16384" width="9.140625" style="23"/>
  </cols>
  <sheetData>
    <row r="1" spans="1:5" ht="12" thickBot="1" x14ac:dyDescent="0.25">
      <c r="A1" s="94" t="s">
        <v>189</v>
      </c>
    </row>
    <row r="2" spans="1:5" s="35" customFormat="1" ht="15" customHeight="1" x14ac:dyDescent="0.25">
      <c r="A2" s="77" t="s">
        <v>104</v>
      </c>
      <c r="B2" s="76">
        <v>2000</v>
      </c>
      <c r="C2" s="76">
        <v>2007</v>
      </c>
      <c r="D2" s="76">
        <v>2008</v>
      </c>
      <c r="E2" s="142">
        <v>2009</v>
      </c>
    </row>
    <row r="3" spans="1:5" ht="22.5" x14ac:dyDescent="0.2">
      <c r="A3" s="106" t="s">
        <v>188</v>
      </c>
      <c r="B3" s="152">
        <v>0.53</v>
      </c>
      <c r="C3" s="151">
        <v>0.53</v>
      </c>
      <c r="D3" s="151">
        <v>0.55112927499999997</v>
      </c>
      <c r="E3" s="151">
        <v>0.5900978676844113</v>
      </c>
    </row>
    <row r="4" spans="1:5" x14ac:dyDescent="0.2">
      <c r="A4" s="332" t="s">
        <v>187</v>
      </c>
      <c r="B4" s="332"/>
      <c r="C4" s="332"/>
      <c r="D4" s="332"/>
      <c r="E4" s="332"/>
    </row>
    <row r="5" spans="1:5" ht="22.5" x14ac:dyDescent="0.2">
      <c r="A5" s="106" t="s">
        <v>186</v>
      </c>
      <c r="B5" s="150">
        <v>192.8</v>
      </c>
      <c r="C5" s="149">
        <v>164.8</v>
      </c>
      <c r="D5" s="149">
        <v>167.02099999999999</v>
      </c>
      <c r="E5" s="149">
        <v>174.15299999999999</v>
      </c>
    </row>
    <row r="6" spans="1:5" x14ac:dyDescent="0.2">
      <c r="A6" s="148" t="s">
        <v>183</v>
      </c>
      <c r="B6" s="45">
        <v>38418</v>
      </c>
      <c r="C6" s="49">
        <v>57070</v>
      </c>
      <c r="D6" s="49">
        <v>62896.065584000004</v>
      </c>
      <c r="E6" s="49">
        <v>64192</v>
      </c>
    </row>
    <row r="7" spans="1:5" x14ac:dyDescent="0.2">
      <c r="A7" s="148" t="s">
        <v>182</v>
      </c>
      <c r="B7" s="45">
        <v>16601</v>
      </c>
      <c r="C7" s="49">
        <v>28853</v>
      </c>
      <c r="D7" s="49">
        <f>D6/D5*1000/12</f>
        <v>31381.316113941764</v>
      </c>
      <c r="E7" s="49">
        <v>30716</v>
      </c>
    </row>
    <row r="8" spans="1:5" x14ac:dyDescent="0.2">
      <c r="A8" s="333" t="s">
        <v>185</v>
      </c>
      <c r="B8" s="333"/>
      <c r="C8" s="333"/>
      <c r="D8" s="333"/>
      <c r="E8" s="333"/>
    </row>
    <row r="9" spans="1:5" ht="22.5" x14ac:dyDescent="0.2">
      <c r="A9" s="106" t="s">
        <v>184</v>
      </c>
      <c r="B9" s="149">
        <v>54</v>
      </c>
      <c r="C9" s="149">
        <v>94</v>
      </c>
      <c r="D9" s="149">
        <v>94.513999999999996</v>
      </c>
      <c r="E9" s="149">
        <v>95.05</v>
      </c>
    </row>
    <row r="10" spans="1:5" x14ac:dyDescent="0.2">
      <c r="A10" s="148" t="s">
        <v>183</v>
      </c>
      <c r="B10" s="49">
        <v>20381</v>
      </c>
      <c r="C10" s="49">
        <v>77127</v>
      </c>
      <c r="D10" s="49">
        <v>83817.324999999997</v>
      </c>
      <c r="E10" s="49">
        <v>89793</v>
      </c>
    </row>
    <row r="11" spans="1:5" x14ac:dyDescent="0.2">
      <c r="A11" s="148" t="s">
        <v>182</v>
      </c>
      <c r="B11" s="49">
        <v>31448</v>
      </c>
      <c r="C11" s="48">
        <v>68394</v>
      </c>
      <c r="D11" s="48">
        <f>D10/D9*1000/12</f>
        <v>73902.036558957756</v>
      </c>
      <c r="E11" s="48">
        <v>78725</v>
      </c>
    </row>
  </sheetData>
  <mergeCells count="2">
    <mergeCell ref="A4:E4"/>
    <mergeCell ref="A8:E8"/>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4A81D-787C-4D41-8EA9-E62081B67661}">
  <sheetPr codeName="Munka12"/>
  <dimension ref="A1:E15"/>
  <sheetViews>
    <sheetView zoomScaleNormal="100" workbookViewId="0"/>
  </sheetViews>
  <sheetFormatPr defaultRowHeight="11.25" x14ac:dyDescent="0.2"/>
  <cols>
    <col min="1" max="1" width="23.42578125" style="23" customWidth="1"/>
    <col min="2" max="5" width="11.140625" style="23" customWidth="1"/>
    <col min="6" max="16384" width="9.140625" style="23"/>
  </cols>
  <sheetData>
    <row r="1" spans="1:5" ht="12" thickBot="1" x14ac:dyDescent="0.25">
      <c r="A1" s="94" t="s">
        <v>198</v>
      </c>
      <c r="B1" s="42"/>
      <c r="C1" s="42"/>
      <c r="D1" s="42"/>
    </row>
    <row r="2" spans="1:5" x14ac:dyDescent="0.2">
      <c r="A2" s="324" t="s">
        <v>197</v>
      </c>
      <c r="B2" s="337" t="s">
        <v>196</v>
      </c>
      <c r="C2" s="339"/>
      <c r="D2" s="339"/>
      <c r="E2" s="339"/>
    </row>
    <row r="3" spans="1:5" x14ac:dyDescent="0.2">
      <c r="A3" s="334"/>
      <c r="B3" s="157">
        <v>2007</v>
      </c>
      <c r="C3" s="156">
        <v>2008</v>
      </c>
      <c r="D3" s="156">
        <v>2009</v>
      </c>
      <c r="E3" s="155">
        <v>2010</v>
      </c>
    </row>
    <row r="4" spans="1:5" x14ac:dyDescent="0.2">
      <c r="A4" s="23" t="s">
        <v>195</v>
      </c>
    </row>
    <row r="5" spans="1:5" s="121" customFormat="1" x14ac:dyDescent="0.2">
      <c r="A5" s="121" t="s">
        <v>191</v>
      </c>
      <c r="B5" s="138">
        <v>12700</v>
      </c>
      <c r="C5" s="138">
        <v>13700</v>
      </c>
      <c r="D5" s="138">
        <v>13700</v>
      </c>
      <c r="E5" s="138">
        <v>13700</v>
      </c>
    </row>
    <row r="6" spans="1:5" s="121" customFormat="1" x14ac:dyDescent="0.2">
      <c r="A6" s="121" t="s">
        <v>190</v>
      </c>
      <c r="B6" s="138">
        <v>11700</v>
      </c>
      <c r="C6" s="138">
        <v>12200</v>
      </c>
      <c r="D6" s="138">
        <v>12200</v>
      </c>
      <c r="E6" s="138">
        <v>12200</v>
      </c>
    </row>
    <row r="7" spans="1:5" x14ac:dyDescent="0.2">
      <c r="A7" s="23" t="s">
        <v>194</v>
      </c>
      <c r="B7" s="47"/>
      <c r="C7" s="47"/>
      <c r="D7" s="47"/>
      <c r="E7" s="47"/>
    </row>
    <row r="8" spans="1:5" x14ac:dyDescent="0.2">
      <c r="A8" s="121" t="s">
        <v>191</v>
      </c>
      <c r="B8" s="47">
        <v>13800</v>
      </c>
      <c r="C8" s="47">
        <v>14800</v>
      </c>
      <c r="D8" s="47">
        <v>14800</v>
      </c>
      <c r="E8" s="47">
        <v>14800</v>
      </c>
    </row>
    <row r="9" spans="1:5" x14ac:dyDescent="0.2">
      <c r="A9" s="121" t="s">
        <v>190</v>
      </c>
      <c r="B9" s="47">
        <v>12700</v>
      </c>
      <c r="C9" s="47">
        <v>13300</v>
      </c>
      <c r="D9" s="47">
        <v>13300</v>
      </c>
      <c r="E9" s="47">
        <v>13300</v>
      </c>
    </row>
    <row r="10" spans="1:5" ht="22.5" x14ac:dyDescent="0.2">
      <c r="A10" s="154" t="s">
        <v>193</v>
      </c>
      <c r="B10" s="47"/>
      <c r="C10" s="47"/>
      <c r="D10" s="47"/>
      <c r="E10" s="47"/>
    </row>
    <row r="11" spans="1:5" x14ac:dyDescent="0.2">
      <c r="A11" s="121" t="s">
        <v>191</v>
      </c>
      <c r="B11" s="47">
        <v>15900</v>
      </c>
      <c r="C11" s="47">
        <v>17000</v>
      </c>
      <c r="D11" s="47">
        <v>17000</v>
      </c>
      <c r="E11" s="47">
        <v>17000</v>
      </c>
    </row>
    <row r="12" spans="1:5" x14ac:dyDescent="0.2">
      <c r="A12" s="121" t="s">
        <v>190</v>
      </c>
      <c r="B12" s="47">
        <v>14900</v>
      </c>
      <c r="C12" s="47">
        <v>16000</v>
      </c>
      <c r="D12" s="47">
        <v>16000</v>
      </c>
      <c r="E12" s="47">
        <v>16000</v>
      </c>
    </row>
    <row r="13" spans="1:5" ht="22.5" x14ac:dyDescent="0.2">
      <c r="A13" s="154" t="s">
        <v>192</v>
      </c>
      <c r="B13" s="153"/>
      <c r="C13" s="153"/>
      <c r="D13" s="153"/>
      <c r="E13" s="153"/>
    </row>
    <row r="14" spans="1:5" x14ac:dyDescent="0.2">
      <c r="A14" s="121" t="s">
        <v>191</v>
      </c>
      <c r="B14" s="47">
        <v>24400</v>
      </c>
      <c r="C14" s="47">
        <v>25900</v>
      </c>
      <c r="D14" s="47">
        <v>25900</v>
      </c>
      <c r="E14" s="47">
        <v>25900</v>
      </c>
    </row>
    <row r="15" spans="1:5" x14ac:dyDescent="0.2">
      <c r="A15" s="121" t="s">
        <v>190</v>
      </c>
      <c r="B15" s="47">
        <v>22300</v>
      </c>
      <c r="C15" s="47">
        <v>23300</v>
      </c>
      <c r="D15" s="47">
        <v>23300</v>
      </c>
      <c r="E15" s="47">
        <v>23300</v>
      </c>
    </row>
  </sheetData>
  <mergeCells count="2">
    <mergeCell ref="B2:E2"/>
    <mergeCell ref="A2:A3"/>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1EF61-1BA9-41A3-90BD-221595CC1F7C}">
  <sheetPr codeName="Munka13"/>
  <dimension ref="A1:E8"/>
  <sheetViews>
    <sheetView zoomScaleNormal="100" workbookViewId="0"/>
  </sheetViews>
  <sheetFormatPr defaultRowHeight="11.25" x14ac:dyDescent="0.2"/>
  <cols>
    <col min="1" max="1" width="26.28515625" style="23" customWidth="1"/>
    <col min="2" max="5" width="11" style="23" customWidth="1"/>
    <col min="6" max="16384" width="9.140625" style="23"/>
  </cols>
  <sheetData>
    <row r="1" spans="1:5" ht="12" thickBot="1" x14ac:dyDescent="0.25">
      <c r="A1" s="94" t="s">
        <v>205</v>
      </c>
    </row>
    <row r="2" spans="1:5" x14ac:dyDescent="0.2">
      <c r="A2" s="77" t="s">
        <v>86</v>
      </c>
      <c r="B2" s="76">
        <v>2000</v>
      </c>
      <c r="C2" s="76">
        <v>2007</v>
      </c>
      <c r="D2" s="76">
        <v>2008</v>
      </c>
      <c r="E2" s="142">
        <v>2009</v>
      </c>
    </row>
    <row r="3" spans="1:5" s="87" customFormat="1" ht="24.75" customHeight="1" x14ac:dyDescent="0.2">
      <c r="A3" s="107" t="s">
        <v>204</v>
      </c>
      <c r="B3" s="159">
        <v>1299.8</v>
      </c>
      <c r="C3" s="162">
        <v>1224.3</v>
      </c>
      <c r="D3" s="162">
        <v>1246.6400000000001</v>
      </c>
      <c r="E3" s="162">
        <v>1245.893</v>
      </c>
    </row>
    <row r="4" spans="1:5" s="87" customFormat="1" ht="24.75" customHeight="1" x14ac:dyDescent="0.2">
      <c r="A4" s="107" t="s">
        <v>203</v>
      </c>
      <c r="B4" s="159">
        <v>2152.6</v>
      </c>
      <c r="C4" s="159">
        <v>1997.4</v>
      </c>
      <c r="D4" s="159">
        <v>2028.9469999999999</v>
      </c>
      <c r="E4" s="159">
        <v>2029.771</v>
      </c>
    </row>
    <row r="5" spans="1:5" ht="22.5" x14ac:dyDescent="0.2">
      <c r="A5" s="106" t="s">
        <v>202</v>
      </c>
      <c r="B5" s="161">
        <v>96.1</v>
      </c>
      <c r="C5" s="160">
        <v>99.1</v>
      </c>
      <c r="D5" s="14">
        <v>101.23607032123958</v>
      </c>
      <c r="E5" s="14">
        <v>103.2</v>
      </c>
    </row>
    <row r="6" spans="1:5" x14ac:dyDescent="0.2">
      <c r="A6" s="102" t="s">
        <v>201</v>
      </c>
      <c r="B6" s="146">
        <v>132.5</v>
      </c>
      <c r="C6" s="145">
        <v>338.4</v>
      </c>
      <c r="D6" s="145">
        <v>366.83093394799999</v>
      </c>
      <c r="E6" s="145">
        <v>366.65100000000001</v>
      </c>
    </row>
    <row r="7" spans="1:5" x14ac:dyDescent="0.2">
      <c r="A7" s="148" t="s">
        <v>200</v>
      </c>
      <c r="B7" s="159">
        <v>1</v>
      </c>
      <c r="C7" s="14">
        <v>1.3</v>
      </c>
      <c r="D7" s="158">
        <v>1.3780015000000001</v>
      </c>
      <c r="E7" s="158">
        <v>1.4050679169171634</v>
      </c>
    </row>
    <row r="8" spans="1:5" s="87" customFormat="1" ht="22.5" x14ac:dyDescent="0.2">
      <c r="A8" s="107" t="s">
        <v>199</v>
      </c>
      <c r="B8" s="138">
        <v>8496</v>
      </c>
      <c r="C8" s="153">
        <v>23031</v>
      </c>
      <c r="D8" s="153">
        <f>D6/D3*1000000/12</f>
        <v>24521.308874788767</v>
      </c>
      <c r="E8" s="153">
        <v>24524</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C3ACB-FE00-4250-A9F0-F7F806882000}">
  <sheetPr codeName="Munka14"/>
  <dimension ref="A1:F13"/>
  <sheetViews>
    <sheetView zoomScaleNormal="100" workbookViewId="0"/>
  </sheetViews>
  <sheetFormatPr defaultRowHeight="11.25" x14ac:dyDescent="0.2"/>
  <cols>
    <col min="1" max="1" width="26.28515625" style="23" customWidth="1"/>
    <col min="2" max="6" width="11.7109375" style="23" customWidth="1"/>
    <col min="7" max="16384" width="9.140625" style="23"/>
  </cols>
  <sheetData>
    <row r="1" spans="1:6" ht="12" thickBot="1" x14ac:dyDescent="0.25">
      <c r="A1" s="94" t="s">
        <v>213</v>
      </c>
      <c r="B1" s="169"/>
      <c r="C1" s="169"/>
      <c r="D1" s="169"/>
      <c r="E1" s="35"/>
      <c r="F1" s="35"/>
    </row>
    <row r="2" spans="1:6" ht="22.5" x14ac:dyDescent="0.2">
      <c r="A2" s="343" t="s">
        <v>86</v>
      </c>
      <c r="B2" s="326" t="s">
        <v>212</v>
      </c>
      <c r="C2" s="342"/>
      <c r="D2" s="342"/>
      <c r="E2" s="324"/>
      <c r="F2" s="168" t="s">
        <v>211</v>
      </c>
    </row>
    <row r="3" spans="1:6" x14ac:dyDescent="0.2">
      <c r="A3" s="325"/>
      <c r="B3" s="167">
        <v>36708</v>
      </c>
      <c r="C3" s="167">
        <v>39173</v>
      </c>
      <c r="D3" s="167">
        <v>39539</v>
      </c>
      <c r="E3" s="340">
        <v>39904</v>
      </c>
      <c r="F3" s="341"/>
    </row>
    <row r="4" spans="1:6" s="87" customFormat="1" x14ac:dyDescent="0.2">
      <c r="A4" s="107" t="s">
        <v>210</v>
      </c>
      <c r="B4" s="161">
        <v>1275.2</v>
      </c>
      <c r="C4" s="164">
        <f>SUM(C11,C8,C5)</f>
        <v>1227.5999999999999</v>
      </c>
      <c r="D4" s="164">
        <v>1235.3499999999999</v>
      </c>
      <c r="E4" s="164">
        <v>1219.586</v>
      </c>
      <c r="F4" s="153">
        <f>F5+F8+F11</f>
        <v>2022337</v>
      </c>
    </row>
    <row r="5" spans="1:6" x14ac:dyDescent="0.2">
      <c r="A5" s="148" t="s">
        <v>195</v>
      </c>
      <c r="B5" s="159">
        <f>SUM(B6+B7)</f>
        <v>667.6</v>
      </c>
      <c r="C5" s="14">
        <f>SUM(C6:C7)</f>
        <v>643.20000000000005</v>
      </c>
      <c r="D5" s="14">
        <f>416.749+204.537</f>
        <v>621.28600000000006</v>
      </c>
      <c r="E5" s="14">
        <v>614.48500000000001</v>
      </c>
      <c r="F5" s="47">
        <f>SUM(F6:F7)</f>
        <v>614485</v>
      </c>
    </row>
    <row r="6" spans="1:6" x14ac:dyDescent="0.2">
      <c r="A6" s="163" t="s">
        <v>207</v>
      </c>
      <c r="B6" s="159">
        <v>196.6</v>
      </c>
      <c r="C6" s="14">
        <v>210.8</v>
      </c>
      <c r="D6" s="14">
        <v>204.53700000000001</v>
      </c>
      <c r="E6" s="14">
        <v>202.67400000000001</v>
      </c>
      <c r="F6" s="47">
        <v>202674</v>
      </c>
    </row>
    <row r="7" spans="1:6" x14ac:dyDescent="0.2">
      <c r="A7" s="163" t="s">
        <v>206</v>
      </c>
      <c r="B7" s="159">
        <v>471</v>
      </c>
      <c r="C7" s="14">
        <v>432.4</v>
      </c>
      <c r="D7" s="14">
        <v>416.74900000000002</v>
      </c>
      <c r="E7" s="14">
        <v>411.81099999999998</v>
      </c>
      <c r="F7" s="47">
        <v>411811</v>
      </c>
    </row>
    <row r="8" spans="1:6" s="87" customFormat="1" x14ac:dyDescent="0.2">
      <c r="A8" s="166" t="s">
        <v>209</v>
      </c>
      <c r="B8" s="161">
        <f>SUM(B9+B10)</f>
        <v>457.1</v>
      </c>
      <c r="C8" s="164">
        <f>SUM(C9:C10)</f>
        <v>420.2</v>
      </c>
      <c r="D8" s="164">
        <f>351.764+85.331</f>
        <v>437.09500000000003</v>
      </c>
      <c r="E8" s="164">
        <v>427.89499999999998</v>
      </c>
      <c r="F8" s="47">
        <f>SUM(F9:F10)</f>
        <v>830435</v>
      </c>
    </row>
    <row r="9" spans="1:6" x14ac:dyDescent="0.2">
      <c r="A9" s="163" t="s">
        <v>207</v>
      </c>
      <c r="B9" s="159">
        <v>71</v>
      </c>
      <c r="C9" s="14">
        <v>81.5</v>
      </c>
      <c r="D9" s="14">
        <v>85.331000000000003</v>
      </c>
      <c r="E9" s="14">
        <v>84.995999999999995</v>
      </c>
      <c r="F9" s="47">
        <v>164405</v>
      </c>
    </row>
    <row r="10" spans="1:6" x14ac:dyDescent="0.2">
      <c r="A10" s="163" t="s">
        <v>206</v>
      </c>
      <c r="B10" s="159">
        <v>386.1</v>
      </c>
      <c r="C10" s="14">
        <v>338.7</v>
      </c>
      <c r="D10" s="14">
        <v>351.76400000000001</v>
      </c>
      <c r="E10" s="14">
        <v>342.899</v>
      </c>
      <c r="F10" s="47">
        <v>666030</v>
      </c>
    </row>
    <row r="11" spans="1:6" s="87" customFormat="1" x14ac:dyDescent="0.2">
      <c r="A11" s="107" t="s">
        <v>208</v>
      </c>
      <c r="B11" s="161">
        <f>SUM(B12+B13)</f>
        <v>150.5</v>
      </c>
      <c r="C11" s="164">
        <f>SUM(C12:C13)</f>
        <v>164.20000000000002</v>
      </c>
      <c r="D11" s="164">
        <f>142.541+34.428</f>
        <v>176.96899999999999</v>
      </c>
      <c r="E11" s="164">
        <v>177.20599999999999</v>
      </c>
      <c r="F11" s="47">
        <f>SUM(F12:F13)</f>
        <v>577417</v>
      </c>
    </row>
    <row r="12" spans="1:6" x14ac:dyDescent="0.2">
      <c r="A12" s="163" t="s">
        <v>207</v>
      </c>
      <c r="B12" s="159">
        <v>21.9</v>
      </c>
      <c r="C12" s="14">
        <v>31.3</v>
      </c>
      <c r="D12" s="14">
        <v>34.427999999999997</v>
      </c>
      <c r="E12" s="14">
        <v>35.643999999999998</v>
      </c>
      <c r="F12" s="153">
        <v>120296</v>
      </c>
    </row>
    <row r="13" spans="1:6" x14ac:dyDescent="0.2">
      <c r="A13" s="163" t="s">
        <v>206</v>
      </c>
      <c r="B13" s="159">
        <v>128.6</v>
      </c>
      <c r="C13" s="14">
        <v>132.9</v>
      </c>
      <c r="D13" s="14">
        <v>142.541</v>
      </c>
      <c r="E13" s="14">
        <v>141.56200000000001</v>
      </c>
      <c r="F13" s="47">
        <v>457121</v>
      </c>
    </row>
  </sheetData>
  <dataConsolidate/>
  <mergeCells count="3">
    <mergeCell ref="E3:F3"/>
    <mergeCell ref="B2:E2"/>
    <mergeCell ref="A2:A3"/>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D1DEC-EEC7-4A59-9C50-D32E376FAEE9}">
  <sheetPr codeName="Munka15"/>
  <dimension ref="A1:E10"/>
  <sheetViews>
    <sheetView workbookViewId="0"/>
  </sheetViews>
  <sheetFormatPr defaultRowHeight="11.25" x14ac:dyDescent="0.2"/>
  <cols>
    <col min="1" max="1" width="23.42578125" style="87" customWidth="1"/>
    <col min="2" max="5" width="10.7109375" style="87" customWidth="1"/>
    <col min="6" max="16384" width="9.140625" style="87"/>
  </cols>
  <sheetData>
    <row r="1" spans="1:5" ht="12" thickBot="1" x14ac:dyDescent="0.25">
      <c r="A1" s="176" t="s">
        <v>219</v>
      </c>
      <c r="B1" s="3"/>
      <c r="C1" s="3"/>
      <c r="D1" s="3"/>
      <c r="E1" s="172"/>
    </row>
    <row r="2" spans="1:5" ht="14.25" customHeight="1" x14ac:dyDescent="0.2">
      <c r="A2" s="175" t="s">
        <v>86</v>
      </c>
      <c r="B2" s="174">
        <v>2000</v>
      </c>
      <c r="C2" s="173">
        <v>2007</v>
      </c>
      <c r="D2" s="173">
        <v>2008</v>
      </c>
      <c r="E2" s="173">
        <v>2009</v>
      </c>
    </row>
    <row r="3" spans="1:5" x14ac:dyDescent="0.2">
      <c r="A3" s="344" t="s">
        <v>218</v>
      </c>
      <c r="B3" s="344"/>
      <c r="C3" s="344"/>
      <c r="D3" s="344"/>
      <c r="E3" s="344"/>
    </row>
    <row r="4" spans="1:5" x14ac:dyDescent="0.2">
      <c r="A4" s="172" t="s">
        <v>216</v>
      </c>
      <c r="B4" s="2" t="s">
        <v>1</v>
      </c>
      <c r="C4" s="171">
        <v>101</v>
      </c>
      <c r="D4" s="171">
        <v>101.8</v>
      </c>
      <c r="E4" s="170">
        <v>102.2</v>
      </c>
    </row>
    <row r="5" spans="1:5" x14ac:dyDescent="0.2">
      <c r="A5" s="172" t="s">
        <v>215</v>
      </c>
      <c r="B5" s="171">
        <v>99.9</v>
      </c>
      <c r="C5" s="171">
        <v>97.4</v>
      </c>
      <c r="D5" s="171">
        <v>102.5</v>
      </c>
      <c r="E5" s="170">
        <v>93.9</v>
      </c>
    </row>
    <row r="6" spans="1:5" x14ac:dyDescent="0.2">
      <c r="A6" s="172" t="s">
        <v>214</v>
      </c>
      <c r="B6" s="171">
        <v>91.4</v>
      </c>
      <c r="C6" s="171">
        <v>98.5</v>
      </c>
      <c r="D6" s="171">
        <v>100.3</v>
      </c>
      <c r="E6" s="170">
        <v>96</v>
      </c>
    </row>
    <row r="7" spans="1:5" x14ac:dyDescent="0.2">
      <c r="A7" s="345" t="s">
        <v>217</v>
      </c>
      <c r="B7" s="345"/>
      <c r="C7" s="345"/>
      <c r="D7" s="345"/>
      <c r="E7" s="345"/>
    </row>
    <row r="8" spans="1:5" x14ac:dyDescent="0.2">
      <c r="A8" s="172" t="s">
        <v>216</v>
      </c>
      <c r="B8" s="171">
        <v>96.7</v>
      </c>
      <c r="C8" s="171">
        <v>140.69999999999999</v>
      </c>
      <c r="D8" s="171">
        <v>143.30000000000001</v>
      </c>
      <c r="E8" s="170">
        <v>146.5</v>
      </c>
    </row>
    <row r="9" spans="1:5" x14ac:dyDescent="0.2">
      <c r="A9" s="172" t="s">
        <v>215</v>
      </c>
      <c r="B9" s="171">
        <v>80.400000000000006</v>
      </c>
      <c r="C9" s="171">
        <v>93.5</v>
      </c>
      <c r="D9" s="171">
        <v>95.8</v>
      </c>
      <c r="E9" s="170">
        <v>90</v>
      </c>
    </row>
    <row r="10" spans="1:5" x14ac:dyDescent="0.2">
      <c r="A10" s="172" t="s">
        <v>214</v>
      </c>
      <c r="B10" s="171">
        <v>38.4</v>
      </c>
      <c r="C10" s="171">
        <v>69.599999999999994</v>
      </c>
      <c r="D10" s="171">
        <v>69.900000000000006</v>
      </c>
      <c r="E10" s="170">
        <v>67.099999999999994</v>
      </c>
    </row>
  </sheetData>
  <mergeCells count="2">
    <mergeCell ref="A3:E3"/>
    <mergeCell ref="A7:E7"/>
  </mergeCells>
  <pageMargins left="0.75" right="0.75" top="1" bottom="1" header="0.5" footer="0.5"/>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DCD0D-D819-4D7B-A335-D01838E3BDBC}">
  <sheetPr codeName="Munka16"/>
  <dimension ref="A1:E22"/>
  <sheetViews>
    <sheetView workbookViewId="0"/>
  </sheetViews>
  <sheetFormatPr defaultRowHeight="11.25" x14ac:dyDescent="0.2"/>
  <cols>
    <col min="1" max="1" width="19" style="1" customWidth="1"/>
    <col min="2" max="5" width="12.140625" style="1" customWidth="1"/>
    <col min="6" max="16384" width="9.140625" style="1"/>
  </cols>
  <sheetData>
    <row r="1" spans="1:5" s="4" customFormat="1" ht="12" thickBot="1" x14ac:dyDescent="0.3">
      <c r="A1" s="189" t="s">
        <v>231</v>
      </c>
      <c r="B1" s="188"/>
      <c r="C1" s="188"/>
      <c r="D1" s="188"/>
      <c r="E1" s="188"/>
    </row>
    <row r="2" spans="1:5" ht="14.25" customHeight="1" x14ac:dyDescent="0.2">
      <c r="A2" s="187" t="s">
        <v>230</v>
      </c>
      <c r="B2" s="173">
        <v>2000</v>
      </c>
      <c r="C2" s="173">
        <v>2007</v>
      </c>
      <c r="D2" s="173">
        <v>2008</v>
      </c>
      <c r="E2" s="173">
        <v>2009</v>
      </c>
    </row>
    <row r="3" spans="1:5" x14ac:dyDescent="0.2">
      <c r="A3" s="320" t="s">
        <v>229</v>
      </c>
      <c r="B3" s="320"/>
      <c r="C3" s="320"/>
      <c r="D3" s="320"/>
      <c r="E3" s="320"/>
    </row>
    <row r="4" spans="1:5" x14ac:dyDescent="0.2">
      <c r="A4" s="181" t="s">
        <v>227</v>
      </c>
      <c r="B4" s="184">
        <v>2066</v>
      </c>
      <c r="C4" s="186">
        <v>1849</v>
      </c>
      <c r="D4" s="185">
        <v>2056</v>
      </c>
      <c r="E4" s="185">
        <v>2074</v>
      </c>
    </row>
    <row r="5" spans="1:5" x14ac:dyDescent="0.2">
      <c r="A5" s="181" t="s">
        <v>226</v>
      </c>
      <c r="B5" s="184">
        <v>1357</v>
      </c>
      <c r="C5" s="186">
        <v>1169</v>
      </c>
      <c r="D5" s="185">
        <v>1173</v>
      </c>
      <c r="E5" s="185">
        <v>1244</v>
      </c>
    </row>
    <row r="6" spans="1:5" x14ac:dyDescent="0.2">
      <c r="A6" s="181" t="s">
        <v>225</v>
      </c>
      <c r="B6" s="184">
        <v>3270</v>
      </c>
      <c r="C6" s="186">
        <v>3024</v>
      </c>
      <c r="D6" s="185">
        <v>3134</v>
      </c>
      <c r="E6" s="185">
        <v>3114</v>
      </c>
    </row>
    <row r="7" spans="1:5" x14ac:dyDescent="0.2">
      <c r="A7" s="181" t="s">
        <v>224</v>
      </c>
      <c r="B7" s="184">
        <v>2122</v>
      </c>
      <c r="C7" s="186">
        <v>2155</v>
      </c>
      <c r="D7" s="185">
        <v>2056</v>
      </c>
      <c r="E7" s="185">
        <v>1933</v>
      </c>
    </row>
    <row r="8" spans="1:5" x14ac:dyDescent="0.2">
      <c r="A8" s="181" t="s">
        <v>223</v>
      </c>
      <c r="B8" s="184">
        <v>4065</v>
      </c>
      <c r="C8" s="186">
        <v>3925</v>
      </c>
      <c r="D8" s="185">
        <v>4040</v>
      </c>
      <c r="E8" s="185">
        <v>4028</v>
      </c>
    </row>
    <row r="9" spans="1:5" x14ac:dyDescent="0.2">
      <c r="A9" s="181" t="s">
        <v>222</v>
      </c>
      <c r="B9" s="184">
        <v>5223</v>
      </c>
      <c r="C9" s="186">
        <v>5023</v>
      </c>
      <c r="D9" s="185">
        <v>5073</v>
      </c>
      <c r="E9" s="185">
        <v>5169</v>
      </c>
    </row>
    <row r="10" spans="1:5" x14ac:dyDescent="0.2">
      <c r="A10" s="181" t="s">
        <v>221</v>
      </c>
      <c r="B10" s="184">
        <v>18103</v>
      </c>
      <c r="C10" s="186">
        <v>17145</v>
      </c>
      <c r="D10" s="185">
        <v>17532</v>
      </c>
      <c r="E10" s="185">
        <v>17562</v>
      </c>
    </row>
    <row r="11" spans="1:5" x14ac:dyDescent="0.2">
      <c r="A11" s="181" t="s">
        <v>220</v>
      </c>
      <c r="B11" s="184">
        <v>3937</v>
      </c>
      <c r="C11" s="86">
        <v>4102</v>
      </c>
      <c r="D11" s="137">
        <v>3970</v>
      </c>
      <c r="E11" s="137">
        <v>3906</v>
      </c>
    </row>
    <row r="12" spans="1:5" s="6" customFormat="1" x14ac:dyDescent="0.2">
      <c r="A12" s="183" t="s">
        <v>62</v>
      </c>
      <c r="B12" s="54">
        <v>22040</v>
      </c>
      <c r="C12" s="182">
        <v>21247</v>
      </c>
      <c r="D12" s="55">
        <v>21502</v>
      </c>
      <c r="E12" s="55">
        <v>21468</v>
      </c>
    </row>
    <row r="13" spans="1:5" x14ac:dyDescent="0.2">
      <c r="A13" s="346" t="s">
        <v>228</v>
      </c>
      <c r="B13" s="346"/>
      <c r="C13" s="346"/>
      <c r="D13" s="346"/>
      <c r="E13" s="346"/>
    </row>
    <row r="14" spans="1:5" x14ac:dyDescent="0.2">
      <c r="A14" s="181" t="s">
        <v>227</v>
      </c>
      <c r="B14" s="180">
        <v>53.95890139049947</v>
      </c>
      <c r="C14" s="165">
        <v>47.544355875546408</v>
      </c>
      <c r="D14" s="14">
        <v>52.4</v>
      </c>
      <c r="E14" s="1">
        <v>53.2</v>
      </c>
    </row>
    <row r="15" spans="1:5" x14ac:dyDescent="0.2">
      <c r="A15" s="181" t="s">
        <v>226</v>
      </c>
      <c r="B15" s="180">
        <v>63.396698886703518</v>
      </c>
      <c r="C15" s="165">
        <v>61.100222135110414</v>
      </c>
      <c r="D15" s="14">
        <v>61.7</v>
      </c>
      <c r="E15" s="1">
        <v>64.3</v>
      </c>
    </row>
    <row r="16" spans="1:5" x14ac:dyDescent="0.2">
      <c r="A16" s="181" t="s">
        <v>225</v>
      </c>
      <c r="B16" s="180">
        <v>69.348568810958355</v>
      </c>
      <c r="C16" s="165">
        <v>78.42588054057839</v>
      </c>
      <c r="D16" s="14">
        <v>81.099999999999994</v>
      </c>
      <c r="E16" s="1">
        <v>80.400000000000006</v>
      </c>
    </row>
    <row r="17" spans="1:5" x14ac:dyDescent="0.2">
      <c r="A17" s="181" t="s">
        <v>224</v>
      </c>
      <c r="B17" s="180">
        <v>85.811570408353077</v>
      </c>
      <c r="C17" s="165">
        <v>105.97335667533797</v>
      </c>
      <c r="D17" s="14">
        <v>105.3</v>
      </c>
      <c r="E17" s="1">
        <v>101.3</v>
      </c>
    </row>
    <row r="18" spans="1:5" x14ac:dyDescent="0.2">
      <c r="A18" s="181" t="s">
        <v>223</v>
      </c>
      <c r="B18" s="180">
        <v>108.04072856394868</v>
      </c>
      <c r="C18" s="165">
        <v>115.56455863171563</v>
      </c>
      <c r="D18" s="14">
        <v>122.7</v>
      </c>
      <c r="E18" s="1">
        <v>127.9</v>
      </c>
    </row>
    <row r="19" spans="1:5" x14ac:dyDescent="0.2">
      <c r="A19" s="181" t="s">
        <v>222</v>
      </c>
      <c r="B19" s="180">
        <v>133.6585016326656</v>
      </c>
      <c r="C19" s="165">
        <v>135.0098240276094</v>
      </c>
      <c r="D19" s="14">
        <v>140.19999999999999</v>
      </c>
      <c r="E19" s="1">
        <v>147.69999999999999</v>
      </c>
    </row>
    <row r="20" spans="1:5" x14ac:dyDescent="0.2">
      <c r="A20" s="181" t="s">
        <v>221</v>
      </c>
      <c r="B20" s="180">
        <v>86.917944332760854</v>
      </c>
      <c r="C20" s="165">
        <v>91.155643010151266</v>
      </c>
      <c r="D20" s="14">
        <v>94.5</v>
      </c>
      <c r="E20" s="1">
        <v>96.2</v>
      </c>
    </row>
    <row r="21" spans="1:5" x14ac:dyDescent="0.2">
      <c r="A21" s="181" t="s">
        <v>220</v>
      </c>
      <c r="B21" s="180">
        <v>36.140917448710098</v>
      </c>
      <c r="C21" s="165">
        <v>39.527329457689277</v>
      </c>
      <c r="D21" s="14">
        <v>44.2</v>
      </c>
      <c r="E21" s="1">
        <v>43.6</v>
      </c>
    </row>
    <row r="22" spans="1:5" s="6" customFormat="1" x14ac:dyDescent="0.2">
      <c r="A22" s="179" t="s">
        <v>62</v>
      </c>
      <c r="B22" s="10">
        <v>69.480435141716129</v>
      </c>
      <c r="C22" s="178">
        <v>72.798302754871159</v>
      </c>
      <c r="D22" s="177">
        <v>78.099999999999994</v>
      </c>
      <c r="E22" s="177">
        <v>78.900000000000006</v>
      </c>
    </row>
  </sheetData>
  <mergeCells count="2">
    <mergeCell ref="A3:E3"/>
    <mergeCell ref="A13:E13"/>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FCF12-CF89-4B84-9680-D9B1FF6AA9D9}">
  <sheetPr codeName="Munka17"/>
  <dimension ref="A1:G8"/>
  <sheetViews>
    <sheetView workbookViewId="0"/>
  </sheetViews>
  <sheetFormatPr defaultRowHeight="11.25" x14ac:dyDescent="0.2"/>
  <cols>
    <col min="1" max="1" width="23" style="23" customWidth="1"/>
    <col min="2" max="7" width="10.85546875" style="23" customWidth="1"/>
    <col min="8" max="16384" width="9.140625" style="23"/>
  </cols>
  <sheetData>
    <row r="1" spans="1:7" ht="12" thickBot="1" x14ac:dyDescent="0.25">
      <c r="A1" s="42" t="s">
        <v>244</v>
      </c>
      <c r="B1" s="42"/>
      <c r="C1" s="42"/>
      <c r="D1" s="42"/>
      <c r="E1" s="42"/>
      <c r="F1" s="42"/>
      <c r="G1" s="42"/>
    </row>
    <row r="2" spans="1:7" ht="14.25" customHeight="1" x14ac:dyDescent="0.2">
      <c r="A2" s="324" t="s">
        <v>243</v>
      </c>
      <c r="B2" s="348" t="s">
        <v>242</v>
      </c>
      <c r="C2" s="339"/>
      <c r="D2" s="339"/>
      <c r="E2" s="339"/>
      <c r="F2" s="339"/>
      <c r="G2" s="326" t="s">
        <v>241</v>
      </c>
    </row>
    <row r="3" spans="1:7" ht="13.5" customHeight="1" x14ac:dyDescent="0.2">
      <c r="A3" s="347"/>
      <c r="B3" s="351" t="s">
        <v>240</v>
      </c>
      <c r="C3" s="192" t="s">
        <v>239</v>
      </c>
      <c r="D3" s="192" t="s">
        <v>238</v>
      </c>
      <c r="E3" s="351" t="s">
        <v>237</v>
      </c>
      <c r="F3" s="351" t="s">
        <v>236</v>
      </c>
      <c r="G3" s="349"/>
    </row>
    <row r="4" spans="1:7" ht="14.25" customHeight="1" x14ac:dyDescent="0.2">
      <c r="A4" s="334"/>
      <c r="B4" s="331"/>
      <c r="C4" s="353" t="s">
        <v>235</v>
      </c>
      <c r="D4" s="353"/>
      <c r="E4" s="352"/>
      <c r="F4" s="352"/>
      <c r="G4" s="350"/>
    </row>
    <row r="5" spans="1:7" s="87" customFormat="1" x14ac:dyDescent="0.2">
      <c r="A5" s="191" t="s">
        <v>234</v>
      </c>
      <c r="B5" s="49">
        <v>516</v>
      </c>
      <c r="C5" s="49">
        <v>5900</v>
      </c>
      <c r="D5" s="49">
        <v>520</v>
      </c>
      <c r="E5" s="45">
        <v>6936</v>
      </c>
      <c r="F5" s="49">
        <v>3105</v>
      </c>
      <c r="G5" s="49">
        <v>1921</v>
      </c>
    </row>
    <row r="6" spans="1:7" x14ac:dyDescent="0.2">
      <c r="A6" s="102" t="s">
        <v>233</v>
      </c>
      <c r="B6" s="49">
        <v>415</v>
      </c>
      <c r="C6" s="49">
        <v>9020</v>
      </c>
      <c r="D6" s="49">
        <v>838</v>
      </c>
      <c r="E6" s="45">
        <v>10273</v>
      </c>
      <c r="F6" s="49">
        <v>4934</v>
      </c>
      <c r="G6" s="49">
        <v>1982</v>
      </c>
    </row>
    <row r="7" spans="1:7" x14ac:dyDescent="0.2">
      <c r="A7" s="106" t="s">
        <v>232</v>
      </c>
      <c r="B7" s="49">
        <v>5</v>
      </c>
      <c r="C7" s="49">
        <v>292</v>
      </c>
      <c r="D7" s="49">
        <v>56</v>
      </c>
      <c r="E7" s="45">
        <v>353</v>
      </c>
      <c r="F7" s="49">
        <v>151</v>
      </c>
      <c r="G7" s="49">
        <v>3</v>
      </c>
    </row>
    <row r="8" spans="1:7" s="87" customFormat="1" x14ac:dyDescent="0.2">
      <c r="A8" s="98" t="s">
        <v>62</v>
      </c>
      <c r="B8" s="55">
        <v>936</v>
      </c>
      <c r="C8" s="55">
        <v>15212</v>
      </c>
      <c r="D8" s="55">
        <v>1414</v>
      </c>
      <c r="E8" s="190">
        <v>17562</v>
      </c>
      <c r="F8" s="55">
        <f>SUM(F5:F7)</f>
        <v>8190</v>
      </c>
      <c r="G8" s="55">
        <v>3906</v>
      </c>
    </row>
  </sheetData>
  <mergeCells count="7">
    <mergeCell ref="A2:A4"/>
    <mergeCell ref="B2:F2"/>
    <mergeCell ref="G2:G4"/>
    <mergeCell ref="B3:B4"/>
    <mergeCell ref="E3:E4"/>
    <mergeCell ref="F3:F4"/>
    <mergeCell ref="C4:D4"/>
  </mergeCells>
  <pageMargins left="0.74803149606299213" right="0.74803149606299213" top="0.62992125984251968" bottom="0.86614173228346458" header="0.17" footer="0.59055118110236227"/>
  <pageSetup paperSize="9" orientation="portrait" cellComments="atEnd"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93136-BE9E-4514-902B-CCBA0AC56BA4}">
  <sheetPr codeName="Munka18"/>
  <dimension ref="A1:E17"/>
  <sheetViews>
    <sheetView workbookViewId="0"/>
  </sheetViews>
  <sheetFormatPr defaultRowHeight="11.25" x14ac:dyDescent="0.2"/>
  <cols>
    <col min="1" max="1" width="45.28515625" style="23" customWidth="1"/>
    <col min="2" max="5" width="10.140625" style="23" customWidth="1"/>
    <col min="6" max="16384" width="9.140625" style="23"/>
  </cols>
  <sheetData>
    <row r="1" spans="1:5" s="39" customFormat="1" ht="12" thickBot="1" x14ac:dyDescent="0.3">
      <c r="A1" s="143" t="s">
        <v>257</v>
      </c>
      <c r="E1" s="4"/>
    </row>
    <row r="2" spans="1:5" x14ac:dyDescent="0.2">
      <c r="A2" s="109" t="s">
        <v>86</v>
      </c>
      <c r="B2" s="91">
        <v>2000</v>
      </c>
      <c r="C2" s="108">
        <v>2007</v>
      </c>
      <c r="D2" s="108">
        <v>2008</v>
      </c>
      <c r="E2" s="173">
        <v>2009</v>
      </c>
    </row>
    <row r="3" spans="1:5" x14ac:dyDescent="0.2">
      <c r="A3" s="106" t="s">
        <v>256</v>
      </c>
      <c r="B3" s="193">
        <v>264981</v>
      </c>
      <c r="C3" s="193">
        <v>204449</v>
      </c>
      <c r="D3" s="193">
        <v>197450</v>
      </c>
      <c r="E3" s="193">
        <v>197375</v>
      </c>
    </row>
    <row r="4" spans="1:5" x14ac:dyDescent="0.2">
      <c r="A4" s="106" t="s">
        <v>60</v>
      </c>
      <c r="B4" s="195"/>
      <c r="C4" s="195"/>
      <c r="D4" s="195"/>
    </row>
    <row r="5" spans="1:5" x14ac:dyDescent="0.2">
      <c r="A5" s="105" t="s">
        <v>250</v>
      </c>
      <c r="B5" s="193">
        <v>43612</v>
      </c>
      <c r="C5" s="193">
        <v>48823</v>
      </c>
      <c r="D5" s="193">
        <v>45170</v>
      </c>
      <c r="E5" s="193">
        <v>47616</v>
      </c>
    </row>
    <row r="6" spans="1:5" x14ac:dyDescent="0.2">
      <c r="A6" s="105" t="s">
        <v>255</v>
      </c>
      <c r="B6" s="193">
        <v>25908</v>
      </c>
      <c r="C6" s="193">
        <v>42146</v>
      </c>
      <c r="D6" s="193">
        <v>43656</v>
      </c>
      <c r="E6" s="193">
        <v>47057</v>
      </c>
    </row>
    <row r="7" spans="1:5" x14ac:dyDescent="0.2">
      <c r="A7" s="105" t="s">
        <v>254</v>
      </c>
      <c r="B7" s="193">
        <v>185868</v>
      </c>
      <c r="C7" s="193">
        <v>105016</v>
      </c>
      <c r="D7" s="193">
        <v>100314</v>
      </c>
      <c r="E7" s="193">
        <v>95644</v>
      </c>
    </row>
    <row r="8" spans="1:5" x14ac:dyDescent="0.2">
      <c r="A8" s="105" t="s">
        <v>253</v>
      </c>
      <c r="B8" s="193">
        <v>9593</v>
      </c>
      <c r="C8" s="193">
        <v>8464</v>
      </c>
      <c r="D8" s="193">
        <v>8310</v>
      </c>
      <c r="E8" s="193">
        <v>7058</v>
      </c>
    </row>
    <row r="9" spans="1:5" x14ac:dyDescent="0.2">
      <c r="A9" s="106" t="s">
        <v>252</v>
      </c>
      <c r="B9" s="193">
        <v>112043</v>
      </c>
      <c r="C9" s="193">
        <v>90874</v>
      </c>
      <c r="D9" s="193">
        <v>89456</v>
      </c>
      <c r="E9" s="193">
        <v>90851</v>
      </c>
    </row>
    <row r="10" spans="1:5" s="1" customFormat="1" x14ac:dyDescent="0.2">
      <c r="A10" s="194" t="s">
        <v>251</v>
      </c>
      <c r="B10" s="193">
        <v>11757</v>
      </c>
      <c r="C10" s="193">
        <v>19681</v>
      </c>
      <c r="D10" s="193">
        <v>21223</v>
      </c>
      <c r="E10" s="193">
        <v>21938</v>
      </c>
    </row>
    <row r="11" spans="1:5" s="1" customFormat="1" x14ac:dyDescent="0.2">
      <c r="A11" s="106" t="s">
        <v>60</v>
      </c>
      <c r="B11" s="193"/>
      <c r="C11" s="193"/>
      <c r="D11" s="48"/>
    </row>
    <row r="12" spans="1:5" s="1" customFormat="1" x14ac:dyDescent="0.2">
      <c r="A12" s="105" t="s">
        <v>250</v>
      </c>
      <c r="B12" s="193">
        <v>2672</v>
      </c>
      <c r="C12" s="193">
        <v>4876</v>
      </c>
      <c r="D12" s="193">
        <v>5046</v>
      </c>
      <c r="E12" s="193">
        <v>5507</v>
      </c>
    </row>
    <row r="13" spans="1:5" x14ac:dyDescent="0.2">
      <c r="A13" s="105" t="s">
        <v>249</v>
      </c>
      <c r="B13" s="193">
        <v>5572</v>
      </c>
      <c r="C13" s="193">
        <v>9091</v>
      </c>
      <c r="D13" s="193">
        <v>9694</v>
      </c>
      <c r="E13" s="193">
        <v>9475</v>
      </c>
    </row>
    <row r="14" spans="1:5" x14ac:dyDescent="0.2">
      <c r="A14" s="105" t="s">
        <v>248</v>
      </c>
      <c r="B14" s="193">
        <v>3513</v>
      </c>
      <c r="C14" s="193">
        <v>5714</v>
      </c>
      <c r="D14" s="193">
        <v>6483</v>
      </c>
      <c r="E14" s="193">
        <v>6956</v>
      </c>
    </row>
    <row r="15" spans="1:5" x14ac:dyDescent="0.2">
      <c r="A15" s="194" t="s">
        <v>247</v>
      </c>
      <c r="B15" s="193">
        <v>6921</v>
      </c>
      <c r="C15" s="193">
        <v>9395</v>
      </c>
      <c r="D15" s="193">
        <v>10255</v>
      </c>
      <c r="E15" s="193">
        <v>10471</v>
      </c>
    </row>
    <row r="16" spans="1:5" x14ac:dyDescent="0.2">
      <c r="A16" s="106" t="s">
        <v>246</v>
      </c>
      <c r="B16" s="193">
        <v>28893</v>
      </c>
      <c r="C16" s="193">
        <v>29407</v>
      </c>
      <c r="D16" s="193">
        <v>29612</v>
      </c>
      <c r="E16" s="193">
        <v>30122</v>
      </c>
    </row>
    <row r="17" spans="1:5" x14ac:dyDescent="0.2">
      <c r="A17" s="106" t="s">
        <v>245</v>
      </c>
      <c r="B17" s="193">
        <v>40838</v>
      </c>
      <c r="C17" s="193">
        <v>51896</v>
      </c>
      <c r="D17" s="193">
        <v>50580</v>
      </c>
      <c r="E17" s="193">
        <v>51305</v>
      </c>
    </row>
  </sheetData>
  <pageMargins left="0.74803149606299213" right="0.74803149606299213" top="0.62992125984251968" bottom="0.86614173228346458" header="0.17" footer="0.59055118110236227"/>
  <pageSetup paperSize="9" orientation="portrait" cellComments="atEn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73D99-8CA4-401F-9DB1-06F2DE9684C1}">
  <sheetPr codeName="Munka19"/>
  <dimension ref="A1:E7"/>
  <sheetViews>
    <sheetView workbookViewId="0"/>
  </sheetViews>
  <sheetFormatPr defaultRowHeight="11.25" x14ac:dyDescent="0.2"/>
  <cols>
    <col min="1" max="1" width="29.5703125" style="23" customWidth="1"/>
    <col min="2" max="16384" width="9.140625" style="23"/>
  </cols>
  <sheetData>
    <row r="1" spans="1:5" s="166" customFormat="1" ht="12" thickBot="1" x14ac:dyDescent="0.25">
      <c r="A1" s="143" t="s">
        <v>262</v>
      </c>
    </row>
    <row r="2" spans="1:5" x14ac:dyDescent="0.2">
      <c r="A2" s="198" t="s">
        <v>86</v>
      </c>
      <c r="B2" s="76">
        <v>2000</v>
      </c>
      <c r="C2" s="76">
        <v>2007</v>
      </c>
      <c r="D2" s="197">
        <v>2008</v>
      </c>
      <c r="E2" s="142">
        <v>2009</v>
      </c>
    </row>
    <row r="3" spans="1:5" x14ac:dyDescent="0.2">
      <c r="A3" s="196" t="s">
        <v>261</v>
      </c>
      <c r="B3" s="101">
        <v>949</v>
      </c>
      <c r="C3" s="84">
        <v>723</v>
      </c>
      <c r="D3" s="99">
        <v>739</v>
      </c>
      <c r="E3" s="99">
        <v>753</v>
      </c>
    </row>
    <row r="4" spans="1:5" x14ac:dyDescent="0.2">
      <c r="A4" s="23" t="s">
        <v>60</v>
      </c>
      <c r="B4" s="99"/>
      <c r="C4" s="99"/>
      <c r="D4" s="99"/>
      <c r="E4" s="99"/>
    </row>
    <row r="5" spans="1:5" x14ac:dyDescent="0.2">
      <c r="A5" s="105" t="s">
        <v>260</v>
      </c>
      <c r="B5" s="84">
        <v>128</v>
      </c>
      <c r="C5" s="84">
        <v>160</v>
      </c>
      <c r="D5" s="99">
        <v>140</v>
      </c>
      <c r="E5" s="99">
        <v>146</v>
      </c>
    </row>
    <row r="6" spans="1:5" ht="22.5" x14ac:dyDescent="0.2">
      <c r="A6" s="105" t="s">
        <v>259</v>
      </c>
      <c r="B6" s="84">
        <v>500</v>
      </c>
      <c r="C6" s="84">
        <v>378</v>
      </c>
      <c r="D6" s="99">
        <v>362</v>
      </c>
      <c r="E6" s="99">
        <v>373</v>
      </c>
    </row>
    <row r="7" spans="1:5" x14ac:dyDescent="0.2">
      <c r="A7" s="105" t="s">
        <v>258</v>
      </c>
      <c r="B7" s="84" t="s">
        <v>92</v>
      </c>
      <c r="C7" s="84" t="s">
        <v>92</v>
      </c>
      <c r="D7" s="99">
        <v>438</v>
      </c>
      <c r="E7" s="99">
        <v>355</v>
      </c>
    </row>
  </sheetData>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A9640-8EFA-4F9B-84D0-A4FDF4D70CFA}">
  <sheetPr codeName="Munka20"/>
  <dimension ref="A1:E24"/>
  <sheetViews>
    <sheetView workbookViewId="0"/>
  </sheetViews>
  <sheetFormatPr defaultRowHeight="11.25" x14ac:dyDescent="0.2"/>
  <cols>
    <col min="1" max="1" width="36.7109375" style="23" customWidth="1"/>
    <col min="2" max="5" width="12.7109375" style="23" customWidth="1"/>
    <col min="6" max="16384" width="9.140625" style="23"/>
  </cols>
  <sheetData>
    <row r="1" spans="1:5" s="166" customFormat="1" ht="12" thickBot="1" x14ac:dyDescent="0.25">
      <c r="A1" s="143" t="s">
        <v>277</v>
      </c>
    </row>
    <row r="2" spans="1:5" x14ac:dyDescent="0.2">
      <c r="A2" s="198" t="s">
        <v>86</v>
      </c>
      <c r="B2" s="76">
        <v>2000</v>
      </c>
      <c r="C2" s="76">
        <v>2007</v>
      </c>
      <c r="D2" s="76">
        <v>2008</v>
      </c>
      <c r="E2" s="142">
        <v>2009</v>
      </c>
    </row>
    <row r="3" spans="1:5" x14ac:dyDescent="0.2">
      <c r="A3" s="354" t="s">
        <v>276</v>
      </c>
      <c r="B3" s="354"/>
      <c r="C3" s="354"/>
      <c r="D3" s="354"/>
      <c r="E3" s="354"/>
    </row>
    <row r="4" spans="1:5" x14ac:dyDescent="0.2">
      <c r="A4" s="200" t="s">
        <v>275</v>
      </c>
      <c r="B4" s="195">
        <v>6211</v>
      </c>
      <c r="C4" s="195">
        <v>3178</v>
      </c>
      <c r="D4" s="195">
        <v>3267</v>
      </c>
      <c r="E4" s="195">
        <v>3371</v>
      </c>
    </row>
    <row r="5" spans="1:5" x14ac:dyDescent="0.2">
      <c r="A5" s="200" t="s">
        <v>274</v>
      </c>
      <c r="B5" s="195">
        <v>3112</v>
      </c>
      <c r="C5" s="195">
        <v>4161</v>
      </c>
      <c r="D5" s="195">
        <v>4182</v>
      </c>
      <c r="E5" s="195">
        <v>3342</v>
      </c>
    </row>
    <row r="6" spans="1:5" x14ac:dyDescent="0.2">
      <c r="A6" s="200" t="s">
        <v>273</v>
      </c>
      <c r="B6" s="195">
        <v>483</v>
      </c>
      <c r="C6" s="195">
        <v>366</v>
      </c>
      <c r="D6" s="195">
        <v>387</v>
      </c>
      <c r="E6" s="195">
        <v>354</v>
      </c>
    </row>
    <row r="7" spans="1:5" ht="22.5" x14ac:dyDescent="0.2">
      <c r="A7" s="200" t="s">
        <v>272</v>
      </c>
      <c r="B7" s="195">
        <v>1638</v>
      </c>
      <c r="C7" s="195">
        <v>582</v>
      </c>
      <c r="D7" s="195">
        <v>504</v>
      </c>
      <c r="E7" s="195">
        <v>440</v>
      </c>
    </row>
    <row r="8" spans="1:5" x14ac:dyDescent="0.2">
      <c r="A8" s="200" t="s">
        <v>271</v>
      </c>
      <c r="B8" s="195">
        <v>453</v>
      </c>
      <c r="C8" s="195">
        <v>692</v>
      </c>
      <c r="D8" s="195">
        <v>680</v>
      </c>
      <c r="E8" s="195">
        <v>511</v>
      </c>
    </row>
    <row r="9" spans="1:5" x14ac:dyDescent="0.2">
      <c r="A9" s="200" t="s">
        <v>270</v>
      </c>
      <c r="B9" s="138" t="s">
        <v>1</v>
      </c>
      <c r="C9" s="195">
        <v>1353</v>
      </c>
      <c r="D9" s="195">
        <v>1126</v>
      </c>
      <c r="E9" s="195">
        <v>1030</v>
      </c>
    </row>
    <row r="10" spans="1:5" x14ac:dyDescent="0.2">
      <c r="A10" s="200" t="s">
        <v>269</v>
      </c>
      <c r="B10" s="138" t="s">
        <v>1</v>
      </c>
      <c r="C10" s="138" t="s">
        <v>1</v>
      </c>
      <c r="D10" s="138" t="s">
        <v>1</v>
      </c>
      <c r="E10" s="195">
        <v>72</v>
      </c>
    </row>
    <row r="11" spans="1:5" x14ac:dyDescent="0.2">
      <c r="A11" s="200" t="s">
        <v>268</v>
      </c>
      <c r="B11" s="138" t="s">
        <v>1</v>
      </c>
      <c r="C11" s="138" t="s">
        <v>1</v>
      </c>
      <c r="D11" s="138" t="s">
        <v>1</v>
      </c>
      <c r="E11" s="195">
        <v>218</v>
      </c>
    </row>
    <row r="12" spans="1:5" x14ac:dyDescent="0.2">
      <c r="A12" s="200" t="s">
        <v>267</v>
      </c>
      <c r="B12" s="138" t="s">
        <v>1</v>
      </c>
      <c r="C12" s="138" t="s">
        <v>1</v>
      </c>
      <c r="D12" s="138" t="s">
        <v>1</v>
      </c>
      <c r="E12" s="195">
        <v>585</v>
      </c>
    </row>
    <row r="13" spans="1:5" x14ac:dyDescent="0.2">
      <c r="A13" s="200" t="s">
        <v>266</v>
      </c>
      <c r="B13" s="138" t="s">
        <v>1</v>
      </c>
      <c r="C13" s="204">
        <v>272</v>
      </c>
      <c r="D13" s="204">
        <v>382</v>
      </c>
      <c r="E13" s="195">
        <v>349</v>
      </c>
    </row>
    <row r="14" spans="1:5" x14ac:dyDescent="0.2">
      <c r="A14" s="202" t="s">
        <v>62</v>
      </c>
      <c r="B14" s="203">
        <f>SUM(B4:B13)</f>
        <v>11897</v>
      </c>
      <c r="C14" s="203">
        <f>SUM(C4:C13)</f>
        <v>10604</v>
      </c>
      <c r="D14" s="203">
        <f>SUM(D4:D13)</f>
        <v>10528</v>
      </c>
      <c r="E14" s="203">
        <f>SUM(E4:E13)</f>
        <v>10272</v>
      </c>
    </row>
    <row r="15" spans="1:5" x14ac:dyDescent="0.2">
      <c r="A15" s="355" t="s">
        <v>265</v>
      </c>
      <c r="B15" s="355"/>
      <c r="C15" s="355"/>
      <c r="D15" s="355"/>
      <c r="E15" s="355"/>
    </row>
    <row r="16" spans="1:5" x14ac:dyDescent="0.2">
      <c r="A16" s="200">
        <v>0</v>
      </c>
      <c r="B16" s="138" t="s">
        <v>1</v>
      </c>
      <c r="C16" s="138">
        <v>733</v>
      </c>
      <c r="D16" s="138">
        <v>854</v>
      </c>
      <c r="E16" s="138">
        <v>693</v>
      </c>
    </row>
    <row r="17" spans="1:5" x14ac:dyDescent="0.2">
      <c r="A17" s="200">
        <v>1</v>
      </c>
      <c r="B17" s="138">
        <v>2544</v>
      </c>
      <c r="C17" s="138">
        <v>1726</v>
      </c>
      <c r="D17" s="138">
        <v>1614</v>
      </c>
      <c r="E17" s="138">
        <v>1568</v>
      </c>
    </row>
    <row r="18" spans="1:5" x14ac:dyDescent="0.2">
      <c r="A18" s="200">
        <v>2</v>
      </c>
      <c r="B18" s="138">
        <v>1096</v>
      </c>
      <c r="C18" s="138">
        <v>1245</v>
      </c>
      <c r="D18" s="138">
        <v>1244</v>
      </c>
      <c r="E18" s="138">
        <v>1202</v>
      </c>
    </row>
    <row r="19" spans="1:5" x14ac:dyDescent="0.2">
      <c r="A19" s="200">
        <v>3</v>
      </c>
      <c r="B19" s="138">
        <v>583</v>
      </c>
      <c r="C19" s="138">
        <v>859</v>
      </c>
      <c r="D19" s="138">
        <v>874</v>
      </c>
      <c r="E19" s="138">
        <v>971</v>
      </c>
    </row>
    <row r="20" spans="1:5" x14ac:dyDescent="0.2">
      <c r="A20" s="200">
        <v>4</v>
      </c>
      <c r="B20" s="47">
        <v>249</v>
      </c>
      <c r="C20" s="47">
        <v>483</v>
      </c>
      <c r="D20" s="138">
        <v>557</v>
      </c>
      <c r="E20" s="138">
        <v>596</v>
      </c>
    </row>
    <row r="21" spans="1:5" x14ac:dyDescent="0.2">
      <c r="A21" s="200">
        <v>5</v>
      </c>
      <c r="B21" s="47">
        <v>201</v>
      </c>
      <c r="C21" s="47">
        <v>263</v>
      </c>
      <c r="D21" s="138">
        <v>270</v>
      </c>
      <c r="E21" s="138">
        <v>274</v>
      </c>
    </row>
    <row r="22" spans="1:5" x14ac:dyDescent="0.2">
      <c r="A22" s="200" t="s">
        <v>264</v>
      </c>
      <c r="B22" s="47">
        <v>185</v>
      </c>
      <c r="C22" s="47">
        <v>245</v>
      </c>
      <c r="D22" s="138">
        <v>288</v>
      </c>
      <c r="E22" s="138">
        <v>297.5</v>
      </c>
    </row>
    <row r="23" spans="1:5" x14ac:dyDescent="0.2">
      <c r="A23" s="202" t="s">
        <v>62</v>
      </c>
      <c r="B23" s="201">
        <f>SUM(B17:B22)</f>
        <v>4858</v>
      </c>
      <c r="C23" s="201">
        <f>SUM(C16:C22)</f>
        <v>5554</v>
      </c>
      <c r="D23" s="201">
        <f>SUM(D16:D22)</f>
        <v>5701</v>
      </c>
      <c r="E23" s="201">
        <f>SUM(E16:E22)</f>
        <v>5601.5</v>
      </c>
    </row>
    <row r="24" spans="1:5" x14ac:dyDescent="0.2">
      <c r="A24" s="200" t="s">
        <v>263</v>
      </c>
      <c r="B24" s="199">
        <v>91.6</v>
      </c>
      <c r="C24" s="199">
        <v>93.1</v>
      </c>
      <c r="D24" s="199">
        <v>93.5</v>
      </c>
      <c r="E24" s="199">
        <v>93.6</v>
      </c>
    </row>
  </sheetData>
  <mergeCells count="2">
    <mergeCell ref="A3:E3"/>
    <mergeCell ref="A15:E15"/>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2E854-A406-47AA-9ABA-E2FE8BBDD7E0}">
  <sheetPr codeName="Munka21"/>
  <dimension ref="A1:E17"/>
  <sheetViews>
    <sheetView workbookViewId="0"/>
  </sheetViews>
  <sheetFormatPr defaultRowHeight="11.25" x14ac:dyDescent="0.2"/>
  <cols>
    <col min="1" max="1" width="27.140625" style="23" customWidth="1"/>
    <col min="2" max="5" width="9.5703125" style="23" customWidth="1"/>
    <col min="6" max="16384" width="9.140625" style="23"/>
  </cols>
  <sheetData>
    <row r="1" spans="1:5" s="39" customFormat="1" ht="12" thickBot="1" x14ac:dyDescent="0.3">
      <c r="A1" s="143" t="s">
        <v>291</v>
      </c>
    </row>
    <row r="2" spans="1:5" x14ac:dyDescent="0.2">
      <c r="A2" s="214" t="s">
        <v>173</v>
      </c>
      <c r="B2" s="213">
        <v>2000</v>
      </c>
      <c r="C2" s="213">
        <v>2007</v>
      </c>
      <c r="D2" s="76">
        <v>2008</v>
      </c>
      <c r="E2" s="142">
        <v>2009</v>
      </c>
    </row>
    <row r="3" spans="1:5" s="87" customFormat="1" x14ac:dyDescent="0.2">
      <c r="A3" s="212" t="s">
        <v>290</v>
      </c>
      <c r="B3" s="211">
        <v>532</v>
      </c>
      <c r="C3" s="211">
        <v>556</v>
      </c>
      <c r="D3" s="99">
        <v>594</v>
      </c>
      <c r="E3" s="99">
        <v>625</v>
      </c>
    </row>
    <row r="4" spans="1:5" x14ac:dyDescent="0.2">
      <c r="A4" s="210" t="s">
        <v>289</v>
      </c>
      <c r="B4" s="99">
        <v>24965</v>
      </c>
      <c r="C4" s="99">
        <v>24934</v>
      </c>
      <c r="D4" s="99">
        <v>25937</v>
      </c>
      <c r="E4" s="99">
        <v>26687</v>
      </c>
    </row>
    <row r="5" spans="1:5" x14ac:dyDescent="0.2">
      <c r="A5" s="210" t="s">
        <v>288</v>
      </c>
      <c r="B5" s="99">
        <v>5335</v>
      </c>
      <c r="C5" s="99">
        <v>5576</v>
      </c>
      <c r="D5" s="99">
        <v>5788</v>
      </c>
      <c r="E5" s="99">
        <v>6026</v>
      </c>
    </row>
    <row r="6" spans="1:5" x14ac:dyDescent="0.2">
      <c r="A6" s="210" t="s">
        <v>60</v>
      </c>
      <c r="B6" s="99"/>
      <c r="C6" s="99"/>
      <c r="D6" s="99"/>
      <c r="E6" s="99"/>
    </row>
    <row r="7" spans="1:5" x14ac:dyDescent="0.2">
      <c r="A7" s="209" t="s">
        <v>287</v>
      </c>
      <c r="B7" s="48">
        <v>4850</v>
      </c>
      <c r="C7" s="48">
        <v>4989</v>
      </c>
      <c r="D7" s="99">
        <v>5091</v>
      </c>
      <c r="E7" s="99">
        <f>1868+1390+587+1554</f>
        <v>5399</v>
      </c>
    </row>
    <row r="8" spans="1:5" s="26" customFormat="1" x14ac:dyDescent="0.2">
      <c r="A8" s="210" t="s">
        <v>286</v>
      </c>
      <c r="B8" s="48">
        <v>29561</v>
      </c>
      <c r="C8" s="48">
        <v>32010</v>
      </c>
      <c r="D8" s="99">
        <v>33726</v>
      </c>
      <c r="E8" s="99">
        <v>34694</v>
      </c>
    </row>
    <row r="9" spans="1:5" x14ac:dyDescent="0.2">
      <c r="A9" s="210" t="s">
        <v>60</v>
      </c>
      <c r="B9" s="99"/>
      <c r="C9" s="99"/>
      <c r="D9" s="99"/>
      <c r="E9" s="99"/>
    </row>
    <row r="10" spans="1:5" x14ac:dyDescent="0.2">
      <c r="A10" s="209" t="s">
        <v>285</v>
      </c>
      <c r="B10" s="99">
        <v>28722</v>
      </c>
      <c r="C10" s="99">
        <v>30762</v>
      </c>
      <c r="D10" s="99">
        <v>31582</v>
      </c>
      <c r="E10" s="99">
        <v>32308</v>
      </c>
    </row>
    <row r="11" spans="1:5" x14ac:dyDescent="0.2">
      <c r="A11" s="209" t="s">
        <v>284</v>
      </c>
      <c r="B11" s="208">
        <v>178</v>
      </c>
      <c r="C11" s="99">
        <v>745</v>
      </c>
      <c r="D11" s="99">
        <v>969</v>
      </c>
      <c r="E11" s="99">
        <v>1106</v>
      </c>
    </row>
    <row r="12" spans="1:5" x14ac:dyDescent="0.2">
      <c r="A12" s="209" t="s">
        <v>283</v>
      </c>
      <c r="B12" s="208">
        <v>206</v>
      </c>
      <c r="C12" s="99">
        <v>37</v>
      </c>
      <c r="D12" s="99">
        <v>74</v>
      </c>
      <c r="E12" s="99">
        <v>90</v>
      </c>
    </row>
    <row r="13" spans="1:5" x14ac:dyDescent="0.2">
      <c r="A13" s="209" t="s">
        <v>282</v>
      </c>
      <c r="B13" s="208">
        <v>455</v>
      </c>
      <c r="C13" s="99">
        <v>466</v>
      </c>
      <c r="D13" s="99">
        <v>1101</v>
      </c>
      <c r="E13" s="99">
        <f>74+149+967</f>
        <v>1190</v>
      </c>
    </row>
    <row r="14" spans="1:5" ht="22.5" x14ac:dyDescent="0.2">
      <c r="A14" s="206" t="s">
        <v>281</v>
      </c>
      <c r="B14" s="207">
        <v>7.720615121028823</v>
      </c>
      <c r="C14" s="207">
        <v>8.3007457964670621</v>
      </c>
      <c r="D14" s="207">
        <v>8.6721522242221649</v>
      </c>
      <c r="E14" s="144">
        <v>8.8588266535931695</v>
      </c>
    </row>
    <row r="15" spans="1:5" ht="22.5" x14ac:dyDescent="0.2">
      <c r="A15" s="206" t="s">
        <v>280</v>
      </c>
      <c r="B15" s="146" t="s">
        <v>92</v>
      </c>
      <c r="C15" s="146" t="s">
        <v>92</v>
      </c>
      <c r="D15" s="48">
        <v>4771</v>
      </c>
      <c r="E15" s="48">
        <v>5639</v>
      </c>
    </row>
    <row r="16" spans="1:5" ht="22.5" x14ac:dyDescent="0.2">
      <c r="A16" s="206" t="s">
        <v>279</v>
      </c>
      <c r="B16" s="145">
        <v>76.400000000000006</v>
      </c>
      <c r="C16" s="146">
        <v>90.3</v>
      </c>
      <c r="D16" s="146">
        <v>91.4636</v>
      </c>
      <c r="E16" s="146">
        <v>93.064304838479615</v>
      </c>
    </row>
    <row r="17" spans="1:5" x14ac:dyDescent="0.2">
      <c r="A17" s="205" t="s">
        <v>278</v>
      </c>
      <c r="B17" s="145">
        <v>6.1</v>
      </c>
      <c r="C17" s="145">
        <f>32010/4989</f>
        <v>6.4161154539987972</v>
      </c>
      <c r="D17" s="145">
        <v>6.6</v>
      </c>
      <c r="E17" s="145">
        <f>E8/E7</f>
        <v>6.4260048157066123</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D0C8C-BF79-4A35-8A5B-0F62C619D22D}">
  <sheetPr codeName="Munka22"/>
  <dimension ref="A1:E12"/>
  <sheetViews>
    <sheetView workbookViewId="0"/>
  </sheetViews>
  <sheetFormatPr defaultRowHeight="11.25" x14ac:dyDescent="0.2"/>
  <cols>
    <col min="1" max="1" width="24.42578125" style="23" customWidth="1"/>
    <col min="2" max="5" width="12.7109375" style="23" customWidth="1"/>
    <col min="6" max="16384" width="9.140625" style="23"/>
  </cols>
  <sheetData>
    <row r="1" spans="1:5" s="39" customFormat="1" ht="12" thickBot="1" x14ac:dyDescent="0.3">
      <c r="A1" s="143" t="s">
        <v>299</v>
      </c>
    </row>
    <row r="2" spans="1:5" x14ac:dyDescent="0.2">
      <c r="A2" s="77" t="s">
        <v>180</v>
      </c>
      <c r="B2" s="76">
        <v>2000</v>
      </c>
      <c r="C2" s="76">
        <v>2007</v>
      </c>
      <c r="D2" s="76">
        <v>2008</v>
      </c>
      <c r="E2" s="142">
        <v>2009</v>
      </c>
    </row>
    <row r="3" spans="1:5" s="35" customFormat="1" x14ac:dyDescent="0.25">
      <c r="A3" s="332" t="s">
        <v>298</v>
      </c>
      <c r="B3" s="332"/>
      <c r="C3" s="332"/>
      <c r="D3" s="332"/>
      <c r="E3" s="332"/>
    </row>
    <row r="4" spans="1:5" x14ac:dyDescent="0.2">
      <c r="A4" s="218" t="s">
        <v>295</v>
      </c>
      <c r="B4" s="48">
        <v>660</v>
      </c>
      <c r="C4" s="47">
        <v>720</v>
      </c>
      <c r="D4" s="47">
        <v>691</v>
      </c>
      <c r="E4" s="95">
        <v>715</v>
      </c>
    </row>
    <row r="5" spans="1:5" s="219" customFormat="1" ht="22.5" x14ac:dyDescent="0.2">
      <c r="A5" s="220" t="s">
        <v>294</v>
      </c>
      <c r="B5" s="48">
        <v>635</v>
      </c>
      <c r="C5" s="48">
        <v>655</v>
      </c>
      <c r="D5" s="153">
        <v>630</v>
      </c>
      <c r="E5" s="81">
        <v>649</v>
      </c>
    </row>
    <row r="6" spans="1:5" ht="22.5" x14ac:dyDescent="0.2">
      <c r="A6" s="216" t="s">
        <v>293</v>
      </c>
      <c r="B6" s="48">
        <v>972</v>
      </c>
      <c r="C6" s="48">
        <v>2119</v>
      </c>
      <c r="D6" s="48">
        <v>2224</v>
      </c>
      <c r="E6" s="95">
        <v>2309</v>
      </c>
    </row>
    <row r="7" spans="1:5" x14ac:dyDescent="0.2">
      <c r="A7" s="216" t="s">
        <v>297</v>
      </c>
      <c r="B7" s="184">
        <v>273948</v>
      </c>
      <c r="C7" s="184">
        <v>462141</v>
      </c>
      <c r="D7" s="47">
        <v>508324</v>
      </c>
      <c r="E7" s="95">
        <v>512881</v>
      </c>
    </row>
    <row r="8" spans="1:5" s="35" customFormat="1" x14ac:dyDescent="0.25">
      <c r="A8" s="322" t="s">
        <v>296</v>
      </c>
      <c r="B8" s="322"/>
      <c r="C8" s="322"/>
      <c r="D8" s="322"/>
      <c r="E8" s="322"/>
    </row>
    <row r="9" spans="1:5" x14ac:dyDescent="0.2">
      <c r="A9" s="218" t="s">
        <v>295</v>
      </c>
      <c r="B9" s="99">
        <v>1525</v>
      </c>
      <c r="C9" s="217">
        <v>881</v>
      </c>
      <c r="D9" s="49">
        <v>815</v>
      </c>
      <c r="E9" s="49">
        <v>814</v>
      </c>
    </row>
    <row r="10" spans="1:5" ht="22.5" x14ac:dyDescent="0.2">
      <c r="A10" s="216" t="s">
        <v>294</v>
      </c>
      <c r="B10" s="99">
        <v>1490</v>
      </c>
      <c r="C10" s="217">
        <v>820</v>
      </c>
      <c r="D10" s="49">
        <v>765</v>
      </c>
      <c r="E10" s="49">
        <v>762</v>
      </c>
    </row>
    <row r="11" spans="1:5" ht="22.5" x14ac:dyDescent="0.2">
      <c r="A11" s="216" t="s">
        <v>293</v>
      </c>
      <c r="B11" s="99">
        <v>1304</v>
      </c>
      <c r="C11" s="217">
        <v>2254</v>
      </c>
      <c r="D11" s="49">
        <v>2348</v>
      </c>
      <c r="E11" s="49">
        <v>2360</v>
      </c>
    </row>
    <row r="12" spans="1:5" ht="22.5" x14ac:dyDescent="0.2">
      <c r="A12" s="216" t="s">
        <v>292</v>
      </c>
      <c r="B12" s="99">
        <v>155904</v>
      </c>
      <c r="C12" s="215">
        <v>121539</v>
      </c>
      <c r="D12" s="48">
        <v>126478</v>
      </c>
      <c r="E12" s="48">
        <v>127219</v>
      </c>
    </row>
  </sheetData>
  <mergeCells count="2">
    <mergeCell ref="A3:E3"/>
    <mergeCell ref="A8:E8"/>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947D2-19BD-4178-9A32-C16067DD1B7B}">
  <sheetPr codeName="Munka23"/>
  <dimension ref="A1:E9"/>
  <sheetViews>
    <sheetView workbookViewId="0"/>
  </sheetViews>
  <sheetFormatPr defaultRowHeight="11.25" x14ac:dyDescent="0.2"/>
  <cols>
    <col min="1" max="1" width="46.140625" style="1" customWidth="1"/>
    <col min="2" max="5" width="10.42578125" style="1" customWidth="1"/>
    <col min="6" max="16384" width="9.140625" style="1"/>
  </cols>
  <sheetData>
    <row r="1" spans="1:5" ht="12" thickBot="1" x14ac:dyDescent="0.25">
      <c r="A1" s="231" t="s">
        <v>307</v>
      </c>
      <c r="B1" s="230"/>
      <c r="C1" s="230"/>
      <c r="D1" s="230"/>
      <c r="E1" s="230"/>
    </row>
    <row r="2" spans="1:5" x14ac:dyDescent="0.2">
      <c r="A2" s="229" t="s">
        <v>86</v>
      </c>
      <c r="B2" s="228">
        <v>2000</v>
      </c>
      <c r="C2" s="227">
        <v>2007</v>
      </c>
      <c r="D2" s="227">
        <v>2008</v>
      </c>
      <c r="E2" s="227">
        <v>2009</v>
      </c>
    </row>
    <row r="3" spans="1:5" s="226" customFormat="1" x14ac:dyDescent="0.25">
      <c r="A3" s="344" t="s">
        <v>306</v>
      </c>
      <c r="B3" s="344"/>
      <c r="C3" s="344"/>
      <c r="D3" s="344"/>
      <c r="E3" s="344"/>
    </row>
    <row r="4" spans="1:5" x14ac:dyDescent="0.2">
      <c r="A4" s="222" t="s">
        <v>305</v>
      </c>
      <c r="B4" s="225">
        <v>852</v>
      </c>
      <c r="C4" s="221">
        <v>1448</v>
      </c>
      <c r="D4" s="221">
        <v>2621</v>
      </c>
      <c r="E4" s="221">
        <v>4760</v>
      </c>
    </row>
    <row r="5" spans="1:5" x14ac:dyDescent="0.2">
      <c r="A5" s="222" t="s">
        <v>304</v>
      </c>
      <c r="B5" s="221">
        <v>312</v>
      </c>
      <c r="C5" s="221">
        <v>162</v>
      </c>
      <c r="D5" s="221">
        <v>210</v>
      </c>
      <c r="E5" s="221">
        <v>312</v>
      </c>
    </row>
    <row r="6" spans="1:5" s="224" customFormat="1" x14ac:dyDescent="0.25">
      <c r="A6" s="320" t="s">
        <v>303</v>
      </c>
      <c r="B6" s="320"/>
      <c r="C6" s="320"/>
      <c r="D6" s="320"/>
      <c r="E6" s="320"/>
    </row>
    <row r="7" spans="1:5" x14ac:dyDescent="0.2">
      <c r="A7" s="222" t="s">
        <v>302</v>
      </c>
      <c r="B7" s="221">
        <v>123</v>
      </c>
      <c r="C7" s="223">
        <v>132</v>
      </c>
      <c r="D7" s="195">
        <v>162</v>
      </c>
      <c r="E7" s="195">
        <v>141</v>
      </c>
    </row>
    <row r="8" spans="1:5" x14ac:dyDescent="0.2">
      <c r="A8" s="222" t="s">
        <v>301</v>
      </c>
      <c r="B8" s="221">
        <v>518</v>
      </c>
      <c r="C8" s="195">
        <v>999</v>
      </c>
      <c r="D8" s="195">
        <v>998</v>
      </c>
      <c r="E8" s="195">
        <v>1023</v>
      </c>
    </row>
    <row r="9" spans="1:5" x14ac:dyDescent="0.2">
      <c r="A9" s="222" t="s">
        <v>300</v>
      </c>
      <c r="B9" s="221">
        <v>2046</v>
      </c>
      <c r="C9" s="195">
        <v>5387</v>
      </c>
      <c r="D9" s="195">
        <v>6167</v>
      </c>
      <c r="E9" s="195">
        <v>6167</v>
      </c>
    </row>
  </sheetData>
  <mergeCells count="2">
    <mergeCell ref="A3:E3"/>
    <mergeCell ref="A6:E6"/>
  </mergeCells>
  <pageMargins left="0.74803149606299213" right="0.74803149606299213" top="0.62992125984251968" bottom="0.86614173228346458" header="0.17" footer="0.59055118110236227"/>
  <pageSetup paperSize="9" orientation="portrait" cellComments="atEnd"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A9746-69C9-4238-BE1F-F12492393C08}">
  <sheetPr codeName="Munka24"/>
  <dimension ref="A1:G14"/>
  <sheetViews>
    <sheetView workbookViewId="0"/>
  </sheetViews>
  <sheetFormatPr defaultRowHeight="11.25" x14ac:dyDescent="0.2"/>
  <cols>
    <col min="1" max="1" width="13.28515625" style="23" customWidth="1"/>
    <col min="2" max="2" width="11.140625" style="23" customWidth="1"/>
    <col min="3" max="3" width="11.42578125" style="23" customWidth="1"/>
    <col min="4" max="4" width="13.42578125" style="23" customWidth="1"/>
    <col min="5" max="5" width="11.85546875" style="23" customWidth="1"/>
    <col min="6" max="6" width="11.7109375" style="23" customWidth="1"/>
    <col min="7" max="7" width="12.7109375" style="23" customWidth="1"/>
    <col min="8" max="16384" width="9.140625" style="23"/>
  </cols>
  <sheetData>
    <row r="1" spans="1:7" s="39" customFormat="1" ht="12" thickBot="1" x14ac:dyDescent="0.3">
      <c r="A1" s="143" t="s">
        <v>314</v>
      </c>
      <c r="B1" s="143"/>
      <c r="C1" s="143"/>
      <c r="D1" s="143"/>
      <c r="E1" s="143"/>
      <c r="F1" s="143"/>
      <c r="G1" s="143"/>
    </row>
    <row r="2" spans="1:7" ht="14.25" customHeight="1" x14ac:dyDescent="0.2">
      <c r="A2" s="324" t="s">
        <v>112</v>
      </c>
      <c r="B2" s="337" t="s">
        <v>313</v>
      </c>
      <c r="C2" s="356"/>
      <c r="D2" s="338"/>
      <c r="E2" s="337" t="s">
        <v>312</v>
      </c>
      <c r="F2" s="356"/>
      <c r="G2" s="338"/>
    </row>
    <row r="3" spans="1:7" ht="18" customHeight="1" x14ac:dyDescent="0.2">
      <c r="A3" s="347"/>
      <c r="B3" s="328" t="s">
        <v>311</v>
      </c>
      <c r="C3" s="329"/>
      <c r="D3" s="329"/>
      <c r="E3" s="329"/>
      <c r="F3" s="329"/>
      <c r="G3" s="329"/>
    </row>
    <row r="4" spans="1:7" ht="48.75" customHeight="1" x14ac:dyDescent="0.2">
      <c r="A4" s="334"/>
      <c r="B4" s="157" t="s">
        <v>310</v>
      </c>
      <c r="C4" s="157" t="s">
        <v>309</v>
      </c>
      <c r="D4" s="157" t="s">
        <v>308</v>
      </c>
      <c r="E4" s="157" t="s">
        <v>310</v>
      </c>
      <c r="F4" s="157" t="s">
        <v>309</v>
      </c>
      <c r="G4" s="157" t="s">
        <v>308</v>
      </c>
    </row>
    <row r="5" spans="1:7" x14ac:dyDescent="0.2">
      <c r="A5" s="83">
        <v>2000</v>
      </c>
      <c r="B5" s="95">
        <v>40292</v>
      </c>
      <c r="C5" s="232">
        <v>39.5</v>
      </c>
      <c r="D5" s="232">
        <v>193.7</v>
      </c>
      <c r="E5" s="95">
        <v>98158</v>
      </c>
      <c r="F5" s="165">
        <v>96.2</v>
      </c>
      <c r="G5" s="232">
        <v>472.1</v>
      </c>
    </row>
    <row r="6" spans="1:7" x14ac:dyDescent="0.2">
      <c r="A6" s="83">
        <v>2001</v>
      </c>
      <c r="B6" s="95">
        <v>41275</v>
      </c>
      <c r="C6" s="232">
        <v>40.6</v>
      </c>
      <c r="D6" s="232">
        <v>197.3</v>
      </c>
      <c r="E6" s="95">
        <v>100370</v>
      </c>
      <c r="F6" s="165">
        <v>98.6</v>
      </c>
      <c r="G6" s="232">
        <v>479.9</v>
      </c>
    </row>
    <row r="7" spans="1:7" x14ac:dyDescent="0.2">
      <c r="A7" s="83">
        <v>2002</v>
      </c>
      <c r="B7" s="113">
        <v>43083</v>
      </c>
      <c r="C7" s="232">
        <v>42.478270840658219</v>
      </c>
      <c r="D7" s="232">
        <v>204.0315687031306</v>
      </c>
      <c r="E7" s="113">
        <v>103414</v>
      </c>
      <c r="F7" s="165">
        <v>101.9624422792245</v>
      </c>
      <c r="G7" s="232">
        <v>489.7458544174163</v>
      </c>
    </row>
    <row r="8" spans="1:7" x14ac:dyDescent="0.2">
      <c r="A8" s="83">
        <v>2003</v>
      </c>
      <c r="B8" s="113">
        <v>43733</v>
      </c>
      <c r="C8" s="232">
        <v>43.2</v>
      </c>
      <c r="D8" s="232">
        <v>205.7</v>
      </c>
      <c r="E8" s="113">
        <v>104774</v>
      </c>
      <c r="F8" s="165">
        <v>103.6</v>
      </c>
      <c r="G8" s="232">
        <v>492.8</v>
      </c>
    </row>
    <row r="9" spans="1:7" x14ac:dyDescent="0.2">
      <c r="A9" s="83">
        <v>2004</v>
      </c>
      <c r="B9" s="113">
        <v>43542</v>
      </c>
      <c r="C9" s="232">
        <v>43.121355489337063</v>
      </c>
      <c r="D9" s="232">
        <v>202.3</v>
      </c>
      <c r="E9" s="113">
        <v>104510</v>
      </c>
      <c r="F9" s="165">
        <v>103.50036429632577</v>
      </c>
      <c r="G9" s="232">
        <v>485.6</v>
      </c>
    </row>
    <row r="10" spans="1:7" x14ac:dyDescent="0.2">
      <c r="A10" s="83">
        <v>2005</v>
      </c>
      <c r="B10" s="113">
        <v>45130</v>
      </c>
      <c r="C10" s="232">
        <v>44.787016548569405</v>
      </c>
      <c r="D10" s="232">
        <v>209.2</v>
      </c>
      <c r="E10" s="95">
        <v>106702</v>
      </c>
      <c r="F10" s="165">
        <v>105.89107555429763</v>
      </c>
      <c r="G10" s="232">
        <v>494.6</v>
      </c>
    </row>
    <row r="11" spans="1:7" x14ac:dyDescent="0.2">
      <c r="A11" s="83">
        <v>2006</v>
      </c>
      <c r="B11" s="113">
        <v>48088</v>
      </c>
      <c r="C11" s="232">
        <v>47.8</v>
      </c>
      <c r="D11" s="232">
        <v>221.6</v>
      </c>
      <c r="E11" s="95">
        <v>108938</v>
      </c>
      <c r="F11" s="165">
        <v>108.2</v>
      </c>
      <c r="G11" s="232">
        <v>501.9</v>
      </c>
    </row>
    <row r="12" spans="1:7" x14ac:dyDescent="0.2">
      <c r="A12" s="83">
        <v>2007</v>
      </c>
      <c r="B12" s="95">
        <v>45989</v>
      </c>
      <c r="C12" s="232">
        <v>45.8</v>
      </c>
      <c r="D12" s="232">
        <v>209.6</v>
      </c>
      <c r="E12" s="95">
        <v>101898</v>
      </c>
      <c r="F12" s="165">
        <v>101.4</v>
      </c>
      <c r="G12" s="232">
        <v>464.4</v>
      </c>
    </row>
    <row r="13" spans="1:7" x14ac:dyDescent="0.2">
      <c r="A13" s="83">
        <v>2008</v>
      </c>
      <c r="B13" s="95">
        <v>48120</v>
      </c>
      <c r="C13" s="232">
        <v>48</v>
      </c>
      <c r="D13" s="233">
        <v>216.4</v>
      </c>
      <c r="E13" s="95">
        <v>107803</v>
      </c>
      <c r="F13" s="165">
        <v>107.5</v>
      </c>
      <c r="G13" s="232">
        <v>484.8</v>
      </c>
    </row>
    <row r="14" spans="1:7" x14ac:dyDescent="0.2">
      <c r="A14" s="83">
        <v>2009</v>
      </c>
      <c r="B14" s="95">
        <v>63392</v>
      </c>
      <c r="C14" s="23">
        <v>63.3</v>
      </c>
      <c r="D14" s="23">
        <v>281.39999999999998</v>
      </c>
      <c r="E14" s="95">
        <v>124693</v>
      </c>
      <c r="F14" s="23">
        <v>124.5</v>
      </c>
      <c r="G14" s="23">
        <v>553.5</v>
      </c>
    </row>
  </sheetData>
  <mergeCells count="4">
    <mergeCell ref="B2:D2"/>
    <mergeCell ref="E2:G2"/>
    <mergeCell ref="A2:A4"/>
    <mergeCell ref="B3:G3"/>
  </mergeCells>
  <pageMargins left="0.74803149606299213" right="0.74803149606299213" top="0.62992125984251968" bottom="0.86614173228346458" header="0.17" footer="0.59055118110236227"/>
  <pageSetup paperSize="9" orientation="portrait" cellComments="atEnd" r:id="rId1"/>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A3FC6-F189-4CD8-8F54-C39044B95C60}">
  <sheetPr codeName="Munka25"/>
  <dimension ref="A1:E14"/>
  <sheetViews>
    <sheetView workbookViewId="0"/>
  </sheetViews>
  <sheetFormatPr defaultRowHeight="11.25" x14ac:dyDescent="0.2"/>
  <cols>
    <col min="1" max="1" width="37.140625" style="23" customWidth="1"/>
    <col min="2" max="5" width="9.7109375" style="23" customWidth="1"/>
    <col min="6" max="16384" width="9.140625" style="23"/>
  </cols>
  <sheetData>
    <row r="1" spans="1:5" s="39" customFormat="1" ht="12" thickBot="1" x14ac:dyDescent="0.3">
      <c r="A1" s="143" t="s">
        <v>326</v>
      </c>
      <c r="B1" s="238"/>
    </row>
    <row r="2" spans="1:5" s="35" customFormat="1" x14ac:dyDescent="0.25">
      <c r="A2" s="77" t="s">
        <v>180</v>
      </c>
      <c r="B2" s="213">
        <v>2000</v>
      </c>
      <c r="C2" s="213">
        <v>2007</v>
      </c>
      <c r="D2" s="213">
        <v>2008</v>
      </c>
      <c r="E2" s="237">
        <v>2009</v>
      </c>
    </row>
    <row r="3" spans="1:5" s="35" customFormat="1" x14ac:dyDescent="0.25">
      <c r="A3" s="344" t="s">
        <v>325</v>
      </c>
      <c r="B3" s="344"/>
      <c r="C3" s="344"/>
      <c r="D3" s="344"/>
      <c r="E3" s="344"/>
    </row>
    <row r="4" spans="1:5" s="39" customFormat="1" ht="11.25" customHeight="1" x14ac:dyDescent="0.25">
      <c r="A4" s="13" t="s">
        <v>324</v>
      </c>
      <c r="B4" s="49">
        <v>1287</v>
      </c>
      <c r="C4" s="48">
        <v>1221</v>
      </c>
      <c r="D4" s="236">
        <v>1207</v>
      </c>
      <c r="E4" s="99">
        <v>1209</v>
      </c>
    </row>
    <row r="5" spans="1:5" s="39" customFormat="1" ht="11.25" customHeight="1" x14ac:dyDescent="0.25">
      <c r="A5" s="13" t="s">
        <v>323</v>
      </c>
      <c r="B5" s="49">
        <v>38502</v>
      </c>
      <c r="C5" s="49">
        <v>41788</v>
      </c>
      <c r="D5" s="48">
        <v>41422</v>
      </c>
      <c r="E5" s="99">
        <v>41862</v>
      </c>
    </row>
    <row r="6" spans="1:5" s="39" customFormat="1" ht="11.25" customHeight="1" x14ac:dyDescent="0.25">
      <c r="A6" s="13" t="s">
        <v>322</v>
      </c>
      <c r="B6" s="49">
        <v>39917</v>
      </c>
      <c r="C6" s="48">
        <v>38880</v>
      </c>
      <c r="D6" s="48">
        <v>37964</v>
      </c>
      <c r="E6" s="99">
        <v>38209</v>
      </c>
    </row>
    <row r="7" spans="1:5" s="39" customFormat="1" ht="11.25" customHeight="1" x14ac:dyDescent="0.25">
      <c r="A7" s="13" t="s">
        <v>316</v>
      </c>
      <c r="B7" s="49">
        <v>3578</v>
      </c>
      <c r="C7" s="48">
        <v>3231</v>
      </c>
      <c r="D7" s="48">
        <v>3135</v>
      </c>
      <c r="E7" s="99">
        <v>3140</v>
      </c>
    </row>
    <row r="8" spans="1:5" s="39" customFormat="1" ht="11.25" customHeight="1" x14ac:dyDescent="0.25">
      <c r="A8" s="13" t="s">
        <v>321</v>
      </c>
      <c r="B8" s="49">
        <v>192</v>
      </c>
      <c r="C8" s="48">
        <v>177.2</v>
      </c>
      <c r="D8" s="48">
        <v>170.7</v>
      </c>
      <c r="E8" s="99">
        <v>169.6</v>
      </c>
    </row>
    <row r="9" spans="1:5" x14ac:dyDescent="0.2">
      <c r="A9" s="345" t="s">
        <v>320</v>
      </c>
      <c r="B9" s="345"/>
      <c r="C9" s="345"/>
      <c r="D9" s="345"/>
      <c r="E9" s="345"/>
    </row>
    <row r="10" spans="1:5" ht="11.25" customHeight="1" x14ac:dyDescent="0.2">
      <c r="A10" s="200" t="s">
        <v>319</v>
      </c>
      <c r="B10" s="49">
        <v>84</v>
      </c>
      <c r="C10" s="48">
        <v>161</v>
      </c>
      <c r="D10" s="236">
        <v>179</v>
      </c>
      <c r="E10" s="99">
        <v>208</v>
      </c>
    </row>
    <row r="11" spans="1:5" ht="11.25" customHeight="1" x14ac:dyDescent="0.2">
      <c r="A11" s="200" t="s">
        <v>318</v>
      </c>
      <c r="B11" s="49">
        <v>2071</v>
      </c>
      <c r="C11" s="49">
        <v>4287</v>
      </c>
      <c r="D11" s="236">
        <v>4705</v>
      </c>
      <c r="E11" s="99">
        <v>5729</v>
      </c>
    </row>
    <row r="12" spans="1:5" ht="11.25" customHeight="1" x14ac:dyDescent="0.2">
      <c r="A12" s="200" t="s">
        <v>317</v>
      </c>
      <c r="B12" s="49">
        <v>1899</v>
      </c>
      <c r="C12" s="48">
        <v>3986</v>
      </c>
      <c r="D12" s="48">
        <v>4490</v>
      </c>
      <c r="E12" s="99">
        <v>5503</v>
      </c>
    </row>
    <row r="13" spans="1:5" ht="11.25" customHeight="1" x14ac:dyDescent="0.2">
      <c r="A13" s="200" t="s">
        <v>316</v>
      </c>
      <c r="B13" s="49">
        <v>593</v>
      </c>
      <c r="C13" s="47">
        <v>924</v>
      </c>
      <c r="D13" s="235">
        <v>978</v>
      </c>
      <c r="E13" s="95">
        <v>1184</v>
      </c>
    </row>
    <row r="14" spans="1:5" ht="11.25" customHeight="1" x14ac:dyDescent="0.2">
      <c r="A14" s="200" t="s">
        <v>315</v>
      </c>
      <c r="B14" s="234">
        <v>2</v>
      </c>
      <c r="C14" s="207">
        <v>4</v>
      </c>
      <c r="D14" s="207">
        <v>4.5</v>
      </c>
      <c r="E14" s="144">
        <v>5.5</v>
      </c>
    </row>
  </sheetData>
  <mergeCells count="2">
    <mergeCell ref="A3:E3"/>
    <mergeCell ref="A9:E9"/>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91618-BC91-409D-936B-1C719D699B99}">
  <sheetPr codeName="Munka26"/>
  <dimension ref="A1:F18"/>
  <sheetViews>
    <sheetView workbookViewId="0"/>
  </sheetViews>
  <sheetFormatPr defaultRowHeight="11.25" x14ac:dyDescent="0.2"/>
  <cols>
    <col min="1" max="1" width="24.5703125" style="23" customWidth="1"/>
    <col min="2" max="6" width="13.85546875" style="23" customWidth="1"/>
    <col min="7" max="16384" width="9.140625" style="23"/>
  </cols>
  <sheetData>
    <row r="1" spans="1:6" s="240" customFormat="1" ht="12" thickBot="1" x14ac:dyDescent="0.3">
      <c r="A1" s="42" t="s">
        <v>338</v>
      </c>
      <c r="B1" s="42"/>
      <c r="C1" s="42"/>
      <c r="D1" s="42"/>
    </row>
    <row r="2" spans="1:6" s="83" customFormat="1" ht="37.5" customHeight="1" x14ac:dyDescent="0.2">
      <c r="A2" s="109" t="s">
        <v>337</v>
      </c>
      <c r="B2" s="123" t="s">
        <v>336</v>
      </c>
      <c r="C2" s="123" t="s">
        <v>335</v>
      </c>
      <c r="D2" s="123" t="s">
        <v>334</v>
      </c>
      <c r="E2" s="123" t="s">
        <v>333</v>
      </c>
      <c r="F2" s="40" t="s">
        <v>332</v>
      </c>
    </row>
    <row r="3" spans="1:6" x14ac:dyDescent="0.2">
      <c r="A3" s="166">
        <v>2000</v>
      </c>
      <c r="B3" s="47">
        <v>1155</v>
      </c>
      <c r="C3" s="47">
        <v>74402</v>
      </c>
      <c r="D3" s="47">
        <v>72183</v>
      </c>
      <c r="E3" s="138">
        <v>70.8</v>
      </c>
      <c r="F3" s="161">
        <v>97</v>
      </c>
    </row>
    <row r="4" spans="1:6" x14ac:dyDescent="0.2">
      <c r="A4" s="166">
        <v>2001</v>
      </c>
      <c r="B4" s="47">
        <v>1206</v>
      </c>
      <c r="C4" s="47">
        <v>76285</v>
      </c>
      <c r="D4" s="47">
        <v>74338</v>
      </c>
      <c r="E4" s="138">
        <v>73.099999999999994</v>
      </c>
      <c r="F4" s="161">
        <v>97.4</v>
      </c>
    </row>
    <row r="5" spans="1:6" x14ac:dyDescent="0.2">
      <c r="A5" s="166">
        <v>2002</v>
      </c>
      <c r="B5" s="47">
        <v>1249</v>
      </c>
      <c r="C5" s="47">
        <v>77620</v>
      </c>
      <c r="D5" s="47">
        <v>75541</v>
      </c>
      <c r="E5" s="138">
        <v>74.5</v>
      </c>
      <c r="F5" s="161">
        <f t="shared" ref="F5:F10" si="0">D5/C5*100</f>
        <v>97.321566606544707</v>
      </c>
    </row>
    <row r="6" spans="1:6" x14ac:dyDescent="0.2">
      <c r="A6" s="166">
        <v>2003</v>
      </c>
      <c r="B6" s="47">
        <v>1322</v>
      </c>
      <c r="C6" s="47">
        <v>79861</v>
      </c>
      <c r="D6" s="47">
        <v>77386</v>
      </c>
      <c r="E6" s="138">
        <v>76.493005356862909</v>
      </c>
      <c r="F6" s="161">
        <f t="shared" si="0"/>
        <v>96.900865253377745</v>
      </c>
    </row>
    <row r="7" spans="1:6" x14ac:dyDescent="0.2">
      <c r="A7" s="166">
        <v>2004</v>
      </c>
      <c r="B7" s="47">
        <v>1310</v>
      </c>
      <c r="C7" s="47">
        <v>81126</v>
      </c>
      <c r="D7" s="47">
        <v>78462</v>
      </c>
      <c r="E7" s="138">
        <v>77.704005199677667</v>
      </c>
      <c r="F7" s="161">
        <f t="shared" si="0"/>
        <v>96.716219214555139</v>
      </c>
    </row>
    <row r="8" spans="1:6" x14ac:dyDescent="0.2">
      <c r="A8" s="166">
        <v>2005</v>
      </c>
      <c r="B8" s="47">
        <v>1353</v>
      </c>
      <c r="C8" s="47">
        <v>84224</v>
      </c>
      <c r="D8" s="47">
        <v>81425</v>
      </c>
      <c r="E8" s="138">
        <v>80.806178206675455</v>
      </c>
      <c r="F8" s="161">
        <f t="shared" si="0"/>
        <v>96.676719224924014</v>
      </c>
    </row>
    <row r="9" spans="1:6" x14ac:dyDescent="0.2">
      <c r="A9" s="166">
        <v>2006</v>
      </c>
      <c r="B9" s="47">
        <v>1410</v>
      </c>
      <c r="C9" s="47">
        <v>87479</v>
      </c>
      <c r="D9" s="47">
        <v>84133</v>
      </c>
      <c r="E9" s="138">
        <v>83.6</v>
      </c>
      <c r="F9" s="161">
        <f t="shared" si="0"/>
        <v>96.175082019684723</v>
      </c>
    </row>
    <row r="10" spans="1:6" x14ac:dyDescent="0.2">
      <c r="A10" s="166">
        <v>2007</v>
      </c>
      <c r="B10" s="47">
        <v>1395</v>
      </c>
      <c r="C10" s="47">
        <v>88525</v>
      </c>
      <c r="D10" s="47">
        <v>85283</v>
      </c>
      <c r="E10" s="138">
        <v>84.9</v>
      </c>
      <c r="F10" s="161">
        <f t="shared" si="0"/>
        <v>96.337757695566225</v>
      </c>
    </row>
    <row r="11" spans="1:6" x14ac:dyDescent="0.2">
      <c r="A11" s="166">
        <v>2008</v>
      </c>
      <c r="B11" s="47">
        <v>1407</v>
      </c>
      <c r="C11" s="47">
        <v>89771</v>
      </c>
      <c r="D11" s="47">
        <v>84444</v>
      </c>
      <c r="E11" s="138">
        <v>84.2</v>
      </c>
      <c r="F11" s="161">
        <v>94.1</v>
      </c>
    </row>
    <row r="12" spans="1:6" x14ac:dyDescent="0.2">
      <c r="A12" s="166">
        <v>2009</v>
      </c>
      <c r="B12" s="47">
        <v>1431</v>
      </c>
      <c r="C12" s="47">
        <v>91861</v>
      </c>
      <c r="D12" s="47">
        <v>86914</v>
      </c>
      <c r="E12" s="138">
        <v>86.8</v>
      </c>
      <c r="F12" s="161">
        <v>94.6</v>
      </c>
    </row>
    <row r="13" spans="1:6" x14ac:dyDescent="0.2">
      <c r="A13" s="23" t="s">
        <v>60</v>
      </c>
      <c r="B13" s="47"/>
      <c r="C13" s="153"/>
      <c r="D13" s="153"/>
      <c r="E13" s="153"/>
      <c r="F13" s="161"/>
    </row>
    <row r="14" spans="1:6" x14ac:dyDescent="0.2">
      <c r="A14" s="239" t="s">
        <v>331</v>
      </c>
      <c r="B14" s="49">
        <v>911</v>
      </c>
      <c r="C14" s="49">
        <v>54297</v>
      </c>
      <c r="D14" s="49">
        <v>51353</v>
      </c>
      <c r="E14" s="48">
        <v>51.3</v>
      </c>
      <c r="F14" s="146">
        <v>94.6</v>
      </c>
    </row>
    <row r="15" spans="1:6" x14ac:dyDescent="0.2">
      <c r="A15" s="239" t="s">
        <v>330</v>
      </c>
      <c r="B15" s="49">
        <v>86</v>
      </c>
      <c r="C15" s="49">
        <v>8715</v>
      </c>
      <c r="D15" s="49">
        <v>8659</v>
      </c>
      <c r="E15" s="49">
        <v>8.6</v>
      </c>
      <c r="F15" s="146">
        <v>99.4</v>
      </c>
    </row>
    <row r="16" spans="1:6" x14ac:dyDescent="0.2">
      <c r="A16" s="121" t="s">
        <v>329</v>
      </c>
      <c r="B16" s="49">
        <v>301</v>
      </c>
      <c r="C16" s="49">
        <v>17180</v>
      </c>
      <c r="D16" s="49">
        <v>16398</v>
      </c>
      <c r="E16" s="49">
        <v>16.399999999999999</v>
      </c>
      <c r="F16" s="146">
        <v>95.4</v>
      </c>
    </row>
    <row r="17" spans="1:6" x14ac:dyDescent="0.2">
      <c r="A17" s="239" t="s">
        <v>328</v>
      </c>
      <c r="B17" s="49">
        <v>56</v>
      </c>
      <c r="C17" s="49">
        <v>2179</v>
      </c>
      <c r="D17" s="49">
        <v>2127</v>
      </c>
      <c r="E17" s="49">
        <v>2.1</v>
      </c>
      <c r="F17" s="146">
        <v>97.6</v>
      </c>
    </row>
    <row r="18" spans="1:6" ht="22.5" x14ac:dyDescent="0.2">
      <c r="A18" s="239" t="s">
        <v>327</v>
      </c>
      <c r="B18" s="49">
        <v>161</v>
      </c>
      <c r="C18" s="49">
        <v>9490</v>
      </c>
      <c r="D18" s="49">
        <v>8377</v>
      </c>
      <c r="E18" s="49">
        <v>8.4</v>
      </c>
      <c r="F18" s="146">
        <v>88.3</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BDF71-CAB0-4A74-8CB8-355CDDB6F052}">
  <sheetPr codeName="Munka27"/>
  <dimension ref="A1:E12"/>
  <sheetViews>
    <sheetView workbookViewId="0"/>
  </sheetViews>
  <sheetFormatPr defaultRowHeight="11.25" x14ac:dyDescent="0.2"/>
  <cols>
    <col min="1" max="1" width="29.28515625" style="23" customWidth="1"/>
    <col min="2" max="5" width="12.28515625" style="23" customWidth="1"/>
    <col min="6" max="16384" width="9.140625" style="23"/>
  </cols>
  <sheetData>
    <row r="1" spans="1:5" ht="12" thickBot="1" x14ac:dyDescent="0.25">
      <c r="A1" s="246" t="s">
        <v>345</v>
      </c>
      <c r="B1" s="246"/>
      <c r="C1" s="246"/>
      <c r="D1" s="246"/>
      <c r="E1" s="246"/>
    </row>
    <row r="2" spans="1:5" s="35" customFormat="1" x14ac:dyDescent="0.25">
      <c r="A2" s="245" t="s">
        <v>344</v>
      </c>
      <c r="B2" s="91">
        <v>2000</v>
      </c>
      <c r="C2" s="91">
        <v>2007</v>
      </c>
      <c r="D2" s="91">
        <v>2008</v>
      </c>
      <c r="E2" s="108">
        <v>2009</v>
      </c>
    </row>
    <row r="3" spans="1:5" s="87" customFormat="1" ht="11.25" customHeight="1" x14ac:dyDescent="0.2">
      <c r="A3" s="106" t="s">
        <v>343</v>
      </c>
      <c r="B3" s="84">
        <v>39847</v>
      </c>
      <c r="C3" s="99">
        <v>50903</v>
      </c>
      <c r="D3" s="99">
        <v>49894</v>
      </c>
      <c r="E3" s="99">
        <v>51353</v>
      </c>
    </row>
    <row r="4" spans="1:5" x14ac:dyDescent="0.2">
      <c r="A4" s="148" t="s">
        <v>330</v>
      </c>
      <c r="B4" s="84">
        <v>8133</v>
      </c>
      <c r="C4" s="99">
        <v>8153</v>
      </c>
      <c r="D4" s="99">
        <v>8253</v>
      </c>
      <c r="E4" s="99">
        <v>8659</v>
      </c>
    </row>
    <row r="5" spans="1:5" x14ac:dyDescent="0.2">
      <c r="A5" s="35" t="s">
        <v>341</v>
      </c>
      <c r="B5" s="244">
        <v>9</v>
      </c>
      <c r="C5" s="99">
        <v>254</v>
      </c>
      <c r="D5" s="99">
        <v>310</v>
      </c>
      <c r="E5" s="99">
        <v>339</v>
      </c>
    </row>
    <row r="6" spans="1:5" ht="22.5" x14ac:dyDescent="0.2">
      <c r="A6" s="106" t="s">
        <v>342</v>
      </c>
      <c r="B6" s="84">
        <v>15346</v>
      </c>
      <c r="C6" s="99">
        <v>16457</v>
      </c>
      <c r="D6" s="99">
        <v>16405</v>
      </c>
      <c r="E6" s="99">
        <v>16398</v>
      </c>
    </row>
    <row r="7" spans="1:5" x14ac:dyDescent="0.2">
      <c r="A7" s="148" t="s">
        <v>341</v>
      </c>
      <c r="B7" s="244">
        <v>123</v>
      </c>
      <c r="C7" s="99">
        <v>1307</v>
      </c>
      <c r="D7" s="99">
        <v>1378</v>
      </c>
      <c r="E7" s="99">
        <v>1506</v>
      </c>
    </row>
    <row r="8" spans="1:5" x14ac:dyDescent="0.2">
      <c r="A8" s="148" t="s">
        <v>328</v>
      </c>
      <c r="B8" s="84">
        <v>1161</v>
      </c>
      <c r="C8" s="99">
        <v>2176</v>
      </c>
      <c r="D8" s="99">
        <v>2070</v>
      </c>
      <c r="E8" s="99">
        <v>2127</v>
      </c>
    </row>
    <row r="9" spans="1:5" x14ac:dyDescent="0.2">
      <c r="A9" s="148" t="s">
        <v>341</v>
      </c>
      <c r="B9" s="84" t="s">
        <v>1</v>
      </c>
      <c r="C9" s="99">
        <v>59</v>
      </c>
      <c r="D9" s="99">
        <v>70</v>
      </c>
      <c r="E9" s="99">
        <v>72</v>
      </c>
    </row>
    <row r="10" spans="1:5" ht="21.75" customHeight="1" x14ac:dyDescent="0.2">
      <c r="A10" s="243" t="s">
        <v>340</v>
      </c>
      <c r="B10" s="84">
        <v>6320</v>
      </c>
      <c r="C10" s="99">
        <v>7594</v>
      </c>
      <c r="D10" s="99">
        <v>7822</v>
      </c>
      <c r="E10" s="99">
        <v>8377</v>
      </c>
    </row>
    <row r="11" spans="1:5" x14ac:dyDescent="0.2">
      <c r="A11" s="148" t="s">
        <v>339</v>
      </c>
      <c r="B11" s="84">
        <v>1376</v>
      </c>
      <c r="C11" s="84" t="s">
        <v>1</v>
      </c>
      <c r="D11" s="84" t="s">
        <v>1</v>
      </c>
      <c r="E11" s="84" t="s">
        <v>1</v>
      </c>
    </row>
    <row r="12" spans="1:5" s="87" customFormat="1" x14ac:dyDescent="0.2">
      <c r="A12" s="242" t="s">
        <v>62</v>
      </c>
      <c r="B12" s="182">
        <v>72183</v>
      </c>
      <c r="C12" s="241">
        <v>85283</v>
      </c>
      <c r="D12" s="241">
        <v>84444</v>
      </c>
      <c r="E12" s="241">
        <v>86914</v>
      </c>
    </row>
  </sheetData>
  <pageMargins left="0.74803149606299213" right="0.74803149606299213" top="0.62992125984251968" bottom="0.86614173228346458" header="0.17" footer="0.59055118110236227"/>
  <pageSetup paperSize="9" orientation="portrait" cellComments="atEnd" r:id="rId1"/>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B32D-13AE-44AC-BBB2-408AA7ED4E3E}">
  <sheetPr codeName="Munka28"/>
  <dimension ref="A1:H15"/>
  <sheetViews>
    <sheetView zoomScaleNormal="100" workbookViewId="0"/>
  </sheetViews>
  <sheetFormatPr defaultRowHeight="11.25" x14ac:dyDescent="0.2"/>
  <cols>
    <col min="1" max="1" width="24.5703125" style="23" customWidth="1"/>
    <col min="2" max="8" width="10.42578125" style="23" customWidth="1"/>
    <col min="9" max="16384" width="9.140625" style="23"/>
  </cols>
  <sheetData>
    <row r="1" spans="1:8" s="39" customFormat="1" ht="12" thickBot="1" x14ac:dyDescent="0.3">
      <c r="A1" s="246" t="s">
        <v>357</v>
      </c>
      <c r="B1" s="246"/>
      <c r="C1" s="246"/>
      <c r="D1" s="246"/>
      <c r="E1" s="246"/>
      <c r="F1" s="246"/>
      <c r="G1" s="246"/>
      <c r="H1" s="246"/>
    </row>
    <row r="2" spans="1:8" ht="22.5" x14ac:dyDescent="0.2">
      <c r="A2" s="109" t="s">
        <v>337</v>
      </c>
      <c r="B2" s="123" t="s">
        <v>356</v>
      </c>
      <c r="C2" s="123" t="s">
        <v>355</v>
      </c>
      <c r="D2" s="123" t="s">
        <v>354</v>
      </c>
      <c r="E2" s="123" t="s">
        <v>353</v>
      </c>
      <c r="F2" s="123" t="s">
        <v>352</v>
      </c>
      <c r="G2" s="123" t="s">
        <v>266</v>
      </c>
      <c r="H2" s="40" t="s">
        <v>62</v>
      </c>
    </row>
    <row r="3" spans="1:8" x14ac:dyDescent="0.2">
      <c r="A3" s="166">
        <v>2000</v>
      </c>
      <c r="B3" s="49">
        <v>55361</v>
      </c>
      <c r="C3" s="49">
        <v>5931</v>
      </c>
      <c r="D3" s="49">
        <v>3610</v>
      </c>
      <c r="E3" s="49">
        <v>1045</v>
      </c>
      <c r="F3" s="49">
        <v>757</v>
      </c>
      <c r="G3" s="49">
        <v>5479</v>
      </c>
      <c r="H3" s="49">
        <v>72183</v>
      </c>
    </row>
    <row r="4" spans="1:8" x14ac:dyDescent="0.2">
      <c r="A4" s="148">
        <v>2005</v>
      </c>
      <c r="B4" s="49">
        <v>57593</v>
      </c>
      <c r="C4" s="49">
        <v>7979</v>
      </c>
      <c r="D4" s="49">
        <v>5565</v>
      </c>
      <c r="E4" s="49">
        <v>2738</v>
      </c>
      <c r="F4" s="49">
        <v>140</v>
      </c>
      <c r="G4" s="49">
        <v>7410</v>
      </c>
      <c r="H4" s="49">
        <v>81425</v>
      </c>
    </row>
    <row r="5" spans="1:8" x14ac:dyDescent="0.2">
      <c r="A5" s="148">
        <v>2006</v>
      </c>
      <c r="B5" s="49">
        <v>57873</v>
      </c>
      <c r="C5" s="49">
        <v>8490</v>
      </c>
      <c r="D5" s="49">
        <v>5975</v>
      </c>
      <c r="E5" s="49">
        <v>2861</v>
      </c>
      <c r="F5" s="49">
        <v>96</v>
      </c>
      <c r="G5" s="49">
        <v>8838</v>
      </c>
      <c r="H5" s="49">
        <v>84133</v>
      </c>
    </row>
    <row r="6" spans="1:8" x14ac:dyDescent="0.2">
      <c r="A6" s="148">
        <v>2007</v>
      </c>
      <c r="B6" s="49">
        <v>58064</v>
      </c>
      <c r="C6" s="49">
        <v>9160</v>
      </c>
      <c r="D6" s="49">
        <v>6302</v>
      </c>
      <c r="E6" s="49">
        <v>2945</v>
      </c>
      <c r="F6" s="49">
        <v>106</v>
      </c>
      <c r="G6" s="49">
        <v>8706</v>
      </c>
      <c r="H6" s="49">
        <v>85283</v>
      </c>
    </row>
    <row r="7" spans="1:8" x14ac:dyDescent="0.2">
      <c r="A7" s="148">
        <v>2008</v>
      </c>
      <c r="B7" s="49">
        <v>56608</v>
      </c>
      <c r="C7" s="49">
        <v>11017</v>
      </c>
      <c r="D7" s="49">
        <v>6264</v>
      </c>
      <c r="E7" s="49">
        <v>2659</v>
      </c>
      <c r="F7" s="49">
        <v>90</v>
      </c>
      <c r="G7" s="49">
        <v>7806</v>
      </c>
      <c r="H7" s="49">
        <v>84444</v>
      </c>
    </row>
    <row r="8" spans="1:8" x14ac:dyDescent="0.2">
      <c r="A8" s="148">
        <v>2009</v>
      </c>
      <c r="B8" s="48">
        <v>56452</v>
      </c>
      <c r="C8" s="48">
        <v>12782</v>
      </c>
      <c r="D8" s="48">
        <v>6194</v>
      </c>
      <c r="E8" s="48">
        <v>2608</v>
      </c>
      <c r="F8" s="48">
        <v>250</v>
      </c>
      <c r="G8" s="48">
        <v>8628</v>
      </c>
      <c r="H8" s="49">
        <v>86914</v>
      </c>
    </row>
    <row r="9" spans="1:8" x14ac:dyDescent="0.2">
      <c r="A9" s="154" t="s">
        <v>60</v>
      </c>
      <c r="B9" s="49"/>
      <c r="C9" s="49"/>
      <c r="D9" s="49"/>
      <c r="E9" s="49"/>
      <c r="F9" s="49"/>
      <c r="G9" s="49"/>
      <c r="H9" s="49"/>
    </row>
    <row r="10" spans="1:8" x14ac:dyDescent="0.2">
      <c r="A10" s="239" t="s">
        <v>351</v>
      </c>
      <c r="B10" s="48">
        <v>31409</v>
      </c>
      <c r="C10" s="49">
        <v>9704</v>
      </c>
      <c r="D10" s="49">
        <v>3826</v>
      </c>
      <c r="E10" s="49">
        <v>494</v>
      </c>
      <c r="F10" s="49">
        <v>239</v>
      </c>
      <c r="G10" s="49">
        <v>5681</v>
      </c>
      <c r="H10" s="49">
        <v>51353</v>
      </c>
    </row>
    <row r="11" spans="1:8" x14ac:dyDescent="0.2">
      <c r="A11" s="121" t="s">
        <v>350</v>
      </c>
      <c r="B11" s="48">
        <v>7259</v>
      </c>
      <c r="C11" s="49">
        <v>164</v>
      </c>
      <c r="D11" s="49">
        <v>131</v>
      </c>
      <c r="E11" s="49">
        <v>48</v>
      </c>
      <c r="F11" s="49" t="s">
        <v>1</v>
      </c>
      <c r="G11" s="49">
        <v>1057</v>
      </c>
      <c r="H11" s="49">
        <v>8659</v>
      </c>
    </row>
    <row r="12" spans="1:8" x14ac:dyDescent="0.2">
      <c r="A12" s="239" t="s">
        <v>349</v>
      </c>
      <c r="B12" s="48">
        <v>12615</v>
      </c>
      <c r="C12" s="49">
        <v>1271</v>
      </c>
      <c r="D12" s="49">
        <v>731</v>
      </c>
      <c r="E12" s="49">
        <v>301</v>
      </c>
      <c r="F12" s="49" t="s">
        <v>1</v>
      </c>
      <c r="G12" s="49">
        <v>1480</v>
      </c>
      <c r="H12" s="49">
        <v>16398</v>
      </c>
    </row>
    <row r="13" spans="1:8" x14ac:dyDescent="0.2">
      <c r="A13" s="239" t="s">
        <v>348</v>
      </c>
      <c r="B13" s="48">
        <v>1583</v>
      </c>
      <c r="C13" s="49">
        <v>40</v>
      </c>
      <c r="D13" s="49">
        <v>312</v>
      </c>
      <c r="E13" s="49">
        <v>95</v>
      </c>
      <c r="F13" s="49" t="s">
        <v>1</v>
      </c>
      <c r="G13" s="49">
        <v>97</v>
      </c>
      <c r="H13" s="49">
        <v>2127</v>
      </c>
    </row>
    <row r="14" spans="1:8" s="248" customFormat="1" ht="22.5" x14ac:dyDescent="0.2">
      <c r="A14" s="239" t="s">
        <v>347</v>
      </c>
      <c r="B14" s="48">
        <v>3586</v>
      </c>
      <c r="C14" s="49">
        <v>1603</v>
      </c>
      <c r="D14" s="49">
        <v>1194</v>
      </c>
      <c r="E14" s="49">
        <v>1670</v>
      </c>
      <c r="F14" s="49">
        <v>11</v>
      </c>
      <c r="G14" s="49">
        <v>313</v>
      </c>
      <c r="H14" s="49">
        <v>8377</v>
      </c>
    </row>
    <row r="15" spans="1:8" s="35" customFormat="1" ht="22.5" x14ac:dyDescent="0.25">
      <c r="A15" s="247" t="s">
        <v>346</v>
      </c>
      <c r="B15" s="49">
        <v>54283</v>
      </c>
      <c r="C15" s="49">
        <v>11972</v>
      </c>
      <c r="D15" s="49">
        <v>5270</v>
      </c>
      <c r="E15" s="49">
        <v>1606</v>
      </c>
      <c r="F15" s="49">
        <v>239</v>
      </c>
      <c r="G15" s="49">
        <v>8238</v>
      </c>
      <c r="H15" s="49">
        <v>81608</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075B2-D18A-41F1-8B60-098EBE280571}">
  <sheetPr codeName="Munka29"/>
  <dimension ref="A1:H8"/>
  <sheetViews>
    <sheetView workbookViewId="0"/>
  </sheetViews>
  <sheetFormatPr defaultRowHeight="11.25" x14ac:dyDescent="0.2"/>
  <cols>
    <col min="1" max="1" width="33.5703125" style="23" customWidth="1"/>
    <col min="2" max="2" width="9.42578125" style="23" customWidth="1"/>
    <col min="3" max="3" width="8.5703125" style="23" customWidth="1"/>
    <col min="4" max="4" width="9.28515625" style="23" customWidth="1"/>
    <col min="5" max="5" width="9.42578125" style="23" customWidth="1"/>
    <col min="6" max="6" width="9.28515625" style="23" customWidth="1"/>
    <col min="7" max="7" width="8.140625" style="23" customWidth="1"/>
    <col min="8" max="16384" width="9.140625" style="23"/>
  </cols>
  <sheetData>
    <row r="1" spans="1:8" ht="12" thickBot="1" x14ac:dyDescent="0.25">
      <c r="A1" s="94" t="s">
        <v>363</v>
      </c>
      <c r="B1" s="249"/>
      <c r="C1" s="249"/>
      <c r="D1" s="249"/>
      <c r="E1" s="249"/>
      <c r="F1" s="249"/>
      <c r="G1" s="249"/>
      <c r="H1" s="249"/>
    </row>
    <row r="2" spans="1:8" ht="26.25" customHeight="1" x14ac:dyDescent="0.2">
      <c r="A2" s="109" t="s">
        <v>86</v>
      </c>
      <c r="B2" s="123" t="s">
        <v>356</v>
      </c>
      <c r="C2" s="123" t="s">
        <v>355</v>
      </c>
      <c r="D2" s="123" t="s">
        <v>354</v>
      </c>
      <c r="E2" s="123" t="s">
        <v>353</v>
      </c>
      <c r="F2" s="123" t="s">
        <v>352</v>
      </c>
      <c r="G2" s="123" t="s">
        <v>266</v>
      </c>
      <c r="H2" s="40" t="s">
        <v>62</v>
      </c>
    </row>
    <row r="3" spans="1:8" x14ac:dyDescent="0.2">
      <c r="A3" s="106" t="s">
        <v>362</v>
      </c>
      <c r="B3" s="48">
        <v>33064</v>
      </c>
      <c r="C3" s="48">
        <v>8197</v>
      </c>
      <c r="D3" s="48">
        <v>3689</v>
      </c>
      <c r="E3" s="48">
        <v>800</v>
      </c>
      <c r="F3" s="48">
        <v>175</v>
      </c>
      <c r="G3" s="48">
        <v>6502</v>
      </c>
      <c r="H3" s="99">
        <v>52427</v>
      </c>
    </row>
    <row r="4" spans="1:8" x14ac:dyDescent="0.2">
      <c r="A4" s="106" t="s">
        <v>361</v>
      </c>
      <c r="B4" s="48">
        <v>98259</v>
      </c>
      <c r="C4" s="48">
        <v>21520</v>
      </c>
      <c r="D4" s="48">
        <v>8518</v>
      </c>
      <c r="E4" s="48">
        <v>2602</v>
      </c>
      <c r="F4" s="48">
        <v>312</v>
      </c>
      <c r="G4" s="48">
        <v>14436</v>
      </c>
      <c r="H4" s="48">
        <v>145647</v>
      </c>
    </row>
    <row r="5" spans="1:8" x14ac:dyDescent="0.2">
      <c r="A5" s="106" t="s">
        <v>360</v>
      </c>
      <c r="B5" s="48">
        <v>27090</v>
      </c>
      <c r="C5" s="48">
        <v>6125</v>
      </c>
      <c r="D5" s="48">
        <v>2312</v>
      </c>
      <c r="E5" s="48">
        <v>703</v>
      </c>
      <c r="F5" s="48">
        <v>93</v>
      </c>
      <c r="G5" s="48">
        <v>3701</v>
      </c>
      <c r="H5" s="48">
        <v>40024</v>
      </c>
    </row>
    <row r="6" spans="1:8" x14ac:dyDescent="0.2">
      <c r="A6" s="148" t="s">
        <v>60</v>
      </c>
      <c r="B6" s="48"/>
      <c r="C6" s="48"/>
      <c r="D6" s="48"/>
      <c r="E6" s="48"/>
      <c r="F6" s="48"/>
      <c r="G6" s="48"/>
      <c r="H6" s="48"/>
    </row>
    <row r="7" spans="1:8" x14ac:dyDescent="0.2">
      <c r="A7" s="105" t="s">
        <v>359</v>
      </c>
      <c r="B7" s="48">
        <v>15442</v>
      </c>
      <c r="C7" s="48">
        <v>3416</v>
      </c>
      <c r="D7" s="48">
        <v>1356</v>
      </c>
      <c r="E7" s="48">
        <v>449</v>
      </c>
      <c r="F7" s="48">
        <v>73</v>
      </c>
      <c r="G7" s="48">
        <v>2220</v>
      </c>
      <c r="H7" s="48">
        <v>22956</v>
      </c>
    </row>
    <row r="8" spans="1:8" x14ac:dyDescent="0.2">
      <c r="A8" s="102" t="s">
        <v>358</v>
      </c>
      <c r="B8" s="149">
        <v>94.2</v>
      </c>
      <c r="C8" s="149">
        <v>87.4</v>
      </c>
      <c r="D8" s="149">
        <v>90.7</v>
      </c>
      <c r="E8" s="149">
        <v>87.1</v>
      </c>
      <c r="F8" s="149">
        <v>93.2</v>
      </c>
      <c r="G8" s="149">
        <v>87.5</v>
      </c>
      <c r="H8" s="149">
        <v>92.2</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1F724-0E01-4411-9087-D50609C6CD2C}">
  <sheetPr codeName="Munka30"/>
  <dimension ref="A1:E29"/>
  <sheetViews>
    <sheetView workbookViewId="0"/>
  </sheetViews>
  <sheetFormatPr defaultRowHeight="11.25" x14ac:dyDescent="0.2"/>
  <cols>
    <col min="1" max="1" width="57.28515625" style="1" customWidth="1"/>
    <col min="2" max="5" width="9.42578125" style="1" customWidth="1"/>
    <col min="6" max="16384" width="9.140625" style="1"/>
  </cols>
  <sheetData>
    <row r="1" spans="1:5" s="4" customFormat="1" ht="12" thickBot="1" x14ac:dyDescent="0.3">
      <c r="A1" s="256" t="s">
        <v>383</v>
      </c>
    </row>
    <row r="2" spans="1:5" x14ac:dyDescent="0.2">
      <c r="A2" s="255" t="s">
        <v>86</v>
      </c>
      <c r="B2" s="61">
        <v>2000</v>
      </c>
      <c r="C2" s="61">
        <v>2007</v>
      </c>
      <c r="D2" s="61">
        <v>2008</v>
      </c>
      <c r="E2" s="60">
        <v>2009</v>
      </c>
    </row>
    <row r="3" spans="1:5" s="3" customFormat="1" x14ac:dyDescent="0.2">
      <c r="A3" s="13" t="s">
        <v>382</v>
      </c>
      <c r="B3" s="48">
        <v>47154</v>
      </c>
      <c r="C3" s="236">
        <v>194779</v>
      </c>
      <c r="D3" s="48">
        <v>213436</v>
      </c>
      <c r="E3" s="48">
        <v>71816</v>
      </c>
    </row>
    <row r="4" spans="1:5" s="3" customFormat="1" x14ac:dyDescent="0.2">
      <c r="A4" s="250" t="s">
        <v>367</v>
      </c>
      <c r="B4" s="48">
        <v>11056</v>
      </c>
      <c r="C4" s="236">
        <v>25694</v>
      </c>
      <c r="D4" s="48">
        <v>27347</v>
      </c>
      <c r="E4" s="48">
        <v>26817</v>
      </c>
    </row>
    <row r="5" spans="1:5" s="3" customFormat="1" x14ac:dyDescent="0.2">
      <c r="A5" s="13" t="s">
        <v>381</v>
      </c>
      <c r="B5" s="49" t="s">
        <v>1</v>
      </c>
      <c r="C5" s="49" t="s">
        <v>1</v>
      </c>
      <c r="D5" s="49" t="s">
        <v>1</v>
      </c>
      <c r="E5" s="48">
        <v>167287</v>
      </c>
    </row>
    <row r="6" spans="1:5" s="3" customFormat="1" x14ac:dyDescent="0.2">
      <c r="A6" s="250" t="s">
        <v>367</v>
      </c>
      <c r="B6" s="49" t="s">
        <v>1</v>
      </c>
      <c r="C6" s="49" t="s">
        <v>1</v>
      </c>
      <c r="D6" s="49" t="s">
        <v>1</v>
      </c>
      <c r="E6" s="48">
        <v>30823</v>
      </c>
    </row>
    <row r="7" spans="1:5" x14ac:dyDescent="0.2">
      <c r="A7" s="13" t="s">
        <v>380</v>
      </c>
      <c r="B7" s="254">
        <v>197032</v>
      </c>
      <c r="C7" s="254">
        <v>343193</v>
      </c>
      <c r="D7" s="48">
        <v>325899</v>
      </c>
      <c r="E7" s="48">
        <v>338894</v>
      </c>
    </row>
    <row r="8" spans="1:5" x14ac:dyDescent="0.2">
      <c r="A8" s="250" t="s">
        <v>364</v>
      </c>
      <c r="B8" s="254">
        <v>18022</v>
      </c>
      <c r="C8" s="254">
        <v>51894</v>
      </c>
      <c r="D8" s="48">
        <v>50795</v>
      </c>
      <c r="E8" s="48">
        <v>52253</v>
      </c>
    </row>
    <row r="9" spans="1:5" x14ac:dyDescent="0.2">
      <c r="A9" s="13" t="s">
        <v>379</v>
      </c>
      <c r="B9" s="48">
        <v>643366</v>
      </c>
      <c r="C9" s="48">
        <v>449252</v>
      </c>
      <c r="D9" s="48">
        <v>418126</v>
      </c>
      <c r="E9" s="48">
        <v>442577</v>
      </c>
    </row>
    <row r="10" spans="1:5" x14ac:dyDescent="0.2">
      <c r="A10" s="250" t="s">
        <v>364</v>
      </c>
      <c r="B10" s="48">
        <v>6962</v>
      </c>
      <c r="C10" s="48">
        <v>10402</v>
      </c>
      <c r="D10" s="48">
        <v>11255</v>
      </c>
      <c r="E10" s="48">
        <v>11555</v>
      </c>
    </row>
    <row r="11" spans="1:5" x14ac:dyDescent="0.2">
      <c r="A11" s="13" t="s">
        <v>378</v>
      </c>
      <c r="B11" s="48">
        <v>76672</v>
      </c>
      <c r="C11" s="48">
        <v>54471</v>
      </c>
      <c r="D11" s="48">
        <v>49317</v>
      </c>
      <c r="E11" s="48">
        <v>47588</v>
      </c>
    </row>
    <row r="12" spans="1:5" x14ac:dyDescent="0.2">
      <c r="A12" s="250" t="s">
        <v>377</v>
      </c>
      <c r="B12" s="48">
        <v>12155</v>
      </c>
      <c r="C12" s="48">
        <v>20717</v>
      </c>
      <c r="D12" s="48">
        <v>21652</v>
      </c>
      <c r="E12" s="48">
        <v>22161</v>
      </c>
    </row>
    <row r="13" spans="1:5" x14ac:dyDescent="0.2">
      <c r="A13" s="13" t="s">
        <v>376</v>
      </c>
      <c r="B13" s="137"/>
      <c r="C13" s="137"/>
      <c r="D13" s="137"/>
      <c r="E13" s="47"/>
    </row>
    <row r="14" spans="1:5" x14ac:dyDescent="0.2">
      <c r="A14" s="250" t="s">
        <v>375</v>
      </c>
      <c r="B14" s="48">
        <v>24938</v>
      </c>
      <c r="C14" s="48">
        <v>19186</v>
      </c>
      <c r="D14" s="48">
        <v>15235</v>
      </c>
      <c r="E14" s="48">
        <v>10698</v>
      </c>
    </row>
    <row r="15" spans="1:5" x14ac:dyDescent="0.2">
      <c r="A15" s="250" t="s">
        <v>374</v>
      </c>
      <c r="B15" s="48">
        <v>721</v>
      </c>
      <c r="C15" s="48">
        <v>235</v>
      </c>
      <c r="D15" s="48">
        <v>200</v>
      </c>
      <c r="E15" s="48">
        <v>206</v>
      </c>
    </row>
    <row r="16" spans="1:5" x14ac:dyDescent="0.2">
      <c r="A16" s="250" t="s">
        <v>373</v>
      </c>
      <c r="B16" s="48">
        <v>267989</v>
      </c>
      <c r="C16" s="48">
        <v>201860</v>
      </c>
      <c r="D16" s="48">
        <v>176638</v>
      </c>
      <c r="E16" s="48">
        <v>142249</v>
      </c>
    </row>
    <row r="17" spans="1:5" x14ac:dyDescent="0.2">
      <c r="A17" s="253" t="s">
        <v>364</v>
      </c>
      <c r="B17" s="48">
        <v>8617</v>
      </c>
      <c r="C17" s="48">
        <v>9298</v>
      </c>
      <c r="D17" s="48">
        <v>9520</v>
      </c>
      <c r="E17" s="48">
        <v>9830</v>
      </c>
    </row>
    <row r="18" spans="1:5" x14ac:dyDescent="0.2">
      <c r="A18" s="13" t="s">
        <v>372</v>
      </c>
      <c r="B18" s="48">
        <v>489155</v>
      </c>
      <c r="C18" s="48">
        <v>398637</v>
      </c>
      <c r="D18" s="48">
        <v>373100</v>
      </c>
      <c r="E18" s="48">
        <v>361383</v>
      </c>
    </row>
    <row r="19" spans="1:5" x14ac:dyDescent="0.2">
      <c r="A19" s="13" t="s">
        <v>371</v>
      </c>
      <c r="B19" s="48">
        <v>26866</v>
      </c>
      <c r="C19" s="48">
        <v>52096</v>
      </c>
      <c r="D19" s="48">
        <v>53347</v>
      </c>
      <c r="E19" s="48">
        <v>55200</v>
      </c>
    </row>
    <row r="20" spans="1:5" x14ac:dyDescent="0.2">
      <c r="A20" s="250" t="s">
        <v>367</v>
      </c>
      <c r="B20" s="48">
        <v>13551</v>
      </c>
      <c r="C20" s="48">
        <v>25813</v>
      </c>
      <c r="D20" s="48">
        <v>27231</v>
      </c>
      <c r="E20" s="48">
        <v>27439</v>
      </c>
    </row>
    <row r="21" spans="1:5" x14ac:dyDescent="0.2">
      <c r="A21" s="13" t="s">
        <v>370</v>
      </c>
      <c r="B21" s="48">
        <v>8115</v>
      </c>
      <c r="C21" s="48">
        <v>6328</v>
      </c>
      <c r="D21" s="48">
        <v>6149</v>
      </c>
      <c r="E21" s="48">
        <v>6305</v>
      </c>
    </row>
    <row r="22" spans="1:5" x14ac:dyDescent="0.2">
      <c r="A22" s="250" t="s">
        <v>367</v>
      </c>
      <c r="B22" s="48">
        <v>14604</v>
      </c>
      <c r="C22" s="48">
        <v>25638</v>
      </c>
      <c r="D22" s="48">
        <v>26876</v>
      </c>
      <c r="E22" s="48">
        <v>26677</v>
      </c>
    </row>
    <row r="23" spans="1:5" x14ac:dyDescent="0.2">
      <c r="A23" s="13" t="s">
        <v>369</v>
      </c>
      <c r="B23" s="49" t="s">
        <v>1</v>
      </c>
      <c r="C23" s="48">
        <v>489966</v>
      </c>
      <c r="D23" s="48">
        <v>513070</v>
      </c>
      <c r="E23" s="48">
        <v>553664</v>
      </c>
    </row>
    <row r="24" spans="1:5" x14ac:dyDescent="0.2">
      <c r="A24" s="252" t="s">
        <v>368</v>
      </c>
      <c r="B24" s="49" t="s">
        <v>1</v>
      </c>
      <c r="C24" s="48">
        <v>1520</v>
      </c>
      <c r="D24" s="48">
        <v>1507</v>
      </c>
      <c r="E24" s="48">
        <v>1447</v>
      </c>
    </row>
    <row r="25" spans="1:5" x14ac:dyDescent="0.2">
      <c r="A25" s="250" t="s">
        <v>367</v>
      </c>
      <c r="B25" s="49" t="s">
        <v>1</v>
      </c>
      <c r="C25" s="236">
        <v>6032</v>
      </c>
      <c r="D25" s="236">
        <v>6212</v>
      </c>
      <c r="E25" s="48">
        <v>6376</v>
      </c>
    </row>
    <row r="26" spans="1:5" x14ac:dyDescent="0.2">
      <c r="A26" s="13" t="s">
        <v>366</v>
      </c>
      <c r="B26" s="48">
        <v>432193</v>
      </c>
      <c r="C26" s="48">
        <v>223080</v>
      </c>
      <c r="D26" s="236">
        <v>194353</v>
      </c>
      <c r="E26" s="48">
        <v>184756</v>
      </c>
    </row>
    <row r="27" spans="1:5" x14ac:dyDescent="0.2">
      <c r="A27" s="250" t="s">
        <v>364</v>
      </c>
      <c r="B27" s="48">
        <v>5978</v>
      </c>
      <c r="C27" s="48">
        <v>10350</v>
      </c>
      <c r="D27" s="236">
        <v>11353</v>
      </c>
      <c r="E27" s="48">
        <v>11304</v>
      </c>
    </row>
    <row r="28" spans="1:5" x14ac:dyDescent="0.2">
      <c r="A28" s="251" t="s">
        <v>365</v>
      </c>
      <c r="B28" s="49" t="s">
        <v>1</v>
      </c>
      <c r="C28" s="49" t="s">
        <v>1</v>
      </c>
      <c r="D28" s="49" t="s">
        <v>1</v>
      </c>
      <c r="E28" s="48">
        <v>23109</v>
      </c>
    </row>
    <row r="29" spans="1:5" x14ac:dyDescent="0.2">
      <c r="A29" s="250" t="s">
        <v>364</v>
      </c>
      <c r="B29" s="49" t="s">
        <v>1</v>
      </c>
      <c r="C29" s="49" t="s">
        <v>1</v>
      </c>
      <c r="D29" s="49" t="s">
        <v>1</v>
      </c>
      <c r="E29" s="48">
        <v>12252</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92170-66A0-4B4C-87DC-43E8E80AC501}">
  <sheetPr codeName="Munka31"/>
  <dimension ref="A1:J33"/>
  <sheetViews>
    <sheetView workbookViewId="0"/>
  </sheetViews>
  <sheetFormatPr defaultRowHeight="11.25" x14ac:dyDescent="0.2"/>
  <cols>
    <col min="1" max="1" width="30.85546875" style="257" customWidth="1"/>
    <col min="2" max="2" width="12.140625" style="257" customWidth="1"/>
    <col min="3" max="3" width="9.140625" style="257"/>
    <col min="4" max="4" width="11.85546875" style="257" customWidth="1"/>
    <col min="5" max="5" width="11.28515625" style="257" customWidth="1"/>
    <col min="6" max="6" width="9.140625" style="257"/>
    <col min="7" max="7" width="11.28515625" style="257" customWidth="1"/>
    <col min="8" max="8" width="10.5703125" style="257" customWidth="1"/>
    <col min="9" max="9" width="9.28515625" style="257" customWidth="1"/>
    <col min="10" max="10" width="12.140625" style="257" customWidth="1"/>
    <col min="11" max="16384" width="9.140625" style="257"/>
  </cols>
  <sheetData>
    <row r="1" spans="1:10" s="278" customFormat="1" ht="12.75" customHeight="1" x14ac:dyDescent="0.2">
      <c r="A1" s="279" t="s">
        <v>404</v>
      </c>
      <c r="B1" s="279"/>
      <c r="C1" s="279"/>
      <c r="D1" s="279"/>
      <c r="E1" s="279"/>
      <c r="F1" s="279"/>
      <c r="G1" s="279"/>
      <c r="H1" s="279"/>
      <c r="I1" s="279"/>
      <c r="J1" s="279"/>
    </row>
    <row r="2" spans="1:10" s="276" customFormat="1" ht="12.75" customHeight="1" x14ac:dyDescent="0.25">
      <c r="A2" s="357" t="s">
        <v>403</v>
      </c>
      <c r="B2" s="361" t="s">
        <v>402</v>
      </c>
      <c r="C2" s="362"/>
      <c r="D2" s="362"/>
      <c r="E2" s="362"/>
      <c r="F2" s="362"/>
      <c r="G2" s="362"/>
      <c r="H2" s="362"/>
      <c r="I2" s="363"/>
      <c r="J2" s="358" t="s">
        <v>62</v>
      </c>
    </row>
    <row r="3" spans="1:10" s="276" customFormat="1" ht="12.75" customHeight="1" x14ac:dyDescent="0.25">
      <c r="A3" s="357"/>
      <c r="B3" s="277" t="s">
        <v>401</v>
      </c>
      <c r="C3" s="277" t="s">
        <v>400</v>
      </c>
      <c r="D3" s="277" t="s">
        <v>399</v>
      </c>
      <c r="E3" s="277" t="s">
        <v>398</v>
      </c>
      <c r="F3" s="277" t="s">
        <v>397</v>
      </c>
      <c r="G3" s="277" t="s">
        <v>396</v>
      </c>
      <c r="H3" s="277" t="s">
        <v>395</v>
      </c>
      <c r="I3" s="277" t="s">
        <v>394</v>
      </c>
      <c r="J3" s="359"/>
    </row>
    <row r="4" spans="1:10" s="276" customFormat="1" ht="12.75" customHeight="1" x14ac:dyDescent="0.25">
      <c r="A4" s="357"/>
      <c r="B4" s="361" t="s">
        <v>393</v>
      </c>
      <c r="C4" s="362"/>
      <c r="D4" s="362"/>
      <c r="E4" s="362"/>
      <c r="F4" s="362"/>
      <c r="G4" s="362"/>
      <c r="H4" s="362"/>
      <c r="I4" s="363"/>
      <c r="J4" s="360"/>
    </row>
    <row r="5" spans="1:10" s="269" customFormat="1" ht="10.5" customHeight="1" x14ac:dyDescent="0.2">
      <c r="A5" s="275" t="s">
        <v>133</v>
      </c>
      <c r="B5" s="260">
        <v>599311</v>
      </c>
      <c r="C5" s="260">
        <v>541084</v>
      </c>
      <c r="D5" s="260">
        <v>507572</v>
      </c>
      <c r="E5" s="260">
        <v>392145</v>
      </c>
      <c r="F5" s="260">
        <v>322874</v>
      </c>
      <c r="G5" s="260">
        <v>220581</v>
      </c>
      <c r="H5" s="260">
        <v>114066</v>
      </c>
      <c r="I5" s="260">
        <v>32600</v>
      </c>
      <c r="J5" s="258">
        <v>2730233</v>
      </c>
    </row>
    <row r="6" spans="1:10" ht="10.5" customHeight="1" x14ac:dyDescent="0.2">
      <c r="A6" s="267" t="s">
        <v>164</v>
      </c>
      <c r="B6" s="263"/>
      <c r="C6" s="263"/>
      <c r="D6" s="263"/>
      <c r="E6" s="263"/>
      <c r="F6" s="263"/>
      <c r="G6" s="263"/>
      <c r="H6" s="263"/>
      <c r="I6" s="263"/>
      <c r="J6" s="262"/>
    </row>
    <row r="7" spans="1:10" ht="10.5" customHeight="1" x14ac:dyDescent="0.2">
      <c r="A7" s="266" t="s">
        <v>385</v>
      </c>
      <c r="B7" s="260">
        <v>268052</v>
      </c>
      <c r="C7" s="260">
        <v>238853</v>
      </c>
      <c r="D7" s="260">
        <v>216893</v>
      </c>
      <c r="E7" s="260">
        <v>150476</v>
      </c>
      <c r="F7" s="260">
        <v>115598</v>
      </c>
      <c r="G7" s="260">
        <v>69850</v>
      </c>
      <c r="H7" s="260">
        <v>31976</v>
      </c>
      <c r="I7" s="260">
        <v>8195</v>
      </c>
      <c r="J7" s="258">
        <v>1099893</v>
      </c>
    </row>
    <row r="8" spans="1:10" ht="10.5" customHeight="1" x14ac:dyDescent="0.2">
      <c r="A8" s="266" t="s">
        <v>384</v>
      </c>
      <c r="B8" s="260">
        <v>331259</v>
      </c>
      <c r="C8" s="260">
        <v>302231</v>
      </c>
      <c r="D8" s="260">
        <v>290679</v>
      </c>
      <c r="E8" s="260">
        <v>241669</v>
      </c>
      <c r="F8" s="260">
        <v>207276</v>
      </c>
      <c r="G8" s="260">
        <v>150731</v>
      </c>
      <c r="H8" s="260">
        <v>82090</v>
      </c>
      <c r="I8" s="260">
        <v>24405</v>
      </c>
      <c r="J8" s="258">
        <v>1630340</v>
      </c>
    </row>
    <row r="9" spans="1:10" ht="10.5" customHeight="1" x14ac:dyDescent="0.2">
      <c r="A9" s="266" t="s">
        <v>392</v>
      </c>
      <c r="B9" s="259"/>
      <c r="C9" s="259"/>
      <c r="D9" s="259"/>
      <c r="E9" s="259"/>
      <c r="F9" s="274"/>
      <c r="G9" s="274"/>
      <c r="H9" s="274"/>
      <c r="I9" s="259"/>
      <c r="J9" s="259"/>
    </row>
    <row r="10" spans="1:10" ht="10.5" customHeight="1" x14ac:dyDescent="0.2">
      <c r="A10" s="271" t="s">
        <v>391</v>
      </c>
      <c r="B10" s="260">
        <v>134438</v>
      </c>
      <c r="C10" s="260">
        <v>371711</v>
      </c>
      <c r="D10" s="260">
        <v>376838</v>
      </c>
      <c r="E10" s="260">
        <v>302159</v>
      </c>
      <c r="F10" s="260">
        <v>253907</v>
      </c>
      <c r="G10" s="260">
        <v>171846</v>
      </c>
      <c r="H10" s="260">
        <v>85176</v>
      </c>
      <c r="I10" s="260">
        <v>22861</v>
      </c>
      <c r="J10" s="258">
        <v>1718936</v>
      </c>
    </row>
    <row r="11" spans="1:10" ht="10.5" customHeight="1" x14ac:dyDescent="0.2">
      <c r="A11" s="271" t="s">
        <v>60</v>
      </c>
      <c r="B11" s="258"/>
      <c r="C11" s="258"/>
      <c r="D11" s="258"/>
      <c r="E11" s="262"/>
      <c r="F11" s="262"/>
      <c r="G11" s="262"/>
      <c r="H11" s="262"/>
      <c r="I11" s="262"/>
      <c r="J11" s="262"/>
    </row>
    <row r="12" spans="1:10" ht="10.5" customHeight="1" x14ac:dyDescent="0.2">
      <c r="A12" s="270" t="s">
        <v>385</v>
      </c>
      <c r="B12" s="260">
        <v>43730</v>
      </c>
      <c r="C12" s="260">
        <v>158828</v>
      </c>
      <c r="D12" s="260">
        <v>151498</v>
      </c>
      <c r="E12" s="260">
        <v>113502</v>
      </c>
      <c r="F12" s="273">
        <v>91771</v>
      </c>
      <c r="G12" s="273">
        <v>59301</v>
      </c>
      <c r="H12" s="273">
        <v>28230</v>
      </c>
      <c r="I12" s="260">
        <v>7361</v>
      </c>
      <c r="J12" s="258">
        <v>654221</v>
      </c>
    </row>
    <row r="13" spans="1:10" ht="10.5" customHeight="1" x14ac:dyDescent="0.2">
      <c r="A13" s="270" t="s">
        <v>384</v>
      </c>
      <c r="B13" s="260">
        <v>90708</v>
      </c>
      <c r="C13" s="260">
        <v>212883</v>
      </c>
      <c r="D13" s="260">
        <v>225340</v>
      </c>
      <c r="E13" s="260">
        <v>188657</v>
      </c>
      <c r="F13" s="273">
        <v>162136</v>
      </c>
      <c r="G13" s="273">
        <v>112545</v>
      </c>
      <c r="H13" s="273">
        <v>56946</v>
      </c>
      <c r="I13" s="260">
        <v>15500</v>
      </c>
      <c r="J13" s="258">
        <v>1064715</v>
      </c>
    </row>
    <row r="14" spans="1:10" ht="10.5" customHeight="1" x14ac:dyDescent="0.2">
      <c r="A14" s="271" t="s">
        <v>390</v>
      </c>
      <c r="B14" s="260">
        <v>0</v>
      </c>
      <c r="C14" s="260">
        <v>91888</v>
      </c>
      <c r="D14" s="260">
        <v>121172</v>
      </c>
      <c r="E14" s="260">
        <v>76217</v>
      </c>
      <c r="F14" s="260">
        <v>47597</v>
      </c>
      <c r="G14" s="260">
        <v>23177</v>
      </c>
      <c r="H14" s="260">
        <v>9010</v>
      </c>
      <c r="I14" s="260">
        <v>1873</v>
      </c>
      <c r="J14" s="258">
        <v>370934</v>
      </c>
    </row>
    <row r="15" spans="1:10" ht="10.5" customHeight="1" x14ac:dyDescent="0.2">
      <c r="A15" s="271" t="s">
        <v>60</v>
      </c>
      <c r="B15" s="263"/>
      <c r="C15" s="263"/>
      <c r="D15" s="263"/>
      <c r="E15" s="263"/>
      <c r="F15" s="263"/>
      <c r="G15" s="263"/>
      <c r="H15" s="263"/>
      <c r="I15" s="263"/>
      <c r="J15" s="262"/>
    </row>
    <row r="16" spans="1:10" ht="10.5" customHeight="1" x14ac:dyDescent="0.2">
      <c r="A16" s="270" t="s">
        <v>385</v>
      </c>
      <c r="B16" s="260">
        <v>0</v>
      </c>
      <c r="C16" s="260">
        <v>44773</v>
      </c>
      <c r="D16" s="259">
        <v>65063</v>
      </c>
      <c r="E16" s="259">
        <v>36741</v>
      </c>
      <c r="F16" s="259">
        <v>23700</v>
      </c>
      <c r="G16" s="259">
        <v>10427</v>
      </c>
      <c r="H16" s="259">
        <v>3677</v>
      </c>
      <c r="I16" s="259">
        <v>817</v>
      </c>
      <c r="J16" s="258">
        <v>185198</v>
      </c>
    </row>
    <row r="17" spans="1:10" ht="10.5" customHeight="1" x14ac:dyDescent="0.2">
      <c r="A17" s="270" t="s">
        <v>384</v>
      </c>
      <c r="B17" s="260">
        <v>0</v>
      </c>
      <c r="C17" s="260">
        <v>47115</v>
      </c>
      <c r="D17" s="272">
        <v>56109</v>
      </c>
      <c r="E17" s="272">
        <v>39476</v>
      </c>
      <c r="F17" s="259">
        <v>23897</v>
      </c>
      <c r="G17" s="259">
        <v>12750</v>
      </c>
      <c r="H17" s="259">
        <v>5333</v>
      </c>
      <c r="I17" s="259">
        <v>1056</v>
      </c>
      <c r="J17" s="258">
        <v>185736</v>
      </c>
    </row>
    <row r="18" spans="1:10" ht="10.5" customHeight="1" x14ac:dyDescent="0.2">
      <c r="A18" s="271" t="s">
        <v>389</v>
      </c>
      <c r="B18" s="260">
        <v>308209</v>
      </c>
      <c r="C18" s="260">
        <v>71117</v>
      </c>
      <c r="D18" s="260">
        <v>0</v>
      </c>
      <c r="E18" s="260">
        <v>0</v>
      </c>
      <c r="F18" s="260">
        <v>0</v>
      </c>
      <c r="G18" s="260">
        <v>0</v>
      </c>
      <c r="H18" s="260">
        <v>0</v>
      </c>
      <c r="I18" s="260">
        <v>0</v>
      </c>
      <c r="J18" s="258">
        <v>379326</v>
      </c>
    </row>
    <row r="19" spans="1:10" ht="10.5" customHeight="1" x14ac:dyDescent="0.2">
      <c r="A19" s="271" t="s">
        <v>60</v>
      </c>
      <c r="B19" s="263"/>
      <c r="C19" s="263"/>
      <c r="D19" s="263"/>
      <c r="E19" s="263"/>
      <c r="F19" s="263"/>
      <c r="G19" s="263"/>
      <c r="H19" s="263"/>
      <c r="I19" s="263"/>
      <c r="J19" s="262"/>
    </row>
    <row r="20" spans="1:10" ht="10.5" customHeight="1" x14ac:dyDescent="0.2">
      <c r="A20" s="270" t="s">
        <v>385</v>
      </c>
      <c r="B20" s="260">
        <v>152279</v>
      </c>
      <c r="C20" s="260">
        <v>34604</v>
      </c>
      <c r="D20" s="260">
        <v>0</v>
      </c>
      <c r="E20" s="260">
        <v>0</v>
      </c>
      <c r="F20" s="260">
        <v>0</v>
      </c>
      <c r="G20" s="260">
        <v>0</v>
      </c>
      <c r="H20" s="260">
        <v>0</v>
      </c>
      <c r="I20" s="260">
        <v>0</v>
      </c>
      <c r="J20" s="258">
        <v>186883</v>
      </c>
    </row>
    <row r="21" spans="1:10" ht="10.5" customHeight="1" x14ac:dyDescent="0.2">
      <c r="A21" s="270" t="s">
        <v>384</v>
      </c>
      <c r="B21" s="260">
        <v>155930</v>
      </c>
      <c r="C21" s="260">
        <v>36513</v>
      </c>
      <c r="D21" s="260">
        <v>0</v>
      </c>
      <c r="E21" s="260">
        <v>0</v>
      </c>
      <c r="F21" s="260">
        <v>0</v>
      </c>
      <c r="G21" s="260">
        <v>0</v>
      </c>
      <c r="H21" s="260">
        <v>0</v>
      </c>
      <c r="I21" s="260">
        <v>0</v>
      </c>
      <c r="J21" s="258">
        <v>192443</v>
      </c>
    </row>
    <row r="22" spans="1:10" ht="10.5" customHeight="1" x14ac:dyDescent="0.2">
      <c r="A22" s="271" t="s">
        <v>388</v>
      </c>
      <c r="B22" s="260">
        <v>32084</v>
      </c>
      <c r="C22" s="260">
        <v>5281</v>
      </c>
      <c r="D22" s="260">
        <v>8858</v>
      </c>
      <c r="E22" s="260">
        <v>13338</v>
      </c>
      <c r="F22" s="260">
        <v>21153</v>
      </c>
      <c r="G22" s="260">
        <v>25462</v>
      </c>
      <c r="H22" s="260">
        <v>19824</v>
      </c>
      <c r="I22" s="260">
        <v>7846</v>
      </c>
      <c r="J22" s="258">
        <v>133846</v>
      </c>
    </row>
    <row r="23" spans="1:10" ht="10.5" customHeight="1" x14ac:dyDescent="0.2">
      <c r="A23" s="271" t="s">
        <v>60</v>
      </c>
      <c r="B23" s="263"/>
      <c r="C23" s="263"/>
      <c r="D23" s="263"/>
      <c r="E23" s="263"/>
      <c r="F23" s="263"/>
      <c r="G23" s="263"/>
      <c r="H23" s="263"/>
      <c r="I23" s="263"/>
      <c r="J23" s="262"/>
    </row>
    <row r="24" spans="1:10" ht="10.5" customHeight="1" x14ac:dyDescent="0.2">
      <c r="A24" s="270" t="s">
        <v>385</v>
      </c>
      <c r="B24" s="260">
        <v>4957</v>
      </c>
      <c r="C24" s="260">
        <v>190</v>
      </c>
      <c r="D24" s="259">
        <v>91</v>
      </c>
      <c r="E24" s="259">
        <v>106</v>
      </c>
      <c r="F24" s="259">
        <v>87</v>
      </c>
      <c r="G24" s="259">
        <v>104</v>
      </c>
      <c r="H24" s="259">
        <v>65</v>
      </c>
      <c r="I24" s="259">
        <v>16</v>
      </c>
      <c r="J24" s="258">
        <v>5616</v>
      </c>
    </row>
    <row r="25" spans="1:10" s="269" customFormat="1" ht="10.5" customHeight="1" x14ac:dyDescent="0.2">
      <c r="A25" s="270" t="s">
        <v>384</v>
      </c>
      <c r="B25" s="260">
        <v>27127</v>
      </c>
      <c r="C25" s="260">
        <v>5091</v>
      </c>
      <c r="D25" s="259">
        <v>8767</v>
      </c>
      <c r="E25" s="259">
        <v>13232</v>
      </c>
      <c r="F25" s="259">
        <v>21066</v>
      </c>
      <c r="G25" s="259">
        <v>25358</v>
      </c>
      <c r="H25" s="259">
        <v>19759</v>
      </c>
      <c r="I25" s="259">
        <v>7830</v>
      </c>
      <c r="J25" s="258">
        <v>128230</v>
      </c>
    </row>
    <row r="26" spans="1:10" ht="10.5" customHeight="1" x14ac:dyDescent="0.2">
      <c r="A26" s="268" t="s">
        <v>387</v>
      </c>
      <c r="B26" s="260">
        <v>183050</v>
      </c>
      <c r="C26" s="260">
        <v>19263</v>
      </c>
      <c r="D26" s="260">
        <v>9061</v>
      </c>
      <c r="E26" s="260">
        <v>12209</v>
      </c>
      <c r="F26" s="260">
        <v>11354</v>
      </c>
      <c r="G26" s="260">
        <v>9126</v>
      </c>
      <c r="H26" s="260">
        <v>4530</v>
      </c>
      <c r="I26" s="260">
        <v>1381</v>
      </c>
      <c r="J26" s="258">
        <v>249974</v>
      </c>
    </row>
    <row r="27" spans="1:10" ht="10.5" customHeight="1" x14ac:dyDescent="0.2">
      <c r="A27" s="267" t="s">
        <v>60</v>
      </c>
      <c r="B27" s="263"/>
      <c r="C27" s="263"/>
      <c r="D27" s="263"/>
      <c r="E27" s="263"/>
      <c r="F27" s="263"/>
      <c r="G27" s="263"/>
      <c r="H27" s="263"/>
      <c r="I27" s="263"/>
      <c r="J27" s="262"/>
    </row>
    <row r="28" spans="1:10" ht="10.5" customHeight="1" x14ac:dyDescent="0.2">
      <c r="A28" s="266" t="s">
        <v>385</v>
      </c>
      <c r="B28" s="260">
        <v>85395</v>
      </c>
      <c r="C28" s="260">
        <v>6677</v>
      </c>
      <c r="D28" s="259">
        <v>830</v>
      </c>
      <c r="E28" s="259">
        <v>650</v>
      </c>
      <c r="F28" s="259">
        <v>488</v>
      </c>
      <c r="G28" s="259">
        <v>335</v>
      </c>
      <c r="H28" s="259">
        <v>160</v>
      </c>
      <c r="I28" s="259">
        <v>67</v>
      </c>
      <c r="J28" s="258">
        <v>94602</v>
      </c>
    </row>
    <row r="29" spans="1:10" ht="10.5" customHeight="1" x14ac:dyDescent="0.2">
      <c r="A29" s="266" t="s">
        <v>384</v>
      </c>
      <c r="B29" s="260">
        <v>97655</v>
      </c>
      <c r="C29" s="260">
        <v>12586</v>
      </c>
      <c r="D29" s="259">
        <v>8231</v>
      </c>
      <c r="E29" s="259">
        <v>11559</v>
      </c>
      <c r="F29" s="259">
        <v>10866</v>
      </c>
      <c r="G29" s="259">
        <v>8791</v>
      </c>
      <c r="H29" s="259">
        <v>4370</v>
      </c>
      <c r="I29" s="259">
        <v>1314</v>
      </c>
      <c r="J29" s="258">
        <v>155372</v>
      </c>
    </row>
    <row r="30" spans="1:10" ht="10.5" customHeight="1" x14ac:dyDescent="0.2">
      <c r="A30" s="265" t="s">
        <v>386</v>
      </c>
      <c r="B30" s="260">
        <v>139191</v>
      </c>
      <c r="C30" s="260">
        <v>17361</v>
      </c>
      <c r="D30" s="260">
        <v>4683</v>
      </c>
      <c r="E30" s="260">
        <v>4337</v>
      </c>
      <c r="F30" s="260">
        <v>3321</v>
      </c>
      <c r="G30" s="260">
        <v>1881</v>
      </c>
      <c r="H30" s="260">
        <v>607</v>
      </c>
      <c r="I30" s="260">
        <v>98</v>
      </c>
      <c r="J30" s="258">
        <v>171479</v>
      </c>
    </row>
    <row r="31" spans="1:10" ht="10.5" customHeight="1" x14ac:dyDescent="0.2">
      <c r="A31" s="264" t="s">
        <v>60</v>
      </c>
      <c r="B31" s="263"/>
      <c r="C31" s="263"/>
      <c r="D31" s="263"/>
      <c r="E31" s="263"/>
      <c r="F31" s="263"/>
      <c r="G31" s="263"/>
      <c r="H31" s="263"/>
      <c r="I31" s="263"/>
      <c r="J31" s="262"/>
    </row>
    <row r="32" spans="1:10" ht="10.5" customHeight="1" x14ac:dyDescent="0.2">
      <c r="A32" s="261" t="s">
        <v>385</v>
      </c>
      <c r="B32" s="260">
        <v>57966</v>
      </c>
      <c r="C32" s="260">
        <v>5927</v>
      </c>
      <c r="D32" s="259">
        <v>487</v>
      </c>
      <c r="E32" s="259">
        <v>305</v>
      </c>
      <c r="F32" s="259">
        <v>190</v>
      </c>
      <c r="G32" s="259">
        <v>86</v>
      </c>
      <c r="H32" s="259">
        <v>32</v>
      </c>
      <c r="I32" s="259">
        <v>7</v>
      </c>
      <c r="J32" s="258">
        <v>65000</v>
      </c>
    </row>
    <row r="33" spans="1:10" ht="10.5" customHeight="1" x14ac:dyDescent="0.2">
      <c r="A33" s="261" t="s">
        <v>384</v>
      </c>
      <c r="B33" s="260">
        <v>81225</v>
      </c>
      <c r="C33" s="260">
        <v>11434</v>
      </c>
      <c r="D33" s="259">
        <v>4196</v>
      </c>
      <c r="E33" s="259">
        <v>4032</v>
      </c>
      <c r="F33" s="259">
        <v>3131</v>
      </c>
      <c r="G33" s="259">
        <v>1795</v>
      </c>
      <c r="H33" s="259">
        <v>575</v>
      </c>
      <c r="I33" s="259">
        <v>91</v>
      </c>
      <c r="J33" s="258">
        <v>106479</v>
      </c>
    </row>
  </sheetData>
  <mergeCells count="4">
    <mergeCell ref="A2:A4"/>
    <mergeCell ref="J2:J4"/>
    <mergeCell ref="B2:I2"/>
    <mergeCell ref="B4:I4"/>
  </mergeCells>
  <pageMargins left="0.75" right="0.75" top="1" bottom="1" header="0.5" footer="0.5"/>
  <headerFooter alignWithMargins="0"/>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DE9A2-C304-4384-AC43-68FD64EE36E4}">
  <sheetPr codeName="Munka32"/>
  <dimension ref="A1:J33"/>
  <sheetViews>
    <sheetView workbookViewId="0"/>
  </sheetViews>
  <sheetFormatPr defaultRowHeight="11.25" x14ac:dyDescent="0.2"/>
  <cols>
    <col min="1" max="1" width="33" style="257" customWidth="1"/>
    <col min="2" max="2" width="11.5703125" style="257" customWidth="1"/>
    <col min="3" max="3" width="11.28515625" style="257" customWidth="1"/>
    <col min="4" max="4" width="12" style="257" customWidth="1"/>
    <col min="5" max="5" width="11.7109375" style="257" customWidth="1"/>
    <col min="6" max="6" width="10.42578125" style="257" customWidth="1"/>
    <col min="7" max="7" width="10" style="257" customWidth="1"/>
    <col min="8" max="8" width="10.140625" style="257" customWidth="1"/>
    <col min="9" max="9" width="9.42578125" style="257" customWidth="1"/>
    <col min="10" max="10" width="11.5703125" style="257" customWidth="1"/>
    <col min="11" max="16384" width="9.140625" style="257"/>
  </cols>
  <sheetData>
    <row r="1" spans="1:10" s="278" customFormat="1" ht="12.75" customHeight="1" x14ac:dyDescent="0.2">
      <c r="A1" s="287" t="s">
        <v>406</v>
      </c>
      <c r="B1" s="279"/>
      <c r="C1" s="279"/>
      <c r="D1" s="279"/>
      <c r="E1" s="279"/>
      <c r="F1" s="279"/>
      <c r="G1" s="279"/>
      <c r="H1" s="279"/>
      <c r="I1" s="279"/>
      <c r="J1" s="279"/>
    </row>
    <row r="2" spans="1:10" s="276" customFormat="1" ht="12.75" customHeight="1" x14ac:dyDescent="0.25">
      <c r="A2" s="357" t="s">
        <v>403</v>
      </c>
      <c r="B2" s="366" t="s">
        <v>402</v>
      </c>
      <c r="C2" s="367"/>
      <c r="D2" s="367"/>
      <c r="E2" s="367"/>
      <c r="F2" s="367"/>
      <c r="G2" s="367"/>
      <c r="H2" s="367"/>
      <c r="I2" s="368"/>
      <c r="J2" s="364" t="s">
        <v>62</v>
      </c>
    </row>
    <row r="3" spans="1:10" s="276" customFormat="1" ht="12.75" customHeight="1" x14ac:dyDescent="0.25">
      <c r="A3" s="357"/>
      <c r="B3" s="277" t="s">
        <v>401</v>
      </c>
      <c r="C3" s="286" t="s">
        <v>400</v>
      </c>
      <c r="D3" s="286" t="s">
        <v>399</v>
      </c>
      <c r="E3" s="286" t="s">
        <v>398</v>
      </c>
      <c r="F3" s="286" t="s">
        <v>397</v>
      </c>
      <c r="G3" s="286" t="s">
        <v>396</v>
      </c>
      <c r="H3" s="286" t="s">
        <v>395</v>
      </c>
      <c r="I3" s="286" t="s">
        <v>394</v>
      </c>
      <c r="J3" s="365"/>
    </row>
    <row r="4" spans="1:10" s="276" customFormat="1" ht="12.75" customHeight="1" x14ac:dyDescent="0.25">
      <c r="A4" s="357"/>
      <c r="B4" s="366" t="s">
        <v>405</v>
      </c>
      <c r="C4" s="367"/>
      <c r="D4" s="367"/>
      <c r="E4" s="367"/>
      <c r="F4" s="367"/>
      <c r="G4" s="367"/>
      <c r="H4" s="367"/>
      <c r="I4" s="368"/>
      <c r="J4" s="336"/>
    </row>
    <row r="5" spans="1:10" s="269" customFormat="1" ht="10.5" customHeight="1" x14ac:dyDescent="0.2">
      <c r="A5" s="275" t="s">
        <v>133</v>
      </c>
      <c r="B5" s="281">
        <v>74013.361935622743</v>
      </c>
      <c r="C5" s="281">
        <v>95634</v>
      </c>
      <c r="D5" s="281">
        <v>90223</v>
      </c>
      <c r="E5" s="281">
        <v>91613</v>
      </c>
      <c r="F5" s="281">
        <v>93565</v>
      </c>
      <c r="G5" s="281">
        <v>92910</v>
      </c>
      <c r="H5" s="281">
        <v>91394</v>
      </c>
      <c r="I5" s="281">
        <v>90874.984355828215</v>
      </c>
      <c r="J5" s="283">
        <v>88606</v>
      </c>
    </row>
    <row r="6" spans="1:10" s="269" customFormat="1" ht="10.5" customHeight="1" x14ac:dyDescent="0.2">
      <c r="A6" s="267" t="s">
        <v>164</v>
      </c>
      <c r="B6" s="281"/>
      <c r="C6" s="263"/>
      <c r="D6" s="281"/>
      <c r="E6" s="263"/>
      <c r="F6" s="281"/>
      <c r="G6" s="263"/>
      <c r="H6" s="263"/>
      <c r="I6" s="281"/>
      <c r="J6" s="283"/>
    </row>
    <row r="7" spans="1:10" ht="10.5" customHeight="1" x14ac:dyDescent="0.2">
      <c r="A7" s="266" t="s">
        <v>385</v>
      </c>
      <c r="B7" s="281">
        <v>81352.164057720147</v>
      </c>
      <c r="C7" s="281">
        <v>105416</v>
      </c>
      <c r="D7" s="281">
        <v>99595</v>
      </c>
      <c r="E7" s="281">
        <v>98854</v>
      </c>
      <c r="F7" s="281">
        <v>103878</v>
      </c>
      <c r="G7" s="281">
        <v>104759</v>
      </c>
      <c r="H7" s="281">
        <v>104436</v>
      </c>
      <c r="I7" s="281">
        <v>106694.75045759609</v>
      </c>
      <c r="J7" s="283">
        <v>97284</v>
      </c>
    </row>
    <row r="8" spans="1:10" ht="10.5" customHeight="1" x14ac:dyDescent="0.2">
      <c r="A8" s="266" t="s">
        <v>384</v>
      </c>
      <c r="B8" s="281">
        <v>68074.864909330761</v>
      </c>
      <c r="C8" s="281">
        <v>87904</v>
      </c>
      <c r="D8" s="281">
        <v>83229</v>
      </c>
      <c r="E8" s="281">
        <v>87104</v>
      </c>
      <c r="F8" s="281">
        <v>87813</v>
      </c>
      <c r="G8" s="281">
        <v>87418</v>
      </c>
      <c r="H8" s="281">
        <v>86314</v>
      </c>
      <c r="I8" s="281">
        <v>85562.835894283955</v>
      </c>
      <c r="J8" s="283">
        <v>82751</v>
      </c>
    </row>
    <row r="9" spans="1:10" ht="10.5" customHeight="1" x14ac:dyDescent="0.2">
      <c r="A9" s="266" t="s">
        <v>392</v>
      </c>
      <c r="B9" s="281"/>
      <c r="C9" s="281"/>
      <c r="D9" s="281"/>
      <c r="E9" s="281"/>
      <c r="F9" s="281"/>
      <c r="G9" s="281"/>
      <c r="H9" s="281"/>
      <c r="I9" s="281"/>
      <c r="J9" s="283"/>
    </row>
    <row r="10" spans="1:10" ht="10.5" customHeight="1" x14ac:dyDescent="0.2">
      <c r="A10" s="271" t="s">
        <v>391</v>
      </c>
      <c r="B10" s="281">
        <v>119014.61353932667</v>
      </c>
      <c r="C10" s="281">
        <v>104047</v>
      </c>
      <c r="D10" s="281">
        <v>93392</v>
      </c>
      <c r="E10" s="281">
        <v>93998</v>
      </c>
      <c r="F10" s="281">
        <v>96427</v>
      </c>
      <c r="G10" s="281">
        <v>96791</v>
      </c>
      <c r="H10" s="281">
        <v>96471</v>
      </c>
      <c r="I10" s="281">
        <v>97422.436026420546</v>
      </c>
      <c r="J10" s="283">
        <v>98801</v>
      </c>
    </row>
    <row r="11" spans="1:10" ht="10.5" customHeight="1" x14ac:dyDescent="0.2">
      <c r="A11" s="271" t="s">
        <v>60</v>
      </c>
      <c r="B11" s="281"/>
      <c r="C11" s="263"/>
      <c r="D11" s="281"/>
      <c r="E11" s="263"/>
      <c r="F11" s="263"/>
      <c r="G11" s="281"/>
      <c r="H11" s="281"/>
      <c r="I11" s="281"/>
      <c r="J11" s="283"/>
    </row>
    <row r="12" spans="1:10" ht="10.5" customHeight="1" x14ac:dyDescent="0.2">
      <c r="A12" s="270" t="s">
        <v>385</v>
      </c>
      <c r="B12" s="281">
        <v>159032.95689458039</v>
      </c>
      <c r="C12" s="281">
        <v>146314</v>
      </c>
      <c r="D12" s="282">
        <v>104931</v>
      </c>
      <c r="E12" s="281">
        <v>100774</v>
      </c>
      <c r="F12" s="281">
        <v>106239</v>
      </c>
      <c r="G12" s="281">
        <v>105972</v>
      </c>
      <c r="H12" s="281">
        <v>105286</v>
      </c>
      <c r="I12" s="281">
        <v>107982.8847982611</v>
      </c>
      <c r="J12" s="283">
        <v>110984</v>
      </c>
    </row>
    <row r="13" spans="1:10" ht="10.5" customHeight="1" x14ac:dyDescent="0.2">
      <c r="A13" s="270" t="s">
        <v>384</v>
      </c>
      <c r="B13" s="281">
        <v>99721.91438461878</v>
      </c>
      <c r="C13" s="281">
        <v>97776</v>
      </c>
      <c r="D13" s="281">
        <v>85635</v>
      </c>
      <c r="E13" s="281">
        <v>89922</v>
      </c>
      <c r="F13" s="281">
        <v>90873</v>
      </c>
      <c r="G13" s="281">
        <v>91954</v>
      </c>
      <c r="H13" s="281">
        <v>92102</v>
      </c>
      <c r="I13" s="281">
        <v>92407.244838709681</v>
      </c>
      <c r="J13" s="283">
        <v>91315</v>
      </c>
    </row>
    <row r="14" spans="1:10" ht="10.5" customHeight="1" x14ac:dyDescent="0.2">
      <c r="A14" s="271" t="s">
        <v>390</v>
      </c>
      <c r="B14" s="281" t="s">
        <v>1</v>
      </c>
      <c r="C14" s="260">
        <v>78603</v>
      </c>
      <c r="D14" s="281">
        <v>83111</v>
      </c>
      <c r="E14" s="281">
        <v>87990</v>
      </c>
      <c r="F14" s="282">
        <v>92075</v>
      </c>
      <c r="G14" s="282">
        <v>94436</v>
      </c>
      <c r="H14" s="282">
        <v>94358</v>
      </c>
      <c r="I14" s="281">
        <v>92880.200213561126</v>
      </c>
      <c r="J14" s="283">
        <v>85177</v>
      </c>
    </row>
    <row r="15" spans="1:10" ht="10.5" customHeight="1" x14ac:dyDescent="0.2">
      <c r="A15" s="271" t="s">
        <v>60</v>
      </c>
      <c r="B15" s="281"/>
      <c r="C15" s="281"/>
      <c r="D15" s="263"/>
      <c r="E15" s="263"/>
      <c r="F15" s="281"/>
      <c r="G15" s="281"/>
      <c r="H15" s="281"/>
      <c r="I15" s="281"/>
      <c r="J15" s="283"/>
    </row>
    <row r="16" spans="1:10" ht="10.5" customHeight="1" x14ac:dyDescent="0.2">
      <c r="A16" s="270" t="s">
        <v>385</v>
      </c>
      <c r="B16" s="281" t="s">
        <v>1</v>
      </c>
      <c r="C16" s="260">
        <v>83847</v>
      </c>
      <c r="D16" s="281">
        <v>87449</v>
      </c>
      <c r="E16" s="281">
        <v>93273</v>
      </c>
      <c r="F16" s="282">
        <v>95089</v>
      </c>
      <c r="G16" s="282">
        <v>98716</v>
      </c>
      <c r="H16" s="282">
        <v>99247</v>
      </c>
      <c r="I16" s="281">
        <v>96497.411260709909</v>
      </c>
      <c r="J16" s="283">
        <v>89620</v>
      </c>
    </row>
    <row r="17" spans="1:10" ht="10.5" customHeight="1" x14ac:dyDescent="0.2">
      <c r="A17" s="270" t="s">
        <v>384</v>
      </c>
      <c r="B17" s="281" t="s">
        <v>1</v>
      </c>
      <c r="C17" s="260">
        <v>73620</v>
      </c>
      <c r="D17" s="281">
        <v>78080</v>
      </c>
      <c r="E17" s="281">
        <v>83074</v>
      </c>
      <c r="F17" s="281">
        <v>89085</v>
      </c>
      <c r="G17" s="281">
        <v>90936</v>
      </c>
      <c r="H17" s="281">
        <v>90988</v>
      </c>
      <c r="I17" s="281">
        <v>90081.657196969696</v>
      </c>
      <c r="J17" s="283">
        <v>80747</v>
      </c>
    </row>
    <row r="18" spans="1:10" ht="10.5" customHeight="1" x14ac:dyDescent="0.2">
      <c r="A18" s="271" t="s">
        <v>389</v>
      </c>
      <c r="B18" s="281">
        <v>68302.050637716617</v>
      </c>
      <c r="C18" s="281">
        <v>77316</v>
      </c>
      <c r="D18" s="260" t="s">
        <v>1</v>
      </c>
      <c r="E18" s="260" t="s">
        <v>1</v>
      </c>
      <c r="F18" s="260" t="s">
        <v>1</v>
      </c>
      <c r="G18" s="260" t="s">
        <v>1</v>
      </c>
      <c r="H18" s="260" t="s">
        <v>1</v>
      </c>
      <c r="I18" s="281" t="s">
        <v>1</v>
      </c>
      <c r="J18" s="284">
        <v>69992</v>
      </c>
    </row>
    <row r="19" spans="1:10" ht="10.5" customHeight="1" x14ac:dyDescent="0.2">
      <c r="A19" s="271" t="s">
        <v>60</v>
      </c>
      <c r="B19" s="281"/>
      <c r="C19" s="263"/>
      <c r="D19" s="263"/>
      <c r="E19" s="263"/>
      <c r="F19" s="263"/>
      <c r="G19" s="263"/>
      <c r="H19" s="263"/>
      <c r="I19" s="281"/>
      <c r="J19" s="285"/>
    </row>
    <row r="20" spans="1:10" ht="10.5" customHeight="1" x14ac:dyDescent="0.2">
      <c r="A20" s="270" t="s">
        <v>385</v>
      </c>
      <c r="B20" s="259">
        <v>71809.866068203759</v>
      </c>
      <c r="C20" s="281">
        <v>82991</v>
      </c>
      <c r="D20" s="260" t="s">
        <v>1</v>
      </c>
      <c r="E20" s="260" t="s">
        <v>1</v>
      </c>
      <c r="F20" s="260" t="s">
        <v>1</v>
      </c>
      <c r="G20" s="260" t="s">
        <v>1</v>
      </c>
      <c r="H20" s="260" t="s">
        <v>1</v>
      </c>
      <c r="I20" s="281" t="s">
        <v>1</v>
      </c>
      <c r="J20" s="283">
        <v>73880</v>
      </c>
    </row>
    <row r="21" spans="1:10" ht="10.5" customHeight="1" x14ac:dyDescent="0.2">
      <c r="A21" s="270" t="s">
        <v>384</v>
      </c>
      <c r="B21" s="281">
        <v>64876.368434553966</v>
      </c>
      <c r="C21" s="259">
        <v>71937</v>
      </c>
      <c r="D21" s="260" t="s">
        <v>1</v>
      </c>
      <c r="E21" s="260" t="s">
        <v>1</v>
      </c>
      <c r="F21" s="260" t="s">
        <v>1</v>
      </c>
      <c r="G21" s="260" t="s">
        <v>1</v>
      </c>
      <c r="H21" s="260" t="s">
        <v>1</v>
      </c>
      <c r="I21" s="281" t="s">
        <v>1</v>
      </c>
      <c r="J21" s="284">
        <v>66216</v>
      </c>
    </row>
    <row r="22" spans="1:10" ht="10.5" customHeight="1" x14ac:dyDescent="0.2">
      <c r="A22" s="271" t="s">
        <v>388</v>
      </c>
      <c r="B22" s="281">
        <v>39241.19872833811</v>
      </c>
      <c r="C22" s="281">
        <v>54824</v>
      </c>
      <c r="D22" s="281">
        <v>55821</v>
      </c>
      <c r="E22" s="281">
        <v>59546</v>
      </c>
      <c r="F22" s="281">
        <v>62974</v>
      </c>
      <c r="G22" s="281">
        <v>65461</v>
      </c>
      <c r="H22" s="281">
        <v>63318</v>
      </c>
      <c r="I22" s="281">
        <v>71391.039383125157</v>
      </c>
      <c r="J22" s="283">
        <v>57906</v>
      </c>
    </row>
    <row r="23" spans="1:10" ht="10.5" customHeight="1" x14ac:dyDescent="0.2">
      <c r="A23" s="271" t="s">
        <v>60</v>
      </c>
      <c r="B23" s="281"/>
      <c r="C23" s="263"/>
      <c r="D23" s="259"/>
      <c r="E23" s="259"/>
      <c r="F23" s="259"/>
      <c r="G23" s="259"/>
      <c r="H23" s="263"/>
      <c r="I23" s="281"/>
      <c r="J23" s="258"/>
    </row>
    <row r="24" spans="1:10" ht="10.5" customHeight="1" x14ac:dyDescent="0.2">
      <c r="A24" s="270" t="s">
        <v>385</v>
      </c>
      <c r="B24" s="281">
        <v>28891.308250958242</v>
      </c>
      <c r="C24" s="259">
        <v>42144</v>
      </c>
      <c r="D24" s="281">
        <v>33701</v>
      </c>
      <c r="E24" s="281">
        <v>35375</v>
      </c>
      <c r="F24" s="281">
        <v>31717</v>
      </c>
      <c r="G24" s="281">
        <v>27692</v>
      </c>
      <c r="H24" s="259">
        <v>32049</v>
      </c>
      <c r="I24" s="281">
        <v>37952.1875</v>
      </c>
      <c r="J24" s="283">
        <v>29624</v>
      </c>
    </row>
    <row r="25" spans="1:10" ht="10.5" customHeight="1" x14ac:dyDescent="0.2">
      <c r="A25" s="270" t="s">
        <v>384</v>
      </c>
      <c r="B25" s="281">
        <v>41132.465993290818</v>
      </c>
      <c r="C25" s="281">
        <v>55297</v>
      </c>
      <c r="D25" s="281">
        <v>56051</v>
      </c>
      <c r="E25" s="281">
        <v>59739</v>
      </c>
      <c r="F25" s="281">
        <v>63103</v>
      </c>
      <c r="G25" s="281">
        <v>65616</v>
      </c>
      <c r="H25" s="281">
        <v>68437</v>
      </c>
      <c r="I25" s="281">
        <v>71459.369093231158</v>
      </c>
      <c r="J25" s="283">
        <v>59145</v>
      </c>
    </row>
    <row r="26" spans="1:10" ht="10.5" customHeight="1" x14ac:dyDescent="0.2">
      <c r="A26" s="268" t="s">
        <v>387</v>
      </c>
      <c r="B26" s="281">
        <v>30078.949358098878</v>
      </c>
      <c r="C26" s="263">
        <v>36651</v>
      </c>
      <c r="D26" s="282">
        <v>25174</v>
      </c>
      <c r="E26" s="282">
        <v>24179</v>
      </c>
      <c r="F26" s="282">
        <v>24736</v>
      </c>
      <c r="G26" s="282">
        <v>28032</v>
      </c>
      <c r="H26" s="282">
        <v>34084</v>
      </c>
      <c r="I26" s="281">
        <v>45555.749456915277</v>
      </c>
      <c r="J26" s="283">
        <v>29960</v>
      </c>
    </row>
    <row r="27" spans="1:10" x14ac:dyDescent="0.2">
      <c r="A27" s="267" t="s">
        <v>60</v>
      </c>
      <c r="B27" s="281"/>
      <c r="C27" s="281"/>
      <c r="D27" s="281"/>
      <c r="E27" s="281"/>
      <c r="F27" s="281"/>
      <c r="G27" s="281"/>
      <c r="H27" s="281"/>
      <c r="I27" s="281"/>
      <c r="J27" s="283"/>
    </row>
    <row r="28" spans="1:10" x14ac:dyDescent="0.2">
      <c r="A28" s="266" t="s">
        <v>385</v>
      </c>
      <c r="B28" s="281">
        <v>31730.393758416769</v>
      </c>
      <c r="C28" s="263">
        <v>43850</v>
      </c>
      <c r="D28" s="282">
        <v>31920</v>
      </c>
      <c r="E28" s="282">
        <v>36348</v>
      </c>
      <c r="F28" s="282">
        <v>42448</v>
      </c>
      <c r="G28" s="282">
        <v>47439</v>
      </c>
      <c r="H28" s="282">
        <v>56930</v>
      </c>
      <c r="I28" s="281">
        <v>63314.552238805969</v>
      </c>
      <c r="J28" s="280">
        <v>32795</v>
      </c>
    </row>
    <row r="29" spans="1:10" x14ac:dyDescent="0.2">
      <c r="A29" s="266" t="s">
        <v>384</v>
      </c>
      <c r="B29" s="281">
        <v>28634.833905073985</v>
      </c>
      <c r="C29" s="263">
        <v>32831</v>
      </c>
      <c r="D29" s="282">
        <v>24494</v>
      </c>
      <c r="E29" s="282">
        <v>23495</v>
      </c>
      <c r="F29" s="282">
        <v>23941</v>
      </c>
      <c r="G29" s="282">
        <v>27293</v>
      </c>
      <c r="H29" s="282">
        <v>33247</v>
      </c>
      <c r="I29" s="281">
        <v>44650.239726027394</v>
      </c>
      <c r="J29" s="280">
        <v>28234</v>
      </c>
    </row>
    <row r="30" spans="1:10" ht="11.1" customHeight="1" x14ac:dyDescent="0.2">
      <c r="A30" s="265" t="s">
        <v>386</v>
      </c>
      <c r="B30" s="281">
        <v>29915.365828250389</v>
      </c>
      <c r="C30" s="282">
        <v>37236</v>
      </c>
      <c r="D30" s="282">
        <v>30202</v>
      </c>
      <c r="E30" s="282">
        <v>31877</v>
      </c>
      <c r="F30" s="282">
        <v>31658</v>
      </c>
      <c r="G30" s="282">
        <v>31877</v>
      </c>
      <c r="H30" s="282">
        <v>33041</v>
      </c>
      <c r="I30" s="281">
        <v>34521.224489795917</v>
      </c>
      <c r="J30" s="280">
        <v>30783</v>
      </c>
    </row>
    <row r="31" spans="1:10" ht="11.1" customHeight="1" x14ac:dyDescent="0.2">
      <c r="A31" s="264" t="s">
        <v>60</v>
      </c>
      <c r="B31" s="281"/>
      <c r="C31" s="263"/>
      <c r="D31" s="282"/>
      <c r="E31" s="282"/>
      <c r="F31" s="282"/>
      <c r="G31" s="282"/>
      <c r="H31" s="282"/>
      <c r="I31" s="281"/>
      <c r="J31" s="280"/>
    </row>
    <row r="32" spans="1:10" x14ac:dyDescent="0.2">
      <c r="A32" s="261" t="s">
        <v>385</v>
      </c>
      <c r="B32" s="281">
        <v>32504.884846289206</v>
      </c>
      <c r="C32" s="282">
        <v>44614</v>
      </c>
      <c r="D32" s="282">
        <v>30211</v>
      </c>
      <c r="E32" s="282">
        <v>32110</v>
      </c>
      <c r="F32" s="282">
        <v>33874</v>
      </c>
      <c r="G32" s="282">
        <v>32908</v>
      </c>
      <c r="H32" s="282">
        <v>41133</v>
      </c>
      <c r="I32" s="281">
        <v>33316.428571428572</v>
      </c>
      <c r="J32" s="280">
        <v>33599</v>
      </c>
    </row>
    <row r="33" spans="1:10" x14ac:dyDescent="0.2">
      <c r="A33" s="261" t="s">
        <v>384</v>
      </c>
      <c r="B33" s="281">
        <v>28067.362634656816</v>
      </c>
      <c r="C33" s="282">
        <v>33411</v>
      </c>
      <c r="D33" s="282">
        <v>30201</v>
      </c>
      <c r="E33" s="282">
        <v>31860</v>
      </c>
      <c r="F33" s="282">
        <v>31524</v>
      </c>
      <c r="G33" s="282">
        <v>31827</v>
      </c>
      <c r="H33" s="282">
        <v>32591</v>
      </c>
      <c r="I33" s="281">
        <v>34613.9010989011</v>
      </c>
      <c r="J33" s="280">
        <v>29064</v>
      </c>
    </row>
  </sheetData>
  <mergeCells count="4">
    <mergeCell ref="A2:A4"/>
    <mergeCell ref="J2:J4"/>
    <mergeCell ref="B2:I2"/>
    <mergeCell ref="B4:I4"/>
  </mergeCells>
  <pageMargins left="0.75" right="0.75" top="1" bottom="1" header="0.5" footer="0.5"/>
  <pageSetup paperSize="9" orientation="portrait"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16D3A-11FA-46FC-802E-16C70812B0E8}">
  <sheetPr codeName="Munka33"/>
  <dimension ref="A1:K15"/>
  <sheetViews>
    <sheetView workbookViewId="0"/>
  </sheetViews>
  <sheetFormatPr defaultRowHeight="11.25" x14ac:dyDescent="0.2"/>
  <cols>
    <col min="1" max="1" width="12.140625" style="288" customWidth="1"/>
    <col min="2" max="4" width="9" style="288" customWidth="1"/>
    <col min="5" max="6" width="8.5703125" style="288" customWidth="1"/>
    <col min="7" max="7" width="9.7109375" style="288" customWidth="1"/>
    <col min="8" max="8" width="9.42578125" style="288" customWidth="1"/>
    <col min="9" max="9" width="9.85546875" style="288" customWidth="1"/>
    <col min="10" max="10" width="8.42578125" style="288" customWidth="1"/>
    <col min="11" max="11" width="9.28515625" style="288" customWidth="1"/>
    <col min="12" max="16384" width="9.140625" style="288"/>
  </cols>
  <sheetData>
    <row r="1" spans="1:11" ht="13.5" customHeight="1" x14ac:dyDescent="0.2">
      <c r="A1" s="302" t="s">
        <v>422</v>
      </c>
      <c r="B1" s="301"/>
      <c r="C1" s="301"/>
      <c r="D1" s="301"/>
      <c r="E1" s="301"/>
      <c r="F1" s="301"/>
      <c r="G1" s="301"/>
      <c r="H1" s="301"/>
      <c r="I1" s="301"/>
      <c r="J1" s="300"/>
      <c r="K1" s="300"/>
    </row>
    <row r="2" spans="1:11" s="299" customFormat="1" ht="21.75" customHeight="1" x14ac:dyDescent="0.25">
      <c r="A2" s="357" t="s">
        <v>421</v>
      </c>
      <c r="B2" s="357" t="s">
        <v>420</v>
      </c>
      <c r="C2" s="370"/>
      <c r="D2" s="370"/>
      <c r="E2" s="357" t="s">
        <v>419</v>
      </c>
      <c r="F2" s="370"/>
      <c r="G2" s="370"/>
      <c r="H2" s="370"/>
      <c r="I2" s="357" t="s">
        <v>418</v>
      </c>
      <c r="J2" s="370"/>
      <c r="K2" s="370"/>
    </row>
    <row r="3" spans="1:11" ht="45" x14ac:dyDescent="0.2">
      <c r="A3" s="369"/>
      <c r="B3" s="297" t="s">
        <v>416</v>
      </c>
      <c r="C3" s="297" t="s">
        <v>415</v>
      </c>
      <c r="D3" s="297" t="s">
        <v>237</v>
      </c>
      <c r="E3" s="297" t="s">
        <v>416</v>
      </c>
      <c r="F3" s="297" t="s">
        <v>415</v>
      </c>
      <c r="G3" s="297" t="s">
        <v>237</v>
      </c>
      <c r="H3" s="298" t="s">
        <v>417</v>
      </c>
      <c r="I3" s="297" t="s">
        <v>416</v>
      </c>
      <c r="J3" s="297" t="s">
        <v>415</v>
      </c>
      <c r="K3" s="297" t="s">
        <v>237</v>
      </c>
    </row>
    <row r="4" spans="1:11" x14ac:dyDescent="0.2">
      <c r="A4" s="295" t="s">
        <v>414</v>
      </c>
      <c r="B4" s="293">
        <v>8</v>
      </c>
      <c r="C4" s="296">
        <v>3</v>
      </c>
      <c r="D4" s="293">
        <v>11</v>
      </c>
      <c r="E4" s="293">
        <v>11.446274429559708</v>
      </c>
      <c r="F4" s="296">
        <v>7.8110251426696777</v>
      </c>
      <c r="G4" s="293">
        <v>19.257299572229385</v>
      </c>
      <c r="H4" s="294">
        <v>-28.431122931953702</v>
      </c>
      <c r="I4" s="293">
        <v>1430784.3036949635</v>
      </c>
      <c r="J4" s="296">
        <v>2603675.0475565591</v>
      </c>
      <c r="K4" s="293">
        <v>1750663.5974753986</v>
      </c>
    </row>
    <row r="5" spans="1:11" x14ac:dyDescent="0.2">
      <c r="A5" s="295" t="s">
        <v>398</v>
      </c>
      <c r="B5" s="293">
        <v>40</v>
      </c>
      <c r="C5" s="293">
        <v>13</v>
      </c>
      <c r="D5" s="293">
        <v>53</v>
      </c>
      <c r="E5" s="293">
        <v>27.488786697387695</v>
      </c>
      <c r="F5" s="293">
        <v>3.1763510704040527</v>
      </c>
      <c r="G5" s="293">
        <v>30.665137767791748</v>
      </c>
      <c r="H5" s="294">
        <v>20.394889222658421</v>
      </c>
      <c r="I5" s="293">
        <v>687219.66743469238</v>
      </c>
      <c r="J5" s="293">
        <v>244334.69772338867</v>
      </c>
      <c r="K5" s="293">
        <v>578587.50505267456</v>
      </c>
    </row>
    <row r="6" spans="1:11" x14ac:dyDescent="0.2">
      <c r="A6" s="295" t="s">
        <v>399</v>
      </c>
      <c r="B6" s="293">
        <v>722</v>
      </c>
      <c r="C6" s="293">
        <v>243</v>
      </c>
      <c r="D6" s="293">
        <v>965</v>
      </c>
      <c r="E6" s="293">
        <v>898.70553588867188</v>
      </c>
      <c r="F6" s="293">
        <v>186.1832218170166</v>
      </c>
      <c r="G6" s="293">
        <v>1084.8887577056885</v>
      </c>
      <c r="H6" s="294">
        <v>-9.8694297277557297</v>
      </c>
      <c r="I6" s="293">
        <v>1244744.5095410966</v>
      </c>
      <c r="J6" s="293">
        <v>766186.09801241395</v>
      </c>
      <c r="K6" s="293">
        <v>1124237.0546172936</v>
      </c>
    </row>
    <row r="7" spans="1:11" x14ac:dyDescent="0.2">
      <c r="A7" s="295" t="s">
        <v>400</v>
      </c>
      <c r="B7" s="293">
        <v>20723</v>
      </c>
      <c r="C7" s="293">
        <v>20803</v>
      </c>
      <c r="D7" s="293">
        <v>41526</v>
      </c>
      <c r="E7" s="293">
        <v>29501.583984375</v>
      </c>
      <c r="F7" s="293">
        <v>25132.97265625</v>
      </c>
      <c r="G7" s="293">
        <v>54634.556640625</v>
      </c>
      <c r="H7" s="294">
        <v>6.3258315173274626</v>
      </c>
      <c r="I7" s="293">
        <v>1423615.4989323458</v>
      </c>
      <c r="J7" s="293">
        <v>1208141.7418761717</v>
      </c>
      <c r="K7" s="293">
        <v>1315671.064890069</v>
      </c>
    </row>
    <row r="8" spans="1:11" x14ac:dyDescent="0.2">
      <c r="A8" s="295" t="s">
        <v>413</v>
      </c>
      <c r="B8" s="293">
        <v>73730</v>
      </c>
      <c r="C8" s="293">
        <v>86493</v>
      </c>
      <c r="D8" s="293">
        <v>160223</v>
      </c>
      <c r="E8" s="293">
        <v>104900.64904785156</v>
      </c>
      <c r="F8" s="293">
        <v>110776.52416992188</v>
      </c>
      <c r="G8" s="293">
        <v>215677.17321777344</v>
      </c>
      <c r="H8" s="294">
        <v>24.102183549283129</v>
      </c>
      <c r="I8" s="293">
        <v>1422767.5172636861</v>
      </c>
      <c r="J8" s="293">
        <v>1280757.1036953495</v>
      </c>
      <c r="K8" s="293">
        <v>1346106.1970988775</v>
      </c>
    </row>
    <row r="9" spans="1:11" x14ac:dyDescent="0.2">
      <c r="A9" s="295" t="s">
        <v>412</v>
      </c>
      <c r="B9" s="293">
        <v>116499</v>
      </c>
      <c r="C9" s="293">
        <v>133516</v>
      </c>
      <c r="D9" s="293">
        <v>250015</v>
      </c>
      <c r="E9" s="293">
        <v>157858.05639648438</v>
      </c>
      <c r="F9" s="293">
        <v>157657.22863769531</v>
      </c>
      <c r="G9" s="293">
        <v>315515.28503417969</v>
      </c>
      <c r="H9" s="294">
        <v>34.566159133002451</v>
      </c>
      <c r="I9" s="293">
        <v>1355016.4069776083</v>
      </c>
      <c r="J9" s="293">
        <v>1180811.5030235727</v>
      </c>
      <c r="K9" s="293">
        <v>1261985.4210114582</v>
      </c>
    </row>
    <row r="10" spans="1:11" x14ac:dyDescent="0.2">
      <c r="A10" s="295" t="s">
        <v>411</v>
      </c>
      <c r="B10" s="293">
        <v>166826</v>
      </c>
      <c r="C10" s="293">
        <v>179837</v>
      </c>
      <c r="D10" s="293">
        <v>346663</v>
      </c>
      <c r="E10" s="293">
        <v>219982.494140625</v>
      </c>
      <c r="F10" s="293">
        <v>183550.55004882813</v>
      </c>
      <c r="G10" s="293">
        <v>403533.04418945313</v>
      </c>
      <c r="H10" s="294">
        <v>36.770968964750203</v>
      </c>
      <c r="I10" s="293">
        <v>1318634.3504047631</v>
      </c>
      <c r="J10" s="293">
        <v>1020649.5329038415</v>
      </c>
      <c r="K10" s="293">
        <v>1164049.9395362444</v>
      </c>
    </row>
    <row r="11" spans="1:11" x14ac:dyDescent="0.2">
      <c r="A11" s="295" t="s">
        <v>410</v>
      </c>
      <c r="B11" s="293">
        <v>216550</v>
      </c>
      <c r="C11" s="293">
        <v>227158</v>
      </c>
      <c r="D11" s="293">
        <v>443708</v>
      </c>
      <c r="E11" s="293">
        <v>265815.21020507813</v>
      </c>
      <c r="F11" s="293">
        <v>200919.58581542969</v>
      </c>
      <c r="G11" s="293">
        <v>466734.79602050781</v>
      </c>
      <c r="H11" s="294">
        <v>38.156743197008723</v>
      </c>
      <c r="I11" s="293">
        <v>1227500.3934660731</v>
      </c>
      <c r="J11" s="293">
        <v>884492.66948744783</v>
      </c>
      <c r="K11" s="293">
        <v>1051896.2831873843</v>
      </c>
    </row>
    <row r="12" spans="1:11" x14ac:dyDescent="0.2">
      <c r="A12" s="295" t="s">
        <v>409</v>
      </c>
      <c r="B12" s="293">
        <v>300295</v>
      </c>
      <c r="C12" s="293">
        <v>314186</v>
      </c>
      <c r="D12" s="293">
        <v>614481</v>
      </c>
      <c r="E12" s="293">
        <v>279801.7080078125</v>
      </c>
      <c r="F12" s="293">
        <v>234980.77624511719</v>
      </c>
      <c r="G12" s="293">
        <v>514782.48425292969</v>
      </c>
      <c r="H12" s="294">
        <v>42.76980113586135</v>
      </c>
      <c r="I12" s="293">
        <v>931756.13316176599</v>
      </c>
      <c r="J12" s="293">
        <v>747903.39558451751</v>
      </c>
      <c r="K12" s="293">
        <v>837751.67052021087</v>
      </c>
    </row>
    <row r="13" spans="1:11" x14ac:dyDescent="0.2">
      <c r="A13" s="295" t="s">
        <v>408</v>
      </c>
      <c r="B13" s="293">
        <v>267340</v>
      </c>
      <c r="C13" s="293">
        <v>268928</v>
      </c>
      <c r="D13" s="293">
        <v>536268</v>
      </c>
      <c r="E13" s="293">
        <v>119137.77984619141</v>
      </c>
      <c r="F13" s="293">
        <v>110810.03631591797</v>
      </c>
      <c r="G13" s="293">
        <v>229947.81616210938</v>
      </c>
      <c r="H13" s="294">
        <v>61.258534116275818</v>
      </c>
      <c r="I13" s="293">
        <v>445641.42981294007</v>
      </c>
      <c r="J13" s="293">
        <v>412043.50724326941</v>
      </c>
      <c r="K13" s="293">
        <v>428792.72334375605</v>
      </c>
    </row>
    <row r="14" spans="1:11" x14ac:dyDescent="0.2">
      <c r="A14" s="295" t="s">
        <v>407</v>
      </c>
      <c r="B14" s="293">
        <v>220187</v>
      </c>
      <c r="C14" s="293">
        <v>185985</v>
      </c>
      <c r="D14" s="293">
        <v>406172</v>
      </c>
      <c r="E14" s="293">
        <v>24640.259368896484</v>
      </c>
      <c r="F14" s="293">
        <v>18626.772216796875</v>
      </c>
      <c r="G14" s="293">
        <v>43267.031585693359</v>
      </c>
      <c r="H14" s="294">
        <v>111.40425367786544</v>
      </c>
      <c r="I14" s="293">
        <v>111906.05879954986</v>
      </c>
      <c r="J14" s="293">
        <v>100152.01342472175</v>
      </c>
      <c r="K14" s="293">
        <v>106523.91495645529</v>
      </c>
    </row>
    <row r="15" spans="1:11" s="289" customFormat="1" x14ac:dyDescent="0.2">
      <c r="A15" s="292" t="s">
        <v>62</v>
      </c>
      <c r="B15" s="290">
        <v>1382920</v>
      </c>
      <c r="C15" s="290">
        <v>1417165</v>
      </c>
      <c r="D15" s="290">
        <v>2800085</v>
      </c>
      <c r="E15" s="290">
        <v>1202575.3984375</v>
      </c>
      <c r="F15" s="290">
        <v>1042651.6201171875</v>
      </c>
      <c r="G15" s="290">
        <v>2245227.0185546875</v>
      </c>
      <c r="H15" s="291">
        <v>38.816899045908301</v>
      </c>
      <c r="I15" s="290">
        <v>869591.44306069764</v>
      </c>
      <c r="J15" s="290">
        <v>735730.57485697675</v>
      </c>
      <c r="K15" s="290">
        <v>801842.45069513517</v>
      </c>
    </row>
  </sheetData>
  <mergeCells count="4">
    <mergeCell ref="A2:A3"/>
    <mergeCell ref="B2:D2"/>
    <mergeCell ref="E2:H2"/>
    <mergeCell ref="I2:K2"/>
  </mergeCells>
  <pageMargins left="0.75" right="0.75" top="1" bottom="1" header="0.5" footer="0.5"/>
  <pageSetup paperSize="9" orientation="portrait" r:id="rId1"/>
  <headerFooter alignWithMargins="0"/>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24162-0FD2-40C9-BCD8-CC5B93A1B342}">
  <sheetPr codeName="Munka34"/>
  <dimension ref="A1:K15"/>
  <sheetViews>
    <sheetView workbookViewId="0"/>
  </sheetViews>
  <sheetFormatPr defaultRowHeight="11.25" x14ac:dyDescent="0.2"/>
  <cols>
    <col min="1" max="1" width="11.42578125" style="288" customWidth="1"/>
    <col min="2" max="11" width="11.140625" style="288" customWidth="1"/>
    <col min="12" max="16384" width="9.140625" style="288"/>
  </cols>
  <sheetData>
    <row r="1" spans="1:11" ht="12" customHeight="1" x14ac:dyDescent="0.2">
      <c r="A1" s="310" t="s">
        <v>423</v>
      </c>
      <c r="B1" s="300"/>
      <c r="D1" s="300"/>
      <c r="E1" s="300"/>
      <c r="F1" s="300"/>
      <c r="G1" s="300"/>
      <c r="H1" s="300"/>
      <c r="I1" s="300"/>
      <c r="J1" s="300"/>
      <c r="K1" s="300"/>
    </row>
    <row r="2" spans="1:11" s="299" customFormat="1" ht="17.25" customHeight="1" x14ac:dyDescent="0.25">
      <c r="A2" s="371" t="s">
        <v>421</v>
      </c>
      <c r="B2" s="373" t="s">
        <v>420</v>
      </c>
      <c r="C2" s="374"/>
      <c r="D2" s="374"/>
      <c r="E2" s="373" t="s">
        <v>419</v>
      </c>
      <c r="F2" s="374"/>
      <c r="G2" s="374"/>
      <c r="H2" s="375"/>
      <c r="I2" s="357" t="s">
        <v>418</v>
      </c>
      <c r="J2" s="370"/>
      <c r="K2" s="376"/>
    </row>
    <row r="3" spans="1:11" ht="39.75" customHeight="1" x14ac:dyDescent="0.2">
      <c r="A3" s="372"/>
      <c r="B3" s="309" t="s">
        <v>416</v>
      </c>
      <c r="C3" s="309" t="s">
        <v>415</v>
      </c>
      <c r="D3" s="309" t="s">
        <v>237</v>
      </c>
      <c r="E3" s="309" t="s">
        <v>416</v>
      </c>
      <c r="F3" s="309" t="s">
        <v>415</v>
      </c>
      <c r="G3" s="309" t="s">
        <v>237</v>
      </c>
      <c r="H3" s="298" t="s">
        <v>417</v>
      </c>
      <c r="I3" s="309" t="s">
        <v>416</v>
      </c>
      <c r="J3" s="309" t="s">
        <v>415</v>
      </c>
      <c r="K3" s="309" t="s">
        <v>237</v>
      </c>
    </row>
    <row r="4" spans="1:11" s="306" customFormat="1" x14ac:dyDescent="0.2">
      <c r="A4" s="295" t="s">
        <v>414</v>
      </c>
      <c r="B4" s="307">
        <v>2453</v>
      </c>
      <c r="C4" s="307">
        <v>1316</v>
      </c>
      <c r="D4" s="307">
        <v>3769</v>
      </c>
      <c r="E4" s="307">
        <v>3759.8630676269531</v>
      </c>
      <c r="F4" s="307">
        <v>1355.917724609375</v>
      </c>
      <c r="G4" s="307">
        <v>5115.7807922363281</v>
      </c>
      <c r="H4" s="308">
        <v>-2.8430234848147773</v>
      </c>
      <c r="I4" s="307">
        <v>1532761.1364153905</v>
      </c>
      <c r="J4" s="307">
        <v>1030332.6174843275</v>
      </c>
      <c r="K4" s="307">
        <v>1357331.067189262</v>
      </c>
    </row>
    <row r="5" spans="1:11" s="306" customFormat="1" x14ac:dyDescent="0.2">
      <c r="A5" s="295" t="s">
        <v>398</v>
      </c>
      <c r="B5" s="307">
        <v>6608</v>
      </c>
      <c r="C5" s="307">
        <v>4238</v>
      </c>
      <c r="D5" s="307">
        <v>10846</v>
      </c>
      <c r="E5" s="307">
        <v>9549.81640625</v>
      </c>
      <c r="F5" s="307">
        <v>4993.7193908691406</v>
      </c>
      <c r="G5" s="307">
        <v>14543.535797119141</v>
      </c>
      <c r="H5" s="308">
        <v>-7.7308467382969042</v>
      </c>
      <c r="I5" s="307">
        <v>1445190.134117736</v>
      </c>
      <c r="J5" s="307">
        <v>1178319.8185156065</v>
      </c>
      <c r="K5" s="307">
        <v>1340912.3913995151</v>
      </c>
    </row>
    <row r="6" spans="1:11" s="306" customFormat="1" x14ac:dyDescent="0.2">
      <c r="A6" s="295" t="s">
        <v>399</v>
      </c>
      <c r="B6" s="307">
        <v>22086</v>
      </c>
      <c r="C6" s="307">
        <v>17584</v>
      </c>
      <c r="D6" s="307">
        <v>39670</v>
      </c>
      <c r="E6" s="307">
        <v>28703.684204101563</v>
      </c>
      <c r="F6" s="307">
        <v>18282.21728515625</v>
      </c>
      <c r="G6" s="307">
        <v>46985.901489257813</v>
      </c>
      <c r="H6" s="308">
        <v>-10.641073656301625</v>
      </c>
      <c r="I6" s="307">
        <v>1299632.5366341374</v>
      </c>
      <c r="J6" s="307">
        <v>1039707.5344151643</v>
      </c>
      <c r="K6" s="307">
        <v>1184418.9939313792</v>
      </c>
    </row>
    <row r="7" spans="1:11" s="306" customFormat="1" x14ac:dyDescent="0.2">
      <c r="A7" s="295" t="s">
        <v>400</v>
      </c>
      <c r="B7" s="307">
        <v>78577</v>
      </c>
      <c r="C7" s="307">
        <v>85887</v>
      </c>
      <c r="D7" s="307">
        <v>164464</v>
      </c>
      <c r="E7" s="307">
        <v>84832.309936523438</v>
      </c>
      <c r="F7" s="307">
        <v>73375.11669921875</v>
      </c>
      <c r="G7" s="307">
        <v>158207.42663574219</v>
      </c>
      <c r="H7" s="308">
        <v>12.880829727627763</v>
      </c>
      <c r="I7" s="307">
        <v>1079607.3906680511</v>
      </c>
      <c r="J7" s="307">
        <v>854321.57019361202</v>
      </c>
      <c r="K7" s="307">
        <v>961957.79402022436</v>
      </c>
    </row>
    <row r="8" spans="1:11" s="306" customFormat="1" x14ac:dyDescent="0.2">
      <c r="A8" s="295" t="s">
        <v>413</v>
      </c>
      <c r="B8" s="307">
        <v>86483</v>
      </c>
      <c r="C8" s="307">
        <v>105405</v>
      </c>
      <c r="D8" s="307">
        <v>191888</v>
      </c>
      <c r="E8" s="307">
        <v>77214.55029296875</v>
      </c>
      <c r="F8" s="307">
        <v>69594.003601074219</v>
      </c>
      <c r="G8" s="307">
        <v>146808.55389404297</v>
      </c>
      <c r="H8" s="308">
        <v>20.370338595491045</v>
      </c>
      <c r="I8" s="307">
        <v>892829.22994078323</v>
      </c>
      <c r="J8" s="307">
        <v>660253.34283074061</v>
      </c>
      <c r="K8" s="307">
        <v>765074.17813538609</v>
      </c>
    </row>
    <row r="9" spans="1:11" s="306" customFormat="1" x14ac:dyDescent="0.2">
      <c r="A9" s="295" t="s">
        <v>412</v>
      </c>
      <c r="B9" s="307">
        <v>75651</v>
      </c>
      <c r="C9" s="307">
        <v>81389</v>
      </c>
      <c r="D9" s="307">
        <v>157040</v>
      </c>
      <c r="E9" s="307">
        <v>59693.244262695313</v>
      </c>
      <c r="F9" s="307">
        <v>44968.874420166016</v>
      </c>
      <c r="G9" s="307">
        <v>104662.11868286133</v>
      </c>
      <c r="H9" s="308">
        <v>20.279580706304422</v>
      </c>
      <c r="I9" s="307">
        <v>789060.87510667823</v>
      </c>
      <c r="J9" s="307">
        <v>552517.83926778822</v>
      </c>
      <c r="K9" s="307">
        <v>666467.89787863812</v>
      </c>
    </row>
    <row r="10" spans="1:11" s="306" customFormat="1" x14ac:dyDescent="0.2">
      <c r="A10" s="295" t="s">
        <v>411</v>
      </c>
      <c r="B10" s="307">
        <v>88303</v>
      </c>
      <c r="C10" s="307">
        <v>83135</v>
      </c>
      <c r="D10" s="307">
        <v>171438</v>
      </c>
      <c r="E10" s="307">
        <v>62558.446136474609</v>
      </c>
      <c r="F10" s="307">
        <v>41371.569671630859</v>
      </c>
      <c r="G10" s="307">
        <v>103930.01580810547</v>
      </c>
      <c r="H10" s="308">
        <v>21.965611312795865</v>
      </c>
      <c r="I10" s="307">
        <v>708452.1039656027</v>
      </c>
      <c r="J10" s="307">
        <v>497643.22693968675</v>
      </c>
      <c r="K10" s="307">
        <v>606225.08316770766</v>
      </c>
    </row>
    <row r="11" spans="1:11" s="306" customFormat="1" x14ac:dyDescent="0.2">
      <c r="A11" s="295" t="s">
        <v>410</v>
      </c>
      <c r="B11" s="307">
        <v>100118</v>
      </c>
      <c r="C11" s="307">
        <v>85016</v>
      </c>
      <c r="D11" s="307">
        <v>185134</v>
      </c>
      <c r="E11" s="307">
        <v>56421.413909912109</v>
      </c>
      <c r="F11" s="307">
        <v>37579.461090087891</v>
      </c>
      <c r="G11" s="307">
        <v>94000.875</v>
      </c>
      <c r="H11" s="308">
        <v>24.340862775260486</v>
      </c>
      <c r="I11" s="307">
        <v>563549.15110082214</v>
      </c>
      <c r="J11" s="307">
        <v>442028.1016524877</v>
      </c>
      <c r="K11" s="307">
        <v>507745.06573616952</v>
      </c>
    </row>
    <row r="12" spans="1:11" s="306" customFormat="1" x14ac:dyDescent="0.2">
      <c r="A12" s="295" t="s">
        <v>409</v>
      </c>
      <c r="B12" s="307">
        <v>101609</v>
      </c>
      <c r="C12" s="307">
        <v>85053</v>
      </c>
      <c r="D12" s="307">
        <v>186662</v>
      </c>
      <c r="E12" s="307">
        <v>40637.1201171875</v>
      </c>
      <c r="F12" s="307">
        <v>29713.476676940918</v>
      </c>
      <c r="G12" s="307">
        <v>70350.596794128418</v>
      </c>
      <c r="H12" s="308">
        <v>32.653356972202374</v>
      </c>
      <c r="I12" s="307">
        <v>399936.22727501992</v>
      </c>
      <c r="J12" s="307">
        <v>349352.48229857755</v>
      </c>
      <c r="K12" s="307">
        <v>376887.61930188478</v>
      </c>
    </row>
    <row r="13" spans="1:11" s="306" customFormat="1" x14ac:dyDescent="0.2">
      <c r="A13" s="295" t="s">
        <v>408</v>
      </c>
      <c r="B13" s="307">
        <v>49787</v>
      </c>
      <c r="C13" s="307">
        <v>42586</v>
      </c>
      <c r="D13" s="307">
        <v>92373</v>
      </c>
      <c r="E13" s="307">
        <v>11797.613226890564</v>
      </c>
      <c r="F13" s="307">
        <v>9572.5796985626221</v>
      </c>
      <c r="G13" s="307">
        <v>21370.192925453186</v>
      </c>
      <c r="H13" s="308">
        <v>60.721216772127164</v>
      </c>
      <c r="I13" s="307">
        <v>236961.72147127893</v>
      </c>
      <c r="J13" s="307">
        <v>224782.31575077775</v>
      </c>
      <c r="K13" s="307">
        <v>231346.74553660903</v>
      </c>
    </row>
    <row r="14" spans="1:11" s="306" customFormat="1" x14ac:dyDescent="0.2">
      <c r="A14" s="295" t="s">
        <v>407</v>
      </c>
      <c r="B14" s="307">
        <v>13008</v>
      </c>
      <c r="C14" s="307">
        <v>8440</v>
      </c>
      <c r="D14" s="307">
        <v>21448</v>
      </c>
      <c r="E14" s="307">
        <v>1369.2923221588135</v>
      </c>
      <c r="F14" s="307">
        <v>867.93069458007813</v>
      </c>
      <c r="G14" s="307">
        <v>2237.2230167388916</v>
      </c>
      <c r="H14" s="308">
        <v>120.99159819860041</v>
      </c>
      <c r="I14" s="307">
        <v>105265.39991995798</v>
      </c>
      <c r="J14" s="307">
        <v>102835.39035308982</v>
      </c>
      <c r="K14" s="307">
        <v>104309.16713627805</v>
      </c>
    </row>
    <row r="15" spans="1:11" s="303" customFormat="1" x14ac:dyDescent="0.2">
      <c r="A15" s="292" t="s">
        <v>62</v>
      </c>
      <c r="B15" s="304">
        <v>624683</v>
      </c>
      <c r="C15" s="304">
        <v>600049</v>
      </c>
      <c r="D15" s="304">
        <v>1224732</v>
      </c>
      <c r="E15" s="304">
        <v>436537.3818359375</v>
      </c>
      <c r="F15" s="304">
        <v>331674.8505859375</v>
      </c>
      <c r="G15" s="304">
        <v>768212.232421875</v>
      </c>
      <c r="H15" s="305">
        <v>18.023644880124799</v>
      </c>
      <c r="I15" s="304">
        <v>698814.24952485901</v>
      </c>
      <c r="J15" s="304">
        <v>552746.27669729898</v>
      </c>
      <c r="K15" s="304">
        <v>627249.25324223994</v>
      </c>
    </row>
  </sheetData>
  <mergeCells count="4">
    <mergeCell ref="A2:A3"/>
    <mergeCell ref="B2:D2"/>
    <mergeCell ref="E2:H2"/>
    <mergeCell ref="I2:K2"/>
  </mergeCells>
  <pageMargins left="0.75" right="0.75" top="1" bottom="1" header="0.5" footer="0.5"/>
  <headerFooter alignWithMargins="0"/>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5C2A3-1260-4A66-990A-DF5A833BD600}">
  <sheetPr codeName="Munka35"/>
  <dimension ref="A1:J15"/>
  <sheetViews>
    <sheetView workbookViewId="0"/>
  </sheetViews>
  <sheetFormatPr defaultRowHeight="11.25" x14ac:dyDescent="0.2"/>
  <cols>
    <col min="1" max="1" width="14.7109375" style="288" customWidth="1"/>
    <col min="2" max="10" width="10.5703125" style="288" customWidth="1"/>
    <col min="11" max="16384" width="9.140625" style="288"/>
  </cols>
  <sheetData>
    <row r="1" spans="1:10" ht="12.75" x14ac:dyDescent="0.2">
      <c r="A1" s="316" t="s">
        <v>429</v>
      </c>
      <c r="B1" s="315"/>
      <c r="C1" s="315"/>
      <c r="D1" s="315"/>
      <c r="E1" s="301"/>
      <c r="F1" s="301"/>
      <c r="G1" s="301"/>
      <c r="H1" s="300"/>
      <c r="I1" s="300"/>
      <c r="J1" s="300"/>
    </row>
    <row r="2" spans="1:10" s="299" customFormat="1" ht="24" customHeight="1" x14ac:dyDescent="0.25">
      <c r="A2" s="371" t="s">
        <v>421</v>
      </c>
      <c r="B2" s="377" t="s">
        <v>420</v>
      </c>
      <c r="C2" s="378"/>
      <c r="D2" s="378"/>
      <c r="E2" s="377" t="s">
        <v>428</v>
      </c>
      <c r="F2" s="378"/>
      <c r="G2" s="378"/>
      <c r="H2" s="373" t="s">
        <v>427</v>
      </c>
      <c r="I2" s="374"/>
      <c r="J2" s="374"/>
    </row>
    <row r="3" spans="1:10" ht="16.5" customHeight="1" x14ac:dyDescent="0.2">
      <c r="A3" s="372"/>
      <c r="B3" s="309" t="s">
        <v>416</v>
      </c>
      <c r="C3" s="309" t="s">
        <v>415</v>
      </c>
      <c r="D3" s="309" t="s">
        <v>237</v>
      </c>
      <c r="E3" s="309" t="s">
        <v>416</v>
      </c>
      <c r="F3" s="309" t="s">
        <v>415</v>
      </c>
      <c r="G3" s="309" t="s">
        <v>237</v>
      </c>
      <c r="H3" s="309" t="s">
        <v>416</v>
      </c>
      <c r="I3" s="309" t="s">
        <v>415</v>
      </c>
      <c r="J3" s="314" t="s">
        <v>237</v>
      </c>
    </row>
    <row r="4" spans="1:10" x14ac:dyDescent="0.2">
      <c r="A4" s="313" t="s">
        <v>426</v>
      </c>
      <c r="B4" s="312">
        <v>12</v>
      </c>
      <c r="C4" s="312">
        <v>4</v>
      </c>
      <c r="D4" s="312">
        <v>16</v>
      </c>
      <c r="E4" s="312">
        <v>0.45675501227378845</v>
      </c>
      <c r="F4" s="312">
        <v>0.32739999890327454</v>
      </c>
      <c r="G4" s="312">
        <v>0.78415501117706299</v>
      </c>
      <c r="H4" s="312">
        <v>38062.917689482369</v>
      </c>
      <c r="I4" s="312">
        <v>81849.999725818634</v>
      </c>
      <c r="J4" s="312">
        <v>49009.688198566437</v>
      </c>
    </row>
    <row r="5" spans="1:10" x14ac:dyDescent="0.2">
      <c r="A5" s="313" t="s">
        <v>399</v>
      </c>
      <c r="B5" s="312">
        <v>40</v>
      </c>
      <c r="C5" s="312">
        <v>14</v>
      </c>
      <c r="D5" s="312">
        <v>54</v>
      </c>
      <c r="E5" s="312">
        <v>3.2643909454345703</v>
      </c>
      <c r="F5" s="312">
        <v>1.6563860177993774</v>
      </c>
      <c r="G5" s="312">
        <v>4.9207769632339478</v>
      </c>
      <c r="H5" s="312">
        <v>81609.773635864258</v>
      </c>
      <c r="I5" s="312">
        <v>118313.28698566981</v>
      </c>
      <c r="J5" s="312">
        <v>91125.499319147173</v>
      </c>
    </row>
    <row r="6" spans="1:10" x14ac:dyDescent="0.2">
      <c r="A6" s="313" t="s">
        <v>400</v>
      </c>
      <c r="B6" s="312">
        <v>834</v>
      </c>
      <c r="C6" s="312">
        <v>265</v>
      </c>
      <c r="D6" s="312">
        <v>1099</v>
      </c>
      <c r="E6" s="312">
        <v>116.39032745361328</v>
      </c>
      <c r="F6" s="312">
        <v>19.073074340820313</v>
      </c>
      <c r="G6" s="312">
        <v>135.46340179443359</v>
      </c>
      <c r="H6" s="312">
        <v>139556.7475462989</v>
      </c>
      <c r="I6" s="312">
        <v>71973.865437057771</v>
      </c>
      <c r="J6" s="312">
        <v>123260.60217873848</v>
      </c>
    </row>
    <row r="7" spans="1:10" x14ac:dyDescent="0.2">
      <c r="A7" s="313" t="s">
        <v>413</v>
      </c>
      <c r="B7" s="312">
        <v>21694</v>
      </c>
      <c r="C7" s="312">
        <v>22054</v>
      </c>
      <c r="D7" s="312">
        <v>43748</v>
      </c>
      <c r="E7" s="312">
        <v>3525.27734375</v>
      </c>
      <c r="F7" s="312">
        <v>3168.8408203125</v>
      </c>
      <c r="G7" s="312">
        <v>6694.1181640625</v>
      </c>
      <c r="H7" s="312">
        <v>162500.10803678437</v>
      </c>
      <c r="I7" s="312">
        <v>143685.53642479822</v>
      </c>
      <c r="J7" s="312">
        <v>153015.41016875056</v>
      </c>
    </row>
    <row r="8" spans="1:10" x14ac:dyDescent="0.2">
      <c r="A8" s="313" t="s">
        <v>412</v>
      </c>
      <c r="B8" s="312">
        <v>75226</v>
      </c>
      <c r="C8" s="312">
        <v>88454</v>
      </c>
      <c r="D8" s="312">
        <v>163680</v>
      </c>
      <c r="E8" s="312">
        <v>11680.33984375</v>
      </c>
      <c r="F8" s="312">
        <v>12527.232421875</v>
      </c>
      <c r="G8" s="312">
        <v>24207.572265625</v>
      </c>
      <c r="H8" s="312">
        <v>155269.98436378382</v>
      </c>
      <c r="I8" s="312">
        <v>141624.26144521445</v>
      </c>
      <c r="J8" s="312">
        <v>147895.72498548997</v>
      </c>
    </row>
    <row r="9" spans="1:10" x14ac:dyDescent="0.2">
      <c r="A9" s="313" t="s">
        <v>411</v>
      </c>
      <c r="B9" s="312">
        <v>118087</v>
      </c>
      <c r="C9" s="312">
        <v>135515</v>
      </c>
      <c r="D9" s="312">
        <v>253602</v>
      </c>
      <c r="E9" s="312">
        <v>17882.712890625</v>
      </c>
      <c r="F9" s="312">
        <v>18304.76171875</v>
      </c>
      <c r="G9" s="312">
        <v>36187.474609375</v>
      </c>
      <c r="H9" s="312">
        <v>151436.76179956304</v>
      </c>
      <c r="I9" s="312">
        <v>135075.53937755967</v>
      </c>
      <c r="J9" s="312">
        <v>142693.9638069692</v>
      </c>
    </row>
    <row r="10" spans="1:10" x14ac:dyDescent="0.2">
      <c r="A10" s="313" t="s">
        <v>410</v>
      </c>
      <c r="B10" s="312">
        <v>169676</v>
      </c>
      <c r="C10" s="312">
        <v>183003</v>
      </c>
      <c r="D10" s="312">
        <v>352679</v>
      </c>
      <c r="E10" s="312">
        <v>26035.091796875</v>
      </c>
      <c r="F10" s="312">
        <v>22546.255859375</v>
      </c>
      <c r="G10" s="312">
        <v>48581.34765625</v>
      </c>
      <c r="H10" s="312">
        <v>153440.03746478583</v>
      </c>
      <c r="I10" s="312">
        <v>123201.56423323661</v>
      </c>
      <c r="J10" s="312">
        <v>137749.47659557275</v>
      </c>
    </row>
    <row r="11" spans="1:10" x14ac:dyDescent="0.2">
      <c r="A11" s="313" t="s">
        <v>409</v>
      </c>
      <c r="B11" s="312">
        <v>220319</v>
      </c>
      <c r="C11" s="312">
        <v>231307</v>
      </c>
      <c r="D11" s="312">
        <v>451626</v>
      </c>
      <c r="E11" s="312">
        <v>32687.619140625</v>
      </c>
      <c r="F11" s="312">
        <v>25002.544921875</v>
      </c>
      <c r="G11" s="312">
        <v>57690.1640625</v>
      </c>
      <c r="H11" s="312">
        <v>148364.95781401059</v>
      </c>
      <c r="I11" s="312">
        <v>108092.46984256853</v>
      </c>
      <c r="J11" s="312">
        <v>127738.80171314317</v>
      </c>
    </row>
    <row r="12" spans="1:10" x14ac:dyDescent="0.2">
      <c r="A12" s="313" t="s">
        <v>408</v>
      </c>
      <c r="B12" s="312">
        <v>306328</v>
      </c>
      <c r="C12" s="312">
        <v>320909</v>
      </c>
      <c r="D12" s="312">
        <v>627237</v>
      </c>
      <c r="E12" s="312">
        <v>41382.484375</v>
      </c>
      <c r="F12" s="312">
        <v>31723.470703125</v>
      </c>
      <c r="G12" s="312">
        <v>73105.955078125</v>
      </c>
      <c r="H12" s="312">
        <v>135092.07246807346</v>
      </c>
      <c r="I12" s="312">
        <v>98855.035861022916</v>
      </c>
      <c r="J12" s="312">
        <v>116552.36390411441</v>
      </c>
    </row>
    <row r="13" spans="1:10" x14ac:dyDescent="0.2">
      <c r="A13" s="313" t="s">
        <v>425</v>
      </c>
      <c r="B13" s="312">
        <v>275176</v>
      </c>
      <c r="C13" s="312">
        <v>276863</v>
      </c>
      <c r="D13" s="312">
        <v>552039</v>
      </c>
      <c r="E13" s="312">
        <v>28054.82421875</v>
      </c>
      <c r="F13" s="312">
        <v>25317.10546875</v>
      </c>
      <c r="G13" s="312">
        <v>53371.9296875</v>
      </c>
      <c r="H13" s="312">
        <v>101952.29314602292</v>
      </c>
      <c r="I13" s="312">
        <v>91442.71884921423</v>
      </c>
      <c r="J13" s="312">
        <v>96681.447664929481</v>
      </c>
    </row>
    <row r="14" spans="1:10" x14ac:dyDescent="0.2">
      <c r="A14" s="313" t="s">
        <v>424</v>
      </c>
      <c r="B14" s="312">
        <v>226654</v>
      </c>
      <c r="C14" s="312">
        <v>191349</v>
      </c>
      <c r="D14" s="312">
        <v>418003</v>
      </c>
      <c r="E14" s="312">
        <v>9697.705078125</v>
      </c>
      <c r="F14" s="312">
        <v>7957.5576171875</v>
      </c>
      <c r="G14" s="312">
        <v>17655.2626953125</v>
      </c>
      <c r="H14" s="312">
        <v>42786.383995539451</v>
      </c>
      <c r="I14" s="312">
        <v>41586.61721350778</v>
      </c>
      <c r="J14" s="312">
        <v>42237.167425383312</v>
      </c>
    </row>
    <row r="15" spans="1:10" s="289" customFormat="1" x14ac:dyDescent="0.2">
      <c r="A15" s="292" t="s">
        <v>62</v>
      </c>
      <c r="B15" s="311">
        <v>1414046</v>
      </c>
      <c r="C15" s="311">
        <v>1449737</v>
      </c>
      <c r="D15" s="311">
        <v>2863783</v>
      </c>
      <c r="E15" s="311">
        <v>171066.15625</v>
      </c>
      <c r="F15" s="311">
        <v>146568.828125</v>
      </c>
      <c r="G15" s="311">
        <v>317634.984375</v>
      </c>
      <c r="H15" s="311">
        <v>120976.37293977707</v>
      </c>
      <c r="I15" s="311">
        <v>101100.28793153516</v>
      </c>
      <c r="J15" s="311">
        <v>110914.47374853471</v>
      </c>
    </row>
  </sheetData>
  <mergeCells count="4">
    <mergeCell ref="A2:A3"/>
    <mergeCell ref="B2:D2"/>
    <mergeCell ref="E2:G2"/>
    <mergeCell ref="H2:J2"/>
  </mergeCells>
  <pageMargins left="0.75" right="0.75" top="1" bottom="1" header="0.5" footer="0.5"/>
  <headerFooter alignWithMargins="0"/>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D4AA1-4C86-47F4-98BE-45870376BCAE}">
  <sheetPr codeName="Munka36"/>
  <dimension ref="A1:M15"/>
  <sheetViews>
    <sheetView workbookViewId="0"/>
  </sheetViews>
  <sheetFormatPr defaultRowHeight="11.25" x14ac:dyDescent="0.2"/>
  <cols>
    <col min="1" max="1" width="12.140625" style="288" customWidth="1"/>
    <col min="2" max="13" width="10" style="288" customWidth="1"/>
    <col min="14" max="16384" width="9.140625" style="288"/>
  </cols>
  <sheetData>
    <row r="1" spans="1:13" ht="12.75" customHeight="1" x14ac:dyDescent="0.2">
      <c r="A1" s="302" t="s">
        <v>431</v>
      </c>
      <c r="B1" s="301"/>
      <c r="C1" s="301"/>
      <c r="D1" s="301"/>
      <c r="E1" s="301"/>
      <c r="F1" s="301"/>
      <c r="G1" s="301"/>
      <c r="H1" s="300"/>
      <c r="I1" s="300"/>
      <c r="J1" s="300"/>
      <c r="K1" s="300"/>
      <c r="L1" s="300"/>
      <c r="M1" s="300"/>
    </row>
    <row r="2" spans="1:13" s="299" customFormat="1" ht="25.5" customHeight="1" x14ac:dyDescent="0.25">
      <c r="A2" s="380" t="s">
        <v>421</v>
      </c>
      <c r="B2" s="377" t="s">
        <v>420</v>
      </c>
      <c r="C2" s="378"/>
      <c r="D2" s="378"/>
      <c r="E2" s="377" t="s">
        <v>428</v>
      </c>
      <c r="F2" s="378"/>
      <c r="G2" s="378"/>
      <c r="H2" s="373" t="s">
        <v>427</v>
      </c>
      <c r="I2" s="374"/>
      <c r="J2" s="374"/>
      <c r="K2" s="357" t="s">
        <v>430</v>
      </c>
      <c r="L2" s="369"/>
      <c r="M2" s="379"/>
    </row>
    <row r="3" spans="1:13" ht="15" customHeight="1" x14ac:dyDescent="0.2">
      <c r="A3" s="372"/>
      <c r="B3" s="309" t="s">
        <v>416</v>
      </c>
      <c r="C3" s="309" t="s">
        <v>415</v>
      </c>
      <c r="D3" s="309" t="s">
        <v>237</v>
      </c>
      <c r="E3" s="309" t="s">
        <v>416</v>
      </c>
      <c r="F3" s="309" t="s">
        <v>415</v>
      </c>
      <c r="G3" s="309" t="s">
        <v>237</v>
      </c>
      <c r="H3" s="309" t="s">
        <v>416</v>
      </c>
      <c r="I3" s="309" t="s">
        <v>415</v>
      </c>
      <c r="J3" s="309" t="s">
        <v>237</v>
      </c>
      <c r="K3" s="309" t="s">
        <v>416</v>
      </c>
      <c r="L3" s="297" t="s">
        <v>415</v>
      </c>
      <c r="M3" s="319" t="s">
        <v>237</v>
      </c>
    </row>
    <row r="4" spans="1:13" x14ac:dyDescent="0.2">
      <c r="A4" s="313" t="s">
        <v>426</v>
      </c>
      <c r="B4" s="312">
        <v>2933</v>
      </c>
      <c r="C4" s="312">
        <v>1687</v>
      </c>
      <c r="D4" s="312">
        <v>4620</v>
      </c>
      <c r="E4" s="312">
        <v>173.18861389160156</v>
      </c>
      <c r="F4" s="312">
        <v>76.560455322265625</v>
      </c>
      <c r="G4" s="312">
        <v>249.74906921386719</v>
      </c>
      <c r="H4" s="312">
        <v>59048.282949744826</v>
      </c>
      <c r="I4" s="312">
        <v>45382.605407389223</v>
      </c>
      <c r="J4" s="312">
        <v>54058.240089581639</v>
      </c>
      <c r="K4" s="318">
        <v>98.757824718378856</v>
      </c>
      <c r="L4" s="318">
        <v>101.52521212899101</v>
      </c>
      <c r="M4" s="318">
        <v>99.606165978974872</v>
      </c>
    </row>
    <row r="5" spans="1:13" x14ac:dyDescent="0.2">
      <c r="A5" s="313" t="s">
        <v>399</v>
      </c>
      <c r="B5" s="312">
        <v>7882</v>
      </c>
      <c r="C5" s="312">
        <v>5163</v>
      </c>
      <c r="D5" s="312">
        <v>13045</v>
      </c>
      <c r="E5" s="312">
        <v>548.89361572265625</v>
      </c>
      <c r="F5" s="312">
        <v>248.76718139648438</v>
      </c>
      <c r="G5" s="312">
        <v>797.66079711914063</v>
      </c>
      <c r="H5" s="312">
        <v>69638.875377144912</v>
      </c>
      <c r="I5" s="312">
        <v>48182.680882526511</v>
      </c>
      <c r="J5" s="312">
        <v>61146.860645392153</v>
      </c>
      <c r="K5" s="318">
        <v>66.506409989110509</v>
      </c>
      <c r="L5" s="318">
        <v>81.72341072056625</v>
      </c>
      <c r="M5" s="318">
        <v>71.252149525194383</v>
      </c>
    </row>
    <row r="6" spans="1:13" x14ac:dyDescent="0.2">
      <c r="A6" s="313" t="s">
        <v>400</v>
      </c>
      <c r="B6" s="312">
        <v>28862</v>
      </c>
      <c r="C6" s="312">
        <v>21718</v>
      </c>
      <c r="D6" s="312">
        <v>50580</v>
      </c>
      <c r="E6" s="312">
        <v>2307.41748046875</v>
      </c>
      <c r="F6" s="312">
        <v>1281.293701171875</v>
      </c>
      <c r="G6" s="312">
        <v>3588.711181640625</v>
      </c>
      <c r="H6" s="312">
        <v>79946.555348511887</v>
      </c>
      <c r="I6" s="312">
        <v>58996.855197157885</v>
      </c>
      <c r="J6" s="312">
        <v>70951.189830775504</v>
      </c>
      <c r="K6" s="318">
        <v>51.664961059897067</v>
      </c>
      <c r="L6" s="318">
        <v>65.525194548432893</v>
      </c>
      <c r="M6" s="318">
        <v>56.613542588688041</v>
      </c>
    </row>
    <row r="7" spans="1:13" x14ac:dyDescent="0.2">
      <c r="A7" s="313" t="s">
        <v>413</v>
      </c>
      <c r="B7" s="312">
        <v>84367</v>
      </c>
      <c r="C7" s="312">
        <v>95230</v>
      </c>
      <c r="D7" s="312">
        <v>179597</v>
      </c>
      <c r="E7" s="312">
        <v>7436.49169921875</v>
      </c>
      <c r="F7" s="312">
        <v>6493.23876953125</v>
      </c>
      <c r="G7" s="312">
        <v>13929.73046875</v>
      </c>
      <c r="H7" s="312">
        <v>88144.555326356873</v>
      </c>
      <c r="I7" s="312">
        <v>68184.802788315137</v>
      </c>
      <c r="J7" s="312">
        <v>77561.042048308154</v>
      </c>
      <c r="K7" s="318">
        <v>36.795363867278482</v>
      </c>
      <c r="L7" s="318">
        <v>47.810598208638453</v>
      </c>
      <c r="M7" s="318">
        <v>41.930032254527539</v>
      </c>
    </row>
    <row r="8" spans="1:13" x14ac:dyDescent="0.2">
      <c r="A8" s="313" t="s">
        <v>412</v>
      </c>
      <c r="B8" s="312">
        <v>90368</v>
      </c>
      <c r="C8" s="312">
        <v>109673</v>
      </c>
      <c r="D8" s="312">
        <v>200041</v>
      </c>
      <c r="E8" s="312">
        <v>7064.15869140625</v>
      </c>
      <c r="F8" s="312">
        <v>6446.88623046875</v>
      </c>
      <c r="G8" s="312">
        <v>13511.044921875</v>
      </c>
      <c r="H8" s="312">
        <v>78171.019513613792</v>
      </c>
      <c r="I8" s="312">
        <v>58782.80187893784</v>
      </c>
      <c r="J8" s="312">
        <v>67541.378626756516</v>
      </c>
      <c r="K8" s="318">
        <v>30.116506099887907</v>
      </c>
      <c r="L8" s="318">
        <v>40.70993120391892</v>
      </c>
      <c r="M8" s="318">
        <v>35.17123035190393</v>
      </c>
    </row>
    <row r="9" spans="1:13" x14ac:dyDescent="0.2">
      <c r="A9" s="313" t="s">
        <v>411</v>
      </c>
      <c r="B9" s="312">
        <v>78836</v>
      </c>
      <c r="C9" s="312">
        <v>84416</v>
      </c>
      <c r="D9" s="312">
        <v>163252</v>
      </c>
      <c r="E9" s="312">
        <v>5624.74951171875</v>
      </c>
      <c r="F9" s="312">
        <v>4359.15771484375</v>
      </c>
      <c r="G9" s="312">
        <v>9983.9072265625</v>
      </c>
      <c r="H9" s="312">
        <v>71347.474652680874</v>
      </c>
      <c r="I9" s="312">
        <v>51638.998706924634</v>
      </c>
      <c r="J9" s="312">
        <v>61156.41601060018</v>
      </c>
      <c r="K9" s="318">
        <v>27.983620277534925</v>
      </c>
      <c r="L9" s="318">
        <v>37.782749588213122</v>
      </c>
      <c r="M9" s="318">
        <v>32.262100552246139</v>
      </c>
    </row>
    <row r="10" spans="1:13" x14ac:dyDescent="0.2">
      <c r="A10" s="313" t="s">
        <v>410</v>
      </c>
      <c r="B10" s="312">
        <v>91986</v>
      </c>
      <c r="C10" s="312">
        <v>85850</v>
      </c>
      <c r="D10" s="312">
        <v>177836</v>
      </c>
      <c r="E10" s="312">
        <v>6359.71337890625</v>
      </c>
      <c r="F10" s="312">
        <v>4298.98046875</v>
      </c>
      <c r="G10" s="312">
        <v>10658.69384765625</v>
      </c>
      <c r="H10" s="312">
        <v>69137.84031163709</v>
      </c>
      <c r="I10" s="312">
        <v>50075.485949330228</v>
      </c>
      <c r="J10" s="312">
        <v>59935.524008953471</v>
      </c>
      <c r="K10" s="318">
        <v>26.942093759906665</v>
      </c>
      <c r="L10" s="318">
        <v>34.900168803649848</v>
      </c>
      <c r="M10" s="318">
        <v>30.151831244713168</v>
      </c>
    </row>
    <row r="11" spans="1:13" x14ac:dyDescent="0.2">
      <c r="A11" s="313" t="s">
        <v>409</v>
      </c>
      <c r="B11" s="312">
        <v>103361</v>
      </c>
      <c r="C11" s="312">
        <v>87352</v>
      </c>
      <c r="D11" s="312">
        <v>190713</v>
      </c>
      <c r="E11" s="312">
        <v>6447.28369140625</v>
      </c>
      <c r="F11" s="312">
        <v>4061.4951171875</v>
      </c>
      <c r="G11" s="312">
        <v>10508.77880859375</v>
      </c>
      <c r="H11" s="312">
        <v>62376.367212064994</v>
      </c>
      <c r="I11" s="312">
        <v>46495.731261877234</v>
      </c>
      <c r="J11" s="312">
        <v>55102.582459474448</v>
      </c>
      <c r="K11" s="318">
        <v>25.908994726385576</v>
      </c>
      <c r="L11" s="318">
        <v>32.113481315450379</v>
      </c>
      <c r="M11" s="318">
        <v>28.306941475967427</v>
      </c>
    </row>
    <row r="12" spans="1:13" x14ac:dyDescent="0.2">
      <c r="A12" s="313" t="s">
        <v>408</v>
      </c>
      <c r="B12" s="312">
        <v>103786</v>
      </c>
      <c r="C12" s="312">
        <v>86846</v>
      </c>
      <c r="D12" s="312">
        <v>190632</v>
      </c>
      <c r="E12" s="312">
        <v>5946.2109375</v>
      </c>
      <c r="F12" s="312">
        <v>3895.499267578125</v>
      </c>
      <c r="G12" s="312">
        <v>9841.710205078125</v>
      </c>
      <c r="H12" s="312">
        <v>57292.99652650646</v>
      </c>
      <c r="I12" s="312">
        <v>44855.252603207111</v>
      </c>
      <c r="J12" s="312">
        <v>51626.747896880508</v>
      </c>
      <c r="K12" s="318">
        <v>23.459657049197556</v>
      </c>
      <c r="L12" s="318">
        <v>27.476279247290904</v>
      </c>
      <c r="M12" s="318">
        <v>25.049497483915626</v>
      </c>
    </row>
    <row r="13" spans="1:13" x14ac:dyDescent="0.2">
      <c r="A13" s="313" t="s">
        <v>425</v>
      </c>
      <c r="B13" s="312">
        <v>50266</v>
      </c>
      <c r="C13" s="312">
        <v>43057</v>
      </c>
      <c r="D13" s="312">
        <v>93323</v>
      </c>
      <c r="E13" s="312">
        <v>2776.600341796875</v>
      </c>
      <c r="F13" s="312">
        <v>2261.8525390625</v>
      </c>
      <c r="G13" s="312">
        <v>5038.452880859375</v>
      </c>
      <c r="H13" s="312">
        <v>55238.139931501908</v>
      </c>
      <c r="I13" s="312">
        <v>52531.586944341223</v>
      </c>
      <c r="J13" s="312">
        <v>53989.401121474606</v>
      </c>
      <c r="K13" s="318">
        <v>19.782963178874795</v>
      </c>
      <c r="L13" s="318">
        <v>20.716739230019641</v>
      </c>
      <c r="M13" s="318">
        <v>20.202152120825858</v>
      </c>
    </row>
    <row r="14" spans="1:13" x14ac:dyDescent="0.2">
      <c r="A14" s="313" t="s">
        <v>424</v>
      </c>
      <c r="B14" s="312">
        <v>13089</v>
      </c>
      <c r="C14" s="312">
        <v>8503</v>
      </c>
      <c r="D14" s="312">
        <v>21592</v>
      </c>
      <c r="E14" s="312">
        <v>522.96844482421875</v>
      </c>
      <c r="F14" s="312">
        <v>358.03533935546875</v>
      </c>
      <c r="G14" s="312">
        <v>881.0037841796875</v>
      </c>
      <c r="H14" s="312">
        <v>39954.805166492377</v>
      </c>
      <c r="I14" s="312">
        <v>42106.943355929521</v>
      </c>
      <c r="J14" s="312">
        <v>40802.324202467928</v>
      </c>
      <c r="K14" s="318">
        <v>19.23815971985157</v>
      </c>
      <c r="L14" s="318">
        <v>20.395494771525172</v>
      </c>
      <c r="M14" s="318">
        <v>19.708494643962887</v>
      </c>
    </row>
    <row r="15" spans="1:13" s="289" customFormat="1" x14ac:dyDescent="0.2">
      <c r="A15" s="292" t="s">
        <v>62</v>
      </c>
      <c r="B15" s="311">
        <v>655736</v>
      </c>
      <c r="C15" s="311">
        <v>629495</v>
      </c>
      <c r="D15" s="311">
        <v>1285231</v>
      </c>
      <c r="E15" s="311">
        <v>45207.6796875</v>
      </c>
      <c r="F15" s="311">
        <v>33781.765625</v>
      </c>
      <c r="G15" s="311">
        <v>78989.4453125</v>
      </c>
      <c r="H15" s="311">
        <v>68941.890772353509</v>
      </c>
      <c r="I15" s="311">
        <v>53664.867274561358</v>
      </c>
      <c r="J15" s="311">
        <v>61459.337124999322</v>
      </c>
      <c r="K15" s="317">
        <v>30.07169343289468</v>
      </c>
      <c r="L15" s="317">
        <v>38.225266450604593</v>
      </c>
      <c r="M15" s="317">
        <v>33.55876808699422</v>
      </c>
    </row>
  </sheetData>
  <mergeCells count="5">
    <mergeCell ref="K2:M2"/>
    <mergeCell ref="A2:A3"/>
    <mergeCell ref="B2:D2"/>
    <mergeCell ref="E2:G2"/>
    <mergeCell ref="H2:J2"/>
  </mergeCells>
  <pageMargins left="0.75" right="0.75" top="1" bottom="1" header="0.5" footer="0.5"/>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37</vt:i4>
      </vt:variant>
    </vt:vector>
  </HeadingPairs>
  <TitlesOfParts>
    <vt:vector size="37" baseType="lpstr">
      <vt:lpstr>Table of Contents</vt:lpstr>
      <vt:lpstr>3.5.1.</vt:lpstr>
      <vt:lpstr>3.5.2.</vt:lpstr>
      <vt:lpstr>3.5.3.</vt:lpstr>
      <vt:lpstr>3.5.4.</vt:lpstr>
      <vt:lpstr>3.5.5.</vt:lpstr>
      <vt:lpstr>3.5.6.</vt:lpstr>
      <vt:lpstr>3.5.7.</vt:lpstr>
      <vt:lpstr>3.5.8.</vt:lpstr>
      <vt:lpstr>3.5.9.</vt:lpstr>
      <vt:lpstr>3.5.10.</vt:lpstr>
      <vt:lpstr>3.5.11.</vt:lpstr>
      <vt:lpstr>3.5.12.</vt:lpstr>
      <vt:lpstr>3.5.13.</vt:lpstr>
      <vt:lpstr>3.5.14.</vt:lpstr>
      <vt:lpstr>3.5.15.</vt:lpstr>
      <vt:lpstr>3.5.16.</vt:lpstr>
      <vt:lpstr>3.5.17.</vt:lpstr>
      <vt:lpstr>3.5.18.</vt:lpstr>
      <vt:lpstr>3.5.19.</vt:lpstr>
      <vt:lpstr>3.5.20.</vt:lpstr>
      <vt:lpstr>3.5.21.</vt:lpstr>
      <vt:lpstr>3.5.22.</vt:lpstr>
      <vt:lpstr>3.5.23.</vt:lpstr>
      <vt:lpstr>3.5.24.</vt:lpstr>
      <vt:lpstr>3.5.25.</vt:lpstr>
      <vt:lpstr>3.5.26.</vt:lpstr>
      <vt:lpstr>3.5.27.</vt:lpstr>
      <vt:lpstr>3.5.28.</vt:lpstr>
      <vt:lpstr>3.5.29.</vt:lpstr>
      <vt:lpstr>3.5.30.</vt:lpstr>
      <vt:lpstr>3.5.31.</vt:lpstr>
      <vt:lpstr>3.5.32.</vt:lpstr>
      <vt:lpstr>3.5.33.</vt:lpstr>
      <vt:lpstr>3.5.34.</vt:lpstr>
      <vt:lpstr>3.5.35.</vt:lpstr>
      <vt:lpstr>3.5.36.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2025-02-28T11:53:45Z</dcterms:created>
  <dcterms:modified xsi:type="dcterms:W3CDTF">2025-02-28T11:55:38Z</dcterms:modified>
</cp:coreProperties>
</file>