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7C2B1E14-D29B-46EC-954C-BAEEE358BDF7}" xr6:coauthVersionLast="36" xr6:coauthVersionMax="36" xr10:uidLastSave="{00000000-0000-0000-0000-000000000000}"/>
  <bookViews>
    <workbookView xWindow="0" yWindow="0" windowWidth="28800" windowHeight="13425" xr2:uid="{7FEB8D9C-2DD3-470D-9285-A2A25945318C}"/>
  </bookViews>
  <sheets>
    <sheet name="Table of Contents" sheetId="31" r:id="rId1"/>
    <sheet name="3.7.1." sheetId="2" r:id="rId2"/>
    <sheet name="3.7.2." sheetId="3" r:id="rId3"/>
    <sheet name="3.7.3." sheetId="4" r:id="rId4"/>
    <sheet name="3.7.4." sheetId="5" r:id="rId5"/>
    <sheet name="3.7.5." sheetId="6" r:id="rId6"/>
    <sheet name="3.7.6." sheetId="7" r:id="rId7"/>
    <sheet name="3.7.7." sheetId="8" r:id="rId8"/>
    <sheet name="3.7.8." sheetId="9" r:id="rId9"/>
    <sheet name="3.7.9." sheetId="10" r:id="rId10"/>
    <sheet name="3.7.10." sheetId="11" r:id="rId11"/>
    <sheet name="3.7.11." sheetId="12" r:id="rId12"/>
    <sheet name="3.7.12." sheetId="13" r:id="rId13"/>
    <sheet name="3.7.13." sheetId="14" r:id="rId14"/>
    <sheet name="3.7.14." sheetId="15" r:id="rId15"/>
    <sheet name="3.7.15." sheetId="16" r:id="rId16"/>
    <sheet name="3.7.16." sheetId="17" r:id="rId17"/>
    <sheet name="3.7.17." sheetId="18" r:id="rId18"/>
    <sheet name="3.7.18." sheetId="19" r:id="rId19"/>
    <sheet name="3.7.19." sheetId="20" r:id="rId20"/>
    <sheet name="3.7.20." sheetId="21" r:id="rId21"/>
    <sheet name="3.7.21." sheetId="22" r:id="rId22"/>
    <sheet name="3.7.22." sheetId="23" r:id="rId23"/>
    <sheet name="3.7.23." sheetId="24" r:id="rId24"/>
    <sheet name="3.7.24." sheetId="25" r:id="rId25"/>
    <sheet name="3.7.25." sheetId="26" r:id="rId26"/>
    <sheet name="3.7.26." sheetId="27" r:id="rId27"/>
    <sheet name="3.7.27." sheetId="28" r:id="rId28"/>
    <sheet name="3.7.28." sheetId="29" r:id="rId29"/>
    <sheet name="3.7.29.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7" l="1"/>
  <c r="F4" i="27"/>
  <c r="F5" i="27"/>
  <c r="F6" i="27"/>
  <c r="F7" i="27"/>
  <c r="F8" i="27"/>
  <c r="F9" i="27"/>
  <c r="F10" i="27"/>
  <c r="F11" i="27"/>
  <c r="F12" i="27"/>
  <c r="F13" i="27"/>
  <c r="F14" i="27"/>
  <c r="F15" i="27"/>
  <c r="F16" i="27"/>
  <c r="F17" i="27"/>
  <c r="F3" i="26"/>
  <c r="F4" i="26"/>
  <c r="F5" i="26"/>
  <c r="F6" i="26"/>
  <c r="F7" i="26"/>
  <c r="F8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3" i="25"/>
  <c r="F4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E5" i="22"/>
  <c r="E6" i="22"/>
  <c r="E7" i="22"/>
  <c r="E8" i="22"/>
  <c r="E9" i="22"/>
  <c r="E10" i="22"/>
  <c r="E11" i="22"/>
  <c r="E12" i="22"/>
  <c r="E13" i="22"/>
  <c r="E14" i="22"/>
  <c r="B15" i="22"/>
  <c r="C15" i="22"/>
  <c r="D15" i="22"/>
  <c r="E17" i="22"/>
  <c r="E18" i="22"/>
  <c r="E19" i="22"/>
  <c r="E20" i="22"/>
  <c r="E21" i="22"/>
  <c r="E22" i="22"/>
  <c r="E23" i="22"/>
  <c r="E24" i="22"/>
  <c r="B25" i="22"/>
  <c r="C25" i="22"/>
  <c r="D25" i="22"/>
  <c r="B17" i="4"/>
  <c r="C17" i="4"/>
  <c r="D17" i="4"/>
  <c r="E17" i="4"/>
  <c r="F17" i="4"/>
  <c r="G17" i="4"/>
  <c r="H17" i="4"/>
  <c r="I17" i="4"/>
  <c r="B18" i="4"/>
  <c r="C18" i="4"/>
  <c r="D18" i="4"/>
  <c r="E18" i="4"/>
  <c r="F18" i="4"/>
  <c r="G18" i="4"/>
  <c r="H18" i="4"/>
  <c r="I18" i="4"/>
  <c r="B19" i="4"/>
  <c r="C19" i="4"/>
  <c r="D19" i="4"/>
  <c r="E19" i="4"/>
  <c r="F19" i="4"/>
  <c r="G19" i="4"/>
  <c r="H19" i="4"/>
  <c r="I19" i="4"/>
  <c r="B20" i="4"/>
  <c r="C20" i="4"/>
  <c r="D20" i="4"/>
  <c r="E20" i="4"/>
  <c r="F20" i="4"/>
  <c r="G20" i="4"/>
  <c r="H20" i="4"/>
  <c r="I20" i="4"/>
  <c r="B21" i="4"/>
  <c r="C21" i="4"/>
  <c r="D21" i="4"/>
  <c r="E21" i="4"/>
  <c r="F21" i="4"/>
  <c r="G21" i="4"/>
  <c r="H21" i="4"/>
  <c r="I21" i="4"/>
  <c r="B22" i="4"/>
  <c r="C22" i="4"/>
  <c r="D22" i="4"/>
  <c r="E22" i="4"/>
  <c r="F22" i="4"/>
  <c r="G22" i="4"/>
  <c r="H22" i="4"/>
  <c r="I22" i="4"/>
  <c r="B24" i="4"/>
  <c r="C24" i="4"/>
  <c r="D24" i="4"/>
  <c r="E24" i="4"/>
  <c r="F24" i="4"/>
  <c r="G24" i="4"/>
  <c r="H24" i="4"/>
  <c r="I24" i="4"/>
  <c r="E15" i="22" l="1"/>
  <c r="E25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287FB6C-9128-4336-B5C7-CE80026DEA7E}">
      <text>
        <r>
          <rPr>
            <sz val="8"/>
            <color indexed="81"/>
            <rFont val="Tahoma"/>
            <family val="2"/>
            <charset val="238"/>
          </rPr>
          <t xml:space="preserve">Source: Ministry of National Resources. </t>
        </r>
      </text>
    </comment>
    <comment ref="E2" authorId="0" shapeId="0" xr:uid="{70297BC5-C676-4E01-8CDD-8D9B78A90CF2}">
      <text>
        <r>
          <rPr>
            <sz val="8"/>
            <color indexed="81"/>
            <rFont val="Tahoma"/>
            <family val="2"/>
            <charset val="238"/>
          </rPr>
          <t>From 2009 circulation of working librares.</t>
        </r>
      </text>
    </comment>
    <comment ref="D6" authorId="0" shapeId="0" xr:uid="{AECC233A-12E8-4452-8BEF-FE085F585A44}">
      <text>
        <r>
          <rPr>
            <sz val="8"/>
            <color indexed="81"/>
            <rFont val="Tahoma"/>
            <family val="2"/>
            <charset val="238"/>
          </rPr>
          <t>Till 2008 including estimated data of the day passes in Országos Széchenyi Könyvtár.</t>
        </r>
      </text>
    </comment>
    <comment ref="E9" authorId="0" shapeId="0" xr:uid="{16E50328-8EEF-4DA5-95C6-DC276886D7CB}">
      <text>
        <r>
          <rPr>
            <sz val="8"/>
            <color indexed="81"/>
            <rFont val="Tahoma"/>
            <family val="2"/>
            <charset val="238"/>
          </rPr>
          <t>Together with data on Library Provision Service System.</t>
        </r>
      </text>
    </comment>
    <comment ref="B19" authorId="0" shapeId="0" xr:uid="{7EB340E9-4458-4711-9EB3-6488ECB5206D}">
      <text>
        <r>
          <rPr>
            <sz val="8"/>
            <color indexed="81"/>
            <rFont val="Tahoma"/>
            <family val="2"/>
            <charset val="238"/>
          </rPr>
          <t>Estimated data.</t>
        </r>
      </text>
    </comment>
    <comment ref="B20" authorId="0" shapeId="0" xr:uid="{A47F9B51-12C7-4B92-AFE7-5A710BCCCC4F}">
      <text>
        <r>
          <rPr>
            <sz val="8"/>
            <color indexed="81"/>
            <rFont val="Tahoma"/>
            <family val="2"/>
            <charset val="238"/>
          </rPr>
          <t>Estimated data.</t>
        </r>
      </text>
    </comment>
    <comment ref="B21" authorId="0" shapeId="0" xr:uid="{1CA4565F-05DE-4584-BE12-915B3838C637}">
      <text>
        <r>
          <rPr>
            <sz val="8"/>
            <color indexed="81"/>
            <rFont val="Tahoma"/>
            <family val="2"/>
            <charset val="238"/>
          </rPr>
          <t>Estimated data.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1289040-2C6B-4A21-BAD1-043FBED61B80}">
      <text>
        <r>
          <rPr>
            <sz val="8"/>
            <color indexed="81"/>
            <rFont val="Tahoma"/>
            <family val="2"/>
            <charset val="238"/>
          </rPr>
          <t xml:space="preserve">Source: Ministry of National Resources. </t>
        </r>
      </text>
    </comment>
    <comment ref="D7" authorId="0" shapeId="0" xr:uid="{8193DB0D-9A50-4436-9482-6FDE4A3CB0A1}">
      <text>
        <r>
          <rPr>
            <sz val="8"/>
            <color indexed="81"/>
            <rFont val="Tahoma"/>
            <family val="2"/>
            <charset val="238"/>
          </rPr>
          <t>Including data of natural sciences lectures.</t>
        </r>
      </text>
    </comment>
    <comment ref="B25" authorId="0" shapeId="0" xr:uid="{48B2EF0B-55C5-4414-9C2C-0D05A8A0FEE2}">
      <text>
        <r>
          <rPr>
            <sz val="8"/>
            <color indexed="81"/>
            <rFont val="Tahoma"/>
            <family val="2"/>
            <charset val="238"/>
          </rPr>
          <t>Only clubs data.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A4760CF-346C-4D24-9B26-BDCAF7FA80DC}">
      <text>
        <r>
          <rPr>
            <sz val="8"/>
            <color indexed="81"/>
            <rFont val="Tahoma"/>
            <family val="2"/>
            <charset val="238"/>
          </rPr>
          <t xml:space="preserve">Source: Ministry of National Resources. 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E5EA08A-DC21-41C1-897B-A627F7EB1300}">
      <text>
        <r>
          <rPr>
            <sz val="8"/>
            <color indexed="81"/>
            <rFont val="Tahoma"/>
            <family val="2"/>
            <charset val="238"/>
          </rPr>
          <t xml:space="preserve">Source: Ministry of National Resources.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665B557-BAAD-41CB-91F5-CB9D5DE4DA58}">
      <text>
        <r>
          <rPr>
            <sz val="8"/>
            <color indexed="81"/>
            <rFont val="Tahoma"/>
            <family val="2"/>
            <charset val="238"/>
          </rPr>
          <t xml:space="preserve">Source: National Film Office of National Office of Cultural Heritage.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140F198-0A02-4284-9709-8DC9AA02448F}">
      <text>
        <r>
          <rPr>
            <i/>
            <sz val="8"/>
            <color indexed="81"/>
            <rFont val="Tahoma"/>
            <family val="2"/>
            <charset val="238"/>
          </rPr>
          <t xml:space="preserve">Source: Ministry of National Resources. </t>
        </r>
      </text>
    </comment>
    <comment ref="D2" authorId="0" shapeId="0" xr:uid="{5317687A-53D5-4D8A-80B5-B2D6DC8447C5}">
      <text>
        <r>
          <rPr>
            <sz val="8"/>
            <color indexed="81"/>
            <rFont val="Tahoma"/>
            <family val="2"/>
            <charset val="238"/>
          </rPr>
          <t>Including data of alternative theatres.</t>
        </r>
      </text>
    </comment>
    <comment ref="A7" authorId="0" shapeId="0" xr:uid="{72EEE1D4-1186-453C-B61E-52EC0F701A68}">
      <text>
        <r>
          <rPr>
            <sz val="8"/>
            <color indexed="81"/>
            <rFont val="Tahoma"/>
            <family val="2"/>
            <charset val="238"/>
          </rPr>
          <t xml:space="preserve">Excluding seating capacity of theatres under reconstruction.
</t>
        </r>
      </text>
    </comment>
    <comment ref="A13" authorId="0" shapeId="0" xr:uid="{29127116-2F39-449A-88A7-B7425D1019EB}">
      <text>
        <r>
          <rPr>
            <sz val="8"/>
            <color indexed="81"/>
            <rFont val="Tahoma"/>
            <family val="2"/>
            <charset val="238"/>
          </rPr>
          <t xml:space="preserve">Excluding data of outdoor performances.
</t>
        </r>
      </text>
    </comment>
    <comment ref="A17" authorId="0" shapeId="0" xr:uid="{81D0E58A-D709-465D-AFA9-52F62DC5D4C2}">
      <text>
        <r>
          <rPr>
            <sz val="8"/>
            <color indexed="81"/>
            <rFont val="Tahoma"/>
            <family val="2"/>
            <charset val="238"/>
          </rPr>
          <t xml:space="preserve">Excluding data of outdoor performances.
</t>
        </r>
      </text>
    </comment>
    <comment ref="A22" authorId="0" shapeId="0" xr:uid="{0CCC3585-5B3C-4B0A-AEAE-F3ACCA9A5F04}">
      <text>
        <r>
          <rPr>
            <sz val="8"/>
            <color indexed="81"/>
            <rFont val="Tahoma"/>
            <family val="2"/>
            <charset val="238"/>
          </rPr>
          <t xml:space="preserve">Excluding data of outdoor performances.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411DEEA-6AD5-42D6-B4B9-71E7D8278DF5}">
      <text>
        <r>
          <rPr>
            <sz val="8"/>
            <color indexed="81"/>
            <rFont val="Tahoma"/>
            <family val="2"/>
            <charset val="238"/>
          </rPr>
          <t xml:space="preserve">Source: Ministry of National Resources. 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AFFA520-1E3E-4C87-A438-73F34DAD5D3C}">
      <text>
        <r>
          <rPr>
            <i/>
            <sz val="8"/>
            <color indexed="81"/>
            <rFont val="Tahoma"/>
            <family val="2"/>
            <charset val="238"/>
          </rPr>
          <t xml:space="preserve">Own programmes of the National   Philharmonic Since 2008 calculation has changed, it contains data of 25 concert-organizing institution.
Source: Ministry of National Resources. 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229F140-09DC-4F3F-949F-06924600874E}">
      <text>
        <r>
          <rPr>
            <sz val="8"/>
            <color indexed="81"/>
            <rFont val="Tahoma"/>
            <family val="2"/>
            <charset val="238"/>
          </rPr>
          <t xml:space="preserve">Source: Ministry of National Resources. </t>
        </r>
      </text>
    </comment>
    <comment ref="B2" authorId="0" shapeId="0" xr:uid="{5C92B558-876E-4A8B-97D3-DF0CF7DC58F7}">
      <text>
        <r>
          <rPr>
            <sz val="8"/>
            <color indexed="81"/>
            <rFont val="Tahoma"/>
            <family val="2"/>
            <charset val="238"/>
          </rPr>
          <t>From 2003 number of working institutes.</t>
        </r>
      </text>
    </comment>
    <comment ref="E2" authorId="0" shapeId="0" xr:uid="{8B774089-D028-4C70-8D40-A8E2F534190B}">
      <text>
        <r>
          <rPr>
            <sz val="8"/>
            <color indexed="81"/>
            <rFont val="Tahoma"/>
            <family val="2"/>
            <charset val="238"/>
          </rPr>
          <t>From 2000 number of studies which are written by museums's researchers.</t>
        </r>
      </text>
    </comment>
    <comment ref="B9" authorId="0" shapeId="0" xr:uid="{E80B46D3-D60D-4691-BFB0-8287898025D6}">
      <text>
        <r>
          <rPr>
            <sz val="8"/>
            <color indexed="81"/>
            <rFont val="Tahoma"/>
            <family val="2"/>
            <charset val="238"/>
          </rPr>
          <t>Apart from this 196 institutes have function permit.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B639B0EC-53CC-47DF-93D7-79A6B34B8C60}">
      <text>
        <r>
          <rPr>
            <sz val="8"/>
            <color indexed="81"/>
            <rFont val="Tahoma"/>
            <family val="2"/>
            <charset val="238"/>
          </rPr>
          <t>Excluding data of regional transmitters.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706C95C-0CBF-4A5D-A424-7FF984F37DB8}">
      <text>
        <r>
          <rPr>
            <i/>
            <sz val="8"/>
            <color indexed="8"/>
            <rFont val="Tahoma"/>
            <family val="2"/>
            <charset val="238"/>
          </rPr>
          <t>Source: Ministry of Education and Culture.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E5422C6-CC99-469F-A62E-81C96BD4D863}">
      <text>
        <r>
          <rPr>
            <sz val="8"/>
            <color indexed="81"/>
            <rFont val="Tahoma"/>
            <family val="2"/>
            <charset val="238"/>
          </rPr>
          <t>Source: Számlap - Scores and figures from the history of football world championships (HCSO publication on internet)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C858ABD-B327-481F-A597-BFF2AAB3EF0B}">
      <text>
        <r>
          <rPr>
            <i/>
            <sz val="8"/>
            <color indexed="81"/>
            <rFont val="Tahoma"/>
            <family val="2"/>
            <charset val="238"/>
          </rPr>
          <t>Scores and figures from the history of football world championships (HCSO internet publication).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11" authorId="0" shapeId="0" xr:uid="{A4868390-6052-40AC-BA50-F326C1398DA3}">
      <text>
        <r>
          <rPr>
            <sz val="8"/>
            <color indexed="81"/>
            <rFont val="Tahoma"/>
            <family val="2"/>
            <charset val="238"/>
          </rPr>
          <t>Top goal scorer by drawing: Garrincha.</t>
        </r>
      </text>
    </comment>
    <comment ref="C28" authorId="0" shapeId="0" xr:uid="{904CD4C3-B7D5-4793-91DA-5E54E2EF33A2}">
      <text>
        <r>
          <rPr>
            <sz val="8"/>
            <color indexed="81"/>
            <rFont val="Tahoma"/>
            <family val="2"/>
            <charset val="238"/>
          </rPr>
          <t>Top goal scorer by more goal passes: T. Müller.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7BB6150-5964-4B68-86D6-EF8B58C1558E}">
      <text>
        <r>
          <rPr>
            <sz val="8"/>
            <color indexed="81"/>
            <rFont val="Tahoma"/>
            <family val="2"/>
            <charset val="238"/>
          </rPr>
          <t xml:space="preserve">Source: nso.hu (National Sport Online).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8BAA0AB-8783-403C-83FF-FC2C21F9DF2F}">
      <text>
        <r>
          <rPr>
            <sz val="8"/>
            <color indexed="81"/>
            <rFont val="Tahoma"/>
            <family val="2"/>
            <charset val="238"/>
          </rPr>
          <t xml:space="preserve">Source: telesport.hu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79837D7-C8B0-430F-BC5F-3385B9237347}">
      <text>
        <r>
          <rPr>
            <sz val="8"/>
            <color indexed="81"/>
            <rFont val="Tahoma"/>
            <family val="2"/>
            <charset val="238"/>
          </rPr>
          <t xml:space="preserve">Source: telesport.hu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2391F16-4A5D-435F-A8DC-C906F0FEE8B6}">
      <text>
        <r>
          <rPr>
            <sz val="8"/>
            <color indexed="81"/>
            <rFont val="Tahoma"/>
            <family val="2"/>
            <charset val="238"/>
          </rPr>
          <t xml:space="preserve">Source: Ministry of National Resources. 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6DC0B0E-83FA-4E53-8CC0-CF536CC3E43D}">
      <text>
        <r>
          <rPr>
            <sz val="8"/>
            <color indexed="81"/>
            <rFont val="Tahoma"/>
            <family val="2"/>
            <charset val="238"/>
          </rPr>
          <t xml:space="preserve">Source: Ministry of National Resources. 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DD81119-960B-46A6-9FFE-EBFF9D4F2685}">
      <text>
        <r>
          <rPr>
            <sz val="8"/>
            <color indexed="81"/>
            <rFont val="Tahoma"/>
            <family val="2"/>
            <charset val="238"/>
          </rPr>
          <t>Own programmes of the National   Philharmonic Society, excluding programmes organized for other institutes.
Source: Ministry of Cultural Heritage.</t>
        </r>
      </text>
    </comment>
  </commentList>
</comments>
</file>

<file path=xl/sharedStrings.xml><?xml version="1.0" encoding="utf-8"?>
<sst xmlns="http://schemas.openxmlformats.org/spreadsheetml/2006/main" count="1057" uniqueCount="442">
  <si>
    <t>Cultural services, total</t>
  </si>
  <si>
    <t>Other entertainment and cultural activity</t>
  </si>
  <si>
    <t>Zoological, botanical gardens and national parks activities</t>
  </si>
  <si>
    <t>music and dance art</t>
  </si>
  <si>
    <t>theatres</t>
  </si>
  <si>
    <t>Of which:</t>
  </si>
  <si>
    <t>Artistic activity</t>
  </si>
  <si>
    <t>museums, archives</t>
  </si>
  <si>
    <t>libraries</t>
  </si>
  <si>
    <t>cultural centre, hall</t>
  </si>
  <si>
    <t>Cultural activity</t>
  </si>
  <si>
    <t>Radio, television activities</t>
  </si>
  <si>
    <t>Book, sound recording and journal publishing</t>
  </si>
  <si>
    <t>Percentage distribution</t>
  </si>
  <si>
    <t>At current prices,  million HUF</t>
  </si>
  <si>
    <t>Denomination</t>
  </si>
  <si>
    <t>3.7.1.  Budgetary expenditures on culture</t>
  </si>
  <si>
    <t>..</t>
  </si>
  <si>
    <t>Copies, thousand</t>
  </si>
  <si>
    <t>Number of titles</t>
  </si>
  <si>
    <t>Map</t>
  </si>
  <si>
    <t>Music, score</t>
  </si>
  <si>
    <t>Note</t>
  </si>
  <si>
    <t>Book and booklet</t>
  </si>
  <si>
    <t>Booklet</t>
  </si>
  <si>
    <t>Book</t>
  </si>
  <si>
    <t>Year</t>
  </si>
  <si>
    <t>3.7.2. Book production by types of publications</t>
  </si>
  <si>
    <t>X</t>
  </si>
  <si>
    <t xml:space="preserve">          X</t>
  </si>
  <si>
    <t>Books published per hundred thousand inhabitants</t>
  </si>
  <si>
    <t>Total</t>
  </si>
  <si>
    <t>Other</t>
  </si>
  <si>
    <t>Schoolbook</t>
  </si>
  <si>
    <t>Juvenile and children's literature</t>
  </si>
  <si>
    <t>Literary</t>
  </si>
  <si>
    <t>Special literature</t>
  </si>
  <si>
    <t>Educational</t>
  </si>
  <si>
    <t>Scientific</t>
  </si>
  <si>
    <t>3.7.3. Published books by type</t>
  </si>
  <si>
    <t>History</t>
  </si>
  <si>
    <t>Geography, travel</t>
  </si>
  <si>
    <t>Literature</t>
  </si>
  <si>
    <t>Linguistics, philology</t>
  </si>
  <si>
    <t>Sports, games</t>
  </si>
  <si>
    <t>Fine arts</t>
  </si>
  <si>
    <t>Management, administration</t>
  </si>
  <si>
    <t>Domestic science</t>
  </si>
  <si>
    <t>Agriculture</t>
  </si>
  <si>
    <t>Technology, industry</t>
  </si>
  <si>
    <t>Medical sciences, public health</t>
  </si>
  <si>
    <t>Natural sciences</t>
  </si>
  <si>
    <t>Mathematics</t>
  </si>
  <si>
    <t>Ethnography</t>
  </si>
  <si>
    <t>Trade, transport</t>
  </si>
  <si>
    <t>Education</t>
  </si>
  <si>
    <t>Military art</t>
  </si>
  <si>
    <t>Law, public administration</t>
  </si>
  <si>
    <t>Political science</t>
  </si>
  <si>
    <t>Sociology, statistics</t>
  </si>
  <si>
    <t>Religion, theology</t>
  </si>
  <si>
    <t>Philosophy, psychology</t>
  </si>
  <si>
    <t>Generalities</t>
  </si>
  <si>
    <t>Subject (Classification order of UNESCO)</t>
  </si>
  <si>
    <t>3.7.4. Scientific, educational and special works [book, booklet]</t>
  </si>
  <si>
    <t>Tertiary</t>
  </si>
  <si>
    <t>Secondary</t>
  </si>
  <si>
    <t>Primary</t>
  </si>
  <si>
    <t>Educational level</t>
  </si>
  <si>
    <t>3.7.5. School-book publishing [book, booklet]</t>
  </si>
  <si>
    <t>copies, thousand</t>
  </si>
  <si>
    <t>Number of works, total</t>
  </si>
  <si>
    <t>Works of living authors number</t>
  </si>
  <si>
    <t xml:space="preserve">Works of non living authors number </t>
  </si>
  <si>
    <t>Other literary works</t>
  </si>
  <si>
    <t>Plays, programme booklets</t>
  </si>
  <si>
    <t>Novels, short stories</t>
  </si>
  <si>
    <t>Poetry, anthology</t>
  </si>
  <si>
    <t>3.7.6. Published literary books by genre and author, 2009 [book, booklet]</t>
  </si>
  <si>
    <t>–</t>
  </si>
  <si>
    <t>Spanish</t>
  </si>
  <si>
    <t>Russian</t>
  </si>
  <si>
    <t>Italian</t>
  </si>
  <si>
    <t>German</t>
  </si>
  <si>
    <t>Polish</t>
  </si>
  <si>
    <t>French</t>
  </si>
  <si>
    <t>Czech</t>
  </si>
  <si>
    <t>British</t>
  </si>
  <si>
    <t>American (USA)</t>
  </si>
  <si>
    <t>Hungarian</t>
  </si>
  <si>
    <t>number</t>
  </si>
  <si>
    <t>Nationality of author</t>
  </si>
  <si>
    <t>3.7.7. Published literary books by genre and nationality of author, 2009 [book, booklet]</t>
  </si>
  <si>
    <t>more than</t>
  </si>
  <si>
    <t>30 001–40 000</t>
  </si>
  <si>
    <t>20 001–30 000</t>
  </si>
  <si>
    <t>10 001–20 000</t>
  </si>
  <si>
    <t xml:space="preserve">  5 001–10 000</t>
  </si>
  <si>
    <t xml:space="preserve">  3 001–  5 000</t>
  </si>
  <si>
    <t xml:space="preserve">  2 001–  3 000</t>
  </si>
  <si>
    <t xml:space="preserve">  1 001–  2 000</t>
  </si>
  <si>
    <t xml:space="preserve"> 501–  1 000</t>
  </si>
  <si>
    <t>and less</t>
  </si>
  <si>
    <t>Number of copies</t>
  </si>
  <si>
    <t>3.7.8. Distribution of published literary books by genre and number of copies, 2009 [book, booklet, %]</t>
  </si>
  <si>
    <t>Dutch</t>
  </si>
  <si>
    <t>Danish</t>
  </si>
  <si>
    <t>For juveniles over 14 years of age</t>
  </si>
  <si>
    <t>For children between 6 and 14 years of age</t>
  </si>
  <si>
    <t>For children under 6 years of age</t>
  </si>
  <si>
    <t>3.7.9. Published juvenile and children's literary books by nationality of author, 2009 [book, booklet]</t>
  </si>
  <si>
    <t>daily</t>
  </si>
  <si>
    <t>Average number of copies per 1000 inhabitants</t>
  </si>
  <si>
    <t>monthly</t>
  </si>
  <si>
    <t>bi-weekly</t>
  </si>
  <si>
    <t>weekly</t>
  </si>
  <si>
    <t>Number of copies (in million)</t>
  </si>
  <si>
    <t>Number of periodicals</t>
  </si>
  <si>
    <t>3.7.10. Periodical publications</t>
  </si>
  <si>
    <t xml:space="preserve">Number of researchers </t>
  </si>
  <si>
    <t>Size of records (lm)</t>
  </si>
  <si>
    <t>Number of records and collections</t>
  </si>
  <si>
    <t>Number of archives</t>
  </si>
  <si>
    <t>Archives</t>
  </si>
  <si>
    <t>Library units lent, thousand</t>
  </si>
  <si>
    <t>Total stock, thousand library units</t>
  </si>
  <si>
    <t>Libraries</t>
  </si>
  <si>
    <t>School libraries</t>
  </si>
  <si>
    <t>Registered users, thousands</t>
  </si>
  <si>
    <t>Other special and work-place libraries</t>
  </si>
  <si>
    <t>Public libraries</t>
  </si>
  <si>
    <t>National and other national special libraries</t>
  </si>
  <si>
    <t>3.7.11. Libraries, archives</t>
  </si>
  <si>
    <t>Accredited vocational training</t>
  </si>
  <si>
    <t>cultural expert</t>
  </si>
  <si>
    <t xml:space="preserve">of which: </t>
  </si>
  <si>
    <t xml:space="preserve">participonts of vocational training </t>
  </si>
  <si>
    <t xml:space="preserve">Number of participants of NVQL </t>
  </si>
  <si>
    <t>Training</t>
  </si>
  <si>
    <t>visitors, thousands</t>
  </si>
  <si>
    <t>Communal programmes, number</t>
  </si>
  <si>
    <t>Popular arts programmes, number</t>
  </si>
  <si>
    <t>Entertainment programmes, number</t>
  </si>
  <si>
    <t>Artistic programmes, number</t>
  </si>
  <si>
    <t>Exhibitions, number</t>
  </si>
  <si>
    <t>Exhibitions, programmes</t>
  </si>
  <si>
    <t>member, thousands</t>
  </si>
  <si>
    <t>number of group</t>
  </si>
  <si>
    <t>Clubs, circles, study circles</t>
  </si>
  <si>
    <t>participants, thousands</t>
  </si>
  <si>
    <t>Languages courses, number</t>
  </si>
  <si>
    <t>Courses number</t>
  </si>
  <si>
    <t>Popular work of arts team number</t>
  </si>
  <si>
    <t>Popular performer team number</t>
  </si>
  <si>
    <t>Artistic team number</t>
  </si>
  <si>
    <t>Creative cultural communities number</t>
  </si>
  <si>
    <t>Natural sciences lectures number</t>
  </si>
  <si>
    <t>Social sciences lectures number</t>
  </si>
  <si>
    <t xml:space="preserve"> participants, thousands</t>
  </si>
  <si>
    <t>Educational lectures number</t>
  </si>
  <si>
    <t>Institutes</t>
  </si>
  <si>
    <t>3.7.12. Cultural institutes, cultural activities</t>
  </si>
  <si>
    <t>Receipts from tickets per cinema-goer, HUF</t>
  </si>
  <si>
    <t>Share of cinema-goers to Hungarian films, per cent</t>
  </si>
  <si>
    <t>Attendances per thousand inhabitants</t>
  </si>
  <si>
    <t>in villages</t>
  </si>
  <si>
    <t>in other towns</t>
  </si>
  <si>
    <t>in Budapest</t>
  </si>
  <si>
    <t>Attendances, thousand</t>
  </si>
  <si>
    <t>Performances, thousand</t>
  </si>
  <si>
    <t>Seating capacity</t>
  </si>
  <si>
    <t>Cinemas</t>
  </si>
  <si>
    <t>3.7.13. Cinemas</t>
  </si>
  <si>
    <t>Films</t>
  </si>
  <si>
    <t>Playingtime (minutes)</t>
  </si>
  <si>
    <t>videos</t>
  </si>
  <si>
    <t xml:space="preserve">produced by celluloid  </t>
  </si>
  <si>
    <t>Short films</t>
  </si>
  <si>
    <t>Feature length  films</t>
  </si>
  <si>
    <t>Animated</t>
  </si>
  <si>
    <t>Documen-tary</t>
  </si>
  <si>
    <t>Feature films</t>
  </si>
  <si>
    <t>3.7.14. Number of films produced for presentation, 2009</t>
  </si>
  <si>
    <t>Russia</t>
  </si>
  <si>
    <t>Italy</t>
  </si>
  <si>
    <t>Germany</t>
  </si>
  <si>
    <t>United Kingdom</t>
  </si>
  <si>
    <t>Hungary</t>
  </si>
  <si>
    <t>Canada</t>
  </si>
  <si>
    <t>Japan</t>
  </si>
  <si>
    <t>Hong Kong</t>
  </si>
  <si>
    <t>France</t>
  </si>
  <si>
    <t>Denmark</t>
  </si>
  <si>
    <t>Australia</t>
  </si>
  <si>
    <t>United States of America</t>
  </si>
  <si>
    <t>Feature films presented, total</t>
  </si>
  <si>
    <t>Country</t>
  </si>
  <si>
    <t>3.7.15. New feature films by producing countries</t>
  </si>
  <si>
    <t>Performances</t>
  </si>
  <si>
    <t>Places</t>
  </si>
  <si>
    <t>Outdoor performances</t>
  </si>
  <si>
    <r>
      <t>Receipts from tickets per paying theatre-goer,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HUF</t>
    </r>
  </si>
  <si>
    <r>
      <t>Attendances,</t>
    </r>
    <r>
      <rPr>
        <b/>
        <vertAlign val="superscript"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thousand</t>
    </r>
  </si>
  <si>
    <t>Persons employed full-time in theatres</t>
  </si>
  <si>
    <r>
      <t>Seating capacity,</t>
    </r>
    <r>
      <rPr>
        <b/>
        <vertAlign val="superscript"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thousand</t>
    </r>
  </si>
  <si>
    <t>Theatres</t>
  </si>
  <si>
    <t>3.7.16. Theatres</t>
  </si>
  <si>
    <t>in country theatres</t>
  </si>
  <si>
    <t>in Budapest theatres</t>
  </si>
  <si>
    <t>Guest performances of foreign theatres</t>
  </si>
  <si>
    <t>country theatres</t>
  </si>
  <si>
    <t>Budapest theatres</t>
  </si>
  <si>
    <t>Guest performances by national theatres abroad</t>
  </si>
  <si>
    <t>Number of countries</t>
  </si>
  <si>
    <t>Guest theatres, companies</t>
  </si>
  <si>
    <t>Attendances</t>
  </si>
  <si>
    <t>Plays performed</t>
  </si>
  <si>
    <t>3.7.17. Theatre guest performances, 2009</t>
  </si>
  <si>
    <t>Mixed concerts</t>
  </si>
  <si>
    <t>Recitals, aria and song</t>
  </si>
  <si>
    <t>Chamber music</t>
  </si>
  <si>
    <t>Choirs</t>
  </si>
  <si>
    <t>Orchestras</t>
  </si>
  <si>
    <t>Oratorios</t>
  </si>
  <si>
    <t>total</t>
  </si>
  <si>
    <t>Attendances, thousands</t>
  </si>
  <si>
    <t>Genre</t>
  </si>
  <si>
    <t>3.7.18. Concerts, 2009</t>
  </si>
  <si>
    <t>Museum attendances per thousand inhabitants</t>
  </si>
  <si>
    <t>Number of publications</t>
  </si>
  <si>
    <t>Exhibitions</t>
  </si>
  <si>
    <t>Museums</t>
  </si>
  <si>
    <t>Year, area</t>
  </si>
  <si>
    <t>3.7.19. Museums, exhibitions</t>
  </si>
  <si>
    <t xml:space="preserve">Sports </t>
  </si>
  <si>
    <t>Music</t>
  </si>
  <si>
    <t>Literature, arts, research, culture, entertainment</t>
  </si>
  <si>
    <t xml:space="preserve">News, politics, information, economics, education </t>
  </si>
  <si>
    <t>Other programme services of nationwide broadcasting (by terrestrial and satellite)</t>
  </si>
  <si>
    <t>Advertisements, publicity, other</t>
  </si>
  <si>
    <t xml:space="preserve">Religious </t>
  </si>
  <si>
    <t>sport events</t>
  </si>
  <si>
    <t>game show</t>
  </si>
  <si>
    <t>theatrical performances</t>
  </si>
  <si>
    <t>film projection</t>
  </si>
  <si>
    <t>radio play, TV play</t>
  </si>
  <si>
    <t>Literature, entertainment</t>
  </si>
  <si>
    <t>Arts, Research, Culture</t>
  </si>
  <si>
    <t>weather forecast</t>
  </si>
  <si>
    <t>commentaries, magazines</t>
  </si>
  <si>
    <t>Information</t>
  </si>
  <si>
    <t xml:space="preserve">Educational </t>
  </si>
  <si>
    <t>news</t>
  </si>
  <si>
    <t>News, politics, economics</t>
  </si>
  <si>
    <t>Programme service of public service broadcasting</t>
  </si>
  <si>
    <t>ratio of inland produced programmes, per cent</t>
  </si>
  <si>
    <t>percentage distribution</t>
  </si>
  <si>
    <t>total, hours</t>
  </si>
  <si>
    <t>Television broadcasting</t>
  </si>
  <si>
    <t>Radio broadcasting</t>
  </si>
  <si>
    <t>Types of programmes</t>
  </si>
  <si>
    <t>3.7.20. Radio and television programmes by types, 2009</t>
  </si>
  <si>
    <t>Boxing</t>
  </si>
  <si>
    <t>Gymnastics</t>
  </si>
  <si>
    <t>Judo</t>
  </si>
  <si>
    <t>Fencing</t>
  </si>
  <si>
    <t>Modern pentathlon</t>
  </si>
  <si>
    <t>Wresting</t>
  </si>
  <si>
    <t>Swimming</t>
  </si>
  <si>
    <t>Kayak-canoe</t>
  </si>
  <si>
    <t>World Championship</t>
  </si>
  <si>
    <t>Sport shooting</t>
  </si>
  <si>
    <t>Speed skating</t>
  </si>
  <si>
    <t>European Championship</t>
  </si>
  <si>
    <t>total by sports</t>
  </si>
  <si>
    <t>bronze</t>
  </si>
  <si>
    <t>silver</t>
  </si>
  <si>
    <t>gold</t>
  </si>
  <si>
    <t>Number of medals</t>
  </si>
  <si>
    <t>Sport</t>
  </si>
  <si>
    <t>3.7.21. Medal table of Hungary in olympic events at the European Championships and World Championships 2009</t>
  </si>
  <si>
    <t>did not get into the competition</t>
  </si>
  <si>
    <t>Netherlands</t>
  </si>
  <si>
    <t>Spain</t>
  </si>
  <si>
    <t>Republic of South Africa</t>
  </si>
  <si>
    <t>Törökország –Turkey</t>
  </si>
  <si>
    <t>Brazil</t>
  </si>
  <si>
    <t>Republic of Korea and Japan</t>
  </si>
  <si>
    <t>Croatia</t>
  </si>
  <si>
    <t>Sweden</t>
  </si>
  <si>
    <t>USA</t>
  </si>
  <si>
    <t>Argentina</t>
  </si>
  <si>
    <t>Federal Republic of Germany</t>
  </si>
  <si>
    <t>18.</t>
  </si>
  <si>
    <t>Mexico</t>
  </si>
  <si>
    <t>14.</t>
  </si>
  <si>
    <t>Poland</t>
  </si>
  <si>
    <t>15.</t>
  </si>
  <si>
    <t>6.</t>
  </si>
  <si>
    <t>Portugal</t>
  </si>
  <si>
    <t>5.</t>
  </si>
  <si>
    <t>Chile</t>
  </si>
  <si>
    <t>Czechoslovakia</t>
  </si>
  <si>
    <t>10.</t>
  </si>
  <si>
    <t>2.</t>
  </si>
  <si>
    <t>Austria</t>
  </si>
  <si>
    <t>Switzerland</t>
  </si>
  <si>
    <t>did not take part</t>
  </si>
  <si>
    <t>Uruguay</t>
  </si>
  <si>
    <t>country</t>
  </si>
  <si>
    <t>year</t>
  </si>
  <si>
    <t>Result of Hungary</t>
  </si>
  <si>
    <t>Third place</t>
  </si>
  <si>
    <t>Second place</t>
  </si>
  <si>
    <t>World champion</t>
  </si>
  <si>
    <t>Organized in</t>
  </si>
  <si>
    <t>3.7.22. Final scores of football world championships and the results of Hungary</t>
  </si>
  <si>
    <t>David Villa</t>
  </si>
  <si>
    <t>Wesley Sneijder</t>
  </si>
  <si>
    <t>Uruguayan</t>
  </si>
  <si>
    <t>Diego Forlan</t>
  </si>
  <si>
    <t>Thomas Müller</t>
  </si>
  <si>
    <t>Miroslav Klose</t>
  </si>
  <si>
    <t>Brazilian</t>
  </si>
  <si>
    <t>Ronaldo</t>
  </si>
  <si>
    <t>Croatian</t>
  </si>
  <si>
    <t>Davor Suker</t>
  </si>
  <si>
    <t>Bulgarian</t>
  </si>
  <si>
    <t xml:space="preserve">Hriszto Sztojcskov </t>
  </si>
  <si>
    <t>Oleg Szalenko</t>
  </si>
  <si>
    <t>Salvatore Schillaci</t>
  </si>
  <si>
    <t>English</t>
  </si>
  <si>
    <t>Gary Lineker</t>
  </si>
  <si>
    <t>Paolo Rossi</t>
  </si>
  <si>
    <t>Argentinian</t>
  </si>
  <si>
    <t>Mario Kempes</t>
  </si>
  <si>
    <t>Grzegorz Lato</t>
  </si>
  <si>
    <t>West German</t>
  </si>
  <si>
    <t>Gerd Müller</t>
  </si>
  <si>
    <t>Portuguese</t>
  </si>
  <si>
    <t>Eusebio</t>
  </si>
  <si>
    <t>Vava</t>
  </si>
  <si>
    <t>Chilean</t>
  </si>
  <si>
    <t>Leonel Sanchez</t>
  </si>
  <si>
    <t>Yugoslavian</t>
  </si>
  <si>
    <t>Drazsen Jerkovics</t>
  </si>
  <si>
    <t>Soviet</t>
  </si>
  <si>
    <t>Valentyin Ivanov</t>
  </si>
  <si>
    <t>Garrincha</t>
  </si>
  <si>
    <t xml:space="preserve">ALBERT Flórián </t>
  </si>
  <si>
    <t>Just Fontaine</t>
  </si>
  <si>
    <t xml:space="preserve">KOCSIS Sándor </t>
  </si>
  <si>
    <t>Ademir</t>
  </si>
  <si>
    <t>Leonidas</t>
  </si>
  <si>
    <t>Czechoslovakian</t>
  </si>
  <si>
    <t>Oldrich Nejedly</t>
  </si>
  <si>
    <t>Guillermo Stabile</t>
  </si>
  <si>
    <t>Number of his scores at the world championship</t>
  </si>
  <si>
    <t>Nationality of the top goal scorer</t>
  </si>
  <si>
    <t>Top goal scorer</t>
  </si>
  <si>
    <t>3.7.23. Top goal scorers at the football world championships</t>
  </si>
  <si>
    <t>Greece</t>
  </si>
  <si>
    <t>19.</t>
  </si>
  <si>
    <t>Israel</t>
  </si>
  <si>
    <t>Romania</t>
  </si>
  <si>
    <t>17.</t>
  </si>
  <si>
    <t>Ireland</t>
  </si>
  <si>
    <t>16.</t>
  </si>
  <si>
    <t xml:space="preserve">Feröer-szigetek – </t>
  </si>
  <si>
    <t>13.</t>
  </si>
  <si>
    <t>12.</t>
  </si>
  <si>
    <t>11.</t>
  </si>
  <si>
    <t>Belarus</t>
  </si>
  <si>
    <t>Norway</t>
  </si>
  <si>
    <t>9.</t>
  </si>
  <si>
    <t>8.</t>
  </si>
  <si>
    <t>7.</t>
  </si>
  <si>
    <t>HUNGARY</t>
  </si>
  <si>
    <t>4.</t>
  </si>
  <si>
    <t>Great Britain</t>
  </si>
  <si>
    <t>3.</t>
  </si>
  <si>
    <t>1.</t>
  </si>
  <si>
    <t>Bronze</t>
  </si>
  <si>
    <t>Silver</t>
  </si>
  <si>
    <t>Gold</t>
  </si>
  <si>
    <t>Ranking</t>
  </si>
  <si>
    <t>3.7.24. Medals won at the 30th swimming, diving, synchron and long distance swimming European Championship (2010, Budapest)</t>
  </si>
  <si>
    <t>Serbia</t>
  </si>
  <si>
    <t>25.</t>
  </si>
  <si>
    <t>24.</t>
  </si>
  <si>
    <t>23.</t>
  </si>
  <si>
    <t>Finland</t>
  </si>
  <si>
    <t>22.</t>
  </si>
  <si>
    <t>Czeh Republic</t>
  </si>
  <si>
    <t>21.</t>
  </si>
  <si>
    <t>20.</t>
  </si>
  <si>
    <t>Azerbaijan</t>
  </si>
  <si>
    <t>Slovakia</t>
  </si>
  <si>
    <t>China</t>
  </si>
  <si>
    <t>Lithuania</t>
  </si>
  <si>
    <t>Uzbekistan</t>
  </si>
  <si>
    <t>Ukraine</t>
  </si>
  <si>
    <t>Franciaország –France</t>
  </si>
  <si>
    <t>3.7.25. Medal table of the kayak-canoe World Championship,  2010, Poznan</t>
  </si>
  <si>
    <t xml:space="preserve">TÓTH Márton </t>
  </si>
  <si>
    <t xml:space="preserve">MIKE Róbert </t>
  </si>
  <si>
    <t>VAD Ninetta</t>
  </si>
  <si>
    <t xml:space="preserve">PAKSY Tímea </t>
  </si>
  <si>
    <t xml:space="preserve">HEGYI Zomilla </t>
  </si>
  <si>
    <t xml:space="preserve">VERECKEI Ákos </t>
  </si>
  <si>
    <t xml:space="preserve">KAMMERER Zoltán </t>
  </si>
  <si>
    <t>VAJDA Attila</t>
  </si>
  <si>
    <t xml:space="preserve">FOLLÁTH Vivien </t>
  </si>
  <si>
    <t>BENEDEK Dalma</t>
  </si>
  <si>
    <t>KOZÁK Danuta</t>
  </si>
  <si>
    <t>SZABÓ Gabriella</t>
  </si>
  <si>
    <t>CSIPES Tamara</t>
  </si>
  <si>
    <t>KOVÁCS Katalin</t>
  </si>
  <si>
    <t>JANICS Natasa</t>
  </si>
  <si>
    <t>Name</t>
  </si>
  <si>
    <t>3.7.26. Hungarian medal winners at the kayak-canoe World Championship, 2010 Poznan</t>
  </si>
  <si>
    <t>BM Duna Art Ensemble</t>
  </si>
  <si>
    <t>Honvéd Ensemble</t>
  </si>
  <si>
    <t xml:space="preserve"> State Folk Ensemble</t>
  </si>
  <si>
    <t xml:space="preserve">Attendances (in Hungary)   </t>
  </si>
  <si>
    <t>State Folk Ensemble</t>
  </si>
  <si>
    <t xml:space="preserve">Performances (abroad) 
</t>
  </si>
  <si>
    <t>Performances (in Hungary)</t>
  </si>
  <si>
    <t>Performances, attendances</t>
  </si>
  <si>
    <t xml:space="preserve"> 3.7.27. Folk ensembles</t>
  </si>
  <si>
    <t>Cultural programmes</t>
  </si>
  <si>
    <t xml:space="preserve">visitors, thousands </t>
  </si>
  <si>
    <t xml:space="preserve">Zoological gardens, preserves and cultural parks </t>
  </si>
  <si>
    <t>attendances, thousands</t>
  </si>
  <si>
    <t xml:space="preserve">performances </t>
  </si>
  <si>
    <t>Circus-troupes</t>
  </si>
  <si>
    <t>Institutions</t>
  </si>
  <si>
    <t>3.7.28. Other entertaining programmes</t>
  </si>
  <si>
    <t>Year, genre</t>
  </si>
  <si>
    <t>3.7.29. Concerts, 2000–2007</t>
  </si>
  <si>
    <t>3.7.27. Folk ensembles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</si>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</sst>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"/>
      <name val="Arial"/>
      <family val="2"/>
      <charset val="238"/>
    </font>
    <font>
      <u/>
      <sz val="8"/>
      <color indexed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i/>
      <sz val="8"/>
      <color indexed="81"/>
      <name val="Tahoma"/>
      <family val="2"/>
      <charset val="238"/>
    </font>
    <font>
      <i/>
      <sz val="8"/>
      <color indexed="8"/>
      <name val="Tahoma"/>
      <family val="2"/>
      <charset val="238"/>
    </font>
    <font>
      <b/>
      <sz val="12"/>
      <name val="Arial"/>
      <family val="2"/>
      <charset val="238"/>
    </font>
    <font>
      <b/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288">
    <xf numFmtId="0" fontId="0" fillId="0" borderId="0" xfId="0"/>
    <xf numFmtId="0" fontId="2" fillId="0" borderId="0" xfId="0" applyFont="1"/>
    <xf numFmtId="164" fontId="3" fillId="0" borderId="0" xfId="0" applyNumberFormat="1" applyFont="1" applyAlignment="1">
      <alignment vertical="top"/>
    </xf>
    <xf numFmtId="3" fontId="3" fillId="0" borderId="0" xfId="0" applyNumberFormat="1" applyFont="1" applyAlignment="1">
      <alignment vertical="top"/>
    </xf>
    <xf numFmtId="0" fontId="3" fillId="0" borderId="0" xfId="0" applyFont="1" applyAlignment="1">
      <alignment vertical="center" wrapText="1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3" fontId="2" fillId="0" borderId="0" xfId="0" applyNumberFormat="1" applyFont="1" applyBorder="1" applyAlignment="1">
      <alignment vertical="top"/>
    </xf>
    <xf numFmtId="0" fontId="2" fillId="0" borderId="0" xfId="0" applyFont="1" applyAlignment="1">
      <alignment wrapText="1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2" fillId="0" borderId="0" xfId="0" applyFont="1" applyFill="1"/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4" fontId="4" fillId="0" borderId="0" xfId="0" applyNumberFormat="1" applyFont="1" applyFill="1"/>
    <xf numFmtId="0" fontId="2" fillId="0" borderId="0" xfId="0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3" fontId="2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top"/>
    </xf>
    <xf numFmtId="3" fontId="3" fillId="0" borderId="0" xfId="0" applyNumberFormat="1" applyFont="1" applyAlignment="1"/>
    <xf numFmtId="0" fontId="3" fillId="0" borderId="0" xfId="0" applyFont="1" applyAlignment="1"/>
    <xf numFmtId="3" fontId="2" fillId="0" borderId="0" xfId="0" applyNumberFormat="1" applyFont="1" applyAlignment="1"/>
    <xf numFmtId="0" fontId="2" fillId="0" borderId="0" xfId="0" applyFont="1" applyAlignment="1">
      <alignment vertical="top" wrapText="1"/>
    </xf>
    <xf numFmtId="0" fontId="2" fillId="0" borderId="0" xfId="0" applyFont="1" applyAlignment="1"/>
    <xf numFmtId="3" fontId="2" fillId="0" borderId="0" xfId="0" applyNumberFormat="1" applyFont="1" applyFill="1" applyBorder="1"/>
    <xf numFmtId="0" fontId="2" fillId="0" borderId="0" xfId="0" applyFont="1" applyBorder="1" applyAlignment="1">
      <alignment vertical="center"/>
    </xf>
    <xf numFmtId="0" fontId="2" fillId="0" borderId="8" xfId="0" applyFont="1" applyBorder="1" applyAlignme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 wrapText="1"/>
    </xf>
    <xf numFmtId="1" fontId="3" fillId="0" borderId="0" xfId="0" applyNumberFormat="1" applyFont="1" applyFill="1" applyBorder="1" applyAlignment="1">
      <alignment horizontal="right" wrapText="1"/>
    </xf>
    <xf numFmtId="164" fontId="2" fillId="0" borderId="0" xfId="0" applyNumberFormat="1" applyFont="1" applyBorder="1"/>
    <xf numFmtId="3" fontId="2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Border="1"/>
    <xf numFmtId="1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/>
    <xf numFmtId="165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165" fontId="3" fillId="0" borderId="0" xfId="0" applyNumberFormat="1" applyFont="1"/>
    <xf numFmtId="0" fontId="3" fillId="0" borderId="0" xfId="0" applyNumberFormat="1" applyFont="1" applyAlignment="1">
      <alignment horizontal="left"/>
    </xf>
    <xf numFmtId="165" fontId="2" fillId="0" borderId="0" xfId="0" applyNumberFormat="1" applyFont="1"/>
    <xf numFmtId="164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Fill="1"/>
    <xf numFmtId="3" fontId="2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left" vertical="center" inden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Font="1" applyFill="1" applyAlignment="1"/>
    <xf numFmtId="164" fontId="2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right" vertical="center"/>
    </xf>
    <xf numFmtId="0" fontId="2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/>
    </xf>
    <xf numFmtId="0" fontId="6" fillId="0" borderId="0" xfId="0" applyFont="1"/>
    <xf numFmtId="0" fontId="2" fillId="0" borderId="0" xfId="0" applyFont="1" applyAlignment="1">
      <alignment horizontal="left" indent="1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wrapText="1"/>
    </xf>
    <xf numFmtId="3" fontId="2" fillId="0" borderId="0" xfId="0" applyNumberFormat="1" applyFont="1" applyFill="1" applyAlignment="1">
      <alignment shrinkToFit="1"/>
    </xf>
    <xf numFmtId="3" fontId="2" fillId="0" borderId="0" xfId="0" applyNumberFormat="1" applyFont="1" applyAlignment="1">
      <alignment horizontal="right" shrinkToFit="1"/>
    </xf>
    <xf numFmtId="3" fontId="2" fillId="0" borderId="0" xfId="0" applyNumberFormat="1" applyFont="1" applyAlignment="1">
      <alignment vertical="center" shrinkToFit="1"/>
    </xf>
    <xf numFmtId="3" fontId="4" fillId="0" borderId="0" xfId="0" applyNumberFormat="1" applyFont="1" applyAlignment="1">
      <alignment horizontal="right" vertical="center" shrinkToFit="1"/>
    </xf>
    <xf numFmtId="3" fontId="2" fillId="0" borderId="0" xfId="0" applyNumberFormat="1" applyFont="1" applyAlignment="1">
      <alignment shrinkToFit="1"/>
    </xf>
    <xf numFmtId="3" fontId="4" fillId="0" borderId="0" xfId="0" applyNumberFormat="1" applyFont="1" applyAlignment="1">
      <alignment horizontal="right" shrinkToFit="1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/>
    <xf numFmtId="0" fontId="2" fillId="0" borderId="0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top"/>
    </xf>
    <xf numFmtId="3" fontId="4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3" fillId="0" borderId="0" xfId="0" applyNumberFormat="1" applyFont="1"/>
    <xf numFmtId="0" fontId="8" fillId="0" borderId="0" xfId="0" applyFont="1" applyAlignment="1">
      <alignment vertical="center"/>
    </xf>
    <xf numFmtId="0" fontId="3" fillId="0" borderId="0" xfId="0" applyFont="1" applyBorder="1" applyAlignment="1"/>
    <xf numFmtId="0" fontId="2" fillId="0" borderId="0" xfId="0" applyFont="1" applyAlignment="1">
      <alignment horizontal="left" vertical="top" wrapText="1" inden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horizontal="left" vertical="top" wrapText="1" inden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3" fontId="2" fillId="0" borderId="0" xfId="0" applyNumberFormat="1" applyFont="1" applyFill="1" applyAlignment="1">
      <alignment horizontal="right" vertical="center"/>
    </xf>
    <xf numFmtId="3" fontId="9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3" fontId="2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/>
    <xf numFmtId="0" fontId="2" fillId="0" borderId="0" xfId="0" applyFont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165" fontId="2" fillId="0" borderId="9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horizontal="left" vertical="top"/>
    </xf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1"/>
    </xf>
    <xf numFmtId="3" fontId="2" fillId="0" borderId="0" xfId="0" applyNumberFormat="1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3" fontId="2" fillId="0" borderId="16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0" xfId="0" applyFont="1" applyBorder="1" applyAlignment="1"/>
    <xf numFmtId="3" fontId="2" fillId="0" borderId="0" xfId="0" applyNumberFormat="1" applyFont="1" applyBorder="1" applyAlignment="1"/>
    <xf numFmtId="0" fontId="2" fillId="0" borderId="8" xfId="0" applyFont="1" applyBorder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2" fillId="0" borderId="0" xfId="0" applyNumberFormat="1" applyFont="1" applyFill="1" applyAlignment="1">
      <alignment horizontal="right" vertical="top" wrapText="1"/>
    </xf>
    <xf numFmtId="164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top" wrapText="1"/>
    </xf>
    <xf numFmtId="165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5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0" xfId="0" applyFont="1" applyBorder="1" applyAlignment="1"/>
    <xf numFmtId="0" fontId="3" fillId="0" borderId="7" xfId="0" applyFont="1" applyBorder="1" applyAlignment="1">
      <alignment vertical="center"/>
    </xf>
    <xf numFmtId="0" fontId="1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top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left" indent="1"/>
    </xf>
    <xf numFmtId="0" fontId="5" fillId="0" borderId="0" xfId="0" applyFont="1"/>
    <xf numFmtId="0" fontId="2" fillId="0" borderId="10" xfId="0" applyFont="1" applyFill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3E5EB-1E07-4DF7-82DC-A1A2AE1EC365}">
  <sheetPr codeName="Munka30"/>
  <dimension ref="A1:A30"/>
  <sheetViews>
    <sheetView tabSelected="1" workbookViewId="0"/>
  </sheetViews>
  <sheetFormatPr defaultRowHeight="12.75" x14ac:dyDescent="0.2"/>
  <cols>
    <col min="1" max="1" width="112.85546875" style="286" bestFit="1" customWidth="1"/>
    <col min="2" max="16384" width="9.140625" style="286"/>
  </cols>
  <sheetData>
    <row r="1" spans="1:1" x14ac:dyDescent="0.2">
      <c r="A1" s="285" t="s">
        <v>441</v>
      </c>
    </row>
    <row r="2" spans="1:1" x14ac:dyDescent="0.2">
      <c r="A2" s="287" t="s">
        <v>16</v>
      </c>
    </row>
    <row r="3" spans="1:1" x14ac:dyDescent="0.2">
      <c r="A3" s="287" t="s">
        <v>27</v>
      </c>
    </row>
    <row r="4" spans="1:1" x14ac:dyDescent="0.2">
      <c r="A4" s="287" t="s">
        <v>39</v>
      </c>
    </row>
    <row r="5" spans="1:1" x14ac:dyDescent="0.2">
      <c r="A5" s="287" t="s">
        <v>64</v>
      </c>
    </row>
    <row r="6" spans="1:1" x14ac:dyDescent="0.2">
      <c r="A6" s="287" t="s">
        <v>69</v>
      </c>
    </row>
    <row r="7" spans="1:1" x14ac:dyDescent="0.2">
      <c r="A7" s="287" t="s">
        <v>78</v>
      </c>
    </row>
    <row r="8" spans="1:1" x14ac:dyDescent="0.2">
      <c r="A8" s="287" t="s">
        <v>92</v>
      </c>
    </row>
    <row r="9" spans="1:1" x14ac:dyDescent="0.2">
      <c r="A9" s="287" t="s">
        <v>104</v>
      </c>
    </row>
    <row r="10" spans="1:1" x14ac:dyDescent="0.2">
      <c r="A10" s="287" t="s">
        <v>110</v>
      </c>
    </row>
    <row r="11" spans="1:1" x14ac:dyDescent="0.2">
      <c r="A11" s="287" t="s">
        <v>118</v>
      </c>
    </row>
    <row r="12" spans="1:1" x14ac:dyDescent="0.2">
      <c r="A12" s="287" t="s">
        <v>132</v>
      </c>
    </row>
    <row r="13" spans="1:1" x14ac:dyDescent="0.2">
      <c r="A13" s="287" t="s">
        <v>161</v>
      </c>
    </row>
    <row r="14" spans="1:1" x14ac:dyDescent="0.2">
      <c r="A14" s="287" t="s">
        <v>172</v>
      </c>
    </row>
    <row r="15" spans="1:1" x14ac:dyDescent="0.2">
      <c r="A15" s="287" t="s">
        <v>182</v>
      </c>
    </row>
    <row r="16" spans="1:1" x14ac:dyDescent="0.2">
      <c r="A16" s="287" t="s">
        <v>197</v>
      </c>
    </row>
    <row r="17" spans="1:1" x14ac:dyDescent="0.2">
      <c r="A17" s="287" t="s">
        <v>206</v>
      </c>
    </row>
    <row r="18" spans="1:1" x14ac:dyDescent="0.2">
      <c r="A18" s="287" t="s">
        <v>217</v>
      </c>
    </row>
    <row r="19" spans="1:1" x14ac:dyDescent="0.2">
      <c r="A19" s="287" t="s">
        <v>227</v>
      </c>
    </row>
    <row r="20" spans="1:1" x14ac:dyDescent="0.2">
      <c r="A20" s="287" t="s">
        <v>233</v>
      </c>
    </row>
    <row r="21" spans="1:1" x14ac:dyDescent="0.2">
      <c r="A21" s="287" t="s">
        <v>261</v>
      </c>
    </row>
    <row r="22" spans="1:1" x14ac:dyDescent="0.2">
      <c r="A22" s="287" t="s">
        <v>280</v>
      </c>
    </row>
    <row r="23" spans="1:1" x14ac:dyDescent="0.2">
      <c r="A23" s="287" t="s">
        <v>316</v>
      </c>
    </row>
    <row r="24" spans="1:1" x14ac:dyDescent="0.2">
      <c r="A24" s="287" t="s">
        <v>360</v>
      </c>
    </row>
    <row r="25" spans="1:1" x14ac:dyDescent="0.2">
      <c r="A25" s="287" t="s">
        <v>386</v>
      </c>
    </row>
    <row r="26" spans="1:1" x14ac:dyDescent="0.2">
      <c r="A26" s="287" t="s">
        <v>403</v>
      </c>
    </row>
    <row r="27" spans="1:1" x14ac:dyDescent="0.2">
      <c r="A27" s="287" t="s">
        <v>420</v>
      </c>
    </row>
    <row r="28" spans="1:1" x14ac:dyDescent="0.2">
      <c r="A28" s="287" t="s">
        <v>440</v>
      </c>
    </row>
    <row r="29" spans="1:1" x14ac:dyDescent="0.2">
      <c r="A29" s="287" t="s">
        <v>437</v>
      </c>
    </row>
    <row r="30" spans="1:1" x14ac:dyDescent="0.2">
      <c r="A30" s="287" t="s">
        <v>439</v>
      </c>
    </row>
  </sheetData>
  <hyperlinks>
    <hyperlink ref="A2" location="3.7.1.!A1" display="3.7.1.  Budgetary expenditures on culture" xr:uid="{A2CAB393-F0D1-42D6-B729-A0FE9A1543CE}"/>
    <hyperlink ref="A3" location="3.7.2.!A1" display="3.7.2. Book production by types of publications" xr:uid="{D3D8EE4E-BC9C-4C73-AE3B-5F93AFD144EA}"/>
    <hyperlink ref="A4" location="3.7.3.!A1" display="3.7.3. Published books by type" xr:uid="{9905E4A2-7338-4DB6-8251-0FA49A393CA2}"/>
    <hyperlink ref="A5" location="3.7.4.!A1" display="3.7.4. Scientific, educational and special works [book, booklet]" xr:uid="{4819A467-7253-4848-98C8-60666F59A6A1}"/>
    <hyperlink ref="A6" location="3.7.5.!A1" display="3.7.5. School-book publishing [book, booklet]" xr:uid="{FF12F809-5EB6-493A-A03B-01E0DBA65B51}"/>
    <hyperlink ref="A7" location="3.7.6.!A1" display="3.7.6. Published literary books by genre and author, 2009 [book, booklet]" xr:uid="{F629E615-CAD4-403B-BA56-B7BBFB2AFC87}"/>
    <hyperlink ref="A8" location="3.7.7.!A1" display="3.7.7. Published literary books by genre and nationality of author, 2009 [book, booklet]" xr:uid="{4B49CC34-E30C-467A-8B53-73B340E707DB}"/>
    <hyperlink ref="A9" location="3.7.8.!A1" display="3.7.8. Distribution of published literary books by genre and number of copies, 2009 [book, booklet, %]" xr:uid="{5028E19E-B9C4-4555-91C4-9C4B06FCA5A2}"/>
    <hyperlink ref="A10" location="3.7.9.!A1" display="3.7.9. Published juvenile and children's literary books by nationality of author, 2009 [book, booklet]" xr:uid="{30B6FE1E-F623-4C3A-94DF-D8DF046F01BF}"/>
    <hyperlink ref="A11" location="3.7.10.!A1" display="3.7.10. Periodical publications" xr:uid="{F8E5B54F-14B3-4705-A77C-8C17C7F652C6}"/>
    <hyperlink ref="A12" location="3.7.11.!A1" display="3.7.11. Libraries, archives" xr:uid="{9C5529CB-2013-4962-844E-3DD22A446F4F}"/>
    <hyperlink ref="A13" location="3.7.12.!A1" display="3.7.12. Cultural institutes, cultural activities" xr:uid="{8737743A-BE54-4176-AB4B-6C44D6B81C79}"/>
    <hyperlink ref="A14" location="3.7.13.!A1" display="3.7.13. Cinemas" xr:uid="{26D22A5F-F370-457D-ACDA-4B7F8C0B593A}"/>
    <hyperlink ref="A15" location="3.7.14.!A1" display="3.7.14. Number of films produced for presentation, 2009" xr:uid="{225383DE-CDAA-433F-9EAF-6DDB71271B0D}"/>
    <hyperlink ref="A16" location="3.7.15.!A1" display="3.7.15. New feature films by producing countries" xr:uid="{287C7CE2-6E30-48BA-A0F4-D3879C967939}"/>
    <hyperlink ref="A17" location="3.7.16.!A1" display="3.7.16. Theatres" xr:uid="{5BAB39ED-2E56-4847-BA9D-20262A794295}"/>
    <hyperlink ref="A18" location="3.7.17.!A1" display="3.7.17. Theatre guest performances, 2009" xr:uid="{305A58E0-72C7-430B-925E-63B0054FE449}"/>
    <hyperlink ref="A19" location="3.7.18.!A1" display="3.7.18. Concerts, 2009" xr:uid="{95447041-895C-43B2-873E-1738174F59A9}"/>
    <hyperlink ref="A20" location="3.7.19.!A1" display="3.7.19. Museums, exhibitions" xr:uid="{08B27FEB-B7D3-47E4-92A6-50AEFA3D495A}"/>
    <hyperlink ref="A21" location="3.7.20.!A1" display="3.7.20. Radio and television programmes by types, 2009" xr:uid="{BD2A1963-D4B0-4592-BD81-698392F46211}"/>
    <hyperlink ref="A22" location="3.7.21.!A1" display="3.7.21. Medal table of Hungary in olympic events at the European Championships and World Championships 2009" xr:uid="{01BB2406-AA9C-481D-A066-9BB6925DA91C}"/>
    <hyperlink ref="A23" location="3.7.22.!A1" display="3.7.22. Final scores of football world championships and the results of Hungary" xr:uid="{54AAC97E-4289-4C70-A6D2-BE7A119EC8BF}"/>
    <hyperlink ref="A24" location="3.7.23.!A1" display="3.7.23. Top goal scorers at the football world championships" xr:uid="{0C3388EA-C551-4149-B78C-EBD4EF3C1CE0}"/>
    <hyperlink ref="A25" location="3.7.24.!A1" display="3.7.24. Medals won at the 30th swimming, diving, synchron and long distance swimming European Championship (2010, Budapest)" xr:uid="{8BFAA4E3-9649-4EAD-A96F-0EB04351D456}"/>
    <hyperlink ref="A26" location="3.7.25.!A1" display="3.7.25. Medal table of the kayak-canoe World Championship,  2010, Poznan" xr:uid="{F809A49D-1368-4E3F-BCC4-87BC641680A5}"/>
    <hyperlink ref="A27" location="3.7.26.!A1" display="3.7.26. Hungarian medal winners at the kayak-canoe World Championship, 2010 Poznan" xr:uid="{65DE52CB-3B13-4CB5-B469-1ECEB8043E5E}"/>
    <hyperlink ref="A28" location="3.7.27.!A1" display="3.7.27. Folk ensembles" xr:uid="{91C13C30-DD21-4B4F-A3D4-D8AE82248CF5}"/>
    <hyperlink ref="A29" location="3.7.28.!A1" display="3.7.28. Other entertaining programmes" xr:uid="{06D5D405-AA90-49B3-98FA-AC5CEB5E402D}"/>
    <hyperlink ref="A30" location="3.7.29.!A1" display="3.7.29. Concerts, 2000–2007" xr:uid="{18BB81F9-BFD9-4E58-89C7-6510074548D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903E8-E9CC-49CA-9252-284C11400F07}">
  <sheetPr codeName="Munka1"/>
  <dimension ref="A1:G17"/>
  <sheetViews>
    <sheetView workbookViewId="0"/>
  </sheetViews>
  <sheetFormatPr defaultRowHeight="11.25" x14ac:dyDescent="0.2"/>
  <cols>
    <col min="1" max="1" width="31.42578125" style="1" customWidth="1"/>
    <col min="2" max="7" width="9.42578125" style="1" customWidth="1"/>
    <col min="8" max="16384" width="9.140625" style="1"/>
  </cols>
  <sheetData>
    <row r="1" spans="1:7" ht="12" thickBot="1" x14ac:dyDescent="0.25">
      <c r="A1" s="17" t="s">
        <v>16</v>
      </c>
      <c r="B1" s="17"/>
      <c r="C1" s="17"/>
      <c r="D1" s="17"/>
      <c r="E1" s="17"/>
      <c r="F1" s="17"/>
      <c r="G1" s="17"/>
    </row>
    <row r="2" spans="1:7" x14ac:dyDescent="0.2">
      <c r="A2" s="250" t="s">
        <v>15</v>
      </c>
      <c r="B2" s="247" t="s">
        <v>14</v>
      </c>
      <c r="C2" s="248"/>
      <c r="D2" s="248"/>
      <c r="E2" s="247" t="s">
        <v>13</v>
      </c>
      <c r="F2" s="248"/>
      <c r="G2" s="249"/>
    </row>
    <row r="3" spans="1:7" x14ac:dyDescent="0.2">
      <c r="A3" s="251"/>
      <c r="B3" s="16">
        <v>2002</v>
      </c>
      <c r="C3" s="16">
        <v>2008</v>
      </c>
      <c r="D3" s="16">
        <v>2009</v>
      </c>
      <c r="E3" s="16">
        <v>2002</v>
      </c>
      <c r="F3" s="15">
        <v>2008</v>
      </c>
      <c r="G3" s="14">
        <v>2009</v>
      </c>
    </row>
    <row r="4" spans="1:7" ht="22.5" x14ac:dyDescent="0.2">
      <c r="A4" s="12" t="s">
        <v>12</v>
      </c>
      <c r="B4" s="11">
        <v>2623</v>
      </c>
      <c r="C4" s="7">
        <v>1401</v>
      </c>
      <c r="D4" s="7">
        <v>1468</v>
      </c>
      <c r="E4" s="6">
        <v>1.8</v>
      </c>
      <c r="F4" s="5">
        <v>0.8</v>
      </c>
      <c r="G4" s="5">
        <v>0.8</v>
      </c>
    </row>
    <row r="5" spans="1:7" x14ac:dyDescent="0.2">
      <c r="A5" s="9" t="s">
        <v>11</v>
      </c>
      <c r="B5" s="11">
        <v>1695</v>
      </c>
      <c r="C5" s="7">
        <v>2663</v>
      </c>
      <c r="D5" s="7">
        <v>2050</v>
      </c>
      <c r="E5" s="6">
        <v>1.1000000000000001</v>
      </c>
      <c r="F5" s="5">
        <v>1.5</v>
      </c>
      <c r="G5" s="5">
        <v>1.1000000000000001</v>
      </c>
    </row>
    <row r="6" spans="1:7" x14ac:dyDescent="0.2">
      <c r="A6" s="9" t="s">
        <v>10</v>
      </c>
      <c r="B6" s="8">
        <v>72082</v>
      </c>
      <c r="C6" s="7">
        <v>96611</v>
      </c>
      <c r="D6" s="7">
        <v>94583</v>
      </c>
      <c r="E6" s="6">
        <v>48.7</v>
      </c>
      <c r="F6" s="5">
        <v>53.5</v>
      </c>
      <c r="G6" s="5">
        <v>52.8</v>
      </c>
    </row>
    <row r="7" spans="1:7" x14ac:dyDescent="0.2">
      <c r="A7" s="9" t="s">
        <v>5</v>
      </c>
      <c r="B7" s="8"/>
      <c r="C7" s="7"/>
      <c r="D7" s="7"/>
      <c r="E7" s="6"/>
      <c r="F7" s="5"/>
      <c r="G7" s="5"/>
    </row>
    <row r="8" spans="1:7" x14ac:dyDescent="0.2">
      <c r="A8" s="10" t="s">
        <v>9</v>
      </c>
      <c r="B8" s="8">
        <v>23072</v>
      </c>
      <c r="C8" s="7">
        <v>29692</v>
      </c>
      <c r="D8" s="7">
        <v>28221</v>
      </c>
      <c r="E8" s="6">
        <v>15.6</v>
      </c>
      <c r="F8" s="5">
        <v>16.399999999999999</v>
      </c>
      <c r="G8" s="5">
        <v>15.7</v>
      </c>
    </row>
    <row r="9" spans="1:7" x14ac:dyDescent="0.2">
      <c r="A9" s="10" t="s">
        <v>8</v>
      </c>
      <c r="B9" s="8">
        <v>23196</v>
      </c>
      <c r="C9" s="7">
        <v>32308</v>
      </c>
      <c r="D9" s="7">
        <v>30932</v>
      </c>
      <c r="E9" s="6">
        <v>15.7</v>
      </c>
      <c r="F9" s="5">
        <v>17.899999999999999</v>
      </c>
      <c r="G9" s="5">
        <v>17.3</v>
      </c>
    </row>
    <row r="10" spans="1:7" x14ac:dyDescent="0.2">
      <c r="A10" s="10" t="s">
        <v>7</v>
      </c>
      <c r="B10" s="8">
        <v>25814</v>
      </c>
      <c r="C10" s="7">
        <v>34611</v>
      </c>
      <c r="D10" s="7">
        <v>35430</v>
      </c>
      <c r="E10" s="6">
        <v>17.399999999999999</v>
      </c>
      <c r="F10" s="5">
        <v>19.2</v>
      </c>
      <c r="G10" s="5">
        <v>19.8</v>
      </c>
    </row>
    <row r="11" spans="1:7" x14ac:dyDescent="0.2">
      <c r="A11" s="9" t="s">
        <v>6</v>
      </c>
      <c r="B11" s="8">
        <v>54771</v>
      </c>
      <c r="C11" s="7">
        <v>43227</v>
      </c>
      <c r="D11" s="7">
        <v>42862</v>
      </c>
      <c r="E11" s="5">
        <v>37</v>
      </c>
      <c r="F11" s="5">
        <v>23.9</v>
      </c>
      <c r="G11" s="5">
        <v>23.9</v>
      </c>
    </row>
    <row r="12" spans="1:7" x14ac:dyDescent="0.2">
      <c r="A12" s="9" t="s">
        <v>5</v>
      </c>
      <c r="B12" s="8"/>
      <c r="C12" s="7"/>
      <c r="D12" s="7"/>
      <c r="E12" s="6"/>
      <c r="F12" s="5"/>
      <c r="G12" s="5"/>
    </row>
    <row r="13" spans="1:7" x14ac:dyDescent="0.2">
      <c r="A13" s="10" t="s">
        <v>4</v>
      </c>
      <c r="B13" s="8">
        <v>22606</v>
      </c>
      <c r="C13" s="7">
        <v>29794</v>
      </c>
      <c r="D13" s="7">
        <v>29260</v>
      </c>
      <c r="E13" s="6">
        <v>15.3</v>
      </c>
      <c r="F13" s="5">
        <v>16.5</v>
      </c>
      <c r="G13" s="5">
        <v>16.3</v>
      </c>
    </row>
    <row r="14" spans="1:7" x14ac:dyDescent="0.2">
      <c r="A14" s="10" t="s">
        <v>3</v>
      </c>
      <c r="B14" s="8">
        <v>12762</v>
      </c>
      <c r="C14" s="7">
        <v>11254</v>
      </c>
      <c r="D14" s="7">
        <v>12056</v>
      </c>
      <c r="E14" s="6">
        <v>8.6</v>
      </c>
      <c r="F14" s="5">
        <v>6.2</v>
      </c>
      <c r="G14" s="5">
        <v>6.7</v>
      </c>
    </row>
    <row r="15" spans="1:7" ht="22.5" x14ac:dyDescent="0.2">
      <c r="A15" s="9" t="s">
        <v>2</v>
      </c>
      <c r="B15" s="8">
        <v>7692</v>
      </c>
      <c r="C15" s="7">
        <v>12265</v>
      </c>
      <c r="D15" s="7">
        <v>13235</v>
      </c>
      <c r="E15" s="6">
        <v>5.2</v>
      </c>
      <c r="F15" s="5">
        <v>6.8</v>
      </c>
      <c r="G15" s="5">
        <v>7.4</v>
      </c>
    </row>
    <row r="16" spans="1:7" x14ac:dyDescent="0.2">
      <c r="A16" s="9" t="s">
        <v>1</v>
      </c>
      <c r="B16" s="8">
        <v>9219</v>
      </c>
      <c r="C16" s="7">
        <v>24439</v>
      </c>
      <c r="D16" s="7">
        <v>25026</v>
      </c>
      <c r="E16" s="6">
        <v>6.2</v>
      </c>
      <c r="F16" s="5">
        <v>13.5</v>
      </c>
      <c r="G16" s="5">
        <v>14</v>
      </c>
    </row>
    <row r="17" spans="1:7" x14ac:dyDescent="0.2">
      <c r="A17" s="4" t="s">
        <v>0</v>
      </c>
      <c r="B17" s="3">
        <v>148082</v>
      </c>
      <c r="C17" s="3">
        <v>180606</v>
      </c>
      <c r="D17" s="3">
        <v>179224</v>
      </c>
      <c r="E17" s="2">
        <v>100</v>
      </c>
      <c r="F17" s="2">
        <v>100</v>
      </c>
      <c r="G17" s="2">
        <v>100</v>
      </c>
    </row>
  </sheetData>
  <mergeCells count="3">
    <mergeCell ref="B2:D2"/>
    <mergeCell ref="E2:G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38F71-9CA3-4BC3-BDEB-4F8257F214B1}">
  <sheetPr codeName="Munka2"/>
  <dimension ref="A1:G24"/>
  <sheetViews>
    <sheetView workbookViewId="0"/>
  </sheetViews>
  <sheetFormatPr defaultRowHeight="11.25" x14ac:dyDescent="0.2"/>
  <cols>
    <col min="1" max="3" width="12.5703125" style="1" customWidth="1"/>
    <col min="4" max="4" width="12.7109375" style="1" customWidth="1"/>
    <col min="5" max="7" width="12.5703125" style="1" customWidth="1"/>
    <col min="8" max="16384" width="9.140625" style="1"/>
  </cols>
  <sheetData>
    <row r="1" spans="1:7" ht="12" thickBot="1" x14ac:dyDescent="0.25">
      <c r="A1" s="17" t="s">
        <v>27</v>
      </c>
      <c r="B1" s="17"/>
      <c r="C1" s="17"/>
      <c r="D1" s="17"/>
      <c r="E1" s="17"/>
      <c r="F1" s="17"/>
      <c r="G1" s="17"/>
    </row>
    <row r="2" spans="1:7" x14ac:dyDescent="0.2">
      <c r="A2" s="29" t="s">
        <v>26</v>
      </c>
      <c r="B2" s="27" t="s">
        <v>25</v>
      </c>
      <c r="C2" s="28" t="s">
        <v>24</v>
      </c>
      <c r="D2" s="28" t="s">
        <v>23</v>
      </c>
      <c r="E2" s="27" t="s">
        <v>22</v>
      </c>
      <c r="F2" s="27" t="s">
        <v>21</v>
      </c>
      <c r="G2" s="27" t="s">
        <v>20</v>
      </c>
    </row>
    <row r="3" spans="1:7" x14ac:dyDescent="0.2">
      <c r="A3" s="252" t="s">
        <v>19</v>
      </c>
      <c r="B3" s="252"/>
      <c r="C3" s="252"/>
      <c r="D3" s="252"/>
      <c r="E3" s="252"/>
      <c r="F3" s="252"/>
      <c r="G3" s="252"/>
    </row>
    <row r="4" spans="1:7" x14ac:dyDescent="0.2">
      <c r="A4" s="21">
        <v>2000</v>
      </c>
      <c r="B4" s="24">
        <v>8986</v>
      </c>
      <c r="C4" s="20">
        <v>606</v>
      </c>
      <c r="D4" s="20">
        <v>9592</v>
      </c>
      <c r="E4" s="20">
        <v>704</v>
      </c>
      <c r="F4" s="20">
        <v>110</v>
      </c>
      <c r="G4" s="20">
        <v>141</v>
      </c>
    </row>
    <row r="5" spans="1:7" x14ac:dyDescent="0.2">
      <c r="A5" s="21">
        <v>2001</v>
      </c>
      <c r="B5" s="24">
        <v>8837</v>
      </c>
      <c r="C5" s="20">
        <v>186</v>
      </c>
      <c r="D5" s="20">
        <v>9023</v>
      </c>
      <c r="E5" s="20">
        <v>473</v>
      </c>
      <c r="F5" s="20">
        <v>208</v>
      </c>
      <c r="G5" s="20">
        <v>164</v>
      </c>
    </row>
    <row r="6" spans="1:7" x14ac:dyDescent="0.2">
      <c r="A6" s="21">
        <v>2002</v>
      </c>
      <c r="B6" s="24">
        <v>9990</v>
      </c>
      <c r="C6" s="20">
        <v>217</v>
      </c>
      <c r="D6" s="20">
        <v>11207</v>
      </c>
      <c r="E6" s="20">
        <v>535</v>
      </c>
      <c r="F6" s="20">
        <v>151</v>
      </c>
      <c r="G6" s="20">
        <v>63</v>
      </c>
    </row>
    <row r="7" spans="1:7" x14ac:dyDescent="0.2">
      <c r="A7" s="21">
        <v>2003</v>
      </c>
      <c r="B7" s="20">
        <v>9204</v>
      </c>
      <c r="C7" s="20">
        <v>293</v>
      </c>
      <c r="D7" s="20">
        <v>9497</v>
      </c>
      <c r="E7" s="20">
        <v>853</v>
      </c>
      <c r="F7" s="20">
        <v>321</v>
      </c>
      <c r="G7" s="20">
        <v>194</v>
      </c>
    </row>
    <row r="8" spans="1:7" x14ac:dyDescent="0.2">
      <c r="A8" s="21">
        <v>2004</v>
      </c>
      <c r="B8" s="20">
        <v>11211</v>
      </c>
      <c r="C8" s="20">
        <v>717</v>
      </c>
      <c r="D8" s="20">
        <v>11928</v>
      </c>
      <c r="E8" s="22" t="s">
        <v>17</v>
      </c>
      <c r="F8" s="20">
        <v>252</v>
      </c>
      <c r="G8" s="20">
        <v>74</v>
      </c>
    </row>
    <row r="9" spans="1:7" x14ac:dyDescent="0.2">
      <c r="A9" s="25">
        <v>2005</v>
      </c>
      <c r="B9" s="24">
        <v>12898</v>
      </c>
      <c r="C9" s="24">
        <v>701</v>
      </c>
      <c r="D9" s="24">
        <v>13599</v>
      </c>
      <c r="E9" s="24">
        <v>601</v>
      </c>
      <c r="F9" s="24">
        <v>285</v>
      </c>
      <c r="G9" s="24">
        <v>55</v>
      </c>
    </row>
    <row r="10" spans="1:7" x14ac:dyDescent="0.2">
      <c r="A10" s="25">
        <v>2006</v>
      </c>
      <c r="B10" s="24">
        <v>11377</v>
      </c>
      <c r="C10" s="24">
        <v>360</v>
      </c>
      <c r="D10" s="24">
        <v>11737</v>
      </c>
      <c r="E10" s="24">
        <v>721</v>
      </c>
      <c r="F10" s="24">
        <v>211</v>
      </c>
      <c r="G10" s="24">
        <v>30</v>
      </c>
    </row>
    <row r="11" spans="1:7" x14ac:dyDescent="0.2">
      <c r="A11" s="25">
        <v>2007</v>
      </c>
      <c r="B11" s="24">
        <v>13239</v>
      </c>
      <c r="C11" s="24">
        <v>361</v>
      </c>
      <c r="D11" s="24">
        <v>13600</v>
      </c>
      <c r="E11" s="24">
        <v>893</v>
      </c>
      <c r="F11" s="24">
        <v>194</v>
      </c>
      <c r="G11" s="26" t="s">
        <v>17</v>
      </c>
    </row>
    <row r="12" spans="1:7" x14ac:dyDescent="0.2">
      <c r="A12" s="25">
        <v>2008</v>
      </c>
      <c r="B12" s="24">
        <v>14447</v>
      </c>
      <c r="C12" s="24">
        <v>808</v>
      </c>
      <c r="D12" s="24">
        <v>15255</v>
      </c>
      <c r="E12" s="24">
        <v>812</v>
      </c>
      <c r="F12" s="24">
        <v>210</v>
      </c>
      <c r="G12" s="23">
        <v>169</v>
      </c>
    </row>
    <row r="13" spans="1:7" x14ac:dyDescent="0.2">
      <c r="A13" s="25">
        <v>2009</v>
      </c>
      <c r="B13" s="24">
        <v>12841</v>
      </c>
      <c r="C13" s="24">
        <v>721</v>
      </c>
      <c r="D13" s="24">
        <v>13562</v>
      </c>
      <c r="E13" s="24">
        <v>605</v>
      </c>
      <c r="F13" s="24">
        <v>157</v>
      </c>
      <c r="G13" s="23">
        <v>82</v>
      </c>
    </row>
    <row r="14" spans="1:7" x14ac:dyDescent="0.2">
      <c r="A14" s="253" t="s">
        <v>18</v>
      </c>
      <c r="B14" s="253"/>
      <c r="C14" s="253"/>
      <c r="D14" s="253"/>
      <c r="E14" s="253"/>
      <c r="F14" s="253"/>
      <c r="G14" s="253"/>
    </row>
    <row r="15" spans="1:7" x14ac:dyDescent="0.2">
      <c r="A15" s="21">
        <v>2000</v>
      </c>
      <c r="B15" s="20">
        <v>35246</v>
      </c>
      <c r="C15" s="20">
        <v>1749</v>
      </c>
      <c r="D15" s="20">
        <v>36995</v>
      </c>
      <c r="E15" s="20">
        <v>222</v>
      </c>
      <c r="F15" s="20">
        <v>124</v>
      </c>
      <c r="G15" s="20">
        <v>685</v>
      </c>
    </row>
    <row r="16" spans="1:7" x14ac:dyDescent="0.2">
      <c r="A16" s="21">
        <v>2001</v>
      </c>
      <c r="B16" s="20">
        <v>32615</v>
      </c>
      <c r="C16" s="20">
        <v>654</v>
      </c>
      <c r="D16" s="20">
        <v>33269</v>
      </c>
      <c r="E16" s="20">
        <v>143</v>
      </c>
      <c r="F16" s="20">
        <v>410</v>
      </c>
      <c r="G16" s="20">
        <v>725</v>
      </c>
    </row>
    <row r="17" spans="1:7" x14ac:dyDescent="0.2">
      <c r="A17" s="21">
        <v>2002</v>
      </c>
      <c r="B17" s="20">
        <v>45502</v>
      </c>
      <c r="C17" s="20">
        <v>1178</v>
      </c>
      <c r="D17" s="20">
        <v>46680</v>
      </c>
      <c r="E17" s="20">
        <v>924</v>
      </c>
      <c r="F17" s="20">
        <v>200</v>
      </c>
      <c r="G17" s="20">
        <v>162</v>
      </c>
    </row>
    <row r="18" spans="1:7" x14ac:dyDescent="0.2">
      <c r="A18" s="21">
        <v>2003</v>
      </c>
      <c r="B18" s="20">
        <v>32627</v>
      </c>
      <c r="C18" s="20">
        <v>983</v>
      </c>
      <c r="D18" s="20">
        <v>33610</v>
      </c>
      <c r="E18" s="20">
        <v>242</v>
      </c>
      <c r="F18" s="20">
        <v>388</v>
      </c>
      <c r="G18" s="20">
        <v>586</v>
      </c>
    </row>
    <row r="19" spans="1:7" x14ac:dyDescent="0.2">
      <c r="A19" s="21">
        <v>2004</v>
      </c>
      <c r="B19" s="20">
        <v>32035</v>
      </c>
      <c r="C19" s="20">
        <v>1282</v>
      </c>
      <c r="D19" s="20">
        <v>33317</v>
      </c>
      <c r="E19" s="22" t="s">
        <v>17</v>
      </c>
      <c r="F19" s="20">
        <v>326</v>
      </c>
      <c r="G19" s="20">
        <v>205</v>
      </c>
    </row>
    <row r="20" spans="1:7" x14ac:dyDescent="0.2">
      <c r="A20" s="21">
        <v>2005</v>
      </c>
      <c r="B20" s="20">
        <v>40974</v>
      </c>
      <c r="C20" s="20">
        <v>1650</v>
      </c>
      <c r="D20" s="20">
        <v>42624</v>
      </c>
      <c r="E20" s="20">
        <v>217</v>
      </c>
      <c r="F20" s="20">
        <v>331</v>
      </c>
      <c r="G20" s="20">
        <v>213</v>
      </c>
    </row>
    <row r="21" spans="1:7" x14ac:dyDescent="0.2">
      <c r="A21" s="21">
        <v>2006</v>
      </c>
      <c r="B21" s="20">
        <v>38281</v>
      </c>
      <c r="C21" s="20">
        <v>1171</v>
      </c>
      <c r="D21" s="20">
        <v>39452</v>
      </c>
      <c r="E21" s="20">
        <v>333</v>
      </c>
      <c r="F21" s="20">
        <v>219</v>
      </c>
      <c r="G21" s="20">
        <v>89</v>
      </c>
    </row>
    <row r="22" spans="1:7" x14ac:dyDescent="0.2">
      <c r="A22" s="21">
        <v>2007</v>
      </c>
      <c r="B22" s="20">
        <v>42628</v>
      </c>
      <c r="C22" s="20">
        <v>1196</v>
      </c>
      <c r="D22" s="20">
        <v>43824</v>
      </c>
      <c r="E22" s="20">
        <v>328</v>
      </c>
      <c r="F22" s="20">
        <v>152</v>
      </c>
      <c r="G22" s="22" t="s">
        <v>17</v>
      </c>
    </row>
    <row r="23" spans="1:7" x14ac:dyDescent="0.2">
      <c r="A23" s="21">
        <v>2008</v>
      </c>
      <c r="B23" s="20">
        <v>42507</v>
      </c>
      <c r="C23" s="20">
        <v>1993</v>
      </c>
      <c r="D23" s="20">
        <v>44500</v>
      </c>
      <c r="E23" s="20">
        <v>292</v>
      </c>
      <c r="F23" s="20">
        <v>169</v>
      </c>
      <c r="G23" s="19">
        <v>823</v>
      </c>
    </row>
    <row r="24" spans="1:7" x14ac:dyDescent="0.2">
      <c r="A24" s="21">
        <v>2009</v>
      </c>
      <c r="B24" s="20">
        <v>36024</v>
      </c>
      <c r="C24" s="20">
        <v>1602</v>
      </c>
      <c r="D24" s="20">
        <v>37626</v>
      </c>
      <c r="E24" s="20">
        <v>206</v>
      </c>
      <c r="F24" s="20">
        <v>144</v>
      </c>
      <c r="G24" s="19">
        <v>478</v>
      </c>
    </row>
  </sheetData>
  <mergeCells count="2">
    <mergeCell ref="A3:G3"/>
    <mergeCell ref="A14:G1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1B6DE-C7CF-4AC9-BC52-098F68C9EA3F}">
  <sheetPr codeName="Munka3"/>
  <dimension ref="A1:J46"/>
  <sheetViews>
    <sheetView workbookViewId="0"/>
  </sheetViews>
  <sheetFormatPr defaultRowHeight="11.25" x14ac:dyDescent="0.2"/>
  <cols>
    <col min="1" max="1" width="8.5703125" style="1" customWidth="1"/>
    <col min="2" max="2" width="8.7109375" style="1" customWidth="1"/>
    <col min="3" max="3" width="9" style="1" customWidth="1"/>
    <col min="4" max="8" width="8.7109375" style="1" customWidth="1"/>
    <col min="9" max="9" width="8.85546875" style="1" customWidth="1"/>
    <col min="10" max="10" width="9.28515625" style="1" customWidth="1"/>
    <col min="11" max="16384" width="9.140625" style="1"/>
  </cols>
  <sheetData>
    <row r="1" spans="1:10" ht="12" thickBot="1" x14ac:dyDescent="0.25">
      <c r="A1" s="41" t="s">
        <v>39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67.5" x14ac:dyDescent="0.2">
      <c r="A2" s="29" t="s">
        <v>26</v>
      </c>
      <c r="B2" s="28" t="s">
        <v>38</v>
      </c>
      <c r="C2" s="28" t="s">
        <v>37</v>
      </c>
      <c r="D2" s="28" t="s">
        <v>36</v>
      </c>
      <c r="E2" s="28" t="s">
        <v>35</v>
      </c>
      <c r="F2" s="28" t="s">
        <v>34</v>
      </c>
      <c r="G2" s="28" t="s">
        <v>33</v>
      </c>
      <c r="H2" s="40" t="s">
        <v>32</v>
      </c>
      <c r="I2" s="28" t="s">
        <v>31</v>
      </c>
      <c r="J2" s="27" t="s">
        <v>30</v>
      </c>
    </row>
    <row r="3" spans="1:10" x14ac:dyDescent="0.2">
      <c r="A3" s="252" t="s">
        <v>19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0" x14ac:dyDescent="0.2">
      <c r="A4" s="21">
        <v>2000</v>
      </c>
      <c r="B4" s="24">
        <v>74</v>
      </c>
      <c r="C4" s="20">
        <v>1583</v>
      </c>
      <c r="D4" s="20">
        <v>2848</v>
      </c>
      <c r="E4" s="20">
        <v>2050</v>
      </c>
      <c r="F4" s="20">
        <v>394</v>
      </c>
      <c r="G4" s="20">
        <v>1580</v>
      </c>
      <c r="H4" s="20">
        <v>457</v>
      </c>
      <c r="I4" s="20">
        <v>8986</v>
      </c>
      <c r="J4" s="20">
        <v>90</v>
      </c>
    </row>
    <row r="5" spans="1:10" x14ac:dyDescent="0.2">
      <c r="A5" s="21">
        <v>2001</v>
      </c>
      <c r="B5" s="24">
        <v>93</v>
      </c>
      <c r="C5" s="20">
        <v>1818</v>
      </c>
      <c r="D5" s="20">
        <v>2740</v>
      </c>
      <c r="E5" s="20">
        <v>2310</v>
      </c>
      <c r="F5" s="20">
        <v>451</v>
      </c>
      <c r="G5" s="20">
        <v>1095</v>
      </c>
      <c r="H5" s="20">
        <v>330</v>
      </c>
      <c r="I5" s="20">
        <v>8837</v>
      </c>
      <c r="J5" s="20">
        <v>88</v>
      </c>
    </row>
    <row r="6" spans="1:10" x14ac:dyDescent="0.2">
      <c r="A6" s="21">
        <v>2002</v>
      </c>
      <c r="B6" s="24">
        <v>61</v>
      </c>
      <c r="C6" s="20">
        <v>1607</v>
      </c>
      <c r="D6" s="20">
        <v>3139</v>
      </c>
      <c r="E6" s="20">
        <v>2244</v>
      </c>
      <c r="F6" s="20">
        <v>458</v>
      </c>
      <c r="G6" s="20">
        <v>2230</v>
      </c>
      <c r="H6" s="20">
        <v>251</v>
      </c>
      <c r="I6" s="20">
        <v>9990</v>
      </c>
      <c r="J6" s="20">
        <v>99</v>
      </c>
    </row>
    <row r="7" spans="1:10" x14ac:dyDescent="0.2">
      <c r="A7" s="21">
        <v>2003</v>
      </c>
      <c r="B7" s="20">
        <v>102</v>
      </c>
      <c r="C7" s="20">
        <v>1266</v>
      </c>
      <c r="D7" s="20">
        <v>2921</v>
      </c>
      <c r="E7" s="20">
        <v>2154</v>
      </c>
      <c r="F7" s="20">
        <v>468</v>
      </c>
      <c r="G7" s="20">
        <v>1980</v>
      </c>
      <c r="H7" s="20">
        <v>313</v>
      </c>
      <c r="I7" s="20">
        <v>9204</v>
      </c>
      <c r="J7" s="20">
        <v>90.975585647919345</v>
      </c>
    </row>
    <row r="8" spans="1:10" x14ac:dyDescent="0.2">
      <c r="A8" s="21">
        <v>2004</v>
      </c>
      <c r="B8" s="20">
        <v>252</v>
      </c>
      <c r="C8" s="20">
        <v>1596</v>
      </c>
      <c r="D8" s="20">
        <v>4237</v>
      </c>
      <c r="E8" s="20">
        <v>2319</v>
      </c>
      <c r="F8" s="20">
        <v>607</v>
      </c>
      <c r="G8" s="20">
        <v>1778</v>
      </c>
      <c r="H8" s="20">
        <v>422</v>
      </c>
      <c r="I8" s="20">
        <v>11211</v>
      </c>
      <c r="J8" s="20">
        <v>111</v>
      </c>
    </row>
    <row r="9" spans="1:10" x14ac:dyDescent="0.2">
      <c r="A9" s="25">
        <v>2005</v>
      </c>
      <c r="B9" s="38">
        <v>151</v>
      </c>
      <c r="C9" s="39">
        <v>1577</v>
      </c>
      <c r="D9" s="39">
        <v>4393</v>
      </c>
      <c r="E9" s="39">
        <v>2670</v>
      </c>
      <c r="F9" s="38">
        <v>775</v>
      </c>
      <c r="G9" s="39">
        <v>2897</v>
      </c>
      <c r="H9" s="38">
        <v>435</v>
      </c>
      <c r="I9" s="39">
        <v>12898</v>
      </c>
      <c r="J9" s="38">
        <v>128</v>
      </c>
    </row>
    <row r="10" spans="1:10" x14ac:dyDescent="0.2">
      <c r="A10" s="25">
        <v>2006</v>
      </c>
      <c r="B10" s="38">
        <v>82</v>
      </c>
      <c r="C10" s="39">
        <v>1636</v>
      </c>
      <c r="D10" s="39">
        <v>3420</v>
      </c>
      <c r="E10" s="39">
        <v>2624</v>
      </c>
      <c r="F10" s="38">
        <v>799</v>
      </c>
      <c r="G10" s="39">
        <v>2451</v>
      </c>
      <c r="H10" s="38">
        <v>365</v>
      </c>
      <c r="I10" s="39">
        <v>11377</v>
      </c>
      <c r="J10" s="38">
        <v>113</v>
      </c>
    </row>
    <row r="11" spans="1:10" x14ac:dyDescent="0.2">
      <c r="A11" s="25">
        <v>2007</v>
      </c>
      <c r="B11" s="38">
        <v>190</v>
      </c>
      <c r="C11" s="39">
        <v>1621</v>
      </c>
      <c r="D11" s="39">
        <v>4270</v>
      </c>
      <c r="E11" s="39">
        <v>3286</v>
      </c>
      <c r="F11" s="39">
        <v>1071</v>
      </c>
      <c r="G11" s="39">
        <v>2272</v>
      </c>
      <c r="H11" s="38">
        <v>529</v>
      </c>
      <c r="I11" s="39">
        <v>13239</v>
      </c>
      <c r="J11" s="38">
        <v>132</v>
      </c>
    </row>
    <row r="12" spans="1:10" x14ac:dyDescent="0.2">
      <c r="A12" s="25">
        <v>2008</v>
      </c>
      <c r="B12" s="38">
        <v>268</v>
      </c>
      <c r="C12" s="39">
        <v>1370</v>
      </c>
      <c r="D12" s="39">
        <v>5225</v>
      </c>
      <c r="E12" s="39">
        <v>3203</v>
      </c>
      <c r="F12" s="39">
        <v>1123</v>
      </c>
      <c r="G12" s="39">
        <v>2684</v>
      </c>
      <c r="H12" s="38">
        <v>574</v>
      </c>
      <c r="I12" s="39">
        <v>14447</v>
      </c>
      <c r="J12" s="38">
        <v>144</v>
      </c>
    </row>
    <row r="13" spans="1:10" x14ac:dyDescent="0.2">
      <c r="A13" s="25">
        <v>2009</v>
      </c>
      <c r="B13" s="38">
        <v>117</v>
      </c>
      <c r="C13" s="39">
        <v>1180</v>
      </c>
      <c r="D13" s="39">
        <v>4430</v>
      </c>
      <c r="E13" s="39">
        <v>2907</v>
      </c>
      <c r="F13" s="39">
        <v>924</v>
      </c>
      <c r="G13" s="39">
        <v>2663</v>
      </c>
      <c r="H13" s="38">
        <v>620</v>
      </c>
      <c r="I13" s="39">
        <v>12841</v>
      </c>
      <c r="J13" s="38">
        <v>128</v>
      </c>
    </row>
    <row r="14" spans="1:10" x14ac:dyDescent="0.2">
      <c r="A14" s="253" t="s">
        <v>13</v>
      </c>
      <c r="B14" s="253"/>
      <c r="C14" s="253"/>
      <c r="D14" s="253"/>
      <c r="E14" s="253"/>
      <c r="F14" s="253"/>
      <c r="G14" s="253"/>
      <c r="H14" s="253"/>
      <c r="I14" s="253"/>
      <c r="J14" s="253"/>
    </row>
    <row r="15" spans="1:10" x14ac:dyDescent="0.2">
      <c r="A15" s="21">
        <v>2000</v>
      </c>
      <c r="B15" s="33">
        <v>0.8</v>
      </c>
      <c r="C15" s="33">
        <v>17.600000000000001</v>
      </c>
      <c r="D15" s="37">
        <v>31.7</v>
      </c>
      <c r="E15" s="33">
        <v>22.8</v>
      </c>
      <c r="F15" s="33">
        <v>4.4000000000000004</v>
      </c>
      <c r="G15" s="33">
        <v>17.600000000000001</v>
      </c>
      <c r="H15" s="33">
        <v>5.0999999999999996</v>
      </c>
      <c r="I15" s="33">
        <v>100</v>
      </c>
      <c r="J15" s="30" t="s">
        <v>29</v>
      </c>
    </row>
    <row r="16" spans="1:10" x14ac:dyDescent="0.2">
      <c r="A16" s="21">
        <v>2001</v>
      </c>
      <c r="B16" s="33">
        <v>1.1000000000000001</v>
      </c>
      <c r="C16" s="33">
        <v>20.6</v>
      </c>
      <c r="D16" s="33">
        <v>31</v>
      </c>
      <c r="E16" s="33">
        <v>26.1</v>
      </c>
      <c r="F16" s="33">
        <v>5.0999999999999996</v>
      </c>
      <c r="G16" s="33">
        <v>12.4</v>
      </c>
      <c r="H16" s="33">
        <v>3.7</v>
      </c>
      <c r="I16" s="33">
        <v>100</v>
      </c>
      <c r="J16" s="30" t="s">
        <v>29</v>
      </c>
    </row>
    <row r="17" spans="1:10" x14ac:dyDescent="0.2">
      <c r="A17" s="21">
        <v>2002</v>
      </c>
      <c r="B17" s="33">
        <f t="shared" ref="B17:I17" si="0">B6/$I$6*100</f>
        <v>0.61061061061061062</v>
      </c>
      <c r="C17" s="33">
        <f t="shared" si="0"/>
        <v>16.086086086086084</v>
      </c>
      <c r="D17" s="33">
        <f t="shared" si="0"/>
        <v>31.421421421421421</v>
      </c>
      <c r="E17" s="33">
        <f t="shared" si="0"/>
        <v>22.462462462462462</v>
      </c>
      <c r="F17" s="33">
        <f t="shared" si="0"/>
        <v>4.5845845845845847</v>
      </c>
      <c r="G17" s="33">
        <f t="shared" si="0"/>
        <v>22.322322322322321</v>
      </c>
      <c r="H17" s="33">
        <f t="shared" si="0"/>
        <v>2.5125125125125125</v>
      </c>
      <c r="I17" s="33">
        <f t="shared" si="0"/>
        <v>100</v>
      </c>
      <c r="J17" s="30" t="s">
        <v>29</v>
      </c>
    </row>
    <row r="18" spans="1:10" x14ac:dyDescent="0.2">
      <c r="A18" s="21">
        <v>2003</v>
      </c>
      <c r="B18" s="33">
        <f t="shared" ref="B18:I18" si="1">B7/$I$7*100</f>
        <v>1.108213820078227</v>
      </c>
      <c r="C18" s="33">
        <f t="shared" si="1"/>
        <v>13.754889178617994</v>
      </c>
      <c r="D18" s="33">
        <f t="shared" si="1"/>
        <v>31.736201651455886</v>
      </c>
      <c r="E18" s="33">
        <f t="shared" si="1"/>
        <v>23.402868318122554</v>
      </c>
      <c r="F18" s="33">
        <f t="shared" si="1"/>
        <v>5.0847457627118651</v>
      </c>
      <c r="G18" s="33">
        <f t="shared" si="1"/>
        <v>21.512385919165581</v>
      </c>
      <c r="H18" s="33">
        <f t="shared" si="1"/>
        <v>3.4006953498478922</v>
      </c>
      <c r="I18" s="33">
        <f t="shared" si="1"/>
        <v>100</v>
      </c>
      <c r="J18" s="30" t="s">
        <v>28</v>
      </c>
    </row>
    <row r="19" spans="1:10" x14ac:dyDescent="0.2">
      <c r="A19" s="21">
        <v>2004</v>
      </c>
      <c r="B19" s="33">
        <f t="shared" ref="B19:I19" si="2">B8/$I$8*100</f>
        <v>2.2477923468022478</v>
      </c>
      <c r="C19" s="33">
        <f t="shared" si="2"/>
        <v>14.236018196414236</v>
      </c>
      <c r="D19" s="33">
        <f t="shared" si="2"/>
        <v>37.793238783337799</v>
      </c>
      <c r="E19" s="33">
        <f t="shared" si="2"/>
        <v>20.685041477120684</v>
      </c>
      <c r="F19" s="33">
        <f t="shared" si="2"/>
        <v>5.4143252163054143</v>
      </c>
      <c r="G19" s="33">
        <f t="shared" si="2"/>
        <v>15.85942378021586</v>
      </c>
      <c r="H19" s="33">
        <f t="shared" si="2"/>
        <v>3.7641601998037642</v>
      </c>
      <c r="I19" s="33">
        <f t="shared" si="2"/>
        <v>100</v>
      </c>
      <c r="J19" s="30" t="s">
        <v>28</v>
      </c>
    </row>
    <row r="20" spans="1:10" x14ac:dyDescent="0.2">
      <c r="A20" s="21">
        <v>2005</v>
      </c>
      <c r="B20" s="31">
        <f t="shared" ref="B20:I20" si="3">B9/$I$9*100</f>
        <v>1.1707241432780275</v>
      </c>
      <c r="C20" s="31">
        <f t="shared" si="3"/>
        <v>12.226701814234765</v>
      </c>
      <c r="D20" s="31">
        <f t="shared" si="3"/>
        <v>34.059544115366727</v>
      </c>
      <c r="E20" s="31">
        <f t="shared" si="3"/>
        <v>20.700883857962474</v>
      </c>
      <c r="F20" s="31">
        <f t="shared" si="3"/>
        <v>6.0086835168243136</v>
      </c>
      <c r="G20" s="31">
        <f t="shared" si="3"/>
        <v>22.46084664289037</v>
      </c>
      <c r="H20" s="31">
        <f t="shared" si="3"/>
        <v>3.3726159094433243</v>
      </c>
      <c r="I20" s="31">
        <f t="shared" si="3"/>
        <v>100</v>
      </c>
      <c r="J20" s="30" t="s">
        <v>28</v>
      </c>
    </row>
    <row r="21" spans="1:10" x14ac:dyDescent="0.2">
      <c r="A21" s="21">
        <v>2006</v>
      </c>
      <c r="B21" s="31">
        <f t="shared" ref="B21:I21" si="4">B10/$I$10*100</f>
        <v>0.7207523951832645</v>
      </c>
      <c r="C21" s="31">
        <f t="shared" si="4"/>
        <v>14.379889250241714</v>
      </c>
      <c r="D21" s="31">
        <f t="shared" si="4"/>
        <v>30.060648677155665</v>
      </c>
      <c r="E21" s="31">
        <f t="shared" si="4"/>
        <v>23.064076645864464</v>
      </c>
      <c r="F21" s="31">
        <f t="shared" si="4"/>
        <v>7.0229410213588821</v>
      </c>
      <c r="G21" s="31">
        <f t="shared" si="4"/>
        <v>21.543464885294895</v>
      </c>
      <c r="H21" s="31">
        <f t="shared" si="4"/>
        <v>3.2082271249011161</v>
      </c>
      <c r="I21" s="31">
        <f t="shared" si="4"/>
        <v>100</v>
      </c>
      <c r="J21" s="30" t="s">
        <v>28</v>
      </c>
    </row>
    <row r="22" spans="1:10" x14ac:dyDescent="0.2">
      <c r="A22" s="21">
        <v>2007</v>
      </c>
      <c r="B22" s="31">
        <f t="shared" ref="B22:I22" si="5">B11/$I$11*100</f>
        <v>1.4351537125160512</v>
      </c>
      <c r="C22" s="31">
        <f t="shared" si="5"/>
        <v>12.244127199939573</v>
      </c>
      <c r="D22" s="31">
        <f t="shared" si="5"/>
        <v>32.253191328650196</v>
      </c>
      <c r="E22" s="31">
        <f t="shared" si="5"/>
        <v>24.820605785935491</v>
      </c>
      <c r="F22" s="31">
        <f t="shared" si="5"/>
        <v>8.089734874235214</v>
      </c>
      <c r="G22" s="31">
        <f t="shared" si="5"/>
        <v>17.161417025455094</v>
      </c>
      <c r="H22" s="31">
        <f t="shared" si="5"/>
        <v>3.9957700732683739</v>
      </c>
      <c r="I22" s="31">
        <f t="shared" si="5"/>
        <v>100</v>
      </c>
      <c r="J22" s="30" t="s">
        <v>28</v>
      </c>
    </row>
    <row r="23" spans="1:10" x14ac:dyDescent="0.2">
      <c r="A23" s="21">
        <v>2008</v>
      </c>
      <c r="B23" s="31">
        <v>1.9</v>
      </c>
      <c r="C23" s="31">
        <v>9.5</v>
      </c>
      <c r="D23" s="31">
        <v>36.1</v>
      </c>
      <c r="E23" s="31">
        <v>22.2</v>
      </c>
      <c r="F23" s="31">
        <v>7.8</v>
      </c>
      <c r="G23" s="31">
        <v>18.5</v>
      </c>
      <c r="H23" s="31">
        <v>4</v>
      </c>
      <c r="I23" s="31">
        <v>100</v>
      </c>
      <c r="J23" s="30" t="s">
        <v>28</v>
      </c>
    </row>
    <row r="24" spans="1:10" x14ac:dyDescent="0.2">
      <c r="A24" s="21">
        <v>2009</v>
      </c>
      <c r="B24" s="31">
        <f t="shared" ref="B24:I24" si="6">B13/$I$13*100</f>
        <v>0.91114399190094231</v>
      </c>
      <c r="C24" s="31">
        <f t="shared" si="6"/>
        <v>9.1893154738727514</v>
      </c>
      <c r="D24" s="31">
        <f t="shared" si="6"/>
        <v>34.498870804454484</v>
      </c>
      <c r="E24" s="31">
        <f t="shared" si="6"/>
        <v>22.638423798769566</v>
      </c>
      <c r="F24" s="31">
        <f t="shared" si="6"/>
        <v>7.1957012693715443</v>
      </c>
      <c r="G24" s="31">
        <f t="shared" si="6"/>
        <v>20.738260260104351</v>
      </c>
      <c r="H24" s="31">
        <f t="shared" si="6"/>
        <v>4.8282844015263606</v>
      </c>
      <c r="I24" s="31">
        <f t="shared" si="6"/>
        <v>100</v>
      </c>
      <c r="J24" s="30" t="s">
        <v>28</v>
      </c>
    </row>
    <row r="25" spans="1:10" x14ac:dyDescent="0.2">
      <c r="A25" s="253" t="s">
        <v>18</v>
      </c>
      <c r="B25" s="253"/>
      <c r="C25" s="253"/>
      <c r="D25" s="253"/>
      <c r="E25" s="253"/>
      <c r="F25" s="253"/>
      <c r="G25" s="253"/>
      <c r="H25" s="253"/>
      <c r="I25" s="253"/>
      <c r="J25" s="253"/>
    </row>
    <row r="26" spans="1:10" x14ac:dyDescent="0.2">
      <c r="A26" s="21">
        <v>2000</v>
      </c>
      <c r="B26" s="20">
        <v>38</v>
      </c>
      <c r="C26" s="20">
        <v>6185</v>
      </c>
      <c r="D26" s="20">
        <v>3935</v>
      </c>
      <c r="E26" s="20">
        <v>11096</v>
      </c>
      <c r="F26" s="20">
        <v>1897</v>
      </c>
      <c r="G26" s="20">
        <v>10977</v>
      </c>
      <c r="H26" s="20">
        <v>1118</v>
      </c>
      <c r="I26" s="20">
        <v>35246</v>
      </c>
      <c r="J26" s="20">
        <v>352</v>
      </c>
    </row>
    <row r="27" spans="1:10" x14ac:dyDescent="0.2">
      <c r="A27" s="21">
        <v>2001</v>
      </c>
      <c r="B27" s="20">
        <v>69</v>
      </c>
      <c r="C27" s="20">
        <v>6337</v>
      </c>
      <c r="D27" s="20">
        <v>3682</v>
      </c>
      <c r="E27" s="20">
        <v>12548</v>
      </c>
      <c r="F27" s="20">
        <v>2090</v>
      </c>
      <c r="G27" s="20">
        <v>7146</v>
      </c>
      <c r="H27" s="20">
        <v>743</v>
      </c>
      <c r="I27" s="20">
        <v>32615</v>
      </c>
      <c r="J27" s="20">
        <v>323</v>
      </c>
    </row>
    <row r="28" spans="1:10" x14ac:dyDescent="0.2">
      <c r="A28" s="21">
        <v>2002</v>
      </c>
      <c r="B28" s="20">
        <v>47</v>
      </c>
      <c r="C28" s="20">
        <v>5388</v>
      </c>
      <c r="D28" s="20">
        <v>4780</v>
      </c>
      <c r="E28" s="20">
        <v>12229</v>
      </c>
      <c r="F28" s="20">
        <v>1960</v>
      </c>
      <c r="G28" s="20">
        <v>20537</v>
      </c>
      <c r="H28" s="20">
        <v>561</v>
      </c>
      <c r="I28" s="20">
        <v>45502</v>
      </c>
      <c r="J28" s="20">
        <v>449</v>
      </c>
    </row>
    <row r="29" spans="1:10" x14ac:dyDescent="0.2">
      <c r="A29" s="21">
        <v>2003</v>
      </c>
      <c r="B29" s="20">
        <v>69</v>
      </c>
      <c r="C29" s="20">
        <v>4285</v>
      </c>
      <c r="D29" s="20">
        <v>4331</v>
      </c>
      <c r="E29" s="20">
        <v>9858</v>
      </c>
      <c r="F29" s="20">
        <v>2115</v>
      </c>
      <c r="G29" s="20">
        <v>11328</v>
      </c>
      <c r="H29" s="20">
        <v>641</v>
      </c>
      <c r="I29" s="20">
        <v>32627</v>
      </c>
      <c r="J29" s="20">
        <v>322.49678758525255</v>
      </c>
    </row>
    <row r="30" spans="1:10" x14ac:dyDescent="0.2">
      <c r="A30" s="21">
        <v>2004</v>
      </c>
      <c r="B30" s="20">
        <v>98</v>
      </c>
      <c r="C30" s="20">
        <v>4750</v>
      </c>
      <c r="D30" s="20">
        <v>4829</v>
      </c>
      <c r="E30" s="20">
        <v>9431</v>
      </c>
      <c r="F30" s="20">
        <v>2056</v>
      </c>
      <c r="G30" s="20">
        <v>10213</v>
      </c>
      <c r="H30" s="20">
        <v>658</v>
      </c>
      <c r="I30" s="20">
        <v>32035</v>
      </c>
      <c r="J30" s="20">
        <v>317</v>
      </c>
    </row>
    <row r="31" spans="1:10" x14ac:dyDescent="0.2">
      <c r="A31" s="21">
        <v>2005</v>
      </c>
      <c r="B31" s="35">
        <v>66</v>
      </c>
      <c r="C31" s="36">
        <v>4996</v>
      </c>
      <c r="D31" s="36">
        <v>5512</v>
      </c>
      <c r="E31" s="36">
        <v>10420</v>
      </c>
      <c r="F31" s="36">
        <v>2859</v>
      </c>
      <c r="G31" s="36">
        <v>16342</v>
      </c>
      <c r="H31" s="36">
        <v>779</v>
      </c>
      <c r="I31" s="36">
        <v>40974</v>
      </c>
      <c r="J31" s="35">
        <v>406</v>
      </c>
    </row>
    <row r="32" spans="1:10" x14ac:dyDescent="0.2">
      <c r="A32" s="21">
        <v>2006</v>
      </c>
      <c r="B32" s="35">
        <v>63</v>
      </c>
      <c r="C32" s="36">
        <v>5039</v>
      </c>
      <c r="D32" s="36">
        <v>5108</v>
      </c>
      <c r="E32" s="36">
        <v>10408</v>
      </c>
      <c r="F32" s="36">
        <v>3419</v>
      </c>
      <c r="G32" s="36">
        <v>13491</v>
      </c>
      <c r="H32" s="36">
        <v>753</v>
      </c>
      <c r="I32" s="36">
        <v>38281</v>
      </c>
      <c r="J32" s="35">
        <v>407</v>
      </c>
    </row>
    <row r="33" spans="1:10" x14ac:dyDescent="0.2">
      <c r="A33" s="21">
        <v>2007</v>
      </c>
      <c r="B33" s="35">
        <v>112</v>
      </c>
      <c r="C33" s="36">
        <v>6311</v>
      </c>
      <c r="D33" s="36">
        <v>6579</v>
      </c>
      <c r="E33" s="36">
        <v>11918</v>
      </c>
      <c r="F33" s="36">
        <v>4195</v>
      </c>
      <c r="G33" s="36">
        <v>12508</v>
      </c>
      <c r="H33" s="36">
        <v>1005</v>
      </c>
      <c r="I33" s="36">
        <v>42628</v>
      </c>
      <c r="J33" s="35">
        <v>424</v>
      </c>
    </row>
    <row r="34" spans="1:10" x14ac:dyDescent="0.2">
      <c r="A34" s="21">
        <v>2008</v>
      </c>
      <c r="B34" s="35">
        <v>156</v>
      </c>
      <c r="C34" s="36">
        <v>4952</v>
      </c>
      <c r="D34" s="36">
        <v>7467</v>
      </c>
      <c r="E34" s="36">
        <v>10061</v>
      </c>
      <c r="F34" s="36">
        <v>4351</v>
      </c>
      <c r="G34" s="36">
        <v>14565</v>
      </c>
      <c r="H34" s="36">
        <v>955</v>
      </c>
      <c r="I34" s="36">
        <v>42507</v>
      </c>
      <c r="J34" s="35">
        <v>423</v>
      </c>
    </row>
    <row r="35" spans="1:10" x14ac:dyDescent="0.2">
      <c r="A35" s="21">
        <v>2009</v>
      </c>
      <c r="B35" s="36">
        <v>70.156000000000006</v>
      </c>
      <c r="C35" s="36">
        <v>3803.4609999999998</v>
      </c>
      <c r="D35" s="36">
        <v>5463.3580000000002</v>
      </c>
      <c r="E35" s="36">
        <v>8019.5879999999997</v>
      </c>
      <c r="F35" s="36">
        <v>2959.1750000000002</v>
      </c>
      <c r="G35" s="36">
        <v>14782.196</v>
      </c>
      <c r="H35" s="36">
        <v>926.16</v>
      </c>
      <c r="I35" s="36">
        <v>36024.094000000005</v>
      </c>
      <c r="J35" s="35">
        <v>359</v>
      </c>
    </row>
    <row r="36" spans="1:10" x14ac:dyDescent="0.2">
      <c r="A36" s="254" t="s">
        <v>13</v>
      </c>
      <c r="B36" s="254"/>
      <c r="C36" s="254"/>
      <c r="D36" s="254"/>
      <c r="E36" s="254"/>
      <c r="F36" s="254"/>
      <c r="G36" s="254"/>
      <c r="H36" s="254"/>
      <c r="I36" s="254"/>
      <c r="J36" s="254"/>
    </row>
    <row r="37" spans="1:10" x14ac:dyDescent="0.2">
      <c r="A37" s="21">
        <v>2000</v>
      </c>
      <c r="B37" s="33">
        <v>0.1</v>
      </c>
      <c r="C37" s="33">
        <v>17.5</v>
      </c>
      <c r="D37" s="33">
        <v>11.2</v>
      </c>
      <c r="E37" s="33">
        <v>31.5</v>
      </c>
      <c r="F37" s="33">
        <v>5.4</v>
      </c>
      <c r="G37" s="33">
        <v>31.1</v>
      </c>
      <c r="H37" s="33">
        <v>3.2</v>
      </c>
      <c r="I37" s="33">
        <v>100</v>
      </c>
      <c r="J37" s="30" t="s">
        <v>29</v>
      </c>
    </row>
    <row r="38" spans="1:10" x14ac:dyDescent="0.2">
      <c r="A38" s="21">
        <v>2001</v>
      </c>
      <c r="B38" s="33">
        <v>0.2</v>
      </c>
      <c r="C38" s="33">
        <v>19.399999999999999</v>
      </c>
      <c r="D38" s="33">
        <v>11.3</v>
      </c>
      <c r="E38" s="33">
        <v>38.5</v>
      </c>
      <c r="F38" s="33">
        <v>6.4</v>
      </c>
      <c r="G38" s="33">
        <v>21.9</v>
      </c>
      <c r="H38" s="33">
        <v>2.2999999999999998</v>
      </c>
      <c r="I38" s="33">
        <v>100</v>
      </c>
      <c r="J38" s="30" t="s">
        <v>29</v>
      </c>
    </row>
    <row r="39" spans="1:10" x14ac:dyDescent="0.2">
      <c r="A39" s="21">
        <v>2002</v>
      </c>
      <c r="B39" s="33">
        <v>0.1</v>
      </c>
      <c r="C39" s="33">
        <v>11.9</v>
      </c>
      <c r="D39" s="33">
        <v>10.5</v>
      </c>
      <c r="E39" s="33">
        <v>26.9</v>
      </c>
      <c r="F39" s="33">
        <v>4.3</v>
      </c>
      <c r="G39" s="33">
        <v>45.1</v>
      </c>
      <c r="H39" s="33">
        <v>1.2</v>
      </c>
      <c r="I39" s="33">
        <v>100</v>
      </c>
      <c r="J39" s="30" t="s">
        <v>29</v>
      </c>
    </row>
    <row r="40" spans="1:10" x14ac:dyDescent="0.2">
      <c r="A40" s="21">
        <v>2003</v>
      </c>
      <c r="B40" s="33">
        <v>0.21148128850338677</v>
      </c>
      <c r="C40" s="33">
        <v>13.133294510681337</v>
      </c>
      <c r="D40" s="33">
        <v>13.274282036350263</v>
      </c>
      <c r="E40" s="33">
        <v>30.214239740092562</v>
      </c>
      <c r="F40" s="33">
        <v>6.4823612345603339</v>
      </c>
      <c r="G40" s="33">
        <v>34.719710669077756</v>
      </c>
      <c r="H40" s="33">
        <v>1.9646305207343611</v>
      </c>
      <c r="I40" s="33">
        <v>100</v>
      </c>
      <c r="J40" s="30" t="s">
        <v>29</v>
      </c>
    </row>
    <row r="41" spans="1:10" x14ac:dyDescent="0.2">
      <c r="A41" s="21">
        <v>2004</v>
      </c>
      <c r="B41" s="33">
        <v>0.3059154050257531</v>
      </c>
      <c r="C41" s="33">
        <v>14.827532386452319</v>
      </c>
      <c r="D41" s="33">
        <v>15.07413766193226</v>
      </c>
      <c r="E41" s="33">
        <v>29.439675355080379</v>
      </c>
      <c r="F41" s="33">
        <v>6.4179803340096768</v>
      </c>
      <c r="G41" s="33">
        <v>31.880755423755268</v>
      </c>
      <c r="H41" s="33">
        <v>2.0540034337443425</v>
      </c>
      <c r="I41" s="33">
        <v>100</v>
      </c>
      <c r="J41" s="30" t="s">
        <v>28</v>
      </c>
    </row>
    <row r="42" spans="1:10" x14ac:dyDescent="0.2">
      <c r="A42" s="21">
        <v>2005</v>
      </c>
      <c r="B42" s="33">
        <v>0.16107775662615317</v>
      </c>
      <c r="C42" s="33">
        <v>12.193098062185777</v>
      </c>
      <c r="D42" s="33">
        <v>13.452433250353883</v>
      </c>
      <c r="E42" s="33">
        <v>25.430760970371459</v>
      </c>
      <c r="F42" s="33">
        <v>6.9775955483965442</v>
      </c>
      <c r="G42" s="33">
        <v>39.883828769463562</v>
      </c>
      <c r="H42" s="33">
        <v>1.9012056426026263</v>
      </c>
      <c r="I42" s="33">
        <v>100</v>
      </c>
      <c r="J42" s="30" t="s">
        <v>28</v>
      </c>
    </row>
    <row r="43" spans="1:10" x14ac:dyDescent="0.2">
      <c r="A43" s="21">
        <v>2006</v>
      </c>
      <c r="B43" s="33">
        <v>0.164572503330634</v>
      </c>
      <c r="C43" s="33">
        <v>13.16318800449309</v>
      </c>
      <c r="D43" s="33">
        <v>13.3434340795695</v>
      </c>
      <c r="E43" s="33">
        <v>27.188422455003785</v>
      </c>
      <c r="F43" s="33">
        <v>8.9313236331339301</v>
      </c>
      <c r="G43" s="33">
        <v>35.242026070374337</v>
      </c>
      <c r="H43" s="33">
        <v>1.9670332540947206</v>
      </c>
      <c r="I43" s="33">
        <v>100</v>
      </c>
      <c r="J43" s="30" t="s">
        <v>28</v>
      </c>
    </row>
    <row r="44" spans="1:10" x14ac:dyDescent="0.2">
      <c r="A44" s="21">
        <v>2007</v>
      </c>
      <c r="B44" s="31">
        <v>0.26273810640893308</v>
      </c>
      <c r="C44" s="31">
        <v>14.804823120953364</v>
      </c>
      <c r="D44" s="31">
        <v>15.43351787557474</v>
      </c>
      <c r="E44" s="31">
        <v>27.958149573050576</v>
      </c>
      <c r="F44" s="31">
        <v>9.8409496105845928</v>
      </c>
      <c r="G44" s="31">
        <v>29.342216383597634</v>
      </c>
      <c r="H44" s="31">
        <v>2.3576053298301582</v>
      </c>
      <c r="I44" s="31">
        <v>100</v>
      </c>
      <c r="J44" s="30" t="s">
        <v>28</v>
      </c>
    </row>
    <row r="45" spans="1:10" x14ac:dyDescent="0.2">
      <c r="A45" s="21">
        <v>2008</v>
      </c>
      <c r="B45" s="31">
        <v>0.4</v>
      </c>
      <c r="C45" s="31">
        <v>11.6</v>
      </c>
      <c r="D45" s="31">
        <v>17.600000000000001</v>
      </c>
      <c r="E45" s="31">
        <v>23.7</v>
      </c>
      <c r="F45" s="31">
        <v>10.199999999999999</v>
      </c>
      <c r="G45" s="31">
        <v>34.299999999999997</v>
      </c>
      <c r="H45" s="31">
        <v>2.2000000000000002</v>
      </c>
      <c r="I45" s="31">
        <v>100</v>
      </c>
      <c r="J45" s="30" t="s">
        <v>28</v>
      </c>
    </row>
    <row r="46" spans="1:10" x14ac:dyDescent="0.2">
      <c r="A46" s="21">
        <v>2009</v>
      </c>
      <c r="B46" s="31">
        <v>0.19474743764548247</v>
      </c>
      <c r="C46" s="31">
        <v>10.558103140636929</v>
      </c>
      <c r="D46" s="31">
        <v>15.165844281885338</v>
      </c>
      <c r="E46" s="31">
        <v>22.261734049439241</v>
      </c>
      <c r="F46" s="31">
        <v>8.2144328182132771</v>
      </c>
      <c r="G46" s="31">
        <v>41.034192282531791</v>
      </c>
      <c r="H46" s="31">
        <v>2.5709459896479281</v>
      </c>
      <c r="I46" s="31">
        <v>100</v>
      </c>
      <c r="J46" s="30" t="s">
        <v>28</v>
      </c>
    </row>
  </sheetData>
  <mergeCells count="4">
    <mergeCell ref="A25:J25"/>
    <mergeCell ref="A36:J36"/>
    <mergeCell ref="A3:J3"/>
    <mergeCell ref="A14:J1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1FE4F-D927-42A4-A061-C9D6A8ACD888}">
  <sheetPr codeName="Munka4"/>
  <dimension ref="A1:G27"/>
  <sheetViews>
    <sheetView workbookViewId="0"/>
  </sheetViews>
  <sheetFormatPr defaultRowHeight="11.25" x14ac:dyDescent="0.2"/>
  <cols>
    <col min="1" max="1" width="19.85546875" style="1" customWidth="1"/>
    <col min="2" max="6" width="13" style="1" customWidth="1"/>
    <col min="7" max="7" width="11.7109375" style="1" customWidth="1"/>
    <col min="8" max="16384" width="9.140625" style="1"/>
  </cols>
  <sheetData>
    <row r="1" spans="1:7" ht="12" thickBot="1" x14ac:dyDescent="0.25">
      <c r="A1" s="17" t="s">
        <v>64</v>
      </c>
      <c r="B1" s="17"/>
      <c r="C1" s="17"/>
      <c r="D1" s="17"/>
      <c r="E1" s="17"/>
      <c r="F1" s="17"/>
      <c r="G1" s="17"/>
    </row>
    <row r="2" spans="1:7" ht="11.25" customHeight="1" x14ac:dyDescent="0.2">
      <c r="A2" s="250" t="s">
        <v>63</v>
      </c>
      <c r="B2" s="247" t="s">
        <v>19</v>
      </c>
      <c r="C2" s="248"/>
      <c r="D2" s="248"/>
      <c r="E2" s="247" t="s">
        <v>18</v>
      </c>
      <c r="F2" s="248"/>
      <c r="G2" s="249"/>
    </row>
    <row r="3" spans="1:7" x14ac:dyDescent="0.2">
      <c r="A3" s="251"/>
      <c r="B3" s="16">
        <v>2000</v>
      </c>
      <c r="C3" s="16">
        <v>2008</v>
      </c>
      <c r="D3" s="16">
        <v>2009</v>
      </c>
      <c r="E3" s="16">
        <v>2000</v>
      </c>
      <c r="F3" s="14">
        <v>2008</v>
      </c>
      <c r="G3" s="14">
        <v>2009</v>
      </c>
    </row>
    <row r="4" spans="1:7" x14ac:dyDescent="0.2">
      <c r="A4" s="46" t="s">
        <v>62</v>
      </c>
      <c r="B4" s="44">
        <v>159</v>
      </c>
      <c r="C4" s="44">
        <v>192</v>
      </c>
      <c r="D4" s="44">
        <v>166</v>
      </c>
      <c r="E4" s="44">
        <v>550</v>
      </c>
      <c r="F4" s="44">
        <v>239</v>
      </c>
      <c r="G4" s="44">
        <v>240.58600000000001</v>
      </c>
    </row>
    <row r="5" spans="1:7" x14ac:dyDescent="0.2">
      <c r="A5" s="32" t="s">
        <v>61</v>
      </c>
      <c r="B5" s="20">
        <v>397</v>
      </c>
      <c r="C5" s="20">
        <v>705</v>
      </c>
      <c r="D5" s="20">
        <v>608</v>
      </c>
      <c r="E5" s="20">
        <v>921</v>
      </c>
      <c r="F5" s="20">
        <v>1583</v>
      </c>
      <c r="G5" s="20">
        <v>1254.02</v>
      </c>
    </row>
    <row r="6" spans="1:7" x14ac:dyDescent="0.2">
      <c r="A6" s="32" t="s">
        <v>60</v>
      </c>
      <c r="B6" s="20">
        <v>18</v>
      </c>
      <c r="C6" s="20">
        <v>66</v>
      </c>
      <c r="D6" s="20">
        <v>57</v>
      </c>
      <c r="E6" s="20">
        <v>32</v>
      </c>
      <c r="F6" s="20">
        <v>68</v>
      </c>
      <c r="G6" s="20">
        <v>55.735999999999997</v>
      </c>
    </row>
    <row r="7" spans="1:7" x14ac:dyDescent="0.2">
      <c r="A7" s="32" t="s">
        <v>59</v>
      </c>
      <c r="B7" s="20">
        <v>150</v>
      </c>
      <c r="C7" s="20">
        <v>94</v>
      </c>
      <c r="D7" s="20">
        <v>85</v>
      </c>
      <c r="E7" s="20">
        <v>178</v>
      </c>
      <c r="F7" s="20">
        <v>97</v>
      </c>
      <c r="G7" s="20">
        <v>77.19</v>
      </c>
    </row>
    <row r="8" spans="1:7" x14ac:dyDescent="0.2">
      <c r="A8" s="6" t="s">
        <v>58</v>
      </c>
      <c r="B8" s="44">
        <v>390</v>
      </c>
      <c r="C8" s="44">
        <v>486</v>
      </c>
      <c r="D8" s="44">
        <v>424</v>
      </c>
      <c r="E8" s="44">
        <v>489</v>
      </c>
      <c r="F8" s="44">
        <v>470</v>
      </c>
      <c r="G8" s="44">
        <v>397.45299999999997</v>
      </c>
    </row>
    <row r="9" spans="1:7" x14ac:dyDescent="0.2">
      <c r="A9" s="32" t="s">
        <v>57</v>
      </c>
      <c r="B9" s="20">
        <v>232</v>
      </c>
      <c r="C9" s="20">
        <v>295</v>
      </c>
      <c r="D9" s="20">
        <v>274</v>
      </c>
      <c r="E9" s="20">
        <v>387</v>
      </c>
      <c r="F9" s="20">
        <v>295</v>
      </c>
      <c r="G9" s="20">
        <v>218.27099999999999</v>
      </c>
    </row>
    <row r="10" spans="1:7" x14ac:dyDescent="0.2">
      <c r="A10" s="32" t="s">
        <v>56</v>
      </c>
      <c r="B10" s="20">
        <v>35</v>
      </c>
      <c r="C10" s="20">
        <v>47</v>
      </c>
      <c r="D10" s="20">
        <v>41</v>
      </c>
      <c r="E10" s="20">
        <v>47</v>
      </c>
      <c r="F10" s="20">
        <v>90</v>
      </c>
      <c r="G10" s="20">
        <v>62.225000000000001</v>
      </c>
    </row>
    <row r="11" spans="1:7" x14ac:dyDescent="0.2">
      <c r="A11" s="32" t="s">
        <v>55</v>
      </c>
      <c r="B11" s="20">
        <v>202</v>
      </c>
      <c r="C11" s="20">
        <v>415</v>
      </c>
      <c r="D11" s="20">
        <v>326</v>
      </c>
      <c r="E11" s="20">
        <v>291</v>
      </c>
      <c r="F11" s="20">
        <v>355</v>
      </c>
      <c r="G11" s="20">
        <v>254.839</v>
      </c>
    </row>
    <row r="12" spans="1:7" x14ac:dyDescent="0.2">
      <c r="A12" s="32" t="s">
        <v>54</v>
      </c>
      <c r="B12" s="20">
        <v>40</v>
      </c>
      <c r="C12" s="20">
        <v>10</v>
      </c>
      <c r="D12" s="20">
        <v>7</v>
      </c>
      <c r="E12" s="20">
        <v>35</v>
      </c>
      <c r="F12" s="20">
        <v>8</v>
      </c>
      <c r="G12" s="20">
        <v>2.9</v>
      </c>
    </row>
    <row r="13" spans="1:7" x14ac:dyDescent="0.2">
      <c r="A13" s="32" t="s">
        <v>53</v>
      </c>
      <c r="B13" s="20">
        <v>98</v>
      </c>
      <c r="C13" s="20">
        <v>77</v>
      </c>
      <c r="D13" s="20">
        <v>77</v>
      </c>
      <c r="E13" s="20">
        <v>239</v>
      </c>
      <c r="F13" s="20">
        <v>97</v>
      </c>
      <c r="G13" s="20">
        <v>71.947000000000003</v>
      </c>
    </row>
    <row r="14" spans="1:7" x14ac:dyDescent="0.2">
      <c r="A14" s="32" t="s">
        <v>52</v>
      </c>
      <c r="B14" s="20">
        <v>27</v>
      </c>
      <c r="C14" s="20">
        <v>25</v>
      </c>
      <c r="D14" s="20">
        <v>209</v>
      </c>
      <c r="E14" s="20">
        <v>49</v>
      </c>
      <c r="F14" s="20">
        <v>31</v>
      </c>
      <c r="G14" s="20">
        <v>323.16699999999997</v>
      </c>
    </row>
    <row r="15" spans="1:7" x14ac:dyDescent="0.2">
      <c r="A15" s="32" t="s">
        <v>51</v>
      </c>
      <c r="B15" s="20">
        <v>313</v>
      </c>
      <c r="C15" s="20">
        <v>384</v>
      </c>
      <c r="D15" s="44">
        <v>313</v>
      </c>
      <c r="E15" s="20">
        <v>1018</v>
      </c>
      <c r="F15" s="20">
        <v>1138</v>
      </c>
      <c r="G15" s="44">
        <v>532.97</v>
      </c>
    </row>
    <row r="16" spans="1:7" ht="22.5" x14ac:dyDescent="0.2">
      <c r="A16" s="9" t="s">
        <v>50</v>
      </c>
      <c r="B16" s="44">
        <v>282</v>
      </c>
      <c r="C16" s="44">
        <v>460</v>
      </c>
      <c r="D16" s="44">
        <v>313</v>
      </c>
      <c r="E16" s="44">
        <v>681</v>
      </c>
      <c r="F16" s="44">
        <v>1337</v>
      </c>
      <c r="G16" s="44">
        <v>532.97</v>
      </c>
    </row>
    <row r="17" spans="1:7" x14ac:dyDescent="0.2">
      <c r="A17" s="32" t="s">
        <v>49</v>
      </c>
      <c r="B17" s="20">
        <v>143</v>
      </c>
      <c r="C17" s="20">
        <v>200</v>
      </c>
      <c r="D17" s="20">
        <v>358</v>
      </c>
      <c r="E17" s="20">
        <v>269</v>
      </c>
      <c r="F17" s="20">
        <v>255</v>
      </c>
      <c r="G17" s="20">
        <v>611.90499999999997</v>
      </c>
    </row>
    <row r="18" spans="1:7" x14ac:dyDescent="0.2">
      <c r="A18" s="32" t="s">
        <v>48</v>
      </c>
      <c r="B18" s="20">
        <v>124</v>
      </c>
      <c r="C18" s="20">
        <v>156</v>
      </c>
      <c r="D18" s="20">
        <v>208</v>
      </c>
      <c r="E18" s="20">
        <v>211</v>
      </c>
      <c r="F18" s="20">
        <v>177</v>
      </c>
      <c r="G18" s="20">
        <v>234.178</v>
      </c>
    </row>
    <row r="19" spans="1:7" x14ac:dyDescent="0.2">
      <c r="A19" s="32" t="s">
        <v>47</v>
      </c>
      <c r="B19" s="20">
        <v>205</v>
      </c>
      <c r="C19" s="20">
        <v>336</v>
      </c>
      <c r="D19" s="20">
        <v>144</v>
      </c>
      <c r="E19" s="20">
        <v>1082</v>
      </c>
      <c r="F19" s="20">
        <v>1355</v>
      </c>
      <c r="G19" s="20">
        <v>171.64</v>
      </c>
    </row>
    <row r="20" spans="1:7" x14ac:dyDescent="0.2">
      <c r="A20" s="32" t="s">
        <v>46</v>
      </c>
      <c r="B20" s="20">
        <v>151</v>
      </c>
      <c r="C20" s="20">
        <v>197</v>
      </c>
      <c r="D20" s="20">
        <v>308</v>
      </c>
      <c r="E20" s="20">
        <v>308</v>
      </c>
      <c r="F20" s="20">
        <v>368</v>
      </c>
      <c r="G20" s="20">
        <v>869.99099999999999</v>
      </c>
    </row>
    <row r="21" spans="1:7" x14ac:dyDescent="0.2">
      <c r="A21" s="32" t="s">
        <v>45</v>
      </c>
      <c r="B21" s="20">
        <v>366</v>
      </c>
      <c r="C21" s="20">
        <v>979</v>
      </c>
      <c r="D21" s="20">
        <v>141</v>
      </c>
      <c r="E21" s="20">
        <v>703</v>
      </c>
      <c r="F21" s="20">
        <v>1407</v>
      </c>
      <c r="G21" s="20">
        <v>208.16399999999999</v>
      </c>
    </row>
    <row r="22" spans="1:7" x14ac:dyDescent="0.2">
      <c r="A22" s="32" t="s">
        <v>44</v>
      </c>
      <c r="B22" s="20">
        <v>182</v>
      </c>
      <c r="C22" s="20">
        <v>379</v>
      </c>
      <c r="D22" s="20">
        <v>728</v>
      </c>
      <c r="E22" s="20">
        <v>659</v>
      </c>
      <c r="F22" s="20">
        <v>936</v>
      </c>
      <c r="G22" s="20">
        <v>1416.5360000000001</v>
      </c>
    </row>
    <row r="23" spans="1:7" x14ac:dyDescent="0.2">
      <c r="A23" s="45" t="s">
        <v>43</v>
      </c>
      <c r="B23" s="44">
        <v>123</v>
      </c>
      <c r="C23" s="44">
        <v>220</v>
      </c>
      <c r="D23" s="44">
        <v>274</v>
      </c>
      <c r="E23" s="44">
        <v>425</v>
      </c>
      <c r="F23" s="44">
        <v>444</v>
      </c>
      <c r="G23" s="44">
        <v>539.96900000000005</v>
      </c>
    </row>
    <row r="24" spans="1:7" x14ac:dyDescent="0.2">
      <c r="A24" s="32" t="s">
        <v>42</v>
      </c>
      <c r="B24" s="20">
        <v>203</v>
      </c>
      <c r="C24" s="20">
        <v>269</v>
      </c>
      <c r="D24" s="20">
        <v>234</v>
      </c>
      <c r="E24" s="20">
        <v>205</v>
      </c>
      <c r="F24" s="20">
        <v>257</v>
      </c>
      <c r="G24" s="20">
        <v>187.22399999999999</v>
      </c>
    </row>
    <row r="25" spans="1:7" x14ac:dyDescent="0.2">
      <c r="A25" s="32" t="s">
        <v>41</v>
      </c>
      <c r="B25" s="20">
        <v>518</v>
      </c>
      <c r="C25" s="20">
        <v>422</v>
      </c>
      <c r="D25" s="20">
        <v>345</v>
      </c>
      <c r="E25" s="20">
        <v>1173</v>
      </c>
      <c r="F25" s="20">
        <v>683</v>
      </c>
      <c r="G25" s="20">
        <v>489.97899999999998</v>
      </c>
    </row>
    <row r="26" spans="1:7" x14ac:dyDescent="0.2">
      <c r="A26" s="32" t="s">
        <v>40</v>
      </c>
      <c r="B26" s="20">
        <v>467</v>
      </c>
      <c r="C26" s="20">
        <v>718</v>
      </c>
      <c r="D26" s="20">
        <v>601</v>
      </c>
      <c r="E26" s="20">
        <v>1123</v>
      </c>
      <c r="F26" s="20">
        <v>1321</v>
      </c>
      <c r="G26" s="20">
        <v>1374.511</v>
      </c>
    </row>
    <row r="27" spans="1:7" x14ac:dyDescent="0.2">
      <c r="A27" s="43" t="s">
        <v>31</v>
      </c>
      <c r="B27" s="42">
        <v>4825</v>
      </c>
      <c r="C27" s="42">
        <v>7132</v>
      </c>
      <c r="D27" s="42">
        <v>5940</v>
      </c>
      <c r="E27" s="42">
        <v>11075</v>
      </c>
      <c r="F27" s="42">
        <v>13011</v>
      </c>
      <c r="G27" s="42">
        <v>9608.3590000000004</v>
      </c>
    </row>
  </sheetData>
  <mergeCells count="3">
    <mergeCell ref="A2:A3"/>
    <mergeCell ref="B2:D2"/>
    <mergeCell ref="E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D6D2A-C3F5-4C53-A53E-E8A726EDA378}">
  <sheetPr codeName="Munka5"/>
  <dimension ref="A1:G8"/>
  <sheetViews>
    <sheetView workbookViewId="0"/>
  </sheetViews>
  <sheetFormatPr defaultRowHeight="11.25" x14ac:dyDescent="0.2"/>
  <cols>
    <col min="1" max="1" width="17.85546875" style="1" customWidth="1"/>
    <col min="2" max="7" width="10.28515625" style="1" customWidth="1"/>
    <col min="8" max="16384" width="9.140625" style="1"/>
  </cols>
  <sheetData>
    <row r="1" spans="1:7" ht="12" thickBot="1" x14ac:dyDescent="0.25">
      <c r="A1" s="17" t="s">
        <v>69</v>
      </c>
      <c r="B1" s="17"/>
      <c r="C1" s="17"/>
      <c r="D1" s="17"/>
      <c r="E1" s="17"/>
      <c r="F1" s="17"/>
      <c r="G1" s="17"/>
    </row>
    <row r="2" spans="1:7" x14ac:dyDescent="0.2">
      <c r="A2" s="250" t="s">
        <v>68</v>
      </c>
      <c r="B2" s="247" t="s">
        <v>19</v>
      </c>
      <c r="C2" s="248"/>
      <c r="D2" s="248"/>
      <c r="E2" s="247" t="s">
        <v>18</v>
      </c>
      <c r="F2" s="248"/>
      <c r="G2" s="249"/>
    </row>
    <row r="3" spans="1:7" x14ac:dyDescent="0.2">
      <c r="A3" s="251"/>
      <c r="B3" s="16">
        <v>2000</v>
      </c>
      <c r="C3" s="16">
        <v>2008</v>
      </c>
      <c r="D3" s="16">
        <v>2009</v>
      </c>
      <c r="E3" s="16">
        <v>2000</v>
      </c>
      <c r="F3" s="14">
        <v>2008</v>
      </c>
      <c r="G3" s="14">
        <v>2009</v>
      </c>
    </row>
    <row r="4" spans="1:7" x14ac:dyDescent="0.2">
      <c r="A4" s="49" t="s">
        <v>67</v>
      </c>
      <c r="B4" s="44">
        <v>489</v>
      </c>
      <c r="C4" s="44">
        <v>1348</v>
      </c>
      <c r="D4" s="44">
        <v>1440</v>
      </c>
      <c r="E4" s="44">
        <v>7114</v>
      </c>
      <c r="F4" s="44">
        <v>10385</v>
      </c>
      <c r="G4" s="44">
        <v>10543.745000000001</v>
      </c>
    </row>
    <row r="5" spans="1:7" x14ac:dyDescent="0.2">
      <c r="A5" s="48" t="s">
        <v>66</v>
      </c>
      <c r="B5" s="20">
        <v>419</v>
      </c>
      <c r="C5" s="20">
        <v>726</v>
      </c>
      <c r="D5" s="20">
        <v>719</v>
      </c>
      <c r="E5" s="20">
        <v>2167</v>
      </c>
      <c r="F5" s="20">
        <v>3486</v>
      </c>
      <c r="G5" s="20">
        <v>3656.1990000000001</v>
      </c>
    </row>
    <row r="6" spans="1:7" x14ac:dyDescent="0.2">
      <c r="A6" s="32" t="s">
        <v>65</v>
      </c>
      <c r="B6" s="20">
        <v>309</v>
      </c>
      <c r="C6" s="20">
        <v>304</v>
      </c>
      <c r="D6" s="20">
        <v>169</v>
      </c>
      <c r="E6" s="20">
        <v>438</v>
      </c>
      <c r="F6" s="20">
        <v>288</v>
      </c>
      <c r="G6" s="20">
        <v>150.00899999999999</v>
      </c>
    </row>
    <row r="7" spans="1:7" x14ac:dyDescent="0.2">
      <c r="A7" s="32" t="s">
        <v>32</v>
      </c>
      <c r="B7" s="20">
        <v>378</v>
      </c>
      <c r="C7" s="20">
        <v>454</v>
      </c>
      <c r="D7" s="20">
        <v>459</v>
      </c>
      <c r="E7" s="20">
        <v>1371</v>
      </c>
      <c r="F7" s="47">
        <v>797</v>
      </c>
      <c r="G7" s="47">
        <v>867.96299999999997</v>
      </c>
    </row>
    <row r="8" spans="1:7" x14ac:dyDescent="0.2">
      <c r="A8" s="43" t="s">
        <v>31</v>
      </c>
      <c r="B8" s="42">
        <v>1595</v>
      </c>
      <c r="C8" s="42">
        <v>2832</v>
      </c>
      <c r="D8" s="42">
        <v>2787</v>
      </c>
      <c r="E8" s="42">
        <v>11090</v>
      </c>
      <c r="F8" s="42">
        <v>14956</v>
      </c>
      <c r="G8" s="42">
        <v>15217.916000000001</v>
      </c>
    </row>
  </sheetData>
  <mergeCells count="3">
    <mergeCell ref="A2:A3"/>
    <mergeCell ref="B2:D2"/>
    <mergeCell ref="E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1B2FB-7DDA-4F72-8031-AA33B856E8C2}">
  <sheetPr codeName="Munka6"/>
  <dimension ref="A1:F8"/>
  <sheetViews>
    <sheetView workbookViewId="0"/>
  </sheetViews>
  <sheetFormatPr defaultRowHeight="11.25" x14ac:dyDescent="0.2"/>
  <cols>
    <col min="1" max="1" width="20.140625" style="1" customWidth="1"/>
    <col min="2" max="6" width="12.5703125" style="1" customWidth="1"/>
    <col min="7" max="16384" width="9.140625" style="1"/>
  </cols>
  <sheetData>
    <row r="1" spans="1:6" ht="12" thickBot="1" x14ac:dyDescent="0.25">
      <c r="A1" s="17" t="s">
        <v>78</v>
      </c>
      <c r="B1" s="17"/>
      <c r="C1" s="17"/>
      <c r="D1" s="17"/>
      <c r="E1" s="17"/>
      <c r="F1" s="17"/>
    </row>
    <row r="2" spans="1:6" ht="33.75" x14ac:dyDescent="0.2">
      <c r="A2" s="56" t="s">
        <v>15</v>
      </c>
      <c r="B2" s="55" t="s">
        <v>77</v>
      </c>
      <c r="C2" s="55" t="s">
        <v>76</v>
      </c>
      <c r="D2" s="55" t="s">
        <v>75</v>
      </c>
      <c r="E2" s="55" t="s">
        <v>74</v>
      </c>
      <c r="F2" s="55" t="s">
        <v>31</v>
      </c>
    </row>
    <row r="3" spans="1:6" ht="22.5" x14ac:dyDescent="0.2">
      <c r="A3" s="53" t="s">
        <v>73</v>
      </c>
      <c r="B3" s="44">
        <v>77</v>
      </c>
      <c r="C3" s="44">
        <v>297</v>
      </c>
      <c r="D3" s="44">
        <v>15</v>
      </c>
      <c r="E3" s="44">
        <v>88</v>
      </c>
      <c r="F3" s="44">
        <v>477</v>
      </c>
    </row>
    <row r="4" spans="1:6" x14ac:dyDescent="0.2">
      <c r="A4" s="54" t="s">
        <v>70</v>
      </c>
      <c r="B4" s="44">
        <v>116.473</v>
      </c>
      <c r="C4" s="44">
        <v>1117.4269999999999</v>
      </c>
      <c r="D4" s="44">
        <v>47.6</v>
      </c>
      <c r="E4" s="44">
        <v>177.39599999999999</v>
      </c>
      <c r="F4" s="44">
        <v>1458.8959999999997</v>
      </c>
    </row>
    <row r="5" spans="1:6" ht="22.5" x14ac:dyDescent="0.2">
      <c r="A5" s="53" t="s">
        <v>72</v>
      </c>
      <c r="B5" s="44">
        <v>488</v>
      </c>
      <c r="C5" s="44">
        <v>1788</v>
      </c>
      <c r="D5" s="44">
        <v>27</v>
      </c>
      <c r="E5" s="44">
        <v>182</v>
      </c>
      <c r="F5" s="44">
        <v>2485</v>
      </c>
    </row>
    <row r="6" spans="1:6" x14ac:dyDescent="0.2">
      <c r="A6" s="52" t="s">
        <v>70</v>
      </c>
      <c r="B6" s="44">
        <v>248.62100000000001</v>
      </c>
      <c r="C6" s="44">
        <v>6113.87</v>
      </c>
      <c r="D6" s="44">
        <v>19.05</v>
      </c>
      <c r="E6" s="44">
        <v>274.14</v>
      </c>
      <c r="F6" s="44">
        <v>6655.6810000000005</v>
      </c>
    </row>
    <row r="7" spans="1:6" x14ac:dyDescent="0.2">
      <c r="A7" s="51" t="s">
        <v>71</v>
      </c>
      <c r="B7" s="42">
        <v>565</v>
      </c>
      <c r="C7" s="42">
        <v>2085</v>
      </c>
      <c r="D7" s="42">
        <v>42</v>
      </c>
      <c r="E7" s="42">
        <v>270</v>
      </c>
      <c r="F7" s="42">
        <v>2962</v>
      </c>
    </row>
    <row r="8" spans="1:6" x14ac:dyDescent="0.2">
      <c r="A8" s="50" t="s">
        <v>70</v>
      </c>
      <c r="B8" s="42">
        <v>365.09399999999999</v>
      </c>
      <c r="C8" s="42">
        <v>7231.2969999999996</v>
      </c>
      <c r="D8" s="42">
        <v>66.650000000000006</v>
      </c>
      <c r="E8" s="42">
        <v>451.536</v>
      </c>
      <c r="F8" s="42">
        <v>8114.5769999999993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EC760-4D01-4071-9FC6-3C7AE993E0FA}">
  <sheetPr codeName="Munka7"/>
  <dimension ref="A1:K15"/>
  <sheetViews>
    <sheetView workbookViewId="0"/>
  </sheetViews>
  <sheetFormatPr defaultRowHeight="11.25" x14ac:dyDescent="0.2"/>
  <cols>
    <col min="1" max="1" width="14.140625" style="1" customWidth="1"/>
    <col min="2" max="11" width="13" style="1" customWidth="1"/>
    <col min="12" max="16384" width="9.140625" style="1"/>
  </cols>
  <sheetData>
    <row r="1" spans="1:11" ht="12" thickBot="1" x14ac:dyDescent="0.25">
      <c r="A1" s="17" t="s">
        <v>92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11.25" customHeight="1" x14ac:dyDescent="0.2">
      <c r="A2" s="257" t="s">
        <v>91</v>
      </c>
      <c r="B2" s="255" t="s">
        <v>77</v>
      </c>
      <c r="C2" s="256"/>
      <c r="D2" s="255" t="s">
        <v>76</v>
      </c>
      <c r="E2" s="256"/>
      <c r="F2" s="255" t="s">
        <v>75</v>
      </c>
      <c r="G2" s="256"/>
      <c r="H2" s="255" t="s">
        <v>74</v>
      </c>
      <c r="I2" s="256"/>
      <c r="J2" s="255" t="s">
        <v>31</v>
      </c>
      <c r="K2" s="256"/>
    </row>
    <row r="3" spans="1:11" x14ac:dyDescent="0.2">
      <c r="A3" s="251"/>
      <c r="B3" s="74" t="s">
        <v>90</v>
      </c>
      <c r="C3" s="74" t="s">
        <v>70</v>
      </c>
      <c r="D3" s="74" t="s">
        <v>90</v>
      </c>
      <c r="E3" s="74" t="s">
        <v>70</v>
      </c>
      <c r="F3" s="74" t="s">
        <v>90</v>
      </c>
      <c r="G3" s="74" t="s">
        <v>70</v>
      </c>
      <c r="H3" s="74" t="s">
        <v>90</v>
      </c>
      <c r="I3" s="74" t="s">
        <v>70</v>
      </c>
      <c r="J3" s="74" t="s">
        <v>90</v>
      </c>
      <c r="K3" s="73" t="s">
        <v>70</v>
      </c>
    </row>
    <row r="4" spans="1:11" x14ac:dyDescent="0.2">
      <c r="A4" s="46" t="s">
        <v>89</v>
      </c>
      <c r="B4" s="70">
        <v>527</v>
      </c>
      <c r="C4" s="59">
        <v>320.2</v>
      </c>
      <c r="D4" s="64">
        <v>886</v>
      </c>
      <c r="E4" s="67">
        <v>1927.3</v>
      </c>
      <c r="F4" s="70">
        <v>26</v>
      </c>
      <c r="G4" s="59">
        <v>21.95</v>
      </c>
      <c r="H4" s="70">
        <v>195</v>
      </c>
      <c r="I4" s="59">
        <v>265.3</v>
      </c>
      <c r="J4" s="64">
        <v>1634</v>
      </c>
      <c r="K4" s="67">
        <v>2534.75</v>
      </c>
    </row>
    <row r="5" spans="1:11" x14ac:dyDescent="0.2">
      <c r="A5" s="32" t="s">
        <v>88</v>
      </c>
      <c r="B5" s="70">
        <v>1</v>
      </c>
      <c r="C5" s="59">
        <v>2</v>
      </c>
      <c r="D5" s="64">
        <v>767</v>
      </c>
      <c r="E5" s="67">
        <v>4161.1000000000004</v>
      </c>
      <c r="F5" s="70">
        <v>1</v>
      </c>
      <c r="G5" s="59">
        <v>1.5</v>
      </c>
      <c r="H5" s="70">
        <v>21</v>
      </c>
      <c r="I5" s="59">
        <v>57.9</v>
      </c>
      <c r="J5" s="64">
        <v>790</v>
      </c>
      <c r="K5" s="67">
        <v>4222.5</v>
      </c>
    </row>
    <row r="6" spans="1:11" x14ac:dyDescent="0.2">
      <c r="A6" s="32" t="s">
        <v>87</v>
      </c>
      <c r="B6" s="70">
        <v>4</v>
      </c>
      <c r="C6" s="59">
        <v>4</v>
      </c>
      <c r="D6" s="64">
        <v>107</v>
      </c>
      <c r="E6" s="67">
        <v>328.9</v>
      </c>
      <c r="F6" s="70">
        <v>4</v>
      </c>
      <c r="G6" s="59">
        <v>15</v>
      </c>
      <c r="H6" s="70">
        <v>12</v>
      </c>
      <c r="I6" s="59">
        <v>28.7</v>
      </c>
      <c r="J6" s="64">
        <v>127</v>
      </c>
      <c r="K6" s="67">
        <v>376.6</v>
      </c>
    </row>
    <row r="7" spans="1:11" x14ac:dyDescent="0.2">
      <c r="A7" s="32" t="s">
        <v>86</v>
      </c>
      <c r="B7" s="66" t="s">
        <v>79</v>
      </c>
      <c r="C7" s="66" t="s">
        <v>79</v>
      </c>
      <c r="D7" s="64">
        <v>12</v>
      </c>
      <c r="E7" s="67">
        <v>27.6</v>
      </c>
      <c r="F7" s="66" t="s">
        <v>79</v>
      </c>
      <c r="G7" s="66" t="s">
        <v>79</v>
      </c>
      <c r="H7" s="72">
        <v>2</v>
      </c>
      <c r="I7" s="59">
        <v>4</v>
      </c>
      <c r="J7" s="64">
        <v>14</v>
      </c>
      <c r="K7" s="67">
        <v>31.6</v>
      </c>
    </row>
    <row r="8" spans="1:11" x14ac:dyDescent="0.2">
      <c r="A8" s="32" t="s">
        <v>85</v>
      </c>
      <c r="B8" s="70">
        <v>4</v>
      </c>
      <c r="C8" s="59">
        <v>1.8</v>
      </c>
      <c r="D8" s="64">
        <v>62</v>
      </c>
      <c r="E8" s="67">
        <v>149.69999999999999</v>
      </c>
      <c r="F8" s="70">
        <v>3</v>
      </c>
      <c r="G8" s="59">
        <v>7</v>
      </c>
      <c r="H8" s="70">
        <v>7</v>
      </c>
      <c r="I8" s="59">
        <v>14.9</v>
      </c>
      <c r="J8" s="64">
        <v>76</v>
      </c>
      <c r="K8" s="67">
        <v>173.4</v>
      </c>
    </row>
    <row r="9" spans="1:11" x14ac:dyDescent="0.2">
      <c r="A9" s="32" t="s">
        <v>84</v>
      </c>
      <c r="B9" s="66" t="s">
        <v>79</v>
      </c>
      <c r="C9" s="66" t="s">
        <v>79</v>
      </c>
      <c r="D9" s="64">
        <v>6</v>
      </c>
      <c r="E9" s="67">
        <v>10.7</v>
      </c>
      <c r="F9" s="66" t="s">
        <v>79</v>
      </c>
      <c r="G9" s="66" t="s">
        <v>79</v>
      </c>
      <c r="H9" s="66">
        <v>1</v>
      </c>
      <c r="I9" s="59">
        <v>0.5</v>
      </c>
      <c r="J9" s="64">
        <v>7</v>
      </c>
      <c r="K9" s="67">
        <v>11.2</v>
      </c>
    </row>
    <row r="10" spans="1:11" x14ac:dyDescent="0.2">
      <c r="A10" s="32" t="s">
        <v>83</v>
      </c>
      <c r="B10" s="70">
        <v>3</v>
      </c>
      <c r="C10" s="59">
        <v>1.8</v>
      </c>
      <c r="D10" s="64">
        <v>66</v>
      </c>
      <c r="E10" s="67">
        <v>158.80000000000001</v>
      </c>
      <c r="F10" s="70">
        <v>2</v>
      </c>
      <c r="G10" s="71">
        <v>5.6</v>
      </c>
      <c r="H10" s="70">
        <v>3</v>
      </c>
      <c r="I10" s="71">
        <v>4.2</v>
      </c>
      <c r="J10" s="64">
        <v>74</v>
      </c>
      <c r="K10" s="67">
        <v>170.4</v>
      </c>
    </row>
    <row r="11" spans="1:11" x14ac:dyDescent="0.2">
      <c r="A11" s="32" t="s">
        <v>82</v>
      </c>
      <c r="B11" s="70">
        <v>1</v>
      </c>
      <c r="C11" s="59">
        <v>4</v>
      </c>
      <c r="D11" s="64">
        <v>16</v>
      </c>
      <c r="E11" s="67">
        <v>43</v>
      </c>
      <c r="F11" s="66" t="s">
        <v>79</v>
      </c>
      <c r="G11" s="66" t="s">
        <v>79</v>
      </c>
      <c r="H11" s="66" t="s">
        <v>79</v>
      </c>
      <c r="I11" s="66" t="s">
        <v>79</v>
      </c>
      <c r="J11" s="64">
        <v>17</v>
      </c>
      <c r="K11" s="67">
        <v>47</v>
      </c>
    </row>
    <row r="12" spans="1:11" x14ac:dyDescent="0.2">
      <c r="A12" s="32" t="s">
        <v>81</v>
      </c>
      <c r="B12" s="70">
        <v>3</v>
      </c>
      <c r="C12" s="59">
        <v>5.6</v>
      </c>
      <c r="D12" s="64">
        <v>28</v>
      </c>
      <c r="E12" s="68">
        <v>60.9</v>
      </c>
      <c r="F12" s="66">
        <v>1</v>
      </c>
      <c r="G12" s="69">
        <v>1.2</v>
      </c>
      <c r="H12" s="66">
        <v>2</v>
      </c>
      <c r="I12" s="69">
        <v>1.1000000000000001</v>
      </c>
      <c r="J12" s="64">
        <v>34</v>
      </c>
      <c r="K12" s="68">
        <v>68.8</v>
      </c>
    </row>
    <row r="13" spans="1:11" x14ac:dyDescent="0.2">
      <c r="A13" s="32" t="s">
        <v>80</v>
      </c>
      <c r="B13" s="66">
        <v>4</v>
      </c>
      <c r="C13" s="59">
        <v>2.2999999999999998</v>
      </c>
      <c r="D13" s="64">
        <v>12</v>
      </c>
      <c r="E13" s="67">
        <v>22.8</v>
      </c>
      <c r="F13" s="66" t="s">
        <v>79</v>
      </c>
      <c r="G13" s="66" t="s">
        <v>79</v>
      </c>
      <c r="H13" s="66" t="s">
        <v>79</v>
      </c>
      <c r="I13" s="66" t="s">
        <v>79</v>
      </c>
      <c r="J13" s="64">
        <v>16</v>
      </c>
      <c r="K13" s="67">
        <v>25.1</v>
      </c>
    </row>
    <row r="14" spans="1:11" x14ac:dyDescent="0.2">
      <c r="A14" s="32" t="s">
        <v>32</v>
      </c>
      <c r="B14" s="66">
        <v>18</v>
      </c>
      <c r="C14" s="65">
        <v>23.4</v>
      </c>
      <c r="D14" s="66">
        <v>123</v>
      </c>
      <c r="E14" s="63">
        <v>340.5</v>
      </c>
      <c r="F14" s="66">
        <v>5</v>
      </c>
      <c r="G14" s="65">
        <v>14.4</v>
      </c>
      <c r="H14" s="66">
        <v>27</v>
      </c>
      <c r="I14" s="65">
        <v>74.900000000000006</v>
      </c>
      <c r="J14" s="64">
        <v>173</v>
      </c>
      <c r="K14" s="63">
        <v>453.2</v>
      </c>
    </row>
    <row r="15" spans="1:11" x14ac:dyDescent="0.2">
      <c r="A15" s="43" t="s">
        <v>31</v>
      </c>
      <c r="B15" s="62">
        <v>565</v>
      </c>
      <c r="C15" s="58">
        <v>365.1</v>
      </c>
      <c r="D15" s="61">
        <v>2085</v>
      </c>
      <c r="E15" s="60">
        <v>7231.3</v>
      </c>
      <c r="F15" s="62">
        <v>42</v>
      </c>
      <c r="G15" s="58">
        <v>66.650000000000006</v>
      </c>
      <c r="H15" s="62">
        <v>270</v>
      </c>
      <c r="I15" s="58">
        <v>451.5</v>
      </c>
      <c r="J15" s="61">
        <v>2962</v>
      </c>
      <c r="K15" s="60">
        <v>8114.55</v>
      </c>
    </row>
  </sheetData>
  <mergeCells count="6">
    <mergeCell ref="F2:G2"/>
    <mergeCell ref="H2:I2"/>
    <mergeCell ref="J2:K2"/>
    <mergeCell ref="A2:A3"/>
    <mergeCell ref="B2:C2"/>
    <mergeCell ref="D2:E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DF591-1A32-4E83-8236-D0C7B7E8A69A}">
  <sheetPr codeName="Munka8"/>
  <dimension ref="A1:F13"/>
  <sheetViews>
    <sheetView workbookViewId="0"/>
  </sheetViews>
  <sheetFormatPr defaultRowHeight="11.25" x14ac:dyDescent="0.2"/>
  <cols>
    <col min="1" max="1" width="14.42578125" style="1" customWidth="1"/>
    <col min="2" max="6" width="11.85546875" style="1" customWidth="1"/>
    <col min="7" max="16384" width="9.140625" style="1"/>
  </cols>
  <sheetData>
    <row r="1" spans="1:6" ht="12" thickBot="1" x14ac:dyDescent="0.25">
      <c r="A1" s="17" t="s">
        <v>104</v>
      </c>
      <c r="B1" s="75"/>
      <c r="C1" s="75"/>
      <c r="D1" s="75"/>
      <c r="E1" s="75"/>
      <c r="F1" s="75"/>
    </row>
    <row r="2" spans="1:6" ht="33.75" x14ac:dyDescent="0.2">
      <c r="A2" s="56" t="s">
        <v>103</v>
      </c>
      <c r="B2" s="55" t="s">
        <v>77</v>
      </c>
      <c r="C2" s="55" t="s">
        <v>76</v>
      </c>
      <c r="D2" s="55" t="s">
        <v>75</v>
      </c>
      <c r="E2" s="55" t="s">
        <v>74</v>
      </c>
      <c r="F2" s="85" t="s">
        <v>31</v>
      </c>
    </row>
    <row r="3" spans="1:6" x14ac:dyDescent="0.2">
      <c r="A3" s="84" t="s">
        <v>102</v>
      </c>
      <c r="B3" s="81">
        <v>80.3</v>
      </c>
      <c r="C3" s="81">
        <v>14.580335731414868</v>
      </c>
      <c r="D3" s="81">
        <v>40.5</v>
      </c>
      <c r="E3" s="81">
        <v>28.148148148148149</v>
      </c>
      <c r="F3" s="81">
        <v>28.730587440918299</v>
      </c>
    </row>
    <row r="4" spans="1:6" x14ac:dyDescent="0.2">
      <c r="A4" s="83" t="s">
        <v>101</v>
      </c>
      <c r="B4" s="81">
        <v>12.4</v>
      </c>
      <c r="C4" s="81">
        <v>15.827338129496402</v>
      </c>
      <c r="D4" s="81">
        <v>21.428571428571427</v>
      </c>
      <c r="E4" s="81">
        <v>27.407407407407408</v>
      </c>
      <c r="F4" s="81">
        <v>16.306549628629305</v>
      </c>
    </row>
    <row r="5" spans="1:6" x14ac:dyDescent="0.2">
      <c r="A5" s="82" t="s">
        <v>100</v>
      </c>
      <c r="B5" s="81">
        <v>2.4778761061946901</v>
      </c>
      <c r="C5" s="81">
        <v>22.398081534772182</v>
      </c>
      <c r="D5" s="81">
        <v>16.666666666666664</v>
      </c>
      <c r="E5" s="81">
        <v>15.555555555555555</v>
      </c>
      <c r="F5" s="81">
        <v>17.893315327481432</v>
      </c>
    </row>
    <row r="6" spans="1:6" x14ac:dyDescent="0.2">
      <c r="A6" s="82" t="s">
        <v>99</v>
      </c>
      <c r="B6" s="81">
        <v>3.0088495575221237</v>
      </c>
      <c r="C6" s="81">
        <v>19.040767386091126</v>
      </c>
      <c r="D6" s="81">
        <v>4.7619047619047619</v>
      </c>
      <c r="E6" s="81">
        <v>17.037037037037038</v>
      </c>
      <c r="F6" s="81">
        <v>15.597569209993248</v>
      </c>
    </row>
    <row r="7" spans="1:6" x14ac:dyDescent="0.2">
      <c r="A7" s="80" t="s">
        <v>98</v>
      </c>
      <c r="B7" s="81">
        <v>1.415929203539823</v>
      </c>
      <c r="C7" s="81">
        <v>13.956834532374101</v>
      </c>
      <c r="D7" s="81">
        <v>11.904761904761903</v>
      </c>
      <c r="E7" s="81">
        <v>8.8888888888888893</v>
      </c>
      <c r="F7" s="81">
        <v>11.073598919648886</v>
      </c>
    </row>
    <row r="8" spans="1:6" x14ac:dyDescent="0.2">
      <c r="A8" s="80" t="s">
        <v>97</v>
      </c>
      <c r="B8" s="81">
        <v>0.17699115044247787</v>
      </c>
      <c r="C8" s="81">
        <v>7.7218225419664259</v>
      </c>
      <c r="D8" s="81">
        <v>4.7619047619047619</v>
      </c>
      <c r="E8" s="81">
        <v>2.9629629629629632</v>
      </c>
      <c r="F8" s="81">
        <v>5.8068872383524646</v>
      </c>
    </row>
    <row r="9" spans="1:6" x14ac:dyDescent="0.2">
      <c r="A9" s="80" t="s">
        <v>96</v>
      </c>
      <c r="B9" s="79" t="s">
        <v>79</v>
      </c>
      <c r="C9" s="81">
        <v>5.4196642685851319</v>
      </c>
      <c r="D9" s="79" t="s">
        <v>79</v>
      </c>
      <c r="E9" s="79" t="s">
        <v>79</v>
      </c>
      <c r="F9" s="81">
        <v>3.8149898717083053</v>
      </c>
    </row>
    <row r="10" spans="1:6" x14ac:dyDescent="0.2">
      <c r="A10" s="80" t="s">
        <v>95</v>
      </c>
      <c r="B10" s="79" t="s">
        <v>79</v>
      </c>
      <c r="C10" s="81">
        <v>0.6</v>
      </c>
      <c r="D10" s="79" t="s">
        <v>79</v>
      </c>
      <c r="E10" s="79" t="s">
        <v>79</v>
      </c>
      <c r="F10" s="81">
        <v>0.37137069547602969</v>
      </c>
    </row>
    <row r="11" spans="1:6" x14ac:dyDescent="0.2">
      <c r="A11" s="80" t="s">
        <v>94</v>
      </c>
      <c r="B11" s="79" t="s">
        <v>79</v>
      </c>
      <c r="C11" s="81">
        <v>0.3</v>
      </c>
      <c r="D11" s="79" t="s">
        <v>79</v>
      </c>
      <c r="E11" s="79" t="s">
        <v>79</v>
      </c>
      <c r="F11" s="81">
        <v>0.16880486158001351</v>
      </c>
    </row>
    <row r="12" spans="1:6" x14ac:dyDescent="0.2">
      <c r="A12" s="80" t="s">
        <v>93</v>
      </c>
      <c r="B12" s="78">
        <v>0.17699115044247787</v>
      </c>
      <c r="C12" s="78">
        <v>0.2</v>
      </c>
      <c r="D12" s="79" t="s">
        <v>79</v>
      </c>
      <c r="E12" s="79" t="s">
        <v>79</v>
      </c>
      <c r="F12" s="78">
        <v>0.2</v>
      </c>
    </row>
    <row r="13" spans="1:6" x14ac:dyDescent="0.2">
      <c r="A13" s="77" t="s">
        <v>31</v>
      </c>
      <c r="B13" s="76">
        <v>100</v>
      </c>
      <c r="C13" s="76">
        <v>100</v>
      </c>
      <c r="D13" s="76">
        <v>100</v>
      </c>
      <c r="E13" s="76">
        <v>100</v>
      </c>
      <c r="F13" s="76">
        <v>100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023A6-D814-4E71-BEE9-5940B8D5E430}">
  <sheetPr codeName="Munka9"/>
  <dimension ref="A1:I16"/>
  <sheetViews>
    <sheetView workbookViewId="0"/>
  </sheetViews>
  <sheetFormatPr defaultRowHeight="11.25" x14ac:dyDescent="0.2"/>
  <cols>
    <col min="1" max="1" width="12.28515625" style="18" customWidth="1"/>
    <col min="2" max="9" width="10.140625" style="18" customWidth="1"/>
    <col min="10" max="16384" width="9.140625" style="18"/>
  </cols>
  <sheetData>
    <row r="1" spans="1:9" ht="12" thickBot="1" x14ac:dyDescent="0.25">
      <c r="A1" s="104" t="s">
        <v>110</v>
      </c>
      <c r="B1" s="103"/>
      <c r="C1" s="103"/>
      <c r="D1" s="103"/>
      <c r="E1" s="103"/>
      <c r="F1" s="103"/>
      <c r="G1" s="103"/>
      <c r="H1" s="103"/>
      <c r="I1" s="103"/>
    </row>
    <row r="2" spans="1:9" s="94" customFormat="1" ht="23.25" customHeight="1" x14ac:dyDescent="0.25">
      <c r="A2" s="260" t="s">
        <v>91</v>
      </c>
      <c r="B2" s="258" t="s">
        <v>109</v>
      </c>
      <c r="C2" s="262"/>
      <c r="D2" s="258" t="s">
        <v>108</v>
      </c>
      <c r="E2" s="262"/>
      <c r="F2" s="258" t="s">
        <v>107</v>
      </c>
      <c r="G2" s="262"/>
      <c r="H2" s="258" t="s">
        <v>31</v>
      </c>
      <c r="I2" s="259"/>
    </row>
    <row r="3" spans="1:9" s="94" customFormat="1" ht="22.5" x14ac:dyDescent="0.25">
      <c r="A3" s="261"/>
      <c r="B3" s="102" t="s">
        <v>90</v>
      </c>
      <c r="C3" s="102" t="s">
        <v>70</v>
      </c>
      <c r="D3" s="102" t="s">
        <v>90</v>
      </c>
      <c r="E3" s="102" t="s">
        <v>70</v>
      </c>
      <c r="F3" s="102" t="s">
        <v>90</v>
      </c>
      <c r="G3" s="102" t="s">
        <v>70</v>
      </c>
      <c r="H3" s="102" t="s">
        <v>90</v>
      </c>
      <c r="I3" s="101" t="s">
        <v>70</v>
      </c>
    </row>
    <row r="4" spans="1:9" x14ac:dyDescent="0.2">
      <c r="A4" s="100" t="s">
        <v>89</v>
      </c>
      <c r="B4" s="96">
        <v>359</v>
      </c>
      <c r="C4" s="95">
        <v>1148</v>
      </c>
      <c r="D4" s="96">
        <v>89</v>
      </c>
      <c r="E4" s="95">
        <v>236.4</v>
      </c>
      <c r="F4" s="96">
        <v>11</v>
      </c>
      <c r="G4" s="97">
        <v>53.5</v>
      </c>
      <c r="H4" s="96">
        <v>459</v>
      </c>
      <c r="I4" s="95">
        <v>1437.9</v>
      </c>
    </row>
    <row r="5" spans="1:9" x14ac:dyDescent="0.2">
      <c r="A5" s="94" t="s">
        <v>88</v>
      </c>
      <c r="B5" s="96">
        <v>122</v>
      </c>
      <c r="C5" s="95">
        <v>408</v>
      </c>
      <c r="D5" s="96">
        <v>69</v>
      </c>
      <c r="E5" s="95">
        <v>225.9</v>
      </c>
      <c r="F5" s="96">
        <v>36</v>
      </c>
      <c r="G5" s="97">
        <v>137.4</v>
      </c>
      <c r="H5" s="96">
        <v>227</v>
      </c>
      <c r="I5" s="95">
        <v>771.3</v>
      </c>
    </row>
    <row r="6" spans="1:9" x14ac:dyDescent="0.2">
      <c r="A6" s="94" t="s">
        <v>87</v>
      </c>
      <c r="B6" s="96">
        <v>111</v>
      </c>
      <c r="C6" s="95">
        <v>339.6</v>
      </c>
      <c r="D6" s="96">
        <v>39</v>
      </c>
      <c r="E6" s="95">
        <v>119.3</v>
      </c>
      <c r="F6" s="96">
        <v>13</v>
      </c>
      <c r="G6" s="97">
        <v>35.299999999999997</v>
      </c>
      <c r="H6" s="96">
        <v>163</v>
      </c>
      <c r="I6" s="95">
        <v>494.2</v>
      </c>
    </row>
    <row r="7" spans="1:9" x14ac:dyDescent="0.2">
      <c r="A7" s="94" t="s">
        <v>86</v>
      </c>
      <c r="B7" s="96">
        <v>3</v>
      </c>
      <c r="C7" s="95">
        <v>22.2</v>
      </c>
      <c r="D7" s="96" t="s">
        <v>79</v>
      </c>
      <c r="E7" s="96" t="s">
        <v>79</v>
      </c>
      <c r="F7" s="96" t="s">
        <v>79</v>
      </c>
      <c r="G7" s="96" t="s">
        <v>79</v>
      </c>
      <c r="H7" s="96">
        <v>3</v>
      </c>
      <c r="I7" s="95">
        <v>22.2</v>
      </c>
    </row>
    <row r="8" spans="1:9" x14ac:dyDescent="0.2">
      <c r="A8" s="94" t="s">
        <v>106</v>
      </c>
      <c r="B8" s="96">
        <v>1</v>
      </c>
      <c r="C8" s="95">
        <v>6</v>
      </c>
      <c r="D8" s="96" t="s">
        <v>79</v>
      </c>
      <c r="E8" s="96" t="s">
        <v>79</v>
      </c>
      <c r="F8" s="96" t="s">
        <v>79</v>
      </c>
      <c r="G8" s="96" t="s">
        <v>79</v>
      </c>
      <c r="H8" s="96">
        <v>1</v>
      </c>
      <c r="I8" s="95">
        <v>6</v>
      </c>
    </row>
    <row r="9" spans="1:9" x14ac:dyDescent="0.2">
      <c r="A9" s="94" t="s">
        <v>85</v>
      </c>
      <c r="B9" s="96">
        <v>39</v>
      </c>
      <c r="C9" s="95">
        <v>153.5</v>
      </c>
      <c r="D9" s="96">
        <v>8</v>
      </c>
      <c r="E9" s="95">
        <v>28.3</v>
      </c>
      <c r="F9" s="96">
        <v>4</v>
      </c>
      <c r="G9" s="97">
        <v>9</v>
      </c>
      <c r="H9" s="96">
        <v>51</v>
      </c>
      <c r="I9" s="95">
        <v>190.8</v>
      </c>
    </row>
    <row r="10" spans="1:9" x14ac:dyDescent="0.2">
      <c r="A10" s="94" t="s">
        <v>105</v>
      </c>
      <c r="B10" s="99" t="s">
        <v>79</v>
      </c>
      <c r="C10" s="95" t="s">
        <v>79</v>
      </c>
      <c r="D10" s="99" t="s">
        <v>79</v>
      </c>
      <c r="E10" s="95" t="s">
        <v>79</v>
      </c>
      <c r="F10" s="98">
        <v>2</v>
      </c>
      <c r="G10" s="97">
        <v>7</v>
      </c>
      <c r="H10" s="98">
        <v>2</v>
      </c>
      <c r="I10" s="95">
        <v>7</v>
      </c>
    </row>
    <row r="11" spans="1:9" x14ac:dyDescent="0.2">
      <c r="A11" s="94" t="s">
        <v>83</v>
      </c>
      <c r="B11" s="96">
        <v>46</v>
      </c>
      <c r="C11" s="95">
        <v>122.5</v>
      </c>
      <c r="D11" s="96">
        <v>53</v>
      </c>
      <c r="E11" s="95">
        <v>117.6</v>
      </c>
      <c r="F11" s="96">
        <v>5</v>
      </c>
      <c r="G11" s="97">
        <v>9.8000000000000007</v>
      </c>
      <c r="H11" s="96">
        <v>104</v>
      </c>
      <c r="I11" s="95">
        <v>249.9</v>
      </c>
    </row>
    <row r="12" spans="1:9" x14ac:dyDescent="0.2">
      <c r="A12" s="94" t="s">
        <v>82</v>
      </c>
      <c r="B12" s="96">
        <v>31</v>
      </c>
      <c r="C12" s="95">
        <v>82.8</v>
      </c>
      <c r="D12" s="96">
        <v>10</v>
      </c>
      <c r="E12" s="95">
        <v>52.6</v>
      </c>
      <c r="F12" s="96">
        <v>3</v>
      </c>
      <c r="G12" s="97">
        <v>18.899999999999999</v>
      </c>
      <c r="H12" s="96">
        <v>44</v>
      </c>
      <c r="I12" s="95">
        <v>154.30000000000001</v>
      </c>
    </row>
    <row r="13" spans="1:9" x14ac:dyDescent="0.2">
      <c r="A13" s="94" t="s">
        <v>81</v>
      </c>
      <c r="B13" s="96">
        <v>3</v>
      </c>
      <c r="C13" s="95">
        <v>16.3</v>
      </c>
      <c r="D13" s="96" t="s">
        <v>79</v>
      </c>
      <c r="E13" s="96" t="s">
        <v>79</v>
      </c>
      <c r="F13" s="96" t="s">
        <v>79</v>
      </c>
      <c r="G13" s="96" t="s">
        <v>79</v>
      </c>
      <c r="H13" s="96">
        <v>3</v>
      </c>
      <c r="I13" s="95">
        <v>16.3</v>
      </c>
    </row>
    <row r="14" spans="1:9" x14ac:dyDescent="0.2">
      <c r="A14" s="32" t="s">
        <v>80</v>
      </c>
      <c r="B14" s="96">
        <v>38</v>
      </c>
      <c r="C14" s="95">
        <v>104.8</v>
      </c>
      <c r="D14" s="96">
        <v>1</v>
      </c>
      <c r="E14" s="95">
        <v>2</v>
      </c>
      <c r="F14" s="96" t="s">
        <v>79</v>
      </c>
      <c r="G14" s="96" t="s">
        <v>79</v>
      </c>
      <c r="H14" s="96">
        <v>39</v>
      </c>
      <c r="I14" s="95">
        <v>106.8</v>
      </c>
    </row>
    <row r="15" spans="1:9" x14ac:dyDescent="0.2">
      <c r="A15" s="94" t="s">
        <v>32</v>
      </c>
      <c r="B15" s="92">
        <v>39</v>
      </c>
      <c r="C15" s="91">
        <v>92.899999999999181</v>
      </c>
      <c r="D15" s="92">
        <v>13</v>
      </c>
      <c r="E15" s="91">
        <v>36.199999999999932</v>
      </c>
      <c r="F15" s="92">
        <v>27</v>
      </c>
      <c r="G15" s="93">
        <v>53.1</v>
      </c>
      <c r="H15" s="92">
        <v>79</v>
      </c>
      <c r="I15" s="91">
        <v>182.2</v>
      </c>
    </row>
    <row r="16" spans="1:9" x14ac:dyDescent="0.2">
      <c r="A16" s="90" t="s">
        <v>31</v>
      </c>
      <c r="B16" s="89">
        <v>792</v>
      </c>
      <c r="C16" s="86">
        <v>2496.6</v>
      </c>
      <c r="D16" s="89">
        <v>282</v>
      </c>
      <c r="E16" s="86">
        <v>818.3</v>
      </c>
      <c r="F16" s="89">
        <v>101</v>
      </c>
      <c r="G16" s="88">
        <v>324</v>
      </c>
      <c r="H16" s="87">
        <v>1175</v>
      </c>
      <c r="I16" s="86">
        <v>3638.9</v>
      </c>
    </row>
  </sheetData>
  <mergeCells count="5">
    <mergeCell ref="H2:I2"/>
    <mergeCell ref="A2:A3"/>
    <mergeCell ref="B2:C2"/>
    <mergeCell ref="D2:E2"/>
    <mergeCell ref="F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60C31-9A56-41CB-8946-D1582668F49F}">
  <sheetPr codeName="Munka10"/>
  <dimension ref="A1:E20"/>
  <sheetViews>
    <sheetView workbookViewId="0"/>
  </sheetViews>
  <sheetFormatPr defaultRowHeight="11.25" x14ac:dyDescent="0.2"/>
  <cols>
    <col min="1" max="1" width="15.7109375" style="105" customWidth="1"/>
    <col min="2" max="5" width="13.7109375" style="105" customWidth="1"/>
    <col min="6" max="16384" width="9.140625" style="105"/>
  </cols>
  <sheetData>
    <row r="1" spans="1:5" ht="12" thickBot="1" x14ac:dyDescent="0.25">
      <c r="A1" s="41" t="s">
        <v>118</v>
      </c>
      <c r="B1" s="41"/>
      <c r="C1" s="41"/>
      <c r="D1" s="41"/>
      <c r="E1" s="41"/>
    </row>
    <row r="2" spans="1:5" x14ac:dyDescent="0.2">
      <c r="A2" s="112" t="s">
        <v>15</v>
      </c>
      <c r="B2" s="111">
        <v>2000</v>
      </c>
      <c r="C2" s="110">
        <v>2007</v>
      </c>
      <c r="D2" s="110">
        <v>2008</v>
      </c>
      <c r="E2" s="110">
        <v>2009</v>
      </c>
    </row>
    <row r="3" spans="1:5" x14ac:dyDescent="0.2">
      <c r="A3" s="252" t="s">
        <v>117</v>
      </c>
      <c r="B3" s="252"/>
      <c r="C3" s="252"/>
      <c r="D3" s="252"/>
      <c r="E3" s="252"/>
    </row>
    <row r="4" spans="1:5" x14ac:dyDescent="0.2">
      <c r="A4" s="57" t="s">
        <v>31</v>
      </c>
      <c r="B4" s="109">
        <v>580</v>
      </c>
      <c r="C4" s="108">
        <v>880</v>
      </c>
      <c r="D4" s="108">
        <v>895</v>
      </c>
      <c r="E4" s="108">
        <v>823</v>
      </c>
    </row>
    <row r="5" spans="1:5" x14ac:dyDescent="0.2">
      <c r="A5" s="1" t="s">
        <v>5</v>
      </c>
      <c r="B5" s="13"/>
      <c r="C5" s="1"/>
      <c r="D5" s="1"/>
      <c r="E5" s="1"/>
    </row>
    <row r="6" spans="1:5" x14ac:dyDescent="0.2">
      <c r="A6" s="106" t="s">
        <v>111</v>
      </c>
      <c r="B6" s="13">
        <v>35</v>
      </c>
      <c r="C6" s="1">
        <v>37</v>
      </c>
      <c r="D6" s="1">
        <v>35</v>
      </c>
      <c r="E6" s="1">
        <v>35</v>
      </c>
    </row>
    <row r="7" spans="1:5" x14ac:dyDescent="0.2">
      <c r="A7" s="106" t="s">
        <v>115</v>
      </c>
      <c r="B7" s="1">
        <v>100</v>
      </c>
      <c r="C7" s="1">
        <v>186</v>
      </c>
      <c r="D7" s="1">
        <v>167</v>
      </c>
      <c r="E7" s="1">
        <v>190</v>
      </c>
    </row>
    <row r="8" spans="1:5" x14ac:dyDescent="0.2">
      <c r="A8" s="106" t="s">
        <v>114</v>
      </c>
      <c r="B8" s="1">
        <v>43</v>
      </c>
      <c r="C8" s="1">
        <v>57</v>
      </c>
      <c r="D8" s="1">
        <v>57</v>
      </c>
      <c r="E8" s="1">
        <v>46</v>
      </c>
    </row>
    <row r="9" spans="1:5" x14ac:dyDescent="0.2">
      <c r="A9" s="106" t="s">
        <v>113</v>
      </c>
      <c r="B9" s="1">
        <v>243</v>
      </c>
      <c r="C9" s="1">
        <v>292</v>
      </c>
      <c r="D9" s="1">
        <v>311</v>
      </c>
      <c r="E9" s="1">
        <v>260</v>
      </c>
    </row>
    <row r="10" spans="1:5" x14ac:dyDescent="0.2">
      <c r="A10" s="254" t="s">
        <v>116</v>
      </c>
      <c r="B10" s="254"/>
      <c r="C10" s="254"/>
      <c r="D10" s="254"/>
      <c r="E10" s="254"/>
    </row>
    <row r="11" spans="1:5" x14ac:dyDescent="0.2">
      <c r="A11" s="57" t="s">
        <v>31</v>
      </c>
      <c r="B11" s="108">
        <v>996</v>
      </c>
      <c r="C11" s="107">
        <v>1196</v>
      </c>
      <c r="D11" s="107">
        <v>1059</v>
      </c>
      <c r="E11" s="107">
        <v>974</v>
      </c>
    </row>
    <row r="12" spans="1:5" x14ac:dyDescent="0.2">
      <c r="A12" s="1" t="s">
        <v>5</v>
      </c>
      <c r="B12" s="1"/>
    </row>
    <row r="13" spans="1:5" x14ac:dyDescent="0.2">
      <c r="A13" s="106" t="s">
        <v>111</v>
      </c>
      <c r="B13" s="1">
        <v>579</v>
      </c>
      <c r="C13" s="1">
        <v>619</v>
      </c>
      <c r="D13" s="1">
        <v>585</v>
      </c>
      <c r="E13" s="1">
        <v>540</v>
      </c>
    </row>
    <row r="14" spans="1:5" x14ac:dyDescent="0.2">
      <c r="A14" s="106" t="s">
        <v>115</v>
      </c>
      <c r="B14" s="1">
        <v>296</v>
      </c>
      <c r="C14" s="1">
        <v>420</v>
      </c>
      <c r="D14" s="1">
        <v>323</v>
      </c>
      <c r="E14" s="1">
        <v>324</v>
      </c>
    </row>
    <row r="15" spans="1:5" x14ac:dyDescent="0.2">
      <c r="A15" s="106" t="s">
        <v>114</v>
      </c>
      <c r="B15" s="1">
        <v>33</v>
      </c>
      <c r="C15" s="1">
        <v>64</v>
      </c>
      <c r="D15" s="1">
        <v>40</v>
      </c>
      <c r="E15" s="1">
        <v>31</v>
      </c>
    </row>
    <row r="16" spans="1:5" x14ac:dyDescent="0.2">
      <c r="A16" s="106" t="s">
        <v>113</v>
      </c>
      <c r="B16" s="1">
        <v>74</v>
      </c>
      <c r="C16" s="1">
        <v>71</v>
      </c>
      <c r="D16" s="1">
        <v>85</v>
      </c>
      <c r="E16" s="1">
        <v>63</v>
      </c>
    </row>
    <row r="17" spans="1:5" x14ac:dyDescent="0.2">
      <c r="A17" s="254" t="s">
        <v>112</v>
      </c>
      <c r="B17" s="254"/>
      <c r="C17" s="254"/>
      <c r="D17" s="254"/>
      <c r="E17" s="254"/>
    </row>
    <row r="18" spans="1:5" x14ac:dyDescent="0.2">
      <c r="A18" s="57" t="s">
        <v>31</v>
      </c>
      <c r="B18" s="107">
        <v>1605</v>
      </c>
      <c r="C18" s="107">
        <v>2697</v>
      </c>
      <c r="D18" s="107">
        <v>2308</v>
      </c>
      <c r="E18" s="107">
        <v>1586</v>
      </c>
    </row>
    <row r="19" spans="1:5" x14ac:dyDescent="0.2">
      <c r="A19" s="1" t="s">
        <v>5</v>
      </c>
      <c r="B19" s="1"/>
    </row>
    <row r="20" spans="1:5" x14ac:dyDescent="0.2">
      <c r="A20" s="106" t="s">
        <v>111</v>
      </c>
      <c r="B20" s="20">
        <v>174.7</v>
      </c>
      <c r="C20" s="1">
        <v>201</v>
      </c>
      <c r="D20" s="1">
        <v>191</v>
      </c>
      <c r="E20" s="1">
        <v>176</v>
      </c>
    </row>
  </sheetData>
  <mergeCells count="3">
    <mergeCell ref="A3:E3"/>
    <mergeCell ref="A10:E10"/>
    <mergeCell ref="A17:E17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88976-969A-4492-AEDE-3D16EF714C53}">
  <sheetPr codeName="Munka11"/>
  <dimension ref="A1:E26"/>
  <sheetViews>
    <sheetView zoomScaleNormal="100" workbookViewId="0"/>
  </sheetViews>
  <sheetFormatPr defaultRowHeight="11.25" x14ac:dyDescent="0.2"/>
  <cols>
    <col min="1" max="1" width="24.5703125" style="105" customWidth="1"/>
    <col min="2" max="5" width="10" style="105" customWidth="1"/>
    <col min="6" max="16384" width="9.140625" style="105"/>
  </cols>
  <sheetData>
    <row r="1" spans="1:5" ht="12" thickBot="1" x14ac:dyDescent="0.25">
      <c r="A1" s="17" t="s">
        <v>132</v>
      </c>
      <c r="B1" s="17"/>
      <c r="C1" s="17"/>
      <c r="D1" s="17"/>
      <c r="E1" s="17"/>
    </row>
    <row r="2" spans="1:5" x14ac:dyDescent="0.2">
      <c r="A2" s="123" t="s">
        <v>15</v>
      </c>
      <c r="B2" s="110">
        <v>2000</v>
      </c>
      <c r="C2" s="110">
        <v>2007</v>
      </c>
      <c r="D2" s="110">
        <v>2008</v>
      </c>
      <c r="E2" s="110">
        <v>2009</v>
      </c>
    </row>
    <row r="3" spans="1:5" x14ac:dyDescent="0.2">
      <c r="A3" s="252" t="s">
        <v>131</v>
      </c>
      <c r="B3" s="252"/>
      <c r="C3" s="252"/>
      <c r="D3" s="252"/>
      <c r="E3" s="252"/>
    </row>
    <row r="4" spans="1:5" x14ac:dyDescent="0.2">
      <c r="A4" s="1" t="s">
        <v>126</v>
      </c>
      <c r="B4" s="20">
        <v>27</v>
      </c>
      <c r="C4" s="20">
        <v>15</v>
      </c>
      <c r="D4" s="20">
        <v>12</v>
      </c>
      <c r="E4" s="20">
        <v>13</v>
      </c>
    </row>
    <row r="5" spans="1:5" x14ac:dyDescent="0.2">
      <c r="A5" s="122" t="s">
        <v>125</v>
      </c>
      <c r="B5" s="20">
        <v>13709</v>
      </c>
      <c r="C5" s="20">
        <v>14398</v>
      </c>
      <c r="D5" s="20">
        <v>14547</v>
      </c>
      <c r="E5" s="20">
        <v>14700</v>
      </c>
    </row>
    <row r="6" spans="1:5" x14ac:dyDescent="0.2">
      <c r="A6" s="13" t="s">
        <v>128</v>
      </c>
      <c r="B6" s="121">
        <v>84</v>
      </c>
      <c r="C6" s="121">
        <v>84</v>
      </c>
      <c r="D6" s="121">
        <v>88</v>
      </c>
      <c r="E6" s="121">
        <v>48</v>
      </c>
    </row>
    <row r="7" spans="1:5" x14ac:dyDescent="0.2">
      <c r="A7" s="32" t="s">
        <v>124</v>
      </c>
      <c r="B7" s="120">
        <v>302</v>
      </c>
      <c r="C7" s="119">
        <v>535</v>
      </c>
      <c r="D7" s="119">
        <v>648</v>
      </c>
      <c r="E7" s="119">
        <v>1051</v>
      </c>
    </row>
    <row r="8" spans="1:5" x14ac:dyDescent="0.2">
      <c r="A8" s="253" t="s">
        <v>130</v>
      </c>
      <c r="B8" s="253"/>
      <c r="C8" s="253"/>
      <c r="D8" s="253"/>
      <c r="E8" s="253"/>
    </row>
    <row r="9" spans="1:5" x14ac:dyDescent="0.2">
      <c r="A9" s="1" t="s">
        <v>126</v>
      </c>
      <c r="B9" s="20">
        <v>3132</v>
      </c>
      <c r="C9" s="20">
        <v>2965</v>
      </c>
      <c r="D9" s="19">
        <v>3327</v>
      </c>
      <c r="E9" s="19">
        <v>3551</v>
      </c>
    </row>
    <row r="10" spans="1:5" x14ac:dyDescent="0.2">
      <c r="A10" s="45" t="s">
        <v>125</v>
      </c>
      <c r="B10" s="20">
        <v>43906</v>
      </c>
      <c r="C10" s="20">
        <v>41677</v>
      </c>
      <c r="D10" s="20">
        <v>42621</v>
      </c>
      <c r="E10" s="20">
        <v>43946</v>
      </c>
    </row>
    <row r="11" spans="1:5" x14ac:dyDescent="0.2">
      <c r="A11" s="13" t="s">
        <v>128</v>
      </c>
      <c r="B11" s="20">
        <v>1357</v>
      </c>
      <c r="C11" s="20">
        <v>1404</v>
      </c>
      <c r="D11" s="20">
        <v>1430</v>
      </c>
      <c r="E11" s="20">
        <v>1509</v>
      </c>
    </row>
    <row r="12" spans="1:5" x14ac:dyDescent="0.2">
      <c r="A12" s="1" t="s">
        <v>124</v>
      </c>
      <c r="B12" s="20">
        <v>34494</v>
      </c>
      <c r="C12" s="20">
        <v>27168</v>
      </c>
      <c r="D12" s="20">
        <v>26260</v>
      </c>
      <c r="E12" s="20">
        <v>26943</v>
      </c>
    </row>
    <row r="13" spans="1:5" x14ac:dyDescent="0.2">
      <c r="A13" s="253" t="s">
        <v>129</v>
      </c>
      <c r="B13" s="253"/>
      <c r="C13" s="253"/>
      <c r="D13" s="253"/>
      <c r="E13" s="253"/>
    </row>
    <row r="14" spans="1:5" x14ac:dyDescent="0.2">
      <c r="A14" s="1" t="s">
        <v>126</v>
      </c>
      <c r="B14" s="20">
        <v>1201</v>
      </c>
      <c r="C14" s="20">
        <v>1181</v>
      </c>
      <c r="D14" s="20">
        <v>897</v>
      </c>
      <c r="E14" s="20">
        <v>852</v>
      </c>
    </row>
    <row r="15" spans="1:5" x14ac:dyDescent="0.2">
      <c r="A15" s="45" t="s">
        <v>125</v>
      </c>
      <c r="B15" s="20">
        <v>44730</v>
      </c>
      <c r="C15" s="20">
        <v>44052</v>
      </c>
      <c r="D15" s="20">
        <v>41076</v>
      </c>
      <c r="E15" s="20">
        <v>41713</v>
      </c>
    </row>
    <row r="16" spans="1:5" x14ac:dyDescent="0.2">
      <c r="A16" s="13" t="s">
        <v>128</v>
      </c>
      <c r="B16" s="20">
        <v>425</v>
      </c>
      <c r="C16" s="20">
        <v>731</v>
      </c>
      <c r="D16" s="20">
        <v>755</v>
      </c>
      <c r="E16" s="20">
        <v>721</v>
      </c>
    </row>
    <row r="17" spans="1:5" x14ac:dyDescent="0.2">
      <c r="A17" s="1" t="s">
        <v>124</v>
      </c>
      <c r="B17" s="20">
        <v>6565</v>
      </c>
      <c r="C17" s="20">
        <v>6387</v>
      </c>
      <c r="D17" s="20">
        <v>6196</v>
      </c>
      <c r="E17" s="20">
        <v>5818</v>
      </c>
    </row>
    <row r="18" spans="1:5" x14ac:dyDescent="0.2">
      <c r="A18" s="253" t="s">
        <v>127</v>
      </c>
      <c r="B18" s="253"/>
      <c r="C18" s="253"/>
      <c r="D18" s="253"/>
      <c r="E18" s="253"/>
    </row>
    <row r="19" spans="1:5" x14ac:dyDescent="0.2">
      <c r="A19" s="1" t="s">
        <v>126</v>
      </c>
      <c r="B19" s="118">
        <v>4280</v>
      </c>
      <c r="C19" s="117">
        <v>3685</v>
      </c>
      <c r="D19" s="117">
        <v>3464</v>
      </c>
      <c r="E19" s="117">
        <v>3364</v>
      </c>
    </row>
    <row r="20" spans="1:5" x14ac:dyDescent="0.2">
      <c r="A20" s="45" t="s">
        <v>125</v>
      </c>
      <c r="B20" s="118">
        <v>40200</v>
      </c>
      <c r="C20" s="117">
        <v>49277</v>
      </c>
      <c r="D20" s="117">
        <v>48679</v>
      </c>
      <c r="E20" s="117">
        <v>50761</v>
      </c>
    </row>
    <row r="21" spans="1:5" x14ac:dyDescent="0.2">
      <c r="A21" s="1" t="s">
        <v>124</v>
      </c>
      <c r="B21" s="116">
        <v>9890</v>
      </c>
      <c r="C21" s="115">
        <v>8953</v>
      </c>
      <c r="D21" s="115">
        <v>9141</v>
      </c>
      <c r="E21" s="115">
        <v>8970</v>
      </c>
    </row>
    <row r="22" spans="1:5" x14ac:dyDescent="0.2">
      <c r="A22" s="253" t="s">
        <v>123</v>
      </c>
      <c r="B22" s="253"/>
      <c r="C22" s="253"/>
      <c r="D22" s="253"/>
      <c r="E22" s="253"/>
    </row>
    <row r="23" spans="1:5" x14ac:dyDescent="0.2">
      <c r="A23" s="1" t="s">
        <v>122</v>
      </c>
      <c r="B23" s="114">
        <v>73</v>
      </c>
      <c r="C23" s="113">
        <v>84</v>
      </c>
      <c r="D23" s="113">
        <v>84</v>
      </c>
      <c r="E23" s="113">
        <v>85</v>
      </c>
    </row>
    <row r="24" spans="1:5" x14ac:dyDescent="0.2">
      <c r="A24" s="1" t="s">
        <v>121</v>
      </c>
      <c r="B24" s="114">
        <v>60174</v>
      </c>
      <c r="C24" s="113">
        <v>69048</v>
      </c>
      <c r="D24" s="113">
        <v>65183</v>
      </c>
      <c r="E24" s="113">
        <v>65146</v>
      </c>
    </row>
    <row r="25" spans="1:5" x14ac:dyDescent="0.2">
      <c r="A25" s="1" t="s">
        <v>120</v>
      </c>
      <c r="B25" s="114">
        <v>332598</v>
      </c>
      <c r="C25" s="113">
        <v>375857</v>
      </c>
      <c r="D25" s="113">
        <v>383487</v>
      </c>
      <c r="E25" s="113">
        <v>383236</v>
      </c>
    </row>
    <row r="26" spans="1:5" x14ac:dyDescent="0.2">
      <c r="A26" s="1" t="s">
        <v>119</v>
      </c>
      <c r="B26" s="114">
        <v>10997</v>
      </c>
      <c r="C26" s="113">
        <v>11218</v>
      </c>
      <c r="D26" s="113">
        <v>14726</v>
      </c>
      <c r="E26" s="113">
        <v>13997</v>
      </c>
    </row>
  </sheetData>
  <mergeCells count="5">
    <mergeCell ref="A18:E18"/>
    <mergeCell ref="A22:E22"/>
    <mergeCell ref="A3:E3"/>
    <mergeCell ref="A8:E8"/>
    <mergeCell ref="A13:E1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7080F-8D5C-41E7-912C-9C787EF62A42}">
  <sheetPr codeName="Munka12"/>
  <dimension ref="A1:E49"/>
  <sheetViews>
    <sheetView workbookViewId="0"/>
  </sheetViews>
  <sheetFormatPr defaultRowHeight="11.25" x14ac:dyDescent="0.2"/>
  <cols>
    <col min="1" max="1" width="28.28515625" style="1" customWidth="1"/>
    <col min="2" max="5" width="10.42578125" style="1" customWidth="1"/>
    <col min="6" max="16384" width="9.140625" style="1"/>
  </cols>
  <sheetData>
    <row r="1" spans="1:5" ht="12" thickBot="1" x14ac:dyDescent="0.25">
      <c r="A1" s="17" t="s">
        <v>161</v>
      </c>
      <c r="B1" s="17"/>
      <c r="C1" s="17"/>
      <c r="D1" s="17"/>
      <c r="E1" s="17"/>
    </row>
    <row r="2" spans="1:5" s="105" customFormat="1" x14ac:dyDescent="0.2">
      <c r="A2" s="123" t="s">
        <v>15</v>
      </c>
      <c r="B2" s="111">
        <v>2000</v>
      </c>
      <c r="C2" s="110">
        <v>2007</v>
      </c>
      <c r="D2" s="110">
        <v>2008</v>
      </c>
      <c r="E2" s="110">
        <v>2009</v>
      </c>
    </row>
    <row r="3" spans="1:5" s="105" customFormat="1" x14ac:dyDescent="0.2">
      <c r="A3" s="132" t="s">
        <v>160</v>
      </c>
      <c r="B3" s="127">
        <v>3265</v>
      </c>
      <c r="C3" s="107">
        <v>3367</v>
      </c>
      <c r="D3" s="107">
        <v>3488</v>
      </c>
      <c r="E3" s="107">
        <v>2899</v>
      </c>
    </row>
    <row r="4" spans="1:5" s="105" customFormat="1" x14ac:dyDescent="0.2">
      <c r="A4" s="132" t="s">
        <v>159</v>
      </c>
      <c r="B4" s="127">
        <v>45525</v>
      </c>
      <c r="C4" s="107">
        <v>21614</v>
      </c>
      <c r="D4" s="107">
        <v>26110</v>
      </c>
      <c r="E4" s="107">
        <v>33754</v>
      </c>
    </row>
    <row r="5" spans="1:5" s="105" customFormat="1" x14ac:dyDescent="0.2">
      <c r="A5" s="131" t="s">
        <v>158</v>
      </c>
      <c r="B5" s="107">
        <v>4046</v>
      </c>
      <c r="C5" s="107">
        <v>1046</v>
      </c>
      <c r="D5" s="107">
        <v>1001</v>
      </c>
      <c r="E5" s="107">
        <v>1045</v>
      </c>
    </row>
    <row r="6" spans="1:5" s="105" customFormat="1" x14ac:dyDescent="0.2">
      <c r="A6" s="48" t="s">
        <v>5</v>
      </c>
      <c r="B6" s="32"/>
      <c r="C6" s="36"/>
      <c r="D6" s="36"/>
      <c r="E6" s="36"/>
    </row>
    <row r="7" spans="1:5" s="105" customFormat="1" x14ac:dyDescent="0.2">
      <c r="A7" s="130" t="s">
        <v>157</v>
      </c>
      <c r="B7" s="44">
        <v>8215</v>
      </c>
      <c r="C7" s="19">
        <v>4902</v>
      </c>
      <c r="D7" s="19">
        <v>17695</v>
      </c>
      <c r="E7" s="19">
        <v>27611</v>
      </c>
    </row>
    <row r="8" spans="1:5" s="105" customFormat="1" x14ac:dyDescent="0.2">
      <c r="A8" s="124" t="s">
        <v>149</v>
      </c>
      <c r="B8" s="126">
        <v>372</v>
      </c>
      <c r="C8" s="36">
        <v>214</v>
      </c>
      <c r="D8" s="36">
        <v>711</v>
      </c>
      <c r="E8" s="36">
        <v>760</v>
      </c>
    </row>
    <row r="9" spans="1:5" s="105" customFormat="1" x14ac:dyDescent="0.2">
      <c r="A9" s="130" t="s">
        <v>156</v>
      </c>
      <c r="B9" s="44">
        <v>8257</v>
      </c>
      <c r="C9" s="19">
        <v>9122</v>
      </c>
      <c r="D9" s="19" t="s">
        <v>17</v>
      </c>
      <c r="E9" s="19" t="s">
        <v>17</v>
      </c>
    </row>
    <row r="10" spans="1:5" s="105" customFormat="1" x14ac:dyDescent="0.2">
      <c r="A10" s="124" t="s">
        <v>149</v>
      </c>
      <c r="B10" s="126">
        <v>513</v>
      </c>
      <c r="C10" s="36">
        <v>406</v>
      </c>
      <c r="D10" s="36" t="s">
        <v>17</v>
      </c>
      <c r="E10" s="36" t="s">
        <v>17</v>
      </c>
    </row>
    <row r="11" spans="1:5" s="105" customFormat="1" ht="22.5" x14ac:dyDescent="0.2">
      <c r="A11" s="129" t="s">
        <v>155</v>
      </c>
      <c r="B11" s="42">
        <v>6023</v>
      </c>
      <c r="C11" s="128">
        <v>10321</v>
      </c>
      <c r="D11" s="128">
        <v>10681</v>
      </c>
      <c r="E11" s="128">
        <v>10038</v>
      </c>
    </row>
    <row r="12" spans="1:5" s="105" customFormat="1" x14ac:dyDescent="0.2">
      <c r="A12" s="50" t="s">
        <v>146</v>
      </c>
      <c r="B12" s="127">
        <v>150</v>
      </c>
      <c r="C12" s="107">
        <v>226</v>
      </c>
      <c r="D12" s="107">
        <v>215</v>
      </c>
      <c r="E12" s="107">
        <v>219</v>
      </c>
    </row>
    <row r="13" spans="1:5" s="105" customFormat="1" x14ac:dyDescent="0.2">
      <c r="A13" s="32" t="s">
        <v>154</v>
      </c>
      <c r="B13" s="36" t="s">
        <v>17</v>
      </c>
      <c r="C13" s="36">
        <v>5760</v>
      </c>
      <c r="D13" s="36">
        <v>6815</v>
      </c>
      <c r="E13" s="36">
        <v>6161</v>
      </c>
    </row>
    <row r="14" spans="1:5" s="105" customFormat="1" x14ac:dyDescent="0.2">
      <c r="A14" s="52" t="s">
        <v>146</v>
      </c>
      <c r="B14" s="36" t="s">
        <v>17</v>
      </c>
      <c r="C14" s="36">
        <v>134</v>
      </c>
      <c r="D14" s="36">
        <v>141</v>
      </c>
      <c r="E14" s="36">
        <v>138</v>
      </c>
    </row>
    <row r="15" spans="1:5" s="105" customFormat="1" x14ac:dyDescent="0.2">
      <c r="A15" s="32" t="s">
        <v>153</v>
      </c>
      <c r="B15" s="36" t="s">
        <v>17</v>
      </c>
      <c r="C15" s="36">
        <v>3702</v>
      </c>
      <c r="D15" s="36">
        <v>3030</v>
      </c>
      <c r="E15" s="36">
        <v>3096</v>
      </c>
    </row>
    <row r="16" spans="1:5" s="105" customFormat="1" x14ac:dyDescent="0.2">
      <c r="A16" s="52" t="s">
        <v>146</v>
      </c>
      <c r="B16" s="36" t="s">
        <v>17</v>
      </c>
      <c r="C16" s="36">
        <v>79</v>
      </c>
      <c r="D16" s="36">
        <v>61</v>
      </c>
      <c r="E16" s="36">
        <v>69</v>
      </c>
    </row>
    <row r="17" spans="1:5" s="105" customFormat="1" x14ac:dyDescent="0.2">
      <c r="A17" s="46" t="s">
        <v>152</v>
      </c>
      <c r="B17" s="19" t="s">
        <v>17</v>
      </c>
      <c r="C17" s="19">
        <v>859</v>
      </c>
      <c r="D17" s="19">
        <v>836</v>
      </c>
      <c r="E17" s="19">
        <v>781</v>
      </c>
    </row>
    <row r="18" spans="1:5" s="105" customFormat="1" x14ac:dyDescent="0.2">
      <c r="A18" s="52" t="s">
        <v>146</v>
      </c>
      <c r="B18" s="36" t="s">
        <v>17</v>
      </c>
      <c r="C18" s="36">
        <v>13</v>
      </c>
      <c r="D18" s="36">
        <v>13</v>
      </c>
      <c r="E18" s="36">
        <v>12</v>
      </c>
    </row>
    <row r="19" spans="1:5" s="105" customFormat="1" x14ac:dyDescent="0.2">
      <c r="A19" s="43" t="s">
        <v>151</v>
      </c>
      <c r="B19" s="127">
        <v>6320</v>
      </c>
      <c r="C19" s="107">
        <v>5076</v>
      </c>
      <c r="D19" s="107">
        <v>3528</v>
      </c>
      <c r="E19" s="107">
        <v>3752</v>
      </c>
    </row>
    <row r="20" spans="1:5" s="105" customFormat="1" x14ac:dyDescent="0.2">
      <c r="A20" s="50" t="s">
        <v>146</v>
      </c>
      <c r="B20" s="127">
        <v>156</v>
      </c>
      <c r="C20" s="107">
        <v>215</v>
      </c>
      <c r="D20" s="107">
        <v>155</v>
      </c>
      <c r="E20" s="107">
        <v>152</v>
      </c>
    </row>
    <row r="21" spans="1:5" s="105" customFormat="1" x14ac:dyDescent="0.2">
      <c r="A21" s="80" t="s">
        <v>5</v>
      </c>
      <c r="B21" s="126"/>
      <c r="C21" s="36"/>
      <c r="D21" s="36"/>
      <c r="E21" s="36"/>
    </row>
    <row r="22" spans="1:5" s="105" customFormat="1" x14ac:dyDescent="0.2">
      <c r="A22" s="52" t="s">
        <v>150</v>
      </c>
      <c r="B22" s="126">
        <v>973</v>
      </c>
      <c r="C22" s="36">
        <v>813</v>
      </c>
      <c r="D22" s="36">
        <v>644</v>
      </c>
      <c r="E22" s="36">
        <v>721</v>
      </c>
    </row>
    <row r="23" spans="1:5" s="105" customFormat="1" x14ac:dyDescent="0.2">
      <c r="A23" s="124" t="s">
        <v>149</v>
      </c>
      <c r="B23" s="126">
        <v>11</v>
      </c>
      <c r="C23" s="36">
        <v>14</v>
      </c>
      <c r="D23" s="36">
        <v>20</v>
      </c>
      <c r="E23" s="36">
        <v>11</v>
      </c>
    </row>
    <row r="24" spans="1:5" s="105" customFormat="1" x14ac:dyDescent="0.2">
      <c r="A24" s="43" t="s">
        <v>148</v>
      </c>
      <c r="B24" s="126"/>
      <c r="C24" s="36"/>
      <c r="D24" s="36"/>
      <c r="E24" s="36"/>
    </row>
    <row r="25" spans="1:5" s="105" customFormat="1" x14ac:dyDescent="0.2">
      <c r="A25" s="52" t="s">
        <v>147</v>
      </c>
      <c r="B25" s="36">
        <v>4664</v>
      </c>
      <c r="C25" s="36">
        <v>7112</v>
      </c>
      <c r="D25" s="36">
        <v>8008</v>
      </c>
      <c r="E25" s="36">
        <v>7849</v>
      </c>
    </row>
    <row r="26" spans="1:5" s="105" customFormat="1" x14ac:dyDescent="0.2">
      <c r="A26" s="52" t="s">
        <v>146</v>
      </c>
      <c r="B26" s="32">
        <v>182</v>
      </c>
      <c r="C26" s="36">
        <v>584</v>
      </c>
      <c r="D26" s="36">
        <v>701</v>
      </c>
      <c r="E26" s="36">
        <v>695</v>
      </c>
    </row>
    <row r="27" spans="1:5" s="105" customFormat="1" x14ac:dyDescent="0.2">
      <c r="A27" s="43" t="s">
        <v>145</v>
      </c>
      <c r="B27" s="32"/>
      <c r="C27" s="36"/>
      <c r="D27" s="36"/>
      <c r="E27" s="36"/>
    </row>
    <row r="28" spans="1:5" s="105" customFormat="1" x14ac:dyDescent="0.2">
      <c r="A28" s="52" t="s">
        <v>144</v>
      </c>
      <c r="B28" s="126">
        <v>8334</v>
      </c>
      <c r="C28" s="36">
        <v>13398</v>
      </c>
      <c r="D28" s="36">
        <v>13234</v>
      </c>
      <c r="E28" s="36">
        <v>12398</v>
      </c>
    </row>
    <row r="29" spans="1:5" s="105" customFormat="1" x14ac:dyDescent="0.2">
      <c r="A29" s="124" t="s">
        <v>139</v>
      </c>
      <c r="B29" s="126">
        <v>4188</v>
      </c>
      <c r="C29" s="36">
        <v>5739</v>
      </c>
      <c r="D29" s="36">
        <v>5516</v>
      </c>
      <c r="E29" s="36">
        <v>5422</v>
      </c>
    </row>
    <row r="30" spans="1:5" s="105" customFormat="1" x14ac:dyDescent="0.2">
      <c r="A30" s="52" t="s">
        <v>143</v>
      </c>
      <c r="B30" s="36" t="s">
        <v>17</v>
      </c>
      <c r="C30" s="36">
        <v>31158</v>
      </c>
      <c r="D30" s="36">
        <v>31078</v>
      </c>
      <c r="E30" s="36">
        <v>37956</v>
      </c>
    </row>
    <row r="31" spans="1:5" s="105" customFormat="1" x14ac:dyDescent="0.2">
      <c r="A31" s="124" t="s">
        <v>139</v>
      </c>
      <c r="B31" s="36" t="s">
        <v>17</v>
      </c>
      <c r="C31" s="36">
        <v>4555</v>
      </c>
      <c r="D31" s="36">
        <v>5448</v>
      </c>
      <c r="E31" s="36">
        <v>5564</v>
      </c>
    </row>
    <row r="32" spans="1:5" s="105" customFormat="1" x14ac:dyDescent="0.2">
      <c r="A32" s="52" t="s">
        <v>142</v>
      </c>
      <c r="B32" s="36" t="s">
        <v>17</v>
      </c>
      <c r="C32" s="125">
        <v>21933</v>
      </c>
      <c r="D32" s="125">
        <v>23415</v>
      </c>
      <c r="E32" s="36">
        <v>23059</v>
      </c>
    </row>
    <row r="33" spans="1:5" s="105" customFormat="1" x14ac:dyDescent="0.2">
      <c r="A33" s="124" t="s">
        <v>139</v>
      </c>
      <c r="B33" s="36" t="s">
        <v>17</v>
      </c>
      <c r="C33" s="36">
        <v>5671</v>
      </c>
      <c r="D33" s="36">
        <v>5953</v>
      </c>
      <c r="E33" s="125">
        <v>5730</v>
      </c>
    </row>
    <row r="34" spans="1:5" s="105" customFormat="1" x14ac:dyDescent="0.2">
      <c r="A34" s="52" t="s">
        <v>141</v>
      </c>
      <c r="B34" s="36" t="s">
        <v>17</v>
      </c>
      <c r="C34" s="36">
        <v>3165</v>
      </c>
      <c r="D34" s="36">
        <v>3471</v>
      </c>
      <c r="E34" s="36">
        <v>3057</v>
      </c>
    </row>
    <row r="35" spans="1:5" s="105" customFormat="1" x14ac:dyDescent="0.2">
      <c r="A35" s="124" t="s">
        <v>139</v>
      </c>
      <c r="B35" s="36" t="s">
        <v>17</v>
      </c>
      <c r="C35" s="36">
        <v>1102</v>
      </c>
      <c r="D35" s="36">
        <v>1806</v>
      </c>
      <c r="E35" s="36">
        <v>2059</v>
      </c>
    </row>
    <row r="36" spans="1:5" s="105" customFormat="1" x14ac:dyDescent="0.2">
      <c r="A36" s="52" t="s">
        <v>140</v>
      </c>
      <c r="B36" s="36" t="s">
        <v>17</v>
      </c>
      <c r="C36" s="36">
        <v>32872</v>
      </c>
      <c r="D36" s="36">
        <v>43372</v>
      </c>
      <c r="E36" s="36">
        <v>46243</v>
      </c>
    </row>
    <row r="37" spans="1:5" s="105" customFormat="1" x14ac:dyDescent="0.2">
      <c r="A37" s="124" t="s">
        <v>139</v>
      </c>
      <c r="B37" s="36" t="s">
        <v>17</v>
      </c>
      <c r="C37" s="36">
        <v>6025</v>
      </c>
      <c r="D37" s="36">
        <v>8260</v>
      </c>
      <c r="E37" s="36">
        <v>7436</v>
      </c>
    </row>
    <row r="38" spans="1:5" s="105" customFormat="1" x14ac:dyDescent="0.2">
      <c r="A38" s="43" t="s">
        <v>138</v>
      </c>
      <c r="B38" s="32"/>
      <c r="C38" s="36"/>
      <c r="D38" s="36"/>
      <c r="E38" s="36"/>
    </row>
    <row r="39" spans="1:5" s="105" customFormat="1" x14ac:dyDescent="0.2">
      <c r="A39" s="32" t="s">
        <v>137</v>
      </c>
      <c r="B39" s="36" t="s">
        <v>17</v>
      </c>
      <c r="C39" s="36">
        <v>307</v>
      </c>
      <c r="D39" s="36">
        <v>225</v>
      </c>
      <c r="E39" s="36">
        <v>275</v>
      </c>
    </row>
    <row r="40" spans="1:5" s="105" customFormat="1" x14ac:dyDescent="0.2">
      <c r="A40" s="52" t="s">
        <v>136</v>
      </c>
      <c r="B40" s="36" t="s">
        <v>17</v>
      </c>
      <c r="C40" s="36">
        <v>6015</v>
      </c>
      <c r="D40" s="36">
        <v>4752</v>
      </c>
      <c r="E40" s="36">
        <v>7664</v>
      </c>
    </row>
    <row r="41" spans="1:5" s="105" customFormat="1" x14ac:dyDescent="0.2">
      <c r="A41" s="32" t="s">
        <v>5</v>
      </c>
      <c r="B41" s="36"/>
      <c r="C41" s="1"/>
      <c r="D41" s="1"/>
      <c r="E41" s="36"/>
    </row>
    <row r="42" spans="1:5" s="105" customFormat="1" x14ac:dyDescent="0.2">
      <c r="A42" s="52" t="s">
        <v>67</v>
      </c>
      <c r="B42" s="36" t="s">
        <v>17</v>
      </c>
      <c r="C42" s="36">
        <v>1621</v>
      </c>
      <c r="D42" s="36">
        <v>817</v>
      </c>
      <c r="E42" s="36">
        <v>1012</v>
      </c>
    </row>
    <row r="43" spans="1:5" s="105" customFormat="1" x14ac:dyDescent="0.2">
      <c r="A43" s="52" t="s">
        <v>66</v>
      </c>
      <c r="B43" s="36" t="s">
        <v>17</v>
      </c>
      <c r="C43" s="36">
        <v>3333</v>
      </c>
      <c r="D43" s="36">
        <v>3461</v>
      </c>
      <c r="E43" s="36">
        <v>6246</v>
      </c>
    </row>
    <row r="44" spans="1:5" s="105" customFormat="1" x14ac:dyDescent="0.2">
      <c r="A44" s="52" t="s">
        <v>135</v>
      </c>
      <c r="B44" s="36"/>
      <c r="C44" s="36"/>
      <c r="D44" s="36"/>
      <c r="E44" s="36"/>
    </row>
    <row r="45" spans="1:5" s="105" customFormat="1" x14ac:dyDescent="0.2">
      <c r="A45" s="124" t="s">
        <v>134</v>
      </c>
      <c r="B45" s="36" t="s">
        <v>17</v>
      </c>
      <c r="C45" s="36">
        <v>21</v>
      </c>
      <c r="D45" s="36">
        <v>28</v>
      </c>
      <c r="E45" s="36">
        <v>51</v>
      </c>
    </row>
    <row r="46" spans="1:5" s="105" customFormat="1" x14ac:dyDescent="0.2">
      <c r="A46" s="52" t="s">
        <v>65</v>
      </c>
      <c r="B46" s="36" t="s">
        <v>17</v>
      </c>
      <c r="C46" s="36">
        <v>1061</v>
      </c>
      <c r="D46" s="36">
        <v>474</v>
      </c>
      <c r="E46" s="36">
        <v>406</v>
      </c>
    </row>
    <row r="47" spans="1:5" s="105" customFormat="1" x14ac:dyDescent="0.2">
      <c r="A47" s="52" t="s">
        <v>135</v>
      </c>
      <c r="B47" s="36"/>
      <c r="C47" s="36"/>
      <c r="D47" s="36"/>
      <c r="E47" s="36"/>
    </row>
    <row r="48" spans="1:5" s="105" customFormat="1" x14ac:dyDescent="0.2">
      <c r="A48" s="124" t="s">
        <v>134</v>
      </c>
      <c r="B48" s="36" t="s">
        <v>17</v>
      </c>
      <c r="C48" s="36">
        <v>64</v>
      </c>
      <c r="D48" s="36">
        <v>28</v>
      </c>
      <c r="E48" s="36">
        <v>11</v>
      </c>
    </row>
    <row r="49" spans="1:5" s="105" customFormat="1" x14ac:dyDescent="0.2">
      <c r="A49" s="52" t="s">
        <v>133</v>
      </c>
      <c r="B49" s="36" t="s">
        <v>17</v>
      </c>
      <c r="C49" s="36">
        <v>2069</v>
      </c>
      <c r="D49" s="36">
        <v>1548</v>
      </c>
      <c r="E49" s="36">
        <v>2596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16023-E76C-4854-BC9C-2F7A0D5250C7}">
  <sheetPr codeName="Munka13"/>
  <dimension ref="A1:E21"/>
  <sheetViews>
    <sheetView workbookViewId="0"/>
  </sheetViews>
  <sheetFormatPr defaultRowHeight="11.25" x14ac:dyDescent="0.2"/>
  <cols>
    <col min="1" max="1" width="26.7109375" style="1" customWidth="1"/>
    <col min="2" max="5" width="8.7109375" style="1" customWidth="1"/>
    <col min="6" max="16384" width="9.140625" style="1"/>
  </cols>
  <sheetData>
    <row r="1" spans="1:5" ht="12" thickBot="1" x14ac:dyDescent="0.25">
      <c r="A1" s="17" t="s">
        <v>172</v>
      </c>
      <c r="B1" s="17"/>
      <c r="C1" s="17"/>
      <c r="D1" s="17"/>
      <c r="E1" s="17"/>
    </row>
    <row r="2" spans="1:5" x14ac:dyDescent="0.2">
      <c r="A2" s="123" t="s">
        <v>15</v>
      </c>
      <c r="B2" s="111">
        <v>2000</v>
      </c>
      <c r="C2" s="110">
        <v>2007</v>
      </c>
      <c r="D2" s="110">
        <v>2008</v>
      </c>
      <c r="E2" s="110">
        <v>2009</v>
      </c>
    </row>
    <row r="3" spans="1:5" x14ac:dyDescent="0.2">
      <c r="A3" s="139" t="s">
        <v>171</v>
      </c>
      <c r="B3" s="34">
        <v>564</v>
      </c>
      <c r="C3" s="138">
        <v>400</v>
      </c>
      <c r="D3" s="138">
        <v>418</v>
      </c>
      <c r="E3" s="138">
        <v>408</v>
      </c>
    </row>
    <row r="4" spans="1:5" x14ac:dyDescent="0.2">
      <c r="A4" s="54" t="s">
        <v>167</v>
      </c>
      <c r="B4" s="32">
        <v>125</v>
      </c>
      <c r="C4" s="135">
        <v>130</v>
      </c>
      <c r="D4" s="135">
        <v>148</v>
      </c>
      <c r="E4" s="135">
        <v>130</v>
      </c>
    </row>
    <row r="5" spans="1:5" x14ac:dyDescent="0.2">
      <c r="A5" s="54" t="s">
        <v>166</v>
      </c>
      <c r="B5" s="32">
        <v>296</v>
      </c>
      <c r="C5" s="135">
        <v>247</v>
      </c>
      <c r="D5" s="135">
        <v>245</v>
      </c>
      <c r="E5" s="135">
        <v>256</v>
      </c>
    </row>
    <row r="6" spans="1:5" x14ac:dyDescent="0.2">
      <c r="A6" s="54" t="s">
        <v>165</v>
      </c>
      <c r="B6" s="32">
        <v>143</v>
      </c>
      <c r="C6" s="135">
        <v>23</v>
      </c>
      <c r="D6" s="135">
        <v>25</v>
      </c>
      <c r="E6" s="135">
        <v>22</v>
      </c>
    </row>
    <row r="7" spans="1:5" x14ac:dyDescent="0.2">
      <c r="A7" s="34" t="s">
        <v>170</v>
      </c>
      <c r="B7" s="137">
        <v>109234</v>
      </c>
      <c r="C7" s="136">
        <v>78655</v>
      </c>
      <c r="D7" s="136">
        <v>81591</v>
      </c>
      <c r="E7" s="136">
        <v>78789</v>
      </c>
    </row>
    <row r="8" spans="1:5" x14ac:dyDescent="0.2">
      <c r="A8" s="52" t="s">
        <v>167</v>
      </c>
      <c r="B8" s="20">
        <v>22651</v>
      </c>
      <c r="C8" s="120">
        <v>23928</v>
      </c>
      <c r="D8" s="120">
        <v>27350</v>
      </c>
      <c r="E8" s="120">
        <v>23802</v>
      </c>
    </row>
    <row r="9" spans="1:5" x14ac:dyDescent="0.2">
      <c r="A9" s="52" t="s">
        <v>166</v>
      </c>
      <c r="B9" s="19">
        <v>65683</v>
      </c>
      <c r="C9" s="120">
        <v>50090</v>
      </c>
      <c r="D9" s="120">
        <v>49398</v>
      </c>
      <c r="E9" s="120">
        <v>50453</v>
      </c>
    </row>
    <row r="10" spans="1:5" x14ac:dyDescent="0.2">
      <c r="A10" s="52" t="s">
        <v>165</v>
      </c>
      <c r="B10" s="20">
        <v>20900</v>
      </c>
      <c r="C10" s="120">
        <v>4637</v>
      </c>
      <c r="D10" s="120">
        <v>4843</v>
      </c>
      <c r="E10" s="120">
        <v>4534</v>
      </c>
    </row>
    <row r="11" spans="1:5" x14ac:dyDescent="0.2">
      <c r="A11" s="34" t="s">
        <v>169</v>
      </c>
      <c r="B11" s="34">
        <v>372</v>
      </c>
      <c r="C11" s="138">
        <v>435</v>
      </c>
      <c r="D11" s="138">
        <v>472</v>
      </c>
      <c r="E11" s="138">
        <v>479</v>
      </c>
    </row>
    <row r="12" spans="1:5" x14ac:dyDescent="0.2">
      <c r="A12" s="52" t="s">
        <v>167</v>
      </c>
      <c r="B12" s="32">
        <v>193</v>
      </c>
      <c r="C12" s="135">
        <v>209</v>
      </c>
      <c r="D12" s="135">
        <v>242</v>
      </c>
      <c r="E12" s="135">
        <v>236</v>
      </c>
    </row>
    <row r="13" spans="1:5" x14ac:dyDescent="0.2">
      <c r="A13" s="52" t="s">
        <v>166</v>
      </c>
      <c r="B13" s="32">
        <v>172</v>
      </c>
      <c r="C13" s="135">
        <v>225</v>
      </c>
      <c r="D13" s="135">
        <v>229</v>
      </c>
      <c r="E13" s="135">
        <v>242</v>
      </c>
    </row>
    <row r="14" spans="1:5" x14ac:dyDescent="0.2">
      <c r="A14" s="52" t="s">
        <v>165</v>
      </c>
      <c r="B14" s="32">
        <v>7</v>
      </c>
      <c r="C14" s="135">
        <v>1</v>
      </c>
      <c r="D14" s="135">
        <v>1</v>
      </c>
      <c r="E14" s="135">
        <v>1</v>
      </c>
    </row>
    <row r="15" spans="1:5" x14ac:dyDescent="0.2">
      <c r="A15" s="34" t="s">
        <v>168</v>
      </c>
      <c r="B15" s="137">
        <v>14294</v>
      </c>
      <c r="C15" s="136">
        <v>10910</v>
      </c>
      <c r="D15" s="136">
        <v>11683</v>
      </c>
      <c r="E15" s="136">
        <v>10704</v>
      </c>
    </row>
    <row r="16" spans="1:5" x14ac:dyDescent="0.2">
      <c r="A16" s="52" t="s">
        <v>167</v>
      </c>
      <c r="B16" s="20">
        <v>9123</v>
      </c>
      <c r="C16" s="120">
        <v>6395</v>
      </c>
      <c r="D16" s="120">
        <v>7535</v>
      </c>
      <c r="E16" s="120">
        <v>6731</v>
      </c>
    </row>
    <row r="17" spans="1:5" x14ac:dyDescent="0.2">
      <c r="A17" s="52" t="s">
        <v>166</v>
      </c>
      <c r="B17" s="20">
        <v>4980</v>
      </c>
      <c r="C17" s="120">
        <v>4484</v>
      </c>
      <c r="D17" s="120">
        <v>4117</v>
      </c>
      <c r="E17" s="120">
        <v>3943</v>
      </c>
    </row>
    <row r="18" spans="1:5" x14ac:dyDescent="0.2">
      <c r="A18" s="52" t="s">
        <v>165</v>
      </c>
      <c r="B18" s="20">
        <v>191</v>
      </c>
      <c r="C18" s="135">
        <v>31</v>
      </c>
      <c r="D18" s="135">
        <v>31</v>
      </c>
      <c r="E18" s="135">
        <v>30</v>
      </c>
    </row>
    <row r="19" spans="1:5" x14ac:dyDescent="0.2">
      <c r="A19" s="32" t="s">
        <v>164</v>
      </c>
      <c r="B19" s="126">
        <v>1426</v>
      </c>
      <c r="C19" s="134">
        <v>1085</v>
      </c>
      <c r="D19" s="134">
        <v>1164</v>
      </c>
      <c r="E19" s="134">
        <v>1068</v>
      </c>
    </row>
    <row r="20" spans="1:5" ht="22.5" x14ac:dyDescent="0.2">
      <c r="A20" s="12" t="s">
        <v>163</v>
      </c>
      <c r="B20" s="6">
        <v>8.6999999999999993</v>
      </c>
      <c r="C20" s="133">
        <v>10.9</v>
      </c>
      <c r="D20" s="133">
        <v>9.1999999999999993</v>
      </c>
      <c r="E20" s="133">
        <v>9.1</v>
      </c>
    </row>
    <row r="21" spans="1:5" ht="22.5" x14ac:dyDescent="0.2">
      <c r="A21" s="12" t="s">
        <v>162</v>
      </c>
      <c r="B21" s="6">
        <v>538</v>
      </c>
      <c r="C21" s="133">
        <v>904</v>
      </c>
      <c r="D21" s="133">
        <v>900</v>
      </c>
      <c r="E21" s="133">
        <v>967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30956-7A3E-4F29-9AA4-E1C9B2F22E66}">
  <sheetPr codeName="Munka14"/>
  <dimension ref="A1:F13"/>
  <sheetViews>
    <sheetView workbookViewId="0"/>
  </sheetViews>
  <sheetFormatPr defaultRowHeight="11.25" x14ac:dyDescent="0.2"/>
  <cols>
    <col min="1" max="1" width="19.7109375" style="1" customWidth="1"/>
    <col min="2" max="6" width="8.85546875" style="1" customWidth="1"/>
    <col min="7" max="16384" width="9.140625" style="1"/>
  </cols>
  <sheetData>
    <row r="1" spans="1:6" ht="12" thickBot="1" x14ac:dyDescent="0.25">
      <c r="A1" s="41" t="s">
        <v>182</v>
      </c>
      <c r="B1" s="41"/>
      <c r="C1" s="41"/>
      <c r="D1" s="41"/>
      <c r="E1" s="41"/>
      <c r="F1" s="41"/>
    </row>
    <row r="2" spans="1:6" ht="22.5" x14ac:dyDescent="0.2">
      <c r="A2" s="123" t="s">
        <v>15</v>
      </c>
      <c r="B2" s="144" t="s">
        <v>181</v>
      </c>
      <c r="C2" s="144" t="s">
        <v>180</v>
      </c>
      <c r="D2" s="144" t="s">
        <v>179</v>
      </c>
      <c r="E2" s="143" t="s">
        <v>32</v>
      </c>
      <c r="F2" s="143" t="s">
        <v>31</v>
      </c>
    </row>
    <row r="3" spans="1:6" s="105" customFormat="1" x14ac:dyDescent="0.2">
      <c r="A3" s="139" t="s">
        <v>178</v>
      </c>
      <c r="B3" s="137">
        <v>37</v>
      </c>
      <c r="C3" s="137">
        <v>11</v>
      </c>
      <c r="D3" s="128">
        <v>1</v>
      </c>
      <c r="E3" s="137">
        <v>2</v>
      </c>
      <c r="F3" s="137">
        <v>51</v>
      </c>
    </row>
    <row r="4" spans="1:6" s="105" customFormat="1" x14ac:dyDescent="0.2">
      <c r="A4" s="48" t="s">
        <v>5</v>
      </c>
      <c r="B4" s="20"/>
      <c r="C4" s="20"/>
      <c r="D4" s="19"/>
      <c r="E4" s="20"/>
      <c r="F4" s="20"/>
    </row>
    <row r="5" spans="1:6" s="105" customFormat="1" x14ac:dyDescent="0.2">
      <c r="A5" s="142" t="s">
        <v>176</v>
      </c>
      <c r="B5" s="20">
        <v>9</v>
      </c>
      <c r="C5" s="19" t="s">
        <v>79</v>
      </c>
      <c r="D5" s="19">
        <v>1</v>
      </c>
      <c r="E5" s="19" t="s">
        <v>79</v>
      </c>
      <c r="F5" s="20">
        <v>10</v>
      </c>
    </row>
    <row r="6" spans="1:6" s="105" customFormat="1" x14ac:dyDescent="0.2">
      <c r="A6" s="141" t="s">
        <v>175</v>
      </c>
      <c r="B6" s="20">
        <v>28</v>
      </c>
      <c r="C6" s="20">
        <v>11</v>
      </c>
      <c r="D6" s="19" t="s">
        <v>79</v>
      </c>
      <c r="E6" s="20">
        <v>2</v>
      </c>
      <c r="F6" s="20">
        <v>41</v>
      </c>
    </row>
    <row r="7" spans="1:6" s="105" customFormat="1" x14ac:dyDescent="0.2">
      <c r="A7" s="80" t="s">
        <v>174</v>
      </c>
      <c r="B7" s="20">
        <v>3626</v>
      </c>
      <c r="C7" s="20">
        <v>1078</v>
      </c>
      <c r="D7" s="19">
        <v>35</v>
      </c>
      <c r="E7" s="20">
        <v>1052</v>
      </c>
      <c r="F7" s="20">
        <v>5791</v>
      </c>
    </row>
    <row r="8" spans="1:6" s="105" customFormat="1" x14ac:dyDescent="0.2">
      <c r="A8" s="34" t="s">
        <v>177</v>
      </c>
      <c r="B8" s="137">
        <v>11</v>
      </c>
      <c r="C8" s="137">
        <v>73</v>
      </c>
      <c r="D8" s="128">
        <v>25</v>
      </c>
      <c r="E8" s="137">
        <v>11</v>
      </c>
      <c r="F8" s="137">
        <v>120</v>
      </c>
    </row>
    <row r="9" spans="1:6" s="105" customFormat="1" x14ac:dyDescent="0.2">
      <c r="A9" s="32" t="s">
        <v>5</v>
      </c>
      <c r="B9" s="20"/>
      <c r="C9" s="20"/>
      <c r="D9" s="19"/>
      <c r="E9" s="20"/>
      <c r="F9" s="20"/>
    </row>
    <row r="10" spans="1:6" s="105" customFormat="1" x14ac:dyDescent="0.2">
      <c r="A10" s="140" t="s">
        <v>176</v>
      </c>
      <c r="B10" s="20">
        <v>6</v>
      </c>
      <c r="C10" s="19">
        <v>4</v>
      </c>
      <c r="D10" s="19">
        <v>9</v>
      </c>
      <c r="E10" s="19">
        <v>2</v>
      </c>
      <c r="F10" s="20">
        <v>21</v>
      </c>
    </row>
    <row r="11" spans="1:6" s="105" customFormat="1" x14ac:dyDescent="0.2">
      <c r="A11" s="52" t="s">
        <v>175</v>
      </c>
      <c r="B11" s="20">
        <v>5</v>
      </c>
      <c r="C11" s="20">
        <v>69</v>
      </c>
      <c r="D11" s="19">
        <v>16</v>
      </c>
      <c r="E11" s="20">
        <v>9</v>
      </c>
      <c r="F11" s="20">
        <v>99</v>
      </c>
    </row>
    <row r="12" spans="1:6" s="105" customFormat="1" x14ac:dyDescent="0.2">
      <c r="A12" s="80" t="s">
        <v>174</v>
      </c>
      <c r="B12" s="20">
        <v>137</v>
      </c>
      <c r="C12" s="20">
        <v>2861</v>
      </c>
      <c r="D12" s="19">
        <v>770</v>
      </c>
      <c r="E12" s="20">
        <v>287</v>
      </c>
      <c r="F12" s="20">
        <v>4055</v>
      </c>
    </row>
    <row r="13" spans="1:6" s="105" customFormat="1" x14ac:dyDescent="0.2">
      <c r="A13" s="34" t="s">
        <v>173</v>
      </c>
      <c r="B13" s="137">
        <v>48</v>
      </c>
      <c r="C13" s="137">
        <v>84</v>
      </c>
      <c r="D13" s="137">
        <v>26</v>
      </c>
      <c r="E13" s="137">
        <v>13</v>
      </c>
      <c r="F13" s="137">
        <v>171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37A87-2BC7-4353-8157-2AED508270A8}">
  <sheetPr codeName="Munka15"/>
  <dimension ref="A1:E16"/>
  <sheetViews>
    <sheetView workbookViewId="0"/>
  </sheetViews>
  <sheetFormatPr defaultRowHeight="11.25" x14ac:dyDescent="0.2"/>
  <cols>
    <col min="1" max="1" width="23.42578125" style="1" customWidth="1"/>
    <col min="2" max="5" width="10.28515625" style="1" customWidth="1"/>
    <col min="6" max="16384" width="9.140625" style="1"/>
  </cols>
  <sheetData>
    <row r="1" spans="1:5" ht="12" thickBot="1" x14ac:dyDescent="0.25">
      <c r="A1" s="17" t="s">
        <v>197</v>
      </c>
      <c r="B1" s="17"/>
      <c r="C1" s="17"/>
      <c r="D1" s="17"/>
      <c r="E1" s="17"/>
    </row>
    <row r="2" spans="1:5" x14ac:dyDescent="0.2">
      <c r="A2" s="123" t="s">
        <v>196</v>
      </c>
      <c r="B2" s="111">
        <v>2000</v>
      </c>
      <c r="C2" s="110">
        <v>2007</v>
      </c>
      <c r="D2" s="110">
        <v>2008</v>
      </c>
      <c r="E2" s="110">
        <v>2009</v>
      </c>
    </row>
    <row r="3" spans="1:5" x14ac:dyDescent="0.2">
      <c r="A3" s="139" t="s">
        <v>195</v>
      </c>
      <c r="B3" s="146">
        <v>199</v>
      </c>
      <c r="C3" s="146">
        <v>205</v>
      </c>
      <c r="D3" s="146">
        <v>206</v>
      </c>
      <c r="E3" s="146">
        <v>192</v>
      </c>
    </row>
    <row r="4" spans="1:5" x14ac:dyDescent="0.2">
      <c r="A4" s="48" t="s">
        <v>5</v>
      </c>
      <c r="B4" s="32"/>
    </row>
    <row r="5" spans="1:5" x14ac:dyDescent="0.2">
      <c r="A5" s="52" t="s">
        <v>194</v>
      </c>
      <c r="B5" s="35">
        <v>125</v>
      </c>
      <c r="C5" s="32">
        <v>99</v>
      </c>
      <c r="D5" s="32">
        <v>96</v>
      </c>
      <c r="E5" s="32">
        <v>93</v>
      </c>
    </row>
    <row r="6" spans="1:5" x14ac:dyDescent="0.2">
      <c r="A6" s="54" t="s">
        <v>193</v>
      </c>
      <c r="B6" s="35">
        <v>1</v>
      </c>
      <c r="C6" s="145">
        <v>2</v>
      </c>
      <c r="D6" s="145">
        <v>1</v>
      </c>
      <c r="E6" s="145">
        <v>0</v>
      </c>
    </row>
    <row r="7" spans="1:5" x14ac:dyDescent="0.2">
      <c r="A7" s="52" t="s">
        <v>192</v>
      </c>
      <c r="B7" s="35" t="s">
        <v>79</v>
      </c>
      <c r="C7" s="32">
        <v>1</v>
      </c>
      <c r="D7" s="32">
        <v>4</v>
      </c>
      <c r="E7" s="32">
        <v>1</v>
      </c>
    </row>
    <row r="8" spans="1:5" x14ac:dyDescent="0.2">
      <c r="A8" s="54" t="s">
        <v>191</v>
      </c>
      <c r="B8" s="35">
        <v>14</v>
      </c>
      <c r="C8" s="32">
        <v>12</v>
      </c>
      <c r="D8" s="32">
        <v>16</v>
      </c>
      <c r="E8" s="32">
        <v>18</v>
      </c>
    </row>
    <row r="9" spans="1:5" x14ac:dyDescent="0.2">
      <c r="A9" s="52" t="s">
        <v>190</v>
      </c>
      <c r="B9" s="35" t="s">
        <v>79</v>
      </c>
      <c r="C9" s="32">
        <v>1</v>
      </c>
      <c r="D9" s="32">
        <v>1</v>
      </c>
      <c r="E9" s="32">
        <v>0</v>
      </c>
    </row>
    <row r="10" spans="1:5" x14ac:dyDescent="0.2">
      <c r="A10" s="52" t="s">
        <v>189</v>
      </c>
      <c r="B10" s="35">
        <v>1</v>
      </c>
      <c r="C10" s="35" t="s">
        <v>79</v>
      </c>
      <c r="D10" s="35">
        <v>2</v>
      </c>
      <c r="E10" s="35">
        <v>3</v>
      </c>
    </row>
    <row r="11" spans="1:5" x14ac:dyDescent="0.2">
      <c r="A11" s="52" t="s">
        <v>188</v>
      </c>
      <c r="B11" s="35">
        <v>2</v>
      </c>
      <c r="C11" s="35">
        <v>2</v>
      </c>
      <c r="D11" s="35">
        <v>2</v>
      </c>
      <c r="E11" s="35">
        <v>2</v>
      </c>
    </row>
    <row r="12" spans="1:5" x14ac:dyDescent="0.2">
      <c r="A12" s="52" t="s">
        <v>187</v>
      </c>
      <c r="B12" s="35">
        <v>22</v>
      </c>
      <c r="C12" s="32">
        <v>28</v>
      </c>
      <c r="D12" s="32">
        <v>22</v>
      </c>
      <c r="E12" s="32">
        <v>24</v>
      </c>
    </row>
    <row r="13" spans="1:5" x14ac:dyDescent="0.2">
      <c r="A13" s="52" t="s">
        <v>186</v>
      </c>
      <c r="B13" s="35">
        <v>14</v>
      </c>
      <c r="C13" s="32">
        <v>8</v>
      </c>
      <c r="D13" s="32">
        <v>11</v>
      </c>
      <c r="E13" s="32">
        <v>11</v>
      </c>
    </row>
    <row r="14" spans="1:5" x14ac:dyDescent="0.2">
      <c r="A14" s="52" t="s">
        <v>185</v>
      </c>
      <c r="B14" s="35">
        <v>7</v>
      </c>
      <c r="C14" s="32">
        <v>4</v>
      </c>
      <c r="D14" s="32">
        <v>5</v>
      </c>
      <c r="E14" s="32">
        <v>5</v>
      </c>
    </row>
    <row r="15" spans="1:5" x14ac:dyDescent="0.2">
      <c r="A15" s="52" t="s">
        <v>184</v>
      </c>
      <c r="B15" s="35">
        <v>1</v>
      </c>
      <c r="C15" s="35" t="s">
        <v>79</v>
      </c>
      <c r="D15" s="35">
        <v>3</v>
      </c>
      <c r="E15" s="35">
        <v>4</v>
      </c>
    </row>
    <row r="16" spans="1:5" x14ac:dyDescent="0.2">
      <c r="A16" s="52" t="s">
        <v>183</v>
      </c>
      <c r="B16" s="35">
        <v>2</v>
      </c>
      <c r="C16" s="32">
        <v>2</v>
      </c>
      <c r="D16" s="32">
        <v>1</v>
      </c>
      <c r="E16" s="32">
        <v>2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0B5A-5FDD-4947-BFC0-583227F744A3}">
  <sheetPr codeName="Munka16"/>
  <dimension ref="A1:E26"/>
  <sheetViews>
    <sheetView workbookViewId="0"/>
  </sheetViews>
  <sheetFormatPr defaultRowHeight="11.25" x14ac:dyDescent="0.2"/>
  <cols>
    <col min="1" max="1" width="24.85546875" style="1" customWidth="1"/>
    <col min="2" max="5" width="9.5703125" style="1" customWidth="1"/>
    <col min="6" max="16384" width="9.140625" style="1"/>
  </cols>
  <sheetData>
    <row r="1" spans="1:5" ht="12" thickBot="1" x14ac:dyDescent="0.25">
      <c r="A1" s="17" t="s">
        <v>206</v>
      </c>
      <c r="B1" s="17"/>
      <c r="C1" s="17"/>
      <c r="D1" s="17"/>
      <c r="E1" s="17"/>
    </row>
    <row r="2" spans="1:5" x14ac:dyDescent="0.2">
      <c r="A2" s="123" t="s">
        <v>15</v>
      </c>
      <c r="B2" s="111">
        <v>2000</v>
      </c>
      <c r="C2" s="110">
        <v>2007</v>
      </c>
      <c r="D2" s="110">
        <v>2008</v>
      </c>
      <c r="E2" s="110">
        <v>2009</v>
      </c>
    </row>
    <row r="3" spans="1:5" x14ac:dyDescent="0.2">
      <c r="A3" s="139" t="s">
        <v>205</v>
      </c>
      <c r="B3" s="42">
        <v>52</v>
      </c>
      <c r="C3" s="42">
        <v>56</v>
      </c>
      <c r="D3" s="42">
        <v>74</v>
      </c>
      <c r="E3" s="42">
        <v>130</v>
      </c>
    </row>
    <row r="4" spans="1:5" x14ac:dyDescent="0.2">
      <c r="A4" s="54" t="s">
        <v>167</v>
      </c>
      <c r="B4" s="36">
        <v>22</v>
      </c>
      <c r="C4" s="36">
        <v>22</v>
      </c>
      <c r="D4" s="36">
        <v>39</v>
      </c>
      <c r="E4" s="36">
        <v>76</v>
      </c>
    </row>
    <row r="5" spans="1:5" x14ac:dyDescent="0.2">
      <c r="A5" s="54" t="s">
        <v>166</v>
      </c>
      <c r="B5" s="36">
        <v>29</v>
      </c>
      <c r="C5" s="36">
        <v>33</v>
      </c>
      <c r="D5" s="36">
        <v>34</v>
      </c>
      <c r="E5" s="36">
        <v>44</v>
      </c>
    </row>
    <row r="6" spans="1:5" x14ac:dyDescent="0.2">
      <c r="A6" s="54" t="s">
        <v>165</v>
      </c>
      <c r="B6" s="36">
        <v>1</v>
      </c>
      <c r="C6" s="36">
        <v>1</v>
      </c>
      <c r="D6" s="36">
        <v>1</v>
      </c>
      <c r="E6" s="36">
        <v>10</v>
      </c>
    </row>
    <row r="7" spans="1:5" x14ac:dyDescent="0.2">
      <c r="A7" s="57" t="s">
        <v>204</v>
      </c>
      <c r="B7" s="107">
        <v>29.5</v>
      </c>
      <c r="C7" s="153">
        <v>32</v>
      </c>
      <c r="D7" s="153">
        <v>31</v>
      </c>
      <c r="E7" s="153">
        <v>33</v>
      </c>
    </row>
    <row r="8" spans="1:5" x14ac:dyDescent="0.2">
      <c r="A8" s="52" t="s">
        <v>167</v>
      </c>
      <c r="B8" s="36">
        <v>13.6</v>
      </c>
      <c r="C8" s="125">
        <v>15</v>
      </c>
      <c r="D8" s="125">
        <v>15</v>
      </c>
      <c r="E8" s="125">
        <v>15</v>
      </c>
    </row>
    <row r="9" spans="1:5" x14ac:dyDescent="0.2">
      <c r="A9" s="52" t="s">
        <v>166</v>
      </c>
      <c r="B9" s="36">
        <v>15.9</v>
      </c>
      <c r="C9" s="125">
        <v>17</v>
      </c>
      <c r="D9" s="125">
        <v>16</v>
      </c>
      <c r="E9" s="125">
        <v>18</v>
      </c>
    </row>
    <row r="10" spans="1:5" s="154" customFormat="1" ht="22.5" x14ac:dyDescent="0.2">
      <c r="A10" s="155" t="s">
        <v>203</v>
      </c>
      <c r="B10" s="107">
        <v>4962</v>
      </c>
      <c r="C10" s="107">
        <v>5348</v>
      </c>
      <c r="D10" s="107">
        <v>5452</v>
      </c>
      <c r="E10" s="107">
        <v>5638</v>
      </c>
    </row>
    <row r="11" spans="1:5" x14ac:dyDescent="0.2">
      <c r="A11" s="52" t="s">
        <v>167</v>
      </c>
      <c r="B11" s="36">
        <v>2461</v>
      </c>
      <c r="C11" s="125">
        <v>2859</v>
      </c>
      <c r="D11" s="125">
        <v>3090</v>
      </c>
      <c r="E11" s="125">
        <v>3179</v>
      </c>
    </row>
    <row r="12" spans="1:5" x14ac:dyDescent="0.2">
      <c r="A12" s="52" t="s">
        <v>166</v>
      </c>
      <c r="B12" s="36">
        <v>2501</v>
      </c>
      <c r="C12" s="125">
        <v>2489</v>
      </c>
      <c r="D12" s="125">
        <v>2356</v>
      </c>
      <c r="E12" s="125">
        <v>2445</v>
      </c>
    </row>
    <row r="13" spans="1:5" x14ac:dyDescent="0.2">
      <c r="A13" s="57" t="s">
        <v>198</v>
      </c>
      <c r="B13" s="107">
        <v>12682</v>
      </c>
      <c r="C13" s="107">
        <v>13484</v>
      </c>
      <c r="D13" s="107">
        <v>14803</v>
      </c>
      <c r="E13" s="153">
        <v>19056</v>
      </c>
    </row>
    <row r="14" spans="1:5" x14ac:dyDescent="0.2">
      <c r="A14" s="52" t="s">
        <v>167</v>
      </c>
      <c r="B14" s="36">
        <v>6189</v>
      </c>
      <c r="C14" s="125">
        <v>6357</v>
      </c>
      <c r="D14" s="125">
        <v>7318</v>
      </c>
      <c r="E14" s="125">
        <v>10034</v>
      </c>
    </row>
    <row r="15" spans="1:5" x14ac:dyDescent="0.2">
      <c r="A15" s="52" t="s">
        <v>166</v>
      </c>
      <c r="B15" s="36">
        <v>6241</v>
      </c>
      <c r="C15" s="125">
        <v>7070</v>
      </c>
      <c r="D15" s="125">
        <v>7109</v>
      </c>
      <c r="E15" s="125">
        <v>8716</v>
      </c>
    </row>
    <row r="16" spans="1:5" x14ac:dyDescent="0.2">
      <c r="A16" s="52" t="s">
        <v>165</v>
      </c>
      <c r="B16" s="36">
        <v>252</v>
      </c>
      <c r="C16" s="125">
        <v>57</v>
      </c>
      <c r="D16" s="125">
        <v>376</v>
      </c>
      <c r="E16" s="125">
        <v>306</v>
      </c>
    </row>
    <row r="17" spans="1:5" x14ac:dyDescent="0.2">
      <c r="A17" s="57" t="s">
        <v>202</v>
      </c>
      <c r="B17" s="152">
        <v>3937.8</v>
      </c>
      <c r="C17" s="152">
        <v>4048.7</v>
      </c>
      <c r="D17" s="152">
        <v>4075.8</v>
      </c>
      <c r="E17" s="152">
        <v>4488.3999999999996</v>
      </c>
    </row>
    <row r="18" spans="1:5" x14ac:dyDescent="0.2">
      <c r="A18" s="52" t="s">
        <v>167</v>
      </c>
      <c r="B18" s="151">
        <v>2086.8000000000002</v>
      </c>
      <c r="C18" s="151">
        <v>2288.1999999999998</v>
      </c>
      <c r="D18" s="151">
        <v>2288.5</v>
      </c>
      <c r="E18" s="151">
        <v>2446</v>
      </c>
    </row>
    <row r="19" spans="1:5" x14ac:dyDescent="0.2">
      <c r="A19" s="52" t="s">
        <v>166</v>
      </c>
      <c r="B19" s="151">
        <v>1807.2</v>
      </c>
      <c r="C19" s="151">
        <v>1750.5</v>
      </c>
      <c r="D19" s="151">
        <v>1740.7</v>
      </c>
      <c r="E19" s="151">
        <v>2005.7</v>
      </c>
    </row>
    <row r="20" spans="1:5" x14ac:dyDescent="0.2">
      <c r="A20" s="52" t="s">
        <v>165</v>
      </c>
      <c r="B20" s="151">
        <v>43.8</v>
      </c>
      <c r="C20" s="151">
        <v>10</v>
      </c>
      <c r="D20" s="151">
        <v>46.6</v>
      </c>
      <c r="E20" s="151">
        <v>36.700000000000003</v>
      </c>
    </row>
    <row r="21" spans="1:5" ht="22.5" x14ac:dyDescent="0.2">
      <c r="A21" s="149" t="s">
        <v>164</v>
      </c>
      <c r="B21" s="150">
        <v>393</v>
      </c>
      <c r="C21" s="150">
        <v>403</v>
      </c>
      <c r="D21" s="150">
        <v>406</v>
      </c>
      <c r="E21" s="150">
        <v>448</v>
      </c>
    </row>
    <row r="22" spans="1:5" ht="22.5" x14ac:dyDescent="0.2">
      <c r="A22" s="149" t="s">
        <v>201</v>
      </c>
      <c r="B22" s="19">
        <v>647</v>
      </c>
      <c r="C22" s="19">
        <v>1966</v>
      </c>
      <c r="D22" s="19">
        <v>1881</v>
      </c>
      <c r="E22" s="19">
        <v>1821</v>
      </c>
    </row>
    <row r="23" spans="1:5" x14ac:dyDescent="0.2">
      <c r="A23" s="34" t="s">
        <v>200</v>
      </c>
      <c r="B23" s="148"/>
    </row>
    <row r="24" spans="1:5" x14ac:dyDescent="0.2">
      <c r="A24" s="52" t="s">
        <v>199</v>
      </c>
      <c r="B24" s="36">
        <v>18</v>
      </c>
      <c r="C24" s="147">
        <v>34</v>
      </c>
      <c r="D24" s="147">
        <v>45</v>
      </c>
      <c r="E24" s="147">
        <v>31</v>
      </c>
    </row>
    <row r="25" spans="1:5" x14ac:dyDescent="0.2">
      <c r="A25" s="52" t="s">
        <v>198</v>
      </c>
      <c r="B25" s="36">
        <v>169</v>
      </c>
      <c r="C25" s="147">
        <v>505</v>
      </c>
      <c r="D25" s="147">
        <v>505</v>
      </c>
      <c r="E25" s="147">
        <v>413</v>
      </c>
    </row>
    <row r="26" spans="1:5" x14ac:dyDescent="0.2">
      <c r="A26" s="52" t="s">
        <v>168</v>
      </c>
      <c r="B26" s="36">
        <v>111</v>
      </c>
      <c r="C26" s="147">
        <v>259</v>
      </c>
      <c r="D26" s="147">
        <v>253</v>
      </c>
      <c r="E26" s="147">
        <v>244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CE369-D276-4D76-9E58-8B2E4A9A931D}">
  <sheetPr codeName="Munka17"/>
  <dimension ref="A1:F10"/>
  <sheetViews>
    <sheetView workbookViewId="0"/>
  </sheetViews>
  <sheetFormatPr defaultRowHeight="11.25" x14ac:dyDescent="0.2"/>
  <cols>
    <col min="1" max="1" width="19" style="1" customWidth="1"/>
    <col min="2" max="2" width="10" style="1" customWidth="1"/>
    <col min="3" max="3" width="10.85546875" style="1" customWidth="1"/>
    <col min="4" max="6" width="10" style="1" customWidth="1"/>
    <col min="7" max="16384" width="9.140625" style="1"/>
  </cols>
  <sheetData>
    <row r="1" spans="1:6" ht="12" thickBot="1" x14ac:dyDescent="0.25">
      <c r="A1" s="17" t="s">
        <v>217</v>
      </c>
      <c r="B1" s="17"/>
      <c r="C1" s="17"/>
      <c r="D1" s="17"/>
      <c r="E1" s="17"/>
      <c r="F1" s="17"/>
    </row>
    <row r="2" spans="1:6" ht="33.75" x14ac:dyDescent="0.2">
      <c r="A2" s="123" t="s">
        <v>15</v>
      </c>
      <c r="B2" s="161" t="s">
        <v>216</v>
      </c>
      <c r="C2" s="55" t="s">
        <v>198</v>
      </c>
      <c r="D2" s="55" t="s">
        <v>215</v>
      </c>
      <c r="E2" s="55" t="s">
        <v>214</v>
      </c>
      <c r="F2" s="161" t="s">
        <v>213</v>
      </c>
    </row>
    <row r="3" spans="1:6" ht="33.75" x14ac:dyDescent="0.2">
      <c r="A3" s="160" t="s">
        <v>212</v>
      </c>
      <c r="B3" s="159">
        <v>160</v>
      </c>
      <c r="C3" s="159">
        <v>555</v>
      </c>
      <c r="D3" s="159">
        <v>111447</v>
      </c>
      <c r="E3" s="159">
        <v>75</v>
      </c>
      <c r="F3" s="159">
        <v>32</v>
      </c>
    </row>
    <row r="4" spans="1:6" x14ac:dyDescent="0.2">
      <c r="A4" s="158" t="s">
        <v>5</v>
      </c>
      <c r="B4" s="156"/>
      <c r="C4" s="156"/>
      <c r="D4" s="156"/>
      <c r="E4" s="156"/>
      <c r="F4" s="156"/>
    </row>
    <row r="5" spans="1:6" x14ac:dyDescent="0.2">
      <c r="A5" s="54" t="s">
        <v>211</v>
      </c>
      <c r="B5" s="156">
        <v>82</v>
      </c>
      <c r="C5" s="156">
        <v>288</v>
      </c>
      <c r="D5" s="156">
        <v>71230</v>
      </c>
      <c r="E5" s="156">
        <v>38</v>
      </c>
      <c r="F5" s="156">
        <v>25</v>
      </c>
    </row>
    <row r="6" spans="1:6" x14ac:dyDescent="0.2">
      <c r="A6" s="54" t="s">
        <v>210</v>
      </c>
      <c r="B6" s="156">
        <v>78</v>
      </c>
      <c r="C6" s="156">
        <v>267</v>
      </c>
      <c r="D6" s="156">
        <v>40217</v>
      </c>
      <c r="E6" s="156">
        <v>37</v>
      </c>
      <c r="F6" s="156">
        <v>23</v>
      </c>
    </row>
    <row r="7" spans="1:6" ht="22.5" x14ac:dyDescent="0.2">
      <c r="A7" s="155" t="s">
        <v>209</v>
      </c>
      <c r="B7" s="157">
        <v>212</v>
      </c>
      <c r="C7" s="157">
        <v>388</v>
      </c>
      <c r="D7" s="157">
        <v>67154</v>
      </c>
      <c r="E7" s="157">
        <v>163</v>
      </c>
      <c r="F7" s="157">
        <v>34</v>
      </c>
    </row>
    <row r="8" spans="1:6" x14ac:dyDescent="0.2">
      <c r="A8" s="80" t="s">
        <v>5</v>
      </c>
      <c r="B8" s="18"/>
      <c r="C8" s="18"/>
      <c r="D8" s="18"/>
      <c r="E8" s="18"/>
      <c r="F8" s="18"/>
    </row>
    <row r="9" spans="1:6" x14ac:dyDescent="0.2">
      <c r="A9" s="52" t="s">
        <v>208</v>
      </c>
      <c r="B9" s="156">
        <v>112</v>
      </c>
      <c r="C9" s="156">
        <v>217</v>
      </c>
      <c r="D9" s="156">
        <v>37675</v>
      </c>
      <c r="E9" s="156">
        <v>102</v>
      </c>
      <c r="F9" s="156">
        <v>31</v>
      </c>
    </row>
    <row r="10" spans="1:6" x14ac:dyDescent="0.2">
      <c r="A10" s="52" t="s">
        <v>207</v>
      </c>
      <c r="B10" s="156">
        <v>100</v>
      </c>
      <c r="C10" s="156">
        <v>171</v>
      </c>
      <c r="D10" s="156">
        <v>29479</v>
      </c>
      <c r="E10" s="156">
        <v>71</v>
      </c>
      <c r="F10" s="156">
        <v>18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22F87-1DCB-4075-9554-B6706DACEA8B}">
  <sheetPr codeName="Munka18"/>
  <dimension ref="A1:I10"/>
  <sheetViews>
    <sheetView workbookViewId="0"/>
  </sheetViews>
  <sheetFormatPr defaultRowHeight="11.25" x14ac:dyDescent="0.2"/>
  <cols>
    <col min="1" max="1" width="12.85546875" style="1" customWidth="1"/>
    <col min="2" max="9" width="10.140625" style="1" customWidth="1"/>
    <col min="10" max="16384" width="9.140625" style="1"/>
  </cols>
  <sheetData>
    <row r="1" spans="1:9" ht="12" thickBot="1" x14ac:dyDescent="0.25">
      <c r="A1" s="17" t="s">
        <v>227</v>
      </c>
      <c r="B1" s="17"/>
      <c r="C1" s="17"/>
      <c r="D1" s="17"/>
      <c r="E1" s="17"/>
      <c r="F1" s="17"/>
      <c r="G1" s="17"/>
      <c r="H1" s="17"/>
      <c r="I1" s="17"/>
    </row>
    <row r="2" spans="1:9" x14ac:dyDescent="0.2">
      <c r="A2" s="250" t="s">
        <v>226</v>
      </c>
      <c r="B2" s="263" t="s">
        <v>198</v>
      </c>
      <c r="C2" s="264"/>
      <c r="D2" s="264"/>
      <c r="E2" s="264"/>
      <c r="F2" s="263" t="s">
        <v>225</v>
      </c>
      <c r="G2" s="264"/>
      <c r="H2" s="264"/>
      <c r="I2" s="264"/>
    </row>
    <row r="3" spans="1:9" ht="22.5" x14ac:dyDescent="0.2">
      <c r="A3" s="251"/>
      <c r="B3" s="74" t="s">
        <v>167</v>
      </c>
      <c r="C3" s="74" t="s">
        <v>166</v>
      </c>
      <c r="D3" s="74" t="s">
        <v>165</v>
      </c>
      <c r="E3" s="74" t="s">
        <v>224</v>
      </c>
      <c r="F3" s="74" t="s">
        <v>167</v>
      </c>
      <c r="G3" s="74" t="s">
        <v>166</v>
      </c>
      <c r="H3" s="74" t="s">
        <v>165</v>
      </c>
      <c r="I3" s="73" t="s">
        <v>224</v>
      </c>
    </row>
    <row r="4" spans="1:9" x14ac:dyDescent="0.2">
      <c r="A4" s="80" t="s">
        <v>223</v>
      </c>
      <c r="B4" s="36">
        <v>61</v>
      </c>
      <c r="C4" s="36">
        <v>76</v>
      </c>
      <c r="D4" s="30">
        <v>4</v>
      </c>
      <c r="E4" s="36">
        <v>141</v>
      </c>
      <c r="F4" s="36">
        <v>55</v>
      </c>
      <c r="G4" s="36">
        <v>35</v>
      </c>
      <c r="H4" s="30">
        <v>1</v>
      </c>
      <c r="I4" s="36">
        <v>91</v>
      </c>
    </row>
    <row r="5" spans="1:9" x14ac:dyDescent="0.2">
      <c r="A5" s="166" t="s">
        <v>222</v>
      </c>
      <c r="B5" s="150">
        <v>404</v>
      </c>
      <c r="C5" s="150">
        <v>901</v>
      </c>
      <c r="D5" s="150">
        <v>19</v>
      </c>
      <c r="E5" s="150">
        <v>1324</v>
      </c>
      <c r="F5" s="150">
        <v>253</v>
      </c>
      <c r="G5" s="150">
        <v>315</v>
      </c>
      <c r="H5" s="150">
        <v>4</v>
      </c>
      <c r="I5" s="150">
        <v>572</v>
      </c>
    </row>
    <row r="6" spans="1:9" x14ac:dyDescent="0.2">
      <c r="A6" s="166" t="s">
        <v>221</v>
      </c>
      <c r="B6" s="150">
        <v>35</v>
      </c>
      <c r="C6" s="150">
        <v>118</v>
      </c>
      <c r="D6" s="150">
        <v>9</v>
      </c>
      <c r="E6" s="150">
        <v>162</v>
      </c>
      <c r="F6" s="150">
        <v>6</v>
      </c>
      <c r="G6" s="150">
        <v>35</v>
      </c>
      <c r="H6" s="163">
        <v>1</v>
      </c>
      <c r="I6" s="150">
        <v>42</v>
      </c>
    </row>
    <row r="7" spans="1:9" x14ac:dyDescent="0.2">
      <c r="A7" s="167" t="s">
        <v>220</v>
      </c>
      <c r="B7" s="150">
        <v>207</v>
      </c>
      <c r="C7" s="150">
        <v>728</v>
      </c>
      <c r="D7" s="150">
        <v>38</v>
      </c>
      <c r="E7" s="150">
        <v>973</v>
      </c>
      <c r="F7" s="150">
        <v>29</v>
      </c>
      <c r="G7" s="150">
        <v>169</v>
      </c>
      <c r="H7" s="150">
        <v>7</v>
      </c>
      <c r="I7" s="150">
        <v>205</v>
      </c>
    </row>
    <row r="8" spans="1:9" ht="22.5" x14ac:dyDescent="0.2">
      <c r="A8" s="166" t="s">
        <v>219</v>
      </c>
      <c r="B8" s="19">
        <v>43</v>
      </c>
      <c r="C8" s="19">
        <v>87</v>
      </c>
      <c r="D8" s="165">
        <v>3</v>
      </c>
      <c r="E8" s="19">
        <v>133</v>
      </c>
      <c r="F8" s="19">
        <v>10</v>
      </c>
      <c r="G8" s="19">
        <v>26</v>
      </c>
      <c r="H8" s="165">
        <v>1</v>
      </c>
      <c r="I8" s="19">
        <v>37</v>
      </c>
    </row>
    <row r="9" spans="1:9" x14ac:dyDescent="0.2">
      <c r="A9" s="164" t="s">
        <v>218</v>
      </c>
      <c r="B9" s="163">
        <v>254</v>
      </c>
      <c r="C9" s="150">
        <v>541</v>
      </c>
      <c r="D9" s="150">
        <v>33</v>
      </c>
      <c r="E9" s="150">
        <v>828</v>
      </c>
      <c r="F9" s="163">
        <v>74</v>
      </c>
      <c r="G9" s="150">
        <v>177</v>
      </c>
      <c r="H9" s="150">
        <v>21</v>
      </c>
      <c r="I9" s="150">
        <v>272</v>
      </c>
    </row>
    <row r="10" spans="1:9" x14ac:dyDescent="0.2">
      <c r="A10" s="162" t="s">
        <v>31</v>
      </c>
      <c r="B10" s="107">
        <v>1004</v>
      </c>
      <c r="C10" s="107">
        <v>2451</v>
      </c>
      <c r="D10" s="107">
        <v>106</v>
      </c>
      <c r="E10" s="107">
        <v>3561</v>
      </c>
      <c r="F10" s="107">
        <v>427</v>
      </c>
      <c r="G10" s="107">
        <v>757</v>
      </c>
      <c r="H10" s="107">
        <v>35</v>
      </c>
      <c r="I10" s="107">
        <v>1219</v>
      </c>
    </row>
  </sheetData>
  <mergeCells count="3">
    <mergeCell ref="A2:A3"/>
    <mergeCell ref="B2:E2"/>
    <mergeCell ref="F2:I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68583-72D2-44D8-8E97-4031BA15C917}">
  <sheetPr codeName="Munka19"/>
  <dimension ref="A1:F16"/>
  <sheetViews>
    <sheetView workbookViewId="0"/>
  </sheetViews>
  <sheetFormatPr defaultRowHeight="11.25" x14ac:dyDescent="0.2"/>
  <cols>
    <col min="1" max="1" width="14.7109375" style="1" customWidth="1"/>
    <col min="2" max="6" width="11.7109375" style="1" customWidth="1"/>
    <col min="7" max="16384" width="9.140625" style="1"/>
  </cols>
  <sheetData>
    <row r="1" spans="1:6" ht="12" thickBot="1" x14ac:dyDescent="0.25">
      <c r="A1" s="17" t="s">
        <v>233</v>
      </c>
      <c r="B1" s="17"/>
      <c r="C1" s="17"/>
      <c r="D1" s="17"/>
      <c r="E1" s="17"/>
      <c r="F1" s="17"/>
    </row>
    <row r="2" spans="1:6" ht="45" x14ac:dyDescent="0.2">
      <c r="A2" s="29" t="s">
        <v>232</v>
      </c>
      <c r="B2" s="55" t="s">
        <v>231</v>
      </c>
      <c r="C2" s="55" t="s">
        <v>230</v>
      </c>
      <c r="D2" s="55" t="s">
        <v>225</v>
      </c>
      <c r="E2" s="55" t="s">
        <v>229</v>
      </c>
      <c r="F2" s="85" t="s">
        <v>228</v>
      </c>
    </row>
    <row r="3" spans="1:6" x14ac:dyDescent="0.2">
      <c r="A3" s="176">
        <v>2000</v>
      </c>
      <c r="B3" s="174">
        <v>812</v>
      </c>
      <c r="C3" s="175">
        <v>2804</v>
      </c>
      <c r="D3" s="175">
        <v>9895</v>
      </c>
      <c r="E3" s="175">
        <v>3292</v>
      </c>
      <c r="F3" s="174">
        <v>987</v>
      </c>
    </row>
    <row r="4" spans="1:6" x14ac:dyDescent="0.2">
      <c r="A4" s="158">
        <v>2001</v>
      </c>
      <c r="B4" s="48">
        <v>815</v>
      </c>
      <c r="C4" s="170">
        <v>2828</v>
      </c>
      <c r="D4" s="170">
        <v>9663</v>
      </c>
      <c r="E4" s="170">
        <v>3649</v>
      </c>
      <c r="F4" s="170">
        <v>947</v>
      </c>
    </row>
    <row r="5" spans="1:6" x14ac:dyDescent="0.2">
      <c r="A5" s="158">
        <v>2002</v>
      </c>
      <c r="B5" s="170">
        <v>815</v>
      </c>
      <c r="C5" s="170">
        <v>2625</v>
      </c>
      <c r="D5" s="170">
        <v>9775</v>
      </c>
      <c r="E5" s="170">
        <v>3620</v>
      </c>
      <c r="F5" s="170">
        <v>962</v>
      </c>
    </row>
    <row r="6" spans="1:6" x14ac:dyDescent="0.2">
      <c r="A6" s="158">
        <v>2003</v>
      </c>
      <c r="B6" s="39">
        <v>794</v>
      </c>
      <c r="C6" s="170">
        <v>2722</v>
      </c>
      <c r="D6" s="170">
        <v>10321</v>
      </c>
      <c r="E6" s="170">
        <v>3164</v>
      </c>
      <c r="F6" s="170">
        <v>1019</v>
      </c>
    </row>
    <row r="7" spans="1:6" x14ac:dyDescent="0.2">
      <c r="A7" s="158">
        <v>2004</v>
      </c>
      <c r="B7" s="39">
        <v>792</v>
      </c>
      <c r="C7" s="170">
        <v>2756</v>
      </c>
      <c r="D7" s="170">
        <v>10744</v>
      </c>
      <c r="E7" s="170">
        <v>3708</v>
      </c>
      <c r="F7" s="170">
        <v>1137</v>
      </c>
    </row>
    <row r="8" spans="1:6" x14ac:dyDescent="0.2">
      <c r="A8" s="173">
        <v>2005</v>
      </c>
      <c r="B8" s="172">
        <v>772</v>
      </c>
      <c r="C8" s="170">
        <v>2774</v>
      </c>
      <c r="D8" s="170">
        <v>11335</v>
      </c>
      <c r="E8" s="170">
        <v>3494</v>
      </c>
      <c r="F8" s="170">
        <v>1139</v>
      </c>
    </row>
    <row r="9" spans="1:6" x14ac:dyDescent="0.2">
      <c r="A9" s="171">
        <v>2006</v>
      </c>
      <c r="B9" s="39">
        <v>652</v>
      </c>
      <c r="C9" s="170">
        <v>2841</v>
      </c>
      <c r="D9" s="170">
        <v>11618</v>
      </c>
      <c r="E9" s="170">
        <v>3519</v>
      </c>
      <c r="F9" s="170">
        <v>1154</v>
      </c>
    </row>
    <row r="10" spans="1:6" x14ac:dyDescent="0.2">
      <c r="A10" s="158">
        <v>2007</v>
      </c>
      <c r="B10" s="39">
        <v>635</v>
      </c>
      <c r="C10" s="170">
        <v>2886</v>
      </c>
      <c r="D10" s="170">
        <v>11175</v>
      </c>
      <c r="E10" s="170">
        <v>3339</v>
      </c>
      <c r="F10" s="170">
        <v>1111</v>
      </c>
    </row>
    <row r="11" spans="1:6" x14ac:dyDescent="0.2">
      <c r="A11" s="158">
        <v>2008</v>
      </c>
      <c r="B11" s="39">
        <v>666</v>
      </c>
      <c r="C11" s="170">
        <v>3232</v>
      </c>
      <c r="D11" s="170">
        <v>10180</v>
      </c>
      <c r="E11" s="170">
        <v>3450</v>
      </c>
      <c r="F11" s="170">
        <v>1014</v>
      </c>
    </row>
    <row r="12" spans="1:6" x14ac:dyDescent="0.2">
      <c r="A12" s="158">
        <v>2009</v>
      </c>
      <c r="B12" s="39">
        <v>662</v>
      </c>
      <c r="C12" s="170">
        <v>3281</v>
      </c>
      <c r="D12" s="170">
        <v>9512</v>
      </c>
      <c r="E12" s="170">
        <v>3126</v>
      </c>
      <c r="F12" s="170">
        <v>949</v>
      </c>
    </row>
    <row r="13" spans="1:6" x14ac:dyDescent="0.2">
      <c r="A13" s="32" t="s">
        <v>5</v>
      </c>
      <c r="B13" s="170"/>
      <c r="C13" s="170"/>
      <c r="D13" s="170"/>
      <c r="E13" s="170"/>
      <c r="F13" s="170"/>
    </row>
    <row r="14" spans="1:6" s="18" customFormat="1" x14ac:dyDescent="0.2">
      <c r="A14" s="169" t="s">
        <v>167</v>
      </c>
      <c r="B14" s="168">
        <v>77</v>
      </c>
      <c r="C14" s="125">
        <v>559</v>
      </c>
      <c r="D14" s="125">
        <v>3194</v>
      </c>
      <c r="E14" s="125">
        <v>1459</v>
      </c>
      <c r="F14" s="125">
        <v>1865</v>
      </c>
    </row>
    <row r="15" spans="1:6" s="18" customFormat="1" x14ac:dyDescent="0.2">
      <c r="A15" s="169" t="s">
        <v>166</v>
      </c>
      <c r="B15" s="168">
        <v>331</v>
      </c>
      <c r="C15" s="125">
        <v>2271</v>
      </c>
      <c r="D15" s="125">
        <v>5015</v>
      </c>
      <c r="E15" s="125">
        <v>1626</v>
      </c>
      <c r="F15" s="125">
        <v>958</v>
      </c>
    </row>
    <row r="16" spans="1:6" s="18" customFormat="1" x14ac:dyDescent="0.2">
      <c r="A16" s="169" t="s">
        <v>165</v>
      </c>
      <c r="B16" s="168">
        <v>254</v>
      </c>
      <c r="C16" s="125">
        <v>451</v>
      </c>
      <c r="D16" s="125">
        <v>1303</v>
      </c>
      <c r="E16" s="125">
        <v>41</v>
      </c>
      <c r="F16" s="125">
        <v>42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C7276-BFF0-4EFE-9387-CD9BD3C4C1C3}">
  <sheetPr codeName="Munka20"/>
  <dimension ref="A1:F33"/>
  <sheetViews>
    <sheetView workbookViewId="0"/>
  </sheetViews>
  <sheetFormatPr defaultRowHeight="11.25" x14ac:dyDescent="0.2"/>
  <cols>
    <col min="1" max="1" width="18.42578125" style="1" customWidth="1"/>
    <col min="2" max="2" width="13.140625" style="1" customWidth="1"/>
    <col min="3" max="3" width="13.140625" style="78" customWidth="1"/>
    <col min="4" max="5" width="13.140625" style="1" customWidth="1"/>
    <col min="6" max="6" width="13.140625" style="81" customWidth="1"/>
    <col min="7" max="16384" width="9.140625" style="13"/>
  </cols>
  <sheetData>
    <row r="1" spans="1:6" ht="12" thickBot="1" x14ac:dyDescent="0.25">
      <c r="A1" s="41" t="s">
        <v>261</v>
      </c>
      <c r="B1" s="41"/>
      <c r="C1" s="41"/>
      <c r="D1" s="41"/>
      <c r="E1" s="41"/>
      <c r="F1" s="41"/>
    </row>
    <row r="2" spans="1:6" s="193" customFormat="1" x14ac:dyDescent="0.25">
      <c r="A2" s="267" t="s">
        <v>260</v>
      </c>
      <c r="B2" s="255" t="s">
        <v>259</v>
      </c>
      <c r="C2" s="266"/>
      <c r="D2" s="255" t="s">
        <v>258</v>
      </c>
      <c r="E2" s="266"/>
      <c r="F2" s="266"/>
    </row>
    <row r="3" spans="1:6" ht="45" x14ac:dyDescent="0.2">
      <c r="A3" s="268"/>
      <c r="B3" s="74" t="s">
        <v>257</v>
      </c>
      <c r="C3" s="192" t="s">
        <v>256</v>
      </c>
      <c r="D3" s="74" t="s">
        <v>257</v>
      </c>
      <c r="E3" s="192" t="s">
        <v>256</v>
      </c>
      <c r="F3" s="191" t="s">
        <v>255</v>
      </c>
    </row>
    <row r="4" spans="1:6" x14ac:dyDescent="0.2">
      <c r="A4" s="252" t="s">
        <v>254</v>
      </c>
      <c r="B4" s="252"/>
      <c r="C4" s="252"/>
      <c r="D4" s="252"/>
      <c r="E4" s="252"/>
      <c r="F4" s="252"/>
    </row>
    <row r="5" spans="1:6" ht="22.5" x14ac:dyDescent="0.2">
      <c r="A5" s="45" t="s">
        <v>253</v>
      </c>
      <c r="B5" s="23">
        <v>8216</v>
      </c>
      <c r="C5" s="190">
        <v>26.8</v>
      </c>
      <c r="D5" s="23">
        <v>4183</v>
      </c>
      <c r="E5" s="189">
        <v>16.5</v>
      </c>
      <c r="F5" s="188">
        <v>100</v>
      </c>
    </row>
    <row r="6" spans="1:6" x14ac:dyDescent="0.2">
      <c r="A6" s="1" t="s">
        <v>5</v>
      </c>
      <c r="B6" s="36"/>
      <c r="C6" s="181"/>
      <c r="D6" s="36"/>
      <c r="E6" s="180"/>
      <c r="F6" s="79"/>
    </row>
    <row r="7" spans="1:6" x14ac:dyDescent="0.2">
      <c r="A7" s="106" t="s">
        <v>252</v>
      </c>
      <c r="B7" s="36">
        <v>1219</v>
      </c>
      <c r="C7" s="181">
        <v>4</v>
      </c>
      <c r="D7" s="36">
        <v>1882</v>
      </c>
      <c r="E7" s="180">
        <v>7.4</v>
      </c>
      <c r="F7" s="79">
        <v>100</v>
      </c>
    </row>
    <row r="8" spans="1:6" x14ac:dyDescent="0.2">
      <c r="A8" s="1" t="s">
        <v>251</v>
      </c>
      <c r="B8" s="36" t="s">
        <v>79</v>
      </c>
      <c r="C8" s="181" t="s">
        <v>79</v>
      </c>
      <c r="D8" s="36">
        <v>355</v>
      </c>
      <c r="E8" s="180">
        <v>1.4</v>
      </c>
      <c r="F8" s="79">
        <v>90</v>
      </c>
    </row>
    <row r="9" spans="1:6" x14ac:dyDescent="0.2">
      <c r="A9" s="1" t="s">
        <v>250</v>
      </c>
      <c r="B9" s="36">
        <v>1141</v>
      </c>
      <c r="C9" s="181">
        <v>3.7</v>
      </c>
      <c r="D9" s="36">
        <v>3686</v>
      </c>
      <c r="E9" s="180">
        <v>14.5</v>
      </c>
      <c r="F9" s="79">
        <v>100</v>
      </c>
    </row>
    <row r="10" spans="1:6" x14ac:dyDescent="0.2">
      <c r="A10" s="1" t="s">
        <v>5</v>
      </c>
      <c r="B10" s="147"/>
      <c r="C10" s="187"/>
      <c r="D10" s="147"/>
      <c r="E10" s="79"/>
      <c r="F10" s="79"/>
    </row>
    <row r="11" spans="1:6" ht="22.5" x14ac:dyDescent="0.2">
      <c r="A11" s="130" t="s">
        <v>249</v>
      </c>
      <c r="B11" s="19">
        <v>1141</v>
      </c>
      <c r="C11" s="181">
        <v>3.7</v>
      </c>
      <c r="D11" s="19">
        <v>3525</v>
      </c>
      <c r="E11" s="180">
        <v>13.8</v>
      </c>
      <c r="F11" s="79">
        <v>100</v>
      </c>
    </row>
    <row r="12" spans="1:6" x14ac:dyDescent="0.2">
      <c r="A12" s="106" t="s">
        <v>248</v>
      </c>
      <c r="B12" s="145" t="s">
        <v>79</v>
      </c>
      <c r="C12" s="181" t="s">
        <v>79</v>
      </c>
      <c r="D12" s="1">
        <v>161</v>
      </c>
      <c r="E12" s="1">
        <v>0.6</v>
      </c>
      <c r="F12" s="79">
        <v>100</v>
      </c>
    </row>
    <row r="13" spans="1:6" x14ac:dyDescent="0.2">
      <c r="A13" s="12" t="s">
        <v>247</v>
      </c>
      <c r="B13" s="19">
        <v>3687</v>
      </c>
      <c r="C13" s="181">
        <v>12.1</v>
      </c>
      <c r="D13" s="19">
        <v>4287</v>
      </c>
      <c r="E13" s="180">
        <v>16.8</v>
      </c>
      <c r="F13" s="79">
        <v>82</v>
      </c>
    </row>
    <row r="14" spans="1:6" x14ac:dyDescent="0.2">
      <c r="A14" s="1" t="s">
        <v>246</v>
      </c>
      <c r="B14" s="19">
        <v>896</v>
      </c>
      <c r="C14" s="181">
        <v>2.9</v>
      </c>
      <c r="D14" s="19">
        <v>7110</v>
      </c>
      <c r="E14" s="180">
        <v>27.9</v>
      </c>
      <c r="F14" s="79">
        <v>27.6</v>
      </c>
    </row>
    <row r="15" spans="1:6" x14ac:dyDescent="0.2">
      <c r="A15" s="1" t="s">
        <v>5</v>
      </c>
      <c r="B15" s="19"/>
      <c r="C15" s="181"/>
      <c r="D15" s="19"/>
      <c r="E15" s="180"/>
      <c r="F15" s="79"/>
    </row>
    <row r="16" spans="1:6" x14ac:dyDescent="0.2">
      <c r="A16" s="106" t="s">
        <v>245</v>
      </c>
      <c r="B16" s="36">
        <v>196</v>
      </c>
      <c r="C16" s="181">
        <v>0.6</v>
      </c>
      <c r="D16" s="36">
        <v>1053</v>
      </c>
      <c r="E16" s="180">
        <v>4.0999999999999996</v>
      </c>
      <c r="F16" s="79">
        <v>20.100000000000001</v>
      </c>
    </row>
    <row r="17" spans="1:6" x14ac:dyDescent="0.2">
      <c r="A17" s="106" t="s">
        <v>244</v>
      </c>
      <c r="B17" s="36" t="s">
        <v>79</v>
      </c>
      <c r="C17" s="36" t="s">
        <v>79</v>
      </c>
      <c r="D17" s="36">
        <v>4777</v>
      </c>
      <c r="E17" s="180">
        <v>18.8</v>
      </c>
      <c r="F17" s="79">
        <v>22.9</v>
      </c>
    </row>
    <row r="18" spans="1:6" ht="22.5" x14ac:dyDescent="0.2">
      <c r="A18" s="130" t="s">
        <v>243</v>
      </c>
      <c r="B18" s="36" t="s">
        <v>79</v>
      </c>
      <c r="C18" s="36" t="s">
        <v>79</v>
      </c>
      <c r="D18" s="186">
        <v>84</v>
      </c>
      <c r="E18" s="185">
        <v>0.3</v>
      </c>
      <c r="F18" s="184">
        <v>100</v>
      </c>
    </row>
    <row r="19" spans="1:6" x14ac:dyDescent="0.2">
      <c r="A19" s="106" t="s">
        <v>242</v>
      </c>
      <c r="B19" s="36"/>
      <c r="C19" s="181"/>
      <c r="D19" s="36">
        <v>48</v>
      </c>
      <c r="E19" s="180">
        <v>0.2</v>
      </c>
      <c r="F19" s="79">
        <v>100</v>
      </c>
    </row>
    <row r="20" spans="1:6" x14ac:dyDescent="0.2">
      <c r="A20" s="1" t="s">
        <v>235</v>
      </c>
      <c r="B20" s="36">
        <v>15727</v>
      </c>
      <c r="C20" s="181">
        <v>51.3</v>
      </c>
      <c r="D20" s="36">
        <v>2012</v>
      </c>
      <c r="E20" s="180">
        <v>7.9</v>
      </c>
      <c r="F20" s="79">
        <v>97.7</v>
      </c>
    </row>
    <row r="21" spans="1:6" x14ac:dyDescent="0.2">
      <c r="A21" s="1" t="s">
        <v>234</v>
      </c>
      <c r="B21" s="36">
        <v>289</v>
      </c>
      <c r="C21" s="181">
        <v>0.9</v>
      </c>
      <c r="D21" s="36">
        <v>1069</v>
      </c>
      <c r="E21" s="180">
        <v>4.2</v>
      </c>
      <c r="F21" s="79">
        <v>100</v>
      </c>
    </row>
    <row r="22" spans="1:6" x14ac:dyDescent="0.2">
      <c r="A22" s="1" t="s">
        <v>5</v>
      </c>
      <c r="B22" s="36"/>
      <c r="C22" s="181"/>
      <c r="D22" s="36"/>
      <c r="E22" s="180"/>
      <c r="F22" s="79"/>
    </row>
    <row r="23" spans="1:6" x14ac:dyDescent="0.2">
      <c r="A23" s="106" t="s">
        <v>241</v>
      </c>
      <c r="B23" s="36">
        <v>11</v>
      </c>
      <c r="C23" s="181">
        <v>0.1</v>
      </c>
      <c r="D23" s="36">
        <v>516</v>
      </c>
      <c r="E23" s="180">
        <v>2</v>
      </c>
      <c r="F23" s="79">
        <v>100</v>
      </c>
    </row>
    <row r="24" spans="1:6" x14ac:dyDescent="0.2">
      <c r="A24" s="1" t="s">
        <v>240</v>
      </c>
      <c r="B24" s="36">
        <v>188</v>
      </c>
      <c r="C24" s="181">
        <v>0.6</v>
      </c>
      <c r="D24" s="36">
        <v>585</v>
      </c>
      <c r="E24" s="180">
        <v>2.2999999999999998</v>
      </c>
      <c r="F24" s="79">
        <v>100</v>
      </c>
    </row>
    <row r="25" spans="1:6" ht="22.5" x14ac:dyDescent="0.2">
      <c r="A25" s="12" t="s">
        <v>239</v>
      </c>
      <c r="B25" s="19">
        <v>510</v>
      </c>
      <c r="C25" s="181">
        <v>1.7</v>
      </c>
      <c r="D25" s="19">
        <v>2168</v>
      </c>
      <c r="E25" s="180">
        <v>8.5</v>
      </c>
      <c r="F25" s="79">
        <v>25.2</v>
      </c>
    </row>
    <row r="26" spans="1:6" x14ac:dyDescent="0.2">
      <c r="A26" s="57" t="s">
        <v>31</v>
      </c>
      <c r="B26" s="107">
        <v>30654</v>
      </c>
      <c r="C26" s="183">
        <v>100</v>
      </c>
      <c r="D26" s="107">
        <v>25455</v>
      </c>
      <c r="E26" s="152">
        <v>100</v>
      </c>
      <c r="F26" s="182">
        <v>70.099999999999994</v>
      </c>
    </row>
    <row r="27" spans="1:6" x14ac:dyDescent="0.2">
      <c r="A27" s="265" t="s">
        <v>238</v>
      </c>
      <c r="B27" s="265"/>
      <c r="C27" s="265"/>
      <c r="D27" s="265"/>
      <c r="E27" s="265"/>
      <c r="F27" s="265"/>
    </row>
    <row r="28" spans="1:6" ht="33.75" x14ac:dyDescent="0.2">
      <c r="A28" s="166" t="s">
        <v>237</v>
      </c>
      <c r="B28" s="19">
        <v>148</v>
      </c>
      <c r="C28" s="181">
        <v>7.2</v>
      </c>
      <c r="D28" s="19">
        <v>10032</v>
      </c>
      <c r="E28" s="180">
        <v>21.1</v>
      </c>
      <c r="F28" s="79">
        <v>94.2</v>
      </c>
    </row>
    <row r="29" spans="1:6" ht="33.75" x14ac:dyDescent="0.2">
      <c r="A29" s="166" t="s">
        <v>236</v>
      </c>
      <c r="B29" s="19">
        <v>63</v>
      </c>
      <c r="C29" s="181">
        <v>3.1</v>
      </c>
      <c r="D29" s="19">
        <v>21651</v>
      </c>
      <c r="E29" s="180">
        <v>45.5</v>
      </c>
      <c r="F29" s="79">
        <v>34.1</v>
      </c>
    </row>
    <row r="30" spans="1:6" x14ac:dyDescent="0.2">
      <c r="A30" s="1" t="s">
        <v>235</v>
      </c>
      <c r="B30" s="19">
        <v>1671</v>
      </c>
      <c r="C30" s="181">
        <v>81.400000000000006</v>
      </c>
      <c r="D30" s="19">
        <v>6254</v>
      </c>
      <c r="E30" s="180">
        <v>13.1</v>
      </c>
      <c r="F30" s="79">
        <v>36.700000000000003</v>
      </c>
    </row>
    <row r="31" spans="1:6" x14ac:dyDescent="0.2">
      <c r="A31" s="1" t="s">
        <v>234</v>
      </c>
      <c r="B31" s="19"/>
      <c r="C31" s="181"/>
      <c r="D31" s="19">
        <v>411</v>
      </c>
      <c r="E31" s="180">
        <v>0.9</v>
      </c>
      <c r="F31" s="79">
        <v>100</v>
      </c>
    </row>
    <row r="32" spans="1:6" x14ac:dyDescent="0.2">
      <c r="A32" s="1" t="s">
        <v>32</v>
      </c>
      <c r="B32" s="19">
        <v>170</v>
      </c>
      <c r="C32" s="181">
        <v>8.3000000000000007</v>
      </c>
      <c r="D32" s="19">
        <v>9232</v>
      </c>
      <c r="E32" s="180">
        <v>19.399999999999999</v>
      </c>
      <c r="F32" s="79">
        <v>73.400000000000006</v>
      </c>
    </row>
    <row r="33" spans="1:6" x14ac:dyDescent="0.2">
      <c r="A33" s="43" t="s">
        <v>31</v>
      </c>
      <c r="B33" s="128">
        <v>2052</v>
      </c>
      <c r="C33" s="179">
        <v>100</v>
      </c>
      <c r="D33" s="128">
        <v>47580</v>
      </c>
      <c r="E33" s="178">
        <v>100</v>
      </c>
      <c r="F33" s="177">
        <v>55.3</v>
      </c>
    </row>
  </sheetData>
  <mergeCells count="5">
    <mergeCell ref="A4:F4"/>
    <mergeCell ref="A27:F27"/>
    <mergeCell ref="B2:C2"/>
    <mergeCell ref="D2:F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C0C68-F17F-4D86-8C1F-EFF622F1FACE}">
  <sheetPr codeName="Munka21"/>
  <dimension ref="A1:E25"/>
  <sheetViews>
    <sheetView workbookViewId="0"/>
  </sheetViews>
  <sheetFormatPr defaultRowHeight="11.25" x14ac:dyDescent="0.2"/>
  <cols>
    <col min="1" max="1" width="29.28515625" style="194" customWidth="1"/>
    <col min="2" max="5" width="14.7109375" style="194" customWidth="1"/>
    <col min="6" max="16384" width="9.140625" style="194"/>
  </cols>
  <sheetData>
    <row r="1" spans="1:5" ht="12" thickBot="1" x14ac:dyDescent="0.25">
      <c r="A1" s="203" t="s">
        <v>280</v>
      </c>
      <c r="B1" s="202"/>
      <c r="C1" s="202"/>
      <c r="D1" s="202"/>
      <c r="E1" s="202"/>
    </row>
    <row r="2" spans="1:5" x14ac:dyDescent="0.2">
      <c r="A2" s="247" t="s">
        <v>279</v>
      </c>
      <c r="B2" s="270" t="s">
        <v>278</v>
      </c>
      <c r="C2" s="271"/>
      <c r="D2" s="271"/>
      <c r="E2" s="272"/>
    </row>
    <row r="3" spans="1:5" x14ac:dyDescent="0.2">
      <c r="A3" s="269"/>
      <c r="B3" s="201" t="s">
        <v>277</v>
      </c>
      <c r="C3" s="201" t="s">
        <v>276</v>
      </c>
      <c r="D3" s="201" t="s">
        <v>275</v>
      </c>
      <c r="E3" s="200" t="s">
        <v>274</v>
      </c>
    </row>
    <row r="4" spans="1:5" x14ac:dyDescent="0.2">
      <c r="A4" s="252" t="s">
        <v>273</v>
      </c>
      <c r="B4" s="252"/>
      <c r="C4" s="252"/>
      <c r="D4" s="252"/>
      <c r="E4" s="252"/>
    </row>
    <row r="5" spans="1:5" x14ac:dyDescent="0.2">
      <c r="A5" s="198" t="s">
        <v>269</v>
      </c>
      <c r="B5" s="197">
        <v>4</v>
      </c>
      <c r="C5" s="197">
        <v>3</v>
      </c>
      <c r="D5" s="197" t="s">
        <v>79</v>
      </c>
      <c r="E5" s="197">
        <f t="shared" ref="E5:E15" si="0">SUM(B5:D5)</f>
        <v>7</v>
      </c>
    </row>
    <row r="6" spans="1:5" x14ac:dyDescent="0.2">
      <c r="A6" s="199" t="s">
        <v>272</v>
      </c>
      <c r="B6" s="197">
        <v>1</v>
      </c>
      <c r="C6" s="197">
        <v>1</v>
      </c>
      <c r="D6" s="197">
        <v>5</v>
      </c>
      <c r="E6" s="197">
        <f t="shared" si="0"/>
        <v>7</v>
      </c>
    </row>
    <row r="7" spans="1:5" x14ac:dyDescent="0.2">
      <c r="A7" s="198" t="s">
        <v>264</v>
      </c>
      <c r="B7" s="197">
        <v>1</v>
      </c>
      <c r="C7" s="197">
        <v>1</v>
      </c>
      <c r="D7" s="197">
        <v>1</v>
      </c>
      <c r="E7" s="197">
        <f t="shared" si="0"/>
        <v>3</v>
      </c>
    </row>
    <row r="8" spans="1:5" x14ac:dyDescent="0.2">
      <c r="A8" s="198" t="s">
        <v>271</v>
      </c>
      <c r="B8" s="197">
        <v>1</v>
      </c>
      <c r="C8" s="197" t="s">
        <v>79</v>
      </c>
      <c r="D8" s="197">
        <v>1</v>
      </c>
      <c r="E8" s="197">
        <f t="shared" si="0"/>
        <v>2</v>
      </c>
    </row>
    <row r="9" spans="1:5" x14ac:dyDescent="0.2">
      <c r="A9" s="198" t="s">
        <v>265</v>
      </c>
      <c r="B9" s="197">
        <v>1</v>
      </c>
      <c r="C9" s="197" t="s">
        <v>79</v>
      </c>
      <c r="D9" s="197">
        <v>1</v>
      </c>
      <c r="E9" s="197">
        <f t="shared" si="0"/>
        <v>2</v>
      </c>
    </row>
    <row r="10" spans="1:5" x14ac:dyDescent="0.2">
      <c r="A10" s="198" t="s">
        <v>263</v>
      </c>
      <c r="B10" s="197">
        <v>1</v>
      </c>
      <c r="C10" s="197" t="s">
        <v>79</v>
      </c>
      <c r="D10" s="197" t="s">
        <v>79</v>
      </c>
      <c r="E10" s="197">
        <f t="shared" si="0"/>
        <v>1</v>
      </c>
    </row>
    <row r="11" spans="1:5" x14ac:dyDescent="0.2">
      <c r="A11" s="198" t="s">
        <v>267</v>
      </c>
      <c r="B11" s="197" t="s">
        <v>79</v>
      </c>
      <c r="C11" s="197" t="s">
        <v>79</v>
      </c>
      <c r="D11" s="197">
        <v>1</v>
      </c>
      <c r="E11" s="197">
        <f t="shared" si="0"/>
        <v>1</v>
      </c>
    </row>
    <row r="12" spans="1:5" x14ac:dyDescent="0.2">
      <c r="A12" s="198" t="s">
        <v>262</v>
      </c>
      <c r="B12" s="197" t="s">
        <v>79</v>
      </c>
      <c r="C12" s="197" t="s">
        <v>79</v>
      </c>
      <c r="D12" s="197">
        <v>1</v>
      </c>
      <c r="E12" s="197">
        <f t="shared" si="0"/>
        <v>1</v>
      </c>
    </row>
    <row r="13" spans="1:5" x14ac:dyDescent="0.2">
      <c r="A13" s="198" t="s">
        <v>266</v>
      </c>
      <c r="B13" s="197" t="s">
        <v>79</v>
      </c>
      <c r="C13" s="197" t="s">
        <v>79</v>
      </c>
      <c r="D13" s="197">
        <v>1</v>
      </c>
      <c r="E13" s="197">
        <f t="shared" si="0"/>
        <v>1</v>
      </c>
    </row>
    <row r="14" spans="1:5" x14ac:dyDescent="0.2">
      <c r="A14" s="198" t="s">
        <v>265</v>
      </c>
      <c r="B14" s="197" t="s">
        <v>79</v>
      </c>
      <c r="C14" s="197" t="s">
        <v>79</v>
      </c>
      <c r="D14" s="197">
        <v>1</v>
      </c>
      <c r="E14" s="197">
        <f t="shared" si="0"/>
        <v>1</v>
      </c>
    </row>
    <row r="15" spans="1:5" x14ac:dyDescent="0.2">
      <c r="A15" s="196" t="s">
        <v>31</v>
      </c>
      <c r="B15" s="195">
        <f>SUM(B5:B14)</f>
        <v>9</v>
      </c>
      <c r="C15" s="195">
        <f>SUM(C5:C14)</f>
        <v>5</v>
      </c>
      <c r="D15" s="195">
        <f>SUM(D5:D14)</f>
        <v>12</v>
      </c>
      <c r="E15" s="195">
        <f t="shared" si="0"/>
        <v>26</v>
      </c>
    </row>
    <row r="16" spans="1:5" x14ac:dyDescent="0.2">
      <c r="A16" s="254" t="s">
        <v>270</v>
      </c>
      <c r="B16" s="254"/>
      <c r="C16" s="254"/>
      <c r="D16" s="254"/>
      <c r="E16" s="254"/>
    </row>
    <row r="17" spans="1:5" x14ac:dyDescent="0.2">
      <c r="A17" s="198" t="s">
        <v>269</v>
      </c>
      <c r="B17" s="197">
        <v>4</v>
      </c>
      <c r="C17" s="197" t="s">
        <v>79</v>
      </c>
      <c r="D17" s="197" t="s">
        <v>79</v>
      </c>
      <c r="E17" s="197">
        <f t="shared" ref="E17:E25" si="1">SUM(B17:D17)</f>
        <v>4</v>
      </c>
    </row>
    <row r="18" spans="1:5" x14ac:dyDescent="0.2">
      <c r="A18" s="198" t="s">
        <v>268</v>
      </c>
      <c r="B18" s="197">
        <v>2</v>
      </c>
      <c r="C18" s="197">
        <v>1</v>
      </c>
      <c r="D18" s="197">
        <v>3</v>
      </c>
      <c r="E18" s="197">
        <f t="shared" si="1"/>
        <v>6</v>
      </c>
    </row>
    <row r="19" spans="1:5" x14ac:dyDescent="0.2">
      <c r="A19" s="198" t="s">
        <v>267</v>
      </c>
      <c r="B19" s="197">
        <v>1</v>
      </c>
      <c r="C19" s="197" t="s">
        <v>79</v>
      </c>
      <c r="D19" s="197" t="s">
        <v>79</v>
      </c>
      <c r="E19" s="197">
        <f t="shared" si="1"/>
        <v>1</v>
      </c>
    </row>
    <row r="20" spans="1:5" x14ac:dyDescent="0.2">
      <c r="A20" s="198" t="s">
        <v>266</v>
      </c>
      <c r="B20" s="197">
        <v>1</v>
      </c>
      <c r="C20" s="197" t="s">
        <v>79</v>
      </c>
      <c r="D20" s="197" t="s">
        <v>79</v>
      </c>
      <c r="E20" s="197">
        <f t="shared" si="1"/>
        <v>1</v>
      </c>
    </row>
    <row r="21" spans="1:5" x14ac:dyDescent="0.2">
      <c r="A21" s="198" t="s">
        <v>265</v>
      </c>
      <c r="B21" s="197" t="s">
        <v>79</v>
      </c>
      <c r="C21" s="197">
        <v>1</v>
      </c>
      <c r="D21" s="197">
        <v>3</v>
      </c>
      <c r="E21" s="197">
        <f t="shared" si="1"/>
        <v>4</v>
      </c>
    </row>
    <row r="22" spans="1:5" x14ac:dyDescent="0.2">
      <c r="A22" s="198" t="s">
        <v>264</v>
      </c>
      <c r="B22" s="197" t="s">
        <v>79</v>
      </c>
      <c r="C22" s="197">
        <v>1</v>
      </c>
      <c r="D22" s="197">
        <v>2</v>
      </c>
      <c r="E22" s="197">
        <f t="shared" si="1"/>
        <v>3</v>
      </c>
    </row>
    <row r="23" spans="1:5" x14ac:dyDescent="0.2">
      <c r="A23" s="198" t="s">
        <v>263</v>
      </c>
      <c r="B23" s="197" t="s">
        <v>79</v>
      </c>
      <c r="C23" s="197">
        <v>1</v>
      </c>
      <c r="D23" s="197" t="s">
        <v>79</v>
      </c>
      <c r="E23" s="197">
        <f t="shared" si="1"/>
        <v>1</v>
      </c>
    </row>
    <row r="24" spans="1:5" x14ac:dyDescent="0.2">
      <c r="A24" s="198" t="s">
        <v>262</v>
      </c>
      <c r="B24" s="197" t="s">
        <v>79</v>
      </c>
      <c r="C24" s="197" t="s">
        <v>79</v>
      </c>
      <c r="D24" s="197">
        <v>1</v>
      </c>
      <c r="E24" s="197">
        <f t="shared" si="1"/>
        <v>1</v>
      </c>
    </row>
    <row r="25" spans="1:5" x14ac:dyDescent="0.2">
      <c r="A25" s="196" t="s">
        <v>31</v>
      </c>
      <c r="B25" s="195">
        <f>SUM(B17:B24)</f>
        <v>8</v>
      </c>
      <c r="C25" s="195">
        <f>SUM(C17:C24)</f>
        <v>4</v>
      </c>
      <c r="D25" s="195">
        <f>SUM(D17:D24)</f>
        <v>9</v>
      </c>
      <c r="E25" s="195">
        <f t="shared" si="1"/>
        <v>21</v>
      </c>
    </row>
  </sheetData>
  <mergeCells count="4">
    <mergeCell ref="A4:E4"/>
    <mergeCell ref="A16:E16"/>
    <mergeCell ref="A2:A3"/>
    <mergeCell ref="B2:E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81273-9E57-4E6C-AE21-5DA0AA295F12}">
  <sheetPr codeName="Munka22"/>
  <dimension ref="A1:F22"/>
  <sheetViews>
    <sheetView workbookViewId="0"/>
  </sheetViews>
  <sheetFormatPr defaultRowHeight="11.25" x14ac:dyDescent="0.2"/>
  <cols>
    <col min="1" max="1" width="8.28515625" style="194" customWidth="1"/>
    <col min="2" max="2" width="15.7109375" style="194" customWidth="1"/>
    <col min="3" max="6" width="16" style="194" customWidth="1"/>
    <col min="7" max="16384" width="9.140625" style="194"/>
  </cols>
  <sheetData>
    <row r="1" spans="1:6" ht="12" thickBot="1" x14ac:dyDescent="0.25">
      <c r="A1" s="203" t="s">
        <v>316</v>
      </c>
      <c r="B1" s="210"/>
      <c r="C1" s="210"/>
      <c r="D1" s="210"/>
      <c r="E1" s="210"/>
      <c r="F1" s="209"/>
    </row>
    <row r="2" spans="1:6" x14ac:dyDescent="0.2">
      <c r="A2" s="251" t="s">
        <v>315</v>
      </c>
      <c r="B2" s="275"/>
      <c r="C2" s="275" t="s">
        <v>314</v>
      </c>
      <c r="D2" s="275" t="s">
        <v>313</v>
      </c>
      <c r="E2" s="273" t="s">
        <v>312</v>
      </c>
      <c r="F2" s="273" t="s">
        <v>311</v>
      </c>
    </row>
    <row r="3" spans="1:6" x14ac:dyDescent="0.2">
      <c r="A3" s="208" t="s">
        <v>310</v>
      </c>
      <c r="B3" s="201" t="s">
        <v>309</v>
      </c>
      <c r="C3" s="276"/>
      <c r="D3" s="276"/>
      <c r="E3" s="274"/>
      <c r="F3" s="274"/>
    </row>
    <row r="4" spans="1:6" x14ac:dyDescent="0.2">
      <c r="A4" s="205">
        <v>1930</v>
      </c>
      <c r="B4" s="198" t="s">
        <v>308</v>
      </c>
      <c r="C4" s="204" t="s">
        <v>308</v>
      </c>
      <c r="D4" s="204" t="s">
        <v>291</v>
      </c>
      <c r="E4" s="204" t="s">
        <v>290</v>
      </c>
      <c r="F4" s="204" t="s">
        <v>307</v>
      </c>
    </row>
    <row r="5" spans="1:6" x14ac:dyDescent="0.2">
      <c r="A5" s="205">
        <v>1934</v>
      </c>
      <c r="B5" s="198" t="s">
        <v>184</v>
      </c>
      <c r="C5" s="198" t="s">
        <v>184</v>
      </c>
      <c r="D5" s="204" t="s">
        <v>302</v>
      </c>
      <c r="E5" s="198" t="s">
        <v>185</v>
      </c>
      <c r="F5" s="204" t="s">
        <v>298</v>
      </c>
    </row>
    <row r="6" spans="1:6" x14ac:dyDescent="0.2">
      <c r="A6" s="205">
        <v>1938</v>
      </c>
      <c r="B6" s="198" t="s">
        <v>191</v>
      </c>
      <c r="C6" s="198" t="s">
        <v>184</v>
      </c>
      <c r="D6" s="207" t="s">
        <v>187</v>
      </c>
      <c r="E6" s="198" t="s">
        <v>286</v>
      </c>
      <c r="F6" s="204" t="s">
        <v>304</v>
      </c>
    </row>
    <row r="7" spans="1:6" x14ac:dyDescent="0.2">
      <c r="A7" s="205">
        <v>1950</v>
      </c>
      <c r="B7" s="198" t="s">
        <v>286</v>
      </c>
      <c r="C7" s="204" t="s">
        <v>308</v>
      </c>
      <c r="D7" s="198" t="s">
        <v>286</v>
      </c>
      <c r="E7" s="198" t="s">
        <v>289</v>
      </c>
      <c r="F7" s="204" t="s">
        <v>307</v>
      </c>
    </row>
    <row r="8" spans="1:6" ht="22.5" x14ac:dyDescent="0.2">
      <c r="A8" s="205">
        <v>1954</v>
      </c>
      <c r="B8" s="198" t="s">
        <v>306</v>
      </c>
      <c r="C8" s="204" t="s">
        <v>292</v>
      </c>
      <c r="D8" s="207" t="s">
        <v>187</v>
      </c>
      <c r="E8" s="204" t="s">
        <v>305</v>
      </c>
      <c r="F8" s="204" t="s">
        <v>304</v>
      </c>
    </row>
    <row r="9" spans="1:6" x14ac:dyDescent="0.2">
      <c r="A9" s="205">
        <v>1958</v>
      </c>
      <c r="B9" s="198" t="s">
        <v>289</v>
      </c>
      <c r="C9" s="198" t="s">
        <v>286</v>
      </c>
      <c r="D9" s="198" t="s">
        <v>289</v>
      </c>
      <c r="E9" s="198" t="s">
        <v>191</v>
      </c>
      <c r="F9" s="204" t="s">
        <v>303</v>
      </c>
    </row>
    <row r="10" spans="1:6" x14ac:dyDescent="0.2">
      <c r="A10" s="205">
        <v>1962</v>
      </c>
      <c r="B10" s="204" t="s">
        <v>301</v>
      </c>
      <c r="C10" s="198" t="s">
        <v>286</v>
      </c>
      <c r="D10" s="204" t="s">
        <v>302</v>
      </c>
      <c r="E10" s="204" t="s">
        <v>301</v>
      </c>
      <c r="F10" s="204" t="s">
        <v>300</v>
      </c>
    </row>
    <row r="11" spans="1:6" ht="22.5" x14ac:dyDescent="0.2">
      <c r="A11" s="205">
        <v>1966</v>
      </c>
      <c r="B11" s="206" t="s">
        <v>186</v>
      </c>
      <c r="C11" s="206" t="s">
        <v>186</v>
      </c>
      <c r="D11" s="204" t="s">
        <v>292</v>
      </c>
      <c r="E11" s="204" t="s">
        <v>299</v>
      </c>
      <c r="F11" s="204" t="s">
        <v>298</v>
      </c>
    </row>
    <row r="12" spans="1:6" ht="22.5" x14ac:dyDescent="0.2">
      <c r="A12" s="205">
        <v>1970</v>
      </c>
      <c r="B12" s="198" t="s">
        <v>294</v>
      </c>
      <c r="C12" s="198" t="s">
        <v>286</v>
      </c>
      <c r="D12" s="198" t="s">
        <v>184</v>
      </c>
      <c r="E12" s="204" t="s">
        <v>292</v>
      </c>
      <c r="F12" s="204" t="s">
        <v>281</v>
      </c>
    </row>
    <row r="13" spans="1:6" ht="22.5" x14ac:dyDescent="0.2">
      <c r="A13" s="205">
        <v>1974</v>
      </c>
      <c r="B13" s="204" t="s">
        <v>292</v>
      </c>
      <c r="C13" s="204" t="s">
        <v>292</v>
      </c>
      <c r="D13" s="198" t="s">
        <v>282</v>
      </c>
      <c r="E13" s="198" t="s">
        <v>296</v>
      </c>
      <c r="F13" s="204" t="s">
        <v>281</v>
      </c>
    </row>
    <row r="14" spans="1:6" x14ac:dyDescent="0.2">
      <c r="A14" s="205">
        <v>1978</v>
      </c>
      <c r="B14" s="206" t="s">
        <v>291</v>
      </c>
      <c r="C14" s="206" t="s">
        <v>291</v>
      </c>
      <c r="D14" s="198" t="s">
        <v>282</v>
      </c>
      <c r="E14" s="198" t="s">
        <v>286</v>
      </c>
      <c r="F14" s="204" t="s">
        <v>297</v>
      </c>
    </row>
    <row r="15" spans="1:6" ht="22.5" x14ac:dyDescent="0.2">
      <c r="A15" s="205">
        <v>1982</v>
      </c>
      <c r="B15" s="206" t="s">
        <v>283</v>
      </c>
      <c r="C15" s="198" t="s">
        <v>184</v>
      </c>
      <c r="D15" s="204" t="s">
        <v>292</v>
      </c>
      <c r="E15" s="198" t="s">
        <v>296</v>
      </c>
      <c r="F15" s="204" t="s">
        <v>295</v>
      </c>
    </row>
    <row r="16" spans="1:6" ht="22.5" x14ac:dyDescent="0.2">
      <c r="A16" s="205">
        <v>1986</v>
      </c>
      <c r="B16" s="198" t="s">
        <v>294</v>
      </c>
      <c r="C16" s="206" t="s">
        <v>291</v>
      </c>
      <c r="D16" s="204" t="s">
        <v>292</v>
      </c>
      <c r="E16" s="206" t="s">
        <v>191</v>
      </c>
      <c r="F16" s="204" t="s">
        <v>293</v>
      </c>
    </row>
    <row r="17" spans="1:6" ht="22.5" x14ac:dyDescent="0.2">
      <c r="A17" s="205">
        <v>1990</v>
      </c>
      <c r="B17" s="198" t="s">
        <v>184</v>
      </c>
      <c r="C17" s="204" t="s">
        <v>292</v>
      </c>
      <c r="D17" s="206" t="s">
        <v>291</v>
      </c>
      <c r="E17" s="198" t="s">
        <v>184</v>
      </c>
      <c r="F17" s="204" t="s">
        <v>281</v>
      </c>
    </row>
    <row r="18" spans="1:6" ht="22.5" x14ac:dyDescent="0.2">
      <c r="A18" s="205">
        <v>1994</v>
      </c>
      <c r="B18" s="204" t="s">
        <v>290</v>
      </c>
      <c r="C18" s="198" t="s">
        <v>286</v>
      </c>
      <c r="D18" s="198" t="s">
        <v>184</v>
      </c>
      <c r="E18" s="198" t="s">
        <v>289</v>
      </c>
      <c r="F18" s="204" t="s">
        <v>281</v>
      </c>
    </row>
    <row r="19" spans="1:6" ht="22.5" x14ac:dyDescent="0.2">
      <c r="A19" s="205">
        <v>1998</v>
      </c>
      <c r="B19" s="206" t="s">
        <v>191</v>
      </c>
      <c r="C19" s="206" t="s">
        <v>191</v>
      </c>
      <c r="D19" s="198" t="s">
        <v>286</v>
      </c>
      <c r="E19" s="198" t="s">
        <v>288</v>
      </c>
      <c r="F19" s="204" t="s">
        <v>281</v>
      </c>
    </row>
    <row r="20" spans="1:6" ht="22.5" x14ac:dyDescent="0.2">
      <c r="A20" s="205">
        <v>2002</v>
      </c>
      <c r="B20" s="204" t="s">
        <v>287</v>
      </c>
      <c r="C20" s="198" t="s">
        <v>286</v>
      </c>
      <c r="D20" s="206" t="s">
        <v>185</v>
      </c>
      <c r="E20" s="198" t="s">
        <v>285</v>
      </c>
      <c r="F20" s="204" t="s">
        <v>281</v>
      </c>
    </row>
    <row r="21" spans="1:6" ht="22.5" x14ac:dyDescent="0.2">
      <c r="A21" s="205">
        <v>2006</v>
      </c>
      <c r="B21" s="206" t="s">
        <v>185</v>
      </c>
      <c r="C21" s="198" t="s">
        <v>184</v>
      </c>
      <c r="D21" s="206" t="s">
        <v>191</v>
      </c>
      <c r="E21" s="198" t="s">
        <v>185</v>
      </c>
      <c r="F21" s="204" t="s">
        <v>281</v>
      </c>
    </row>
    <row r="22" spans="1:6" ht="22.5" x14ac:dyDescent="0.2">
      <c r="A22" s="205">
        <v>2010</v>
      </c>
      <c r="B22" s="198" t="s">
        <v>284</v>
      </c>
      <c r="C22" s="198" t="s">
        <v>283</v>
      </c>
      <c r="D22" s="198" t="s">
        <v>282</v>
      </c>
      <c r="E22" s="198" t="s">
        <v>185</v>
      </c>
      <c r="F22" s="204" t="s">
        <v>281</v>
      </c>
    </row>
  </sheetData>
  <mergeCells count="5">
    <mergeCell ref="F2:F3"/>
    <mergeCell ref="A2:B2"/>
    <mergeCell ref="C2:C3"/>
    <mergeCell ref="D2:D3"/>
    <mergeCell ref="E2:E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D6F82-D6AE-457B-9FBD-5A2773F43028}">
  <sheetPr codeName="Munka23"/>
  <dimension ref="A1:E31"/>
  <sheetViews>
    <sheetView workbookViewId="0"/>
  </sheetViews>
  <sheetFormatPr defaultRowHeight="11.25" x14ac:dyDescent="0.2"/>
  <cols>
    <col min="1" max="1" width="11.28515625" style="194" customWidth="1"/>
    <col min="2" max="2" width="25.7109375" style="194" customWidth="1"/>
    <col min="3" max="3" width="18.42578125" style="194" customWidth="1"/>
    <col min="4" max="4" width="23.7109375" style="194" customWidth="1"/>
    <col min="5" max="5" width="13" style="194" customWidth="1"/>
    <col min="6" max="16384" width="9.140625" style="194"/>
  </cols>
  <sheetData>
    <row r="1" spans="1:5" ht="12" thickBot="1" x14ac:dyDescent="0.25">
      <c r="A1" s="215" t="s">
        <v>360</v>
      </c>
      <c r="B1" s="210"/>
      <c r="C1" s="210"/>
      <c r="D1" s="210"/>
      <c r="E1" s="210"/>
    </row>
    <row r="2" spans="1:5" x14ac:dyDescent="0.2">
      <c r="A2" s="251" t="s">
        <v>315</v>
      </c>
      <c r="B2" s="275"/>
      <c r="C2" s="275" t="s">
        <v>359</v>
      </c>
      <c r="D2" s="275" t="s">
        <v>358</v>
      </c>
      <c r="E2" s="273" t="s">
        <v>357</v>
      </c>
    </row>
    <row r="3" spans="1:5" x14ac:dyDescent="0.2">
      <c r="A3" s="208" t="s">
        <v>310</v>
      </c>
      <c r="B3" s="201" t="s">
        <v>309</v>
      </c>
      <c r="C3" s="276"/>
      <c r="D3" s="276"/>
      <c r="E3" s="274"/>
    </row>
    <row r="4" spans="1:5" x14ac:dyDescent="0.2">
      <c r="A4" s="205">
        <v>1930</v>
      </c>
      <c r="B4" s="198" t="s">
        <v>308</v>
      </c>
      <c r="C4" s="198" t="s">
        <v>356</v>
      </c>
      <c r="D4" s="204" t="s">
        <v>334</v>
      </c>
      <c r="E4" s="211">
        <v>8</v>
      </c>
    </row>
    <row r="5" spans="1:5" x14ac:dyDescent="0.2">
      <c r="A5" s="205">
        <v>1934</v>
      </c>
      <c r="B5" s="198" t="s">
        <v>184</v>
      </c>
      <c r="C5" s="198" t="s">
        <v>355</v>
      </c>
      <c r="D5" s="204" t="s">
        <v>354</v>
      </c>
      <c r="E5" s="211">
        <v>5</v>
      </c>
    </row>
    <row r="6" spans="1:5" x14ac:dyDescent="0.2">
      <c r="A6" s="205">
        <v>1938</v>
      </c>
      <c r="B6" s="198" t="s">
        <v>191</v>
      </c>
      <c r="C6" s="198" t="s">
        <v>353</v>
      </c>
      <c r="D6" s="204" t="s">
        <v>323</v>
      </c>
      <c r="E6" s="211">
        <v>8</v>
      </c>
    </row>
    <row r="7" spans="1:5" x14ac:dyDescent="0.2">
      <c r="A7" s="205">
        <v>1950</v>
      </c>
      <c r="B7" s="198" t="s">
        <v>286</v>
      </c>
      <c r="C7" s="198" t="s">
        <v>352</v>
      </c>
      <c r="D7" s="204" t="s">
        <v>323</v>
      </c>
      <c r="E7" s="211">
        <v>9</v>
      </c>
    </row>
    <row r="8" spans="1:5" x14ac:dyDescent="0.2">
      <c r="A8" s="205">
        <v>1954</v>
      </c>
      <c r="B8" s="198" t="s">
        <v>306</v>
      </c>
      <c r="C8" s="212" t="s">
        <v>351</v>
      </c>
      <c r="D8" s="207" t="s">
        <v>89</v>
      </c>
      <c r="E8" s="214">
        <v>11</v>
      </c>
    </row>
    <row r="9" spans="1:5" x14ac:dyDescent="0.2">
      <c r="A9" s="205">
        <v>1958</v>
      </c>
      <c r="B9" s="198" t="s">
        <v>289</v>
      </c>
      <c r="C9" s="198" t="s">
        <v>350</v>
      </c>
      <c r="D9" s="213" t="s">
        <v>85</v>
      </c>
      <c r="E9" s="211">
        <v>13</v>
      </c>
    </row>
    <row r="10" spans="1:5" x14ac:dyDescent="0.2">
      <c r="A10" s="278">
        <v>1962</v>
      </c>
      <c r="B10" s="279" t="s">
        <v>301</v>
      </c>
      <c r="C10" s="212" t="s">
        <v>349</v>
      </c>
      <c r="D10" s="207" t="s">
        <v>89</v>
      </c>
      <c r="E10" s="280">
        <v>4</v>
      </c>
    </row>
    <row r="11" spans="1:5" x14ac:dyDescent="0.2">
      <c r="A11" s="278"/>
      <c r="B11" s="279"/>
      <c r="C11" s="198" t="s">
        <v>348</v>
      </c>
      <c r="D11" s="204" t="s">
        <v>323</v>
      </c>
      <c r="E11" s="280"/>
    </row>
    <row r="12" spans="1:5" x14ac:dyDescent="0.2">
      <c r="A12" s="278"/>
      <c r="B12" s="279"/>
      <c r="C12" s="198" t="s">
        <v>347</v>
      </c>
      <c r="D12" s="204" t="s">
        <v>346</v>
      </c>
      <c r="E12" s="280"/>
    </row>
    <row r="13" spans="1:5" x14ac:dyDescent="0.2">
      <c r="A13" s="278"/>
      <c r="B13" s="279"/>
      <c r="C13" s="198" t="s">
        <v>345</v>
      </c>
      <c r="D13" s="204" t="s">
        <v>344</v>
      </c>
      <c r="E13" s="280"/>
    </row>
    <row r="14" spans="1:5" x14ac:dyDescent="0.2">
      <c r="A14" s="278"/>
      <c r="B14" s="279"/>
      <c r="C14" s="198" t="s">
        <v>343</v>
      </c>
      <c r="D14" s="204" t="s">
        <v>342</v>
      </c>
      <c r="E14" s="280"/>
    </row>
    <row r="15" spans="1:5" x14ac:dyDescent="0.2">
      <c r="A15" s="278"/>
      <c r="B15" s="279"/>
      <c r="C15" s="198" t="s">
        <v>341</v>
      </c>
      <c r="D15" s="204" t="s">
        <v>323</v>
      </c>
      <c r="E15" s="280"/>
    </row>
    <row r="16" spans="1:5" x14ac:dyDescent="0.2">
      <c r="A16" s="205">
        <v>1966</v>
      </c>
      <c r="B16" s="198" t="s">
        <v>186</v>
      </c>
      <c r="C16" s="198" t="s">
        <v>340</v>
      </c>
      <c r="D16" s="204" t="s">
        <v>339</v>
      </c>
      <c r="E16" s="211">
        <v>9</v>
      </c>
    </row>
    <row r="17" spans="1:5" x14ac:dyDescent="0.2">
      <c r="A17" s="205">
        <v>1970</v>
      </c>
      <c r="B17" s="198" t="s">
        <v>294</v>
      </c>
      <c r="C17" s="198" t="s">
        <v>338</v>
      </c>
      <c r="D17" s="204" t="s">
        <v>337</v>
      </c>
      <c r="E17" s="211">
        <v>10</v>
      </c>
    </row>
    <row r="18" spans="1:5" x14ac:dyDescent="0.2">
      <c r="A18" s="205">
        <v>1974</v>
      </c>
      <c r="B18" s="198" t="s">
        <v>292</v>
      </c>
      <c r="C18" s="198" t="s">
        <v>336</v>
      </c>
      <c r="D18" s="204" t="s">
        <v>84</v>
      </c>
      <c r="E18" s="211">
        <v>7</v>
      </c>
    </row>
    <row r="19" spans="1:5" x14ac:dyDescent="0.2">
      <c r="A19" s="205">
        <v>1978</v>
      </c>
      <c r="B19" s="198" t="s">
        <v>291</v>
      </c>
      <c r="C19" s="198" t="s">
        <v>335</v>
      </c>
      <c r="D19" s="204" t="s">
        <v>334</v>
      </c>
      <c r="E19" s="211">
        <v>6</v>
      </c>
    </row>
    <row r="20" spans="1:5" x14ac:dyDescent="0.2">
      <c r="A20" s="205">
        <v>1982</v>
      </c>
      <c r="B20" s="198" t="s">
        <v>283</v>
      </c>
      <c r="C20" s="198" t="s">
        <v>333</v>
      </c>
      <c r="D20" s="204" t="s">
        <v>82</v>
      </c>
      <c r="E20" s="211">
        <v>6</v>
      </c>
    </row>
    <row r="21" spans="1:5" x14ac:dyDescent="0.2">
      <c r="A21" s="205">
        <v>1986</v>
      </c>
      <c r="B21" s="198" t="s">
        <v>294</v>
      </c>
      <c r="C21" s="198" t="s">
        <v>332</v>
      </c>
      <c r="D21" s="204" t="s">
        <v>331</v>
      </c>
      <c r="E21" s="211">
        <v>6</v>
      </c>
    </row>
    <row r="22" spans="1:5" x14ac:dyDescent="0.2">
      <c r="A22" s="205">
        <v>1990</v>
      </c>
      <c r="B22" s="198" t="s">
        <v>184</v>
      </c>
      <c r="C22" s="198" t="s">
        <v>330</v>
      </c>
      <c r="D22" s="204" t="s">
        <v>82</v>
      </c>
      <c r="E22" s="211">
        <v>6</v>
      </c>
    </row>
    <row r="23" spans="1:5" x14ac:dyDescent="0.2">
      <c r="A23" s="278">
        <v>1994</v>
      </c>
      <c r="B23" s="279" t="s">
        <v>290</v>
      </c>
      <c r="C23" s="198" t="s">
        <v>329</v>
      </c>
      <c r="D23" s="204" t="s">
        <v>81</v>
      </c>
      <c r="E23" s="281">
        <v>6</v>
      </c>
    </row>
    <row r="24" spans="1:5" x14ac:dyDescent="0.2">
      <c r="A24" s="278"/>
      <c r="B24" s="279"/>
      <c r="C24" s="198" t="s">
        <v>328</v>
      </c>
      <c r="D24" s="204" t="s">
        <v>327</v>
      </c>
      <c r="E24" s="281"/>
    </row>
    <row r="25" spans="1:5" x14ac:dyDescent="0.2">
      <c r="A25" s="205">
        <v>1998</v>
      </c>
      <c r="B25" s="198" t="s">
        <v>191</v>
      </c>
      <c r="C25" s="198" t="s">
        <v>326</v>
      </c>
      <c r="D25" s="204" t="s">
        <v>325</v>
      </c>
      <c r="E25" s="211">
        <v>6</v>
      </c>
    </row>
    <row r="26" spans="1:5" x14ac:dyDescent="0.2">
      <c r="A26" s="205">
        <v>2002</v>
      </c>
      <c r="B26" s="204" t="s">
        <v>287</v>
      </c>
      <c r="C26" s="198" t="s">
        <v>324</v>
      </c>
      <c r="D26" s="204" t="s">
        <v>323</v>
      </c>
      <c r="E26" s="211">
        <v>8</v>
      </c>
    </row>
    <row r="27" spans="1:5" x14ac:dyDescent="0.2">
      <c r="A27" s="205">
        <v>2006</v>
      </c>
      <c r="B27" s="198" t="s">
        <v>185</v>
      </c>
      <c r="C27" s="198" t="s">
        <v>322</v>
      </c>
      <c r="D27" s="204" t="s">
        <v>83</v>
      </c>
      <c r="E27" s="211">
        <v>5</v>
      </c>
    </row>
    <row r="28" spans="1:5" x14ac:dyDescent="0.2">
      <c r="A28" s="278">
        <v>2010</v>
      </c>
      <c r="B28" s="279" t="s">
        <v>284</v>
      </c>
      <c r="C28" s="198" t="s">
        <v>321</v>
      </c>
      <c r="D28" s="204" t="s">
        <v>83</v>
      </c>
      <c r="E28" s="277">
        <v>5</v>
      </c>
    </row>
    <row r="29" spans="1:5" x14ac:dyDescent="0.2">
      <c r="A29" s="278"/>
      <c r="B29" s="279"/>
      <c r="C29" s="198" t="s">
        <v>320</v>
      </c>
      <c r="D29" s="204" t="s">
        <v>319</v>
      </c>
      <c r="E29" s="277"/>
    </row>
    <row r="30" spans="1:5" x14ac:dyDescent="0.2">
      <c r="A30" s="278"/>
      <c r="B30" s="279"/>
      <c r="C30" s="198" t="s">
        <v>318</v>
      </c>
      <c r="D30" s="204" t="s">
        <v>105</v>
      </c>
      <c r="E30" s="277"/>
    </row>
    <row r="31" spans="1:5" x14ac:dyDescent="0.2">
      <c r="A31" s="278"/>
      <c r="B31" s="279"/>
      <c r="C31" s="198" t="s">
        <v>317</v>
      </c>
      <c r="D31" s="204" t="s">
        <v>80</v>
      </c>
      <c r="E31" s="277"/>
    </row>
  </sheetData>
  <mergeCells count="13">
    <mergeCell ref="A2:B2"/>
    <mergeCell ref="C2:C3"/>
    <mergeCell ref="D2:D3"/>
    <mergeCell ref="E2:E3"/>
    <mergeCell ref="E28:E31"/>
    <mergeCell ref="A10:A15"/>
    <mergeCell ref="B10:B15"/>
    <mergeCell ref="A28:A31"/>
    <mergeCell ref="B28:B31"/>
    <mergeCell ref="E10:E15"/>
    <mergeCell ref="A23:A24"/>
    <mergeCell ref="B23:B24"/>
    <mergeCell ref="E23:E24"/>
  </mergeCells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3356F-C79A-4DB9-8090-5AC7A8A7C31D}">
  <sheetPr codeName="Munka24"/>
  <dimension ref="A1:F21"/>
  <sheetViews>
    <sheetView workbookViewId="0"/>
  </sheetViews>
  <sheetFormatPr defaultRowHeight="11.25" x14ac:dyDescent="0.2"/>
  <cols>
    <col min="1" max="1" width="11.28515625" style="194" customWidth="1"/>
    <col min="2" max="2" width="31.7109375" style="194" customWidth="1"/>
    <col min="3" max="6" width="11.28515625" style="194" customWidth="1"/>
    <col min="7" max="16384" width="9.140625" style="194"/>
  </cols>
  <sheetData>
    <row r="1" spans="1:6" ht="12" thickBot="1" x14ac:dyDescent="0.25">
      <c r="A1" s="215" t="s">
        <v>386</v>
      </c>
      <c r="B1" s="219"/>
      <c r="C1" s="219"/>
      <c r="D1" s="219"/>
      <c r="E1" s="219"/>
      <c r="F1" s="219"/>
    </row>
    <row r="2" spans="1:6" x14ac:dyDescent="0.2">
      <c r="A2" s="217" t="s">
        <v>385</v>
      </c>
      <c r="B2" s="218" t="s">
        <v>196</v>
      </c>
      <c r="C2" s="218" t="s">
        <v>384</v>
      </c>
      <c r="D2" s="217" t="s">
        <v>383</v>
      </c>
      <c r="E2" s="200" t="s">
        <v>382</v>
      </c>
      <c r="F2" s="200" t="s">
        <v>31</v>
      </c>
    </row>
    <row r="3" spans="1:6" x14ac:dyDescent="0.2">
      <c r="A3" s="216" t="s">
        <v>381</v>
      </c>
      <c r="B3" s="198" t="s">
        <v>191</v>
      </c>
      <c r="C3" s="211">
        <v>8</v>
      </c>
      <c r="D3" s="211">
        <v>7</v>
      </c>
      <c r="E3" s="211">
        <v>6</v>
      </c>
      <c r="F3" s="211">
        <f t="shared" ref="F3:F21" si="0">SUM(C3:E3)</f>
        <v>21</v>
      </c>
    </row>
    <row r="4" spans="1:6" x14ac:dyDescent="0.2">
      <c r="A4" s="216" t="s">
        <v>304</v>
      </c>
      <c r="B4" s="198" t="s">
        <v>183</v>
      </c>
      <c r="C4" s="211">
        <v>7</v>
      </c>
      <c r="D4" s="211">
        <v>4</v>
      </c>
      <c r="E4" s="211">
        <v>1</v>
      </c>
      <c r="F4" s="211">
        <f t="shared" si="0"/>
        <v>12</v>
      </c>
    </row>
    <row r="5" spans="1:6" x14ac:dyDescent="0.2">
      <c r="A5" s="216" t="s">
        <v>380</v>
      </c>
      <c r="B5" s="198" t="s">
        <v>379</v>
      </c>
      <c r="C5" s="211">
        <v>6</v>
      </c>
      <c r="D5" s="211">
        <v>6</v>
      </c>
      <c r="E5" s="211">
        <v>6</v>
      </c>
      <c r="F5" s="211">
        <f t="shared" si="0"/>
        <v>18</v>
      </c>
    </row>
    <row r="6" spans="1:6" x14ac:dyDescent="0.2">
      <c r="A6" s="216" t="s">
        <v>378</v>
      </c>
      <c r="B6" s="212" t="s">
        <v>377</v>
      </c>
      <c r="C6" s="214">
        <v>6</v>
      </c>
      <c r="D6" s="214">
        <v>4</v>
      </c>
      <c r="E6" s="214">
        <v>3</v>
      </c>
      <c r="F6" s="214">
        <f t="shared" si="0"/>
        <v>13</v>
      </c>
    </row>
    <row r="7" spans="1:6" x14ac:dyDescent="0.2">
      <c r="A7" s="216" t="s">
        <v>300</v>
      </c>
      <c r="B7" s="198" t="s">
        <v>289</v>
      </c>
      <c r="C7" s="211">
        <v>3</v>
      </c>
      <c r="D7" s="211">
        <v>3</v>
      </c>
      <c r="E7" s="211">
        <v>4</v>
      </c>
      <c r="F7" s="211">
        <f t="shared" si="0"/>
        <v>10</v>
      </c>
    </row>
    <row r="8" spans="1:6" x14ac:dyDescent="0.2">
      <c r="A8" s="216" t="s">
        <v>298</v>
      </c>
      <c r="B8" s="198" t="s">
        <v>185</v>
      </c>
      <c r="C8" s="211">
        <v>2</v>
      </c>
      <c r="D8" s="211">
        <v>5</v>
      </c>
      <c r="E8" s="211">
        <v>2</v>
      </c>
      <c r="F8" s="211">
        <f t="shared" si="0"/>
        <v>9</v>
      </c>
    </row>
    <row r="9" spans="1:6" x14ac:dyDescent="0.2">
      <c r="A9" s="216" t="s">
        <v>376</v>
      </c>
      <c r="B9" s="198" t="s">
        <v>192</v>
      </c>
      <c r="C9" s="211">
        <v>2</v>
      </c>
      <c r="D9" s="211">
        <v>2</v>
      </c>
      <c r="E9" s="211">
        <v>2</v>
      </c>
      <c r="F9" s="211">
        <f t="shared" si="0"/>
        <v>6</v>
      </c>
    </row>
    <row r="10" spans="1:6" x14ac:dyDescent="0.2">
      <c r="A10" s="216" t="s">
        <v>375</v>
      </c>
      <c r="B10" s="198" t="s">
        <v>184</v>
      </c>
      <c r="C10" s="211">
        <v>2</v>
      </c>
      <c r="D10" s="211" t="s">
        <v>79</v>
      </c>
      <c r="E10" s="211">
        <v>4</v>
      </c>
      <c r="F10" s="211">
        <f t="shared" si="0"/>
        <v>6</v>
      </c>
    </row>
    <row r="11" spans="1:6" x14ac:dyDescent="0.2">
      <c r="A11" s="216" t="s">
        <v>374</v>
      </c>
      <c r="B11" s="198" t="s">
        <v>373</v>
      </c>
      <c r="C11" s="211">
        <v>1</v>
      </c>
      <c r="D11" s="211">
        <v>2</v>
      </c>
      <c r="E11" s="211" t="s">
        <v>79</v>
      </c>
      <c r="F11" s="211">
        <f t="shared" si="0"/>
        <v>3</v>
      </c>
    </row>
    <row r="12" spans="1:6" x14ac:dyDescent="0.2">
      <c r="A12" s="216" t="s">
        <v>303</v>
      </c>
      <c r="B12" s="198" t="s">
        <v>372</v>
      </c>
      <c r="C12" s="211">
        <v>1</v>
      </c>
      <c r="D12" s="211">
        <v>1</v>
      </c>
      <c r="E12" s="211" t="s">
        <v>79</v>
      </c>
      <c r="F12" s="211">
        <f t="shared" si="0"/>
        <v>2</v>
      </c>
    </row>
    <row r="13" spans="1:6" x14ac:dyDescent="0.2">
      <c r="A13" s="216" t="s">
        <v>371</v>
      </c>
      <c r="B13" s="198" t="s">
        <v>283</v>
      </c>
      <c r="C13" s="211">
        <v>1</v>
      </c>
      <c r="D13" s="211" t="s">
        <v>79</v>
      </c>
      <c r="E13" s="211">
        <v>3</v>
      </c>
      <c r="F13" s="211">
        <f t="shared" si="0"/>
        <v>4</v>
      </c>
    </row>
    <row r="14" spans="1:6" x14ac:dyDescent="0.2">
      <c r="A14" s="216" t="s">
        <v>370</v>
      </c>
      <c r="B14" s="198" t="s">
        <v>296</v>
      </c>
      <c r="C14" s="211">
        <v>1</v>
      </c>
      <c r="D14" s="211" t="s">
        <v>79</v>
      </c>
      <c r="E14" s="211">
        <v>1</v>
      </c>
      <c r="F14" s="211">
        <f t="shared" si="0"/>
        <v>2</v>
      </c>
    </row>
    <row r="15" spans="1:6" x14ac:dyDescent="0.2">
      <c r="A15" s="216" t="s">
        <v>369</v>
      </c>
      <c r="B15" s="198" t="s">
        <v>282</v>
      </c>
      <c r="C15" s="211" t="s">
        <v>79</v>
      </c>
      <c r="D15" s="211">
        <v>2</v>
      </c>
      <c r="E15" s="211">
        <v>4</v>
      </c>
      <c r="F15" s="211">
        <f t="shared" si="0"/>
        <v>6</v>
      </c>
    </row>
    <row r="16" spans="1:6" x14ac:dyDescent="0.2">
      <c r="A16" s="216" t="s">
        <v>295</v>
      </c>
      <c r="B16" s="206" t="s">
        <v>305</v>
      </c>
      <c r="C16" s="211" t="s">
        <v>79</v>
      </c>
      <c r="D16" s="211">
        <v>2</v>
      </c>
      <c r="E16" s="211" t="s">
        <v>79</v>
      </c>
      <c r="F16" s="211">
        <f t="shared" si="0"/>
        <v>2</v>
      </c>
    </row>
    <row r="17" spans="1:6" x14ac:dyDescent="0.2">
      <c r="A17" s="216" t="s">
        <v>297</v>
      </c>
      <c r="B17" s="206" t="s">
        <v>368</v>
      </c>
      <c r="C17" s="211" t="s">
        <v>79</v>
      </c>
      <c r="D17" s="211">
        <v>1</v>
      </c>
      <c r="E17" s="211" t="s">
        <v>79</v>
      </c>
      <c r="F17" s="211">
        <f t="shared" si="0"/>
        <v>1</v>
      </c>
    </row>
    <row r="18" spans="1:6" x14ac:dyDescent="0.2">
      <c r="A18" s="216" t="s">
        <v>367</v>
      </c>
      <c r="B18" s="206" t="s">
        <v>366</v>
      </c>
      <c r="C18" s="211" t="s">
        <v>79</v>
      </c>
      <c r="D18" s="211">
        <v>1</v>
      </c>
      <c r="E18" s="211" t="s">
        <v>79</v>
      </c>
      <c r="F18" s="211">
        <f t="shared" si="0"/>
        <v>1</v>
      </c>
    </row>
    <row r="19" spans="1:6" x14ac:dyDescent="0.2">
      <c r="A19" s="216" t="s">
        <v>365</v>
      </c>
      <c r="B19" s="206" t="s">
        <v>364</v>
      </c>
      <c r="C19" s="211" t="s">
        <v>79</v>
      </c>
      <c r="D19" s="211">
        <v>1</v>
      </c>
      <c r="E19" s="211" t="s">
        <v>79</v>
      </c>
      <c r="F19" s="211">
        <f t="shared" si="0"/>
        <v>1</v>
      </c>
    </row>
    <row r="20" spans="1:6" x14ac:dyDescent="0.2">
      <c r="A20" s="216" t="s">
        <v>293</v>
      </c>
      <c r="B20" s="206" t="s">
        <v>363</v>
      </c>
      <c r="C20" s="211" t="s">
        <v>79</v>
      </c>
      <c r="D20" s="211" t="s">
        <v>79</v>
      </c>
      <c r="E20" s="211">
        <v>2</v>
      </c>
      <c r="F20" s="211">
        <f t="shared" si="0"/>
        <v>2</v>
      </c>
    </row>
    <row r="21" spans="1:6" x14ac:dyDescent="0.2">
      <c r="A21" s="216" t="s">
        <v>362</v>
      </c>
      <c r="B21" s="206" t="s">
        <v>361</v>
      </c>
      <c r="C21" s="211" t="s">
        <v>79</v>
      </c>
      <c r="D21" s="211" t="s">
        <v>79</v>
      </c>
      <c r="E21" s="211">
        <v>1</v>
      </c>
      <c r="F21" s="211">
        <f t="shared" si="0"/>
        <v>1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6F9DE-B18F-439F-A6A9-7117F1DC4598}">
  <sheetPr codeName="Munka25"/>
  <dimension ref="A1:F27"/>
  <sheetViews>
    <sheetView workbookViewId="0"/>
  </sheetViews>
  <sheetFormatPr defaultRowHeight="11.25" x14ac:dyDescent="0.2"/>
  <cols>
    <col min="1" max="1" width="10.7109375" style="194" customWidth="1"/>
    <col min="2" max="2" width="30.7109375" style="194" customWidth="1"/>
    <col min="3" max="6" width="11.28515625" style="194" customWidth="1"/>
    <col min="7" max="16384" width="9.140625" style="194"/>
  </cols>
  <sheetData>
    <row r="1" spans="1:6" ht="12" thickBot="1" x14ac:dyDescent="0.25">
      <c r="A1" s="215" t="s">
        <v>403</v>
      </c>
      <c r="B1" s="226"/>
      <c r="C1" s="226"/>
      <c r="D1" s="226"/>
      <c r="E1" s="226"/>
      <c r="F1" s="226"/>
    </row>
    <row r="2" spans="1:6" x14ac:dyDescent="0.2">
      <c r="A2" s="217" t="s">
        <v>385</v>
      </c>
      <c r="B2" s="218" t="s">
        <v>196</v>
      </c>
      <c r="C2" s="218" t="s">
        <v>384</v>
      </c>
      <c r="D2" s="217" t="s">
        <v>383</v>
      </c>
      <c r="E2" s="200" t="s">
        <v>382</v>
      </c>
      <c r="F2" s="200" t="s">
        <v>31</v>
      </c>
    </row>
    <row r="3" spans="1:6" x14ac:dyDescent="0.2">
      <c r="A3" s="225" t="s">
        <v>381</v>
      </c>
      <c r="B3" s="212" t="s">
        <v>377</v>
      </c>
      <c r="C3" s="224">
        <v>6</v>
      </c>
      <c r="D3" s="224">
        <v>5</v>
      </c>
      <c r="E3" s="224">
        <v>1</v>
      </c>
      <c r="F3" s="196">
        <f t="shared" ref="F3:F27" si="0">SUM(C3:E3)</f>
        <v>12</v>
      </c>
    </row>
    <row r="4" spans="1:6" x14ac:dyDescent="0.2">
      <c r="A4" s="223" t="s">
        <v>304</v>
      </c>
      <c r="B4" s="222" t="s">
        <v>185</v>
      </c>
      <c r="C4" s="221">
        <v>5</v>
      </c>
      <c r="D4" s="221">
        <v>5</v>
      </c>
      <c r="E4" s="221">
        <v>2</v>
      </c>
      <c r="F4" s="220">
        <f t="shared" si="0"/>
        <v>12</v>
      </c>
    </row>
    <row r="5" spans="1:6" x14ac:dyDescent="0.2">
      <c r="A5" s="223" t="s">
        <v>380</v>
      </c>
      <c r="B5" s="222" t="s">
        <v>372</v>
      </c>
      <c r="C5" s="221">
        <v>3</v>
      </c>
      <c r="D5" s="221">
        <v>3</v>
      </c>
      <c r="E5" s="221">
        <v>1</v>
      </c>
      <c r="F5" s="220">
        <f t="shared" si="0"/>
        <v>7</v>
      </c>
    </row>
    <row r="6" spans="1:6" x14ac:dyDescent="0.2">
      <c r="A6" s="223" t="s">
        <v>378</v>
      </c>
      <c r="B6" s="222" t="s">
        <v>183</v>
      </c>
      <c r="C6" s="221">
        <v>2</v>
      </c>
      <c r="D6" s="221">
        <v>2</v>
      </c>
      <c r="E6" s="221">
        <v>6</v>
      </c>
      <c r="F6" s="220">
        <f t="shared" si="0"/>
        <v>10</v>
      </c>
    </row>
    <row r="7" spans="1:6" x14ac:dyDescent="0.2">
      <c r="A7" s="223" t="s">
        <v>300</v>
      </c>
      <c r="B7" s="222" t="s">
        <v>402</v>
      </c>
      <c r="C7" s="221">
        <v>2</v>
      </c>
      <c r="D7" s="221">
        <v>1</v>
      </c>
      <c r="E7" s="221" t="s">
        <v>79</v>
      </c>
      <c r="F7" s="220">
        <f t="shared" si="0"/>
        <v>3</v>
      </c>
    </row>
    <row r="8" spans="1:6" x14ac:dyDescent="0.2">
      <c r="A8" s="223" t="s">
        <v>298</v>
      </c>
      <c r="B8" s="222" t="s">
        <v>364</v>
      </c>
      <c r="C8" s="221">
        <v>2</v>
      </c>
      <c r="D8" s="221">
        <v>1</v>
      </c>
      <c r="E8" s="221" t="s">
        <v>79</v>
      </c>
      <c r="F8" s="220">
        <f t="shared" si="0"/>
        <v>3</v>
      </c>
    </row>
    <row r="9" spans="1:6" x14ac:dyDescent="0.2">
      <c r="A9" s="223" t="s">
        <v>376</v>
      </c>
      <c r="B9" s="222" t="s">
        <v>401</v>
      </c>
      <c r="C9" s="221">
        <v>1</v>
      </c>
      <c r="D9" s="221">
        <v>2</v>
      </c>
      <c r="E9" s="221">
        <v>1</v>
      </c>
      <c r="F9" s="220">
        <f t="shared" si="0"/>
        <v>4</v>
      </c>
    </row>
    <row r="10" spans="1:6" x14ac:dyDescent="0.2">
      <c r="A10" s="223" t="s">
        <v>375</v>
      </c>
      <c r="B10" s="222" t="s">
        <v>283</v>
      </c>
      <c r="C10" s="221">
        <v>1</v>
      </c>
      <c r="D10" s="221">
        <v>2</v>
      </c>
      <c r="E10" s="221" t="s">
        <v>79</v>
      </c>
      <c r="F10" s="220">
        <f t="shared" si="0"/>
        <v>3</v>
      </c>
    </row>
    <row r="11" spans="1:6" x14ac:dyDescent="0.2">
      <c r="A11" s="223" t="s">
        <v>374</v>
      </c>
      <c r="B11" s="222" t="s">
        <v>379</v>
      </c>
      <c r="C11" s="221">
        <v>1</v>
      </c>
      <c r="D11" s="221">
        <v>1</v>
      </c>
      <c r="E11" s="221">
        <v>2</v>
      </c>
      <c r="F11" s="220">
        <f t="shared" si="0"/>
        <v>4</v>
      </c>
    </row>
    <row r="12" spans="1:6" x14ac:dyDescent="0.2">
      <c r="A12" s="223" t="s">
        <v>303</v>
      </c>
      <c r="B12" s="222" t="s">
        <v>188</v>
      </c>
      <c r="C12" s="221">
        <v>1</v>
      </c>
      <c r="D12" s="221" t="s">
        <v>79</v>
      </c>
      <c r="E12" s="221">
        <v>2</v>
      </c>
      <c r="F12" s="220">
        <f t="shared" si="0"/>
        <v>3</v>
      </c>
    </row>
    <row r="13" spans="1:6" x14ac:dyDescent="0.2">
      <c r="A13" s="223" t="s">
        <v>371</v>
      </c>
      <c r="B13" s="222" t="s">
        <v>289</v>
      </c>
      <c r="C13" s="221">
        <v>1</v>
      </c>
      <c r="D13" s="221" t="s">
        <v>79</v>
      </c>
      <c r="E13" s="221">
        <v>1</v>
      </c>
      <c r="F13" s="220">
        <f t="shared" si="0"/>
        <v>2</v>
      </c>
    </row>
    <row r="14" spans="1:6" x14ac:dyDescent="0.2">
      <c r="A14" s="223" t="s">
        <v>370</v>
      </c>
      <c r="B14" s="222" t="s">
        <v>400</v>
      </c>
      <c r="C14" s="221">
        <v>1</v>
      </c>
      <c r="D14" s="221" t="s">
        <v>79</v>
      </c>
      <c r="E14" s="221">
        <v>1</v>
      </c>
      <c r="F14" s="220">
        <f t="shared" si="0"/>
        <v>2</v>
      </c>
    </row>
    <row r="15" spans="1:6" x14ac:dyDescent="0.2">
      <c r="A15" s="223" t="s">
        <v>369</v>
      </c>
      <c r="B15" s="222" t="s">
        <v>193</v>
      </c>
      <c r="C15" s="221">
        <v>1</v>
      </c>
      <c r="D15" s="221" t="s">
        <v>79</v>
      </c>
      <c r="E15" s="221" t="s">
        <v>79</v>
      </c>
      <c r="F15" s="220">
        <f t="shared" si="0"/>
        <v>1</v>
      </c>
    </row>
    <row r="16" spans="1:6" x14ac:dyDescent="0.2">
      <c r="A16" s="223" t="s">
        <v>295</v>
      </c>
      <c r="B16" s="222" t="s">
        <v>399</v>
      </c>
      <c r="C16" s="221">
        <v>1</v>
      </c>
      <c r="D16" s="221" t="s">
        <v>79</v>
      </c>
      <c r="E16" s="221" t="s">
        <v>79</v>
      </c>
      <c r="F16" s="220">
        <f t="shared" si="0"/>
        <v>1</v>
      </c>
    </row>
    <row r="17" spans="1:6" x14ac:dyDescent="0.2">
      <c r="A17" s="223" t="s">
        <v>297</v>
      </c>
      <c r="B17" s="222" t="s">
        <v>398</v>
      </c>
      <c r="C17" s="221" t="s">
        <v>79</v>
      </c>
      <c r="D17" s="221">
        <v>2</v>
      </c>
      <c r="E17" s="221" t="s">
        <v>79</v>
      </c>
      <c r="F17" s="220">
        <f t="shared" si="0"/>
        <v>2</v>
      </c>
    </row>
    <row r="18" spans="1:6" x14ac:dyDescent="0.2">
      <c r="A18" s="223" t="s">
        <v>367</v>
      </c>
      <c r="B18" s="222" t="s">
        <v>296</v>
      </c>
      <c r="C18" s="221" t="s">
        <v>79</v>
      </c>
      <c r="D18" s="221">
        <v>1</v>
      </c>
      <c r="E18" s="221">
        <v>4</v>
      </c>
      <c r="F18" s="220">
        <f t="shared" si="0"/>
        <v>5</v>
      </c>
    </row>
    <row r="19" spans="1:6" x14ac:dyDescent="0.2">
      <c r="A19" s="223" t="s">
        <v>365</v>
      </c>
      <c r="B19" s="222" t="s">
        <v>397</v>
      </c>
      <c r="C19" s="221" t="s">
        <v>79</v>
      </c>
      <c r="D19" s="221">
        <v>1</v>
      </c>
      <c r="E19" s="221">
        <v>2</v>
      </c>
      <c r="F19" s="220">
        <f t="shared" si="0"/>
        <v>3</v>
      </c>
    </row>
    <row r="20" spans="1:6" x14ac:dyDescent="0.2">
      <c r="A20" s="223" t="s">
        <v>293</v>
      </c>
      <c r="B20" s="222" t="s">
        <v>396</v>
      </c>
      <c r="C20" s="221" t="s">
        <v>79</v>
      </c>
      <c r="D20" s="221">
        <v>1</v>
      </c>
      <c r="E20" s="221" t="s">
        <v>79</v>
      </c>
      <c r="F20" s="220">
        <f t="shared" si="0"/>
        <v>1</v>
      </c>
    </row>
    <row r="21" spans="1:6" x14ac:dyDescent="0.2">
      <c r="A21" s="223" t="s">
        <v>362</v>
      </c>
      <c r="B21" s="222" t="s">
        <v>299</v>
      </c>
      <c r="C21" s="221" t="s">
        <v>79</v>
      </c>
      <c r="D21" s="221">
        <v>1</v>
      </c>
      <c r="E21" s="221" t="s">
        <v>79</v>
      </c>
      <c r="F21" s="220">
        <f t="shared" si="0"/>
        <v>1</v>
      </c>
    </row>
    <row r="22" spans="1:6" x14ac:dyDescent="0.2">
      <c r="A22" s="223" t="s">
        <v>395</v>
      </c>
      <c r="B22" s="222" t="s">
        <v>305</v>
      </c>
      <c r="C22" s="221" t="s">
        <v>79</v>
      </c>
      <c r="D22" s="221" t="s">
        <v>79</v>
      </c>
      <c r="E22" s="221">
        <v>1</v>
      </c>
      <c r="F22" s="220">
        <f t="shared" si="0"/>
        <v>1</v>
      </c>
    </row>
    <row r="23" spans="1:6" x14ac:dyDescent="0.2">
      <c r="A23" s="223" t="s">
        <v>394</v>
      </c>
      <c r="B23" s="222" t="s">
        <v>393</v>
      </c>
      <c r="C23" s="221" t="s">
        <v>79</v>
      </c>
      <c r="D23" s="221" t="s">
        <v>79</v>
      </c>
      <c r="E23" s="221">
        <v>1</v>
      </c>
      <c r="F23" s="220">
        <f t="shared" si="0"/>
        <v>1</v>
      </c>
    </row>
    <row r="24" spans="1:6" x14ac:dyDescent="0.2">
      <c r="A24" s="223" t="s">
        <v>392</v>
      </c>
      <c r="B24" s="222" t="s">
        <v>391</v>
      </c>
      <c r="C24" s="221" t="s">
        <v>79</v>
      </c>
      <c r="D24" s="221" t="s">
        <v>79</v>
      </c>
      <c r="E24" s="221">
        <v>1</v>
      </c>
      <c r="F24" s="220">
        <f t="shared" si="0"/>
        <v>1</v>
      </c>
    </row>
    <row r="25" spans="1:6" x14ac:dyDescent="0.2">
      <c r="A25" s="223" t="s">
        <v>390</v>
      </c>
      <c r="B25" s="222" t="s">
        <v>189</v>
      </c>
      <c r="C25" s="221" t="s">
        <v>79</v>
      </c>
      <c r="D25" s="221" t="s">
        <v>79</v>
      </c>
      <c r="E25" s="221">
        <v>1</v>
      </c>
      <c r="F25" s="220">
        <f t="shared" si="0"/>
        <v>1</v>
      </c>
    </row>
    <row r="26" spans="1:6" x14ac:dyDescent="0.2">
      <c r="A26" s="223" t="s">
        <v>389</v>
      </c>
      <c r="B26" s="222" t="s">
        <v>184</v>
      </c>
      <c r="C26" s="221" t="s">
        <v>79</v>
      </c>
      <c r="D26" s="221" t="s">
        <v>79</v>
      </c>
      <c r="E26" s="221">
        <v>1</v>
      </c>
      <c r="F26" s="220">
        <f t="shared" si="0"/>
        <v>1</v>
      </c>
    </row>
    <row r="27" spans="1:6" x14ac:dyDescent="0.2">
      <c r="A27" s="223" t="s">
        <v>388</v>
      </c>
      <c r="B27" s="222" t="s">
        <v>387</v>
      </c>
      <c r="C27" s="221" t="s">
        <v>79</v>
      </c>
      <c r="D27" s="221" t="s">
        <v>79</v>
      </c>
      <c r="E27" s="221">
        <v>1</v>
      </c>
      <c r="F27" s="220">
        <f t="shared" si="0"/>
        <v>1</v>
      </c>
    </row>
  </sheetData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5B81D-7B19-4D42-A0A4-DE78761EA481}">
  <sheetPr codeName="Munka26"/>
  <dimension ref="A1:F17"/>
  <sheetViews>
    <sheetView workbookViewId="0"/>
  </sheetViews>
  <sheetFormatPr defaultRowHeight="11.25" x14ac:dyDescent="0.2"/>
  <cols>
    <col min="1" max="1" width="12.7109375" style="194" customWidth="1"/>
    <col min="2" max="2" width="25.7109375" style="194" customWidth="1"/>
    <col min="3" max="6" width="12.42578125" style="194" customWidth="1"/>
    <col min="7" max="16384" width="9.140625" style="194"/>
  </cols>
  <sheetData>
    <row r="1" spans="1:6" ht="12" thickBot="1" x14ac:dyDescent="0.25">
      <c r="A1" s="231" t="s">
        <v>420</v>
      </c>
      <c r="B1" s="230"/>
      <c r="C1" s="230"/>
      <c r="D1" s="230"/>
      <c r="E1" s="230"/>
      <c r="F1" s="230"/>
    </row>
    <row r="2" spans="1:6" x14ac:dyDescent="0.2">
      <c r="A2" s="217" t="s">
        <v>385</v>
      </c>
      <c r="B2" s="229" t="s">
        <v>419</v>
      </c>
      <c r="C2" s="229" t="s">
        <v>384</v>
      </c>
      <c r="D2" s="228" t="s">
        <v>383</v>
      </c>
      <c r="E2" s="229" t="s">
        <v>382</v>
      </c>
      <c r="F2" s="228" t="s">
        <v>31</v>
      </c>
    </row>
    <row r="3" spans="1:6" x14ac:dyDescent="0.2">
      <c r="A3" s="216" t="s">
        <v>381</v>
      </c>
      <c r="B3" s="194" t="s">
        <v>418</v>
      </c>
      <c r="C3" s="194">
        <v>3</v>
      </c>
      <c r="D3" s="194">
        <v>2</v>
      </c>
      <c r="E3" s="227" t="s">
        <v>79</v>
      </c>
      <c r="F3" s="194">
        <f t="shared" ref="F3:F17" si="0">SUM(C3:E3)</f>
        <v>5</v>
      </c>
    </row>
    <row r="4" spans="1:6" x14ac:dyDescent="0.2">
      <c r="A4" s="216" t="s">
        <v>304</v>
      </c>
      <c r="B4" s="194" t="s">
        <v>417</v>
      </c>
      <c r="C4" s="194">
        <v>2</v>
      </c>
      <c r="D4" s="194">
        <v>1</v>
      </c>
      <c r="E4" s="227" t="s">
        <v>79</v>
      </c>
      <c r="F4" s="194">
        <f t="shared" si="0"/>
        <v>3</v>
      </c>
    </row>
    <row r="5" spans="1:6" x14ac:dyDescent="0.2">
      <c r="A5" s="216" t="s">
        <v>380</v>
      </c>
      <c r="B5" s="194" t="s">
        <v>416</v>
      </c>
      <c r="C5" s="194">
        <v>2</v>
      </c>
      <c r="D5" s="227" t="s">
        <v>79</v>
      </c>
      <c r="E5" s="227" t="s">
        <v>79</v>
      </c>
      <c r="F5" s="194">
        <f t="shared" si="0"/>
        <v>2</v>
      </c>
    </row>
    <row r="6" spans="1:6" x14ac:dyDescent="0.2">
      <c r="A6" s="216" t="s">
        <v>378</v>
      </c>
      <c r="B6" s="194" t="s">
        <v>415</v>
      </c>
      <c r="C6" s="194">
        <v>2</v>
      </c>
      <c r="D6" s="227" t="s">
        <v>79</v>
      </c>
      <c r="E6" s="227" t="s">
        <v>79</v>
      </c>
      <c r="F6" s="194">
        <f t="shared" si="0"/>
        <v>2</v>
      </c>
    </row>
    <row r="7" spans="1:6" x14ac:dyDescent="0.2">
      <c r="A7" s="216" t="s">
        <v>300</v>
      </c>
      <c r="B7" s="194" t="s">
        <v>414</v>
      </c>
      <c r="C7" s="194">
        <v>1</v>
      </c>
      <c r="D7" s="227" t="s">
        <v>79</v>
      </c>
      <c r="E7" s="227" t="s">
        <v>79</v>
      </c>
      <c r="F7" s="194">
        <f t="shared" si="0"/>
        <v>1</v>
      </c>
    </row>
    <row r="8" spans="1:6" x14ac:dyDescent="0.2">
      <c r="A8" s="216" t="s">
        <v>298</v>
      </c>
      <c r="B8" s="194" t="s">
        <v>413</v>
      </c>
      <c r="C8" s="194">
        <v>1</v>
      </c>
      <c r="D8" s="227" t="s">
        <v>79</v>
      </c>
      <c r="E8" s="227" t="s">
        <v>79</v>
      </c>
      <c r="F8" s="194">
        <f t="shared" si="0"/>
        <v>1</v>
      </c>
    </row>
    <row r="9" spans="1:6" x14ac:dyDescent="0.2">
      <c r="A9" s="216" t="s">
        <v>376</v>
      </c>
      <c r="B9" s="194" t="s">
        <v>412</v>
      </c>
      <c r="C9" s="194">
        <v>1</v>
      </c>
      <c r="D9" s="227" t="s">
        <v>79</v>
      </c>
      <c r="E9" s="227" t="s">
        <v>79</v>
      </c>
      <c r="F9" s="194">
        <f t="shared" si="0"/>
        <v>1</v>
      </c>
    </row>
    <row r="10" spans="1:6" x14ac:dyDescent="0.2">
      <c r="A10" s="216" t="s">
        <v>375</v>
      </c>
      <c r="B10" s="194" t="s">
        <v>411</v>
      </c>
      <c r="C10" s="227" t="s">
        <v>79</v>
      </c>
      <c r="D10" s="194">
        <v>1</v>
      </c>
      <c r="E10" s="227" t="s">
        <v>79</v>
      </c>
      <c r="F10" s="194">
        <f t="shared" si="0"/>
        <v>1</v>
      </c>
    </row>
    <row r="11" spans="1:6" x14ac:dyDescent="0.2">
      <c r="A11" s="216" t="s">
        <v>374</v>
      </c>
      <c r="B11" s="194" t="s">
        <v>410</v>
      </c>
      <c r="C11" s="227" t="s">
        <v>79</v>
      </c>
      <c r="D11" s="194">
        <v>1</v>
      </c>
      <c r="E11" s="227" t="s">
        <v>79</v>
      </c>
      <c r="F11" s="194">
        <f t="shared" si="0"/>
        <v>1</v>
      </c>
    </row>
    <row r="12" spans="1:6" x14ac:dyDescent="0.2">
      <c r="A12" s="216" t="s">
        <v>303</v>
      </c>
      <c r="B12" s="194" t="s">
        <v>409</v>
      </c>
      <c r="C12" s="227" t="s">
        <v>79</v>
      </c>
      <c r="D12" s="194">
        <v>1</v>
      </c>
      <c r="E12" s="227" t="s">
        <v>79</v>
      </c>
      <c r="F12" s="194">
        <f t="shared" si="0"/>
        <v>1</v>
      </c>
    </row>
    <row r="13" spans="1:6" x14ac:dyDescent="0.2">
      <c r="A13" s="216" t="s">
        <v>371</v>
      </c>
      <c r="B13" s="194" t="s">
        <v>408</v>
      </c>
      <c r="C13" s="227" t="s">
        <v>79</v>
      </c>
      <c r="D13" s="194">
        <v>1</v>
      </c>
      <c r="E13" s="227" t="s">
        <v>79</v>
      </c>
      <c r="F13" s="194">
        <f t="shared" si="0"/>
        <v>1</v>
      </c>
    </row>
    <row r="14" spans="1:6" x14ac:dyDescent="0.2">
      <c r="A14" s="216" t="s">
        <v>370</v>
      </c>
      <c r="B14" s="194" t="s">
        <v>407</v>
      </c>
      <c r="C14" s="227" t="s">
        <v>79</v>
      </c>
      <c r="D14" s="194">
        <v>1</v>
      </c>
      <c r="E14" s="227" t="s">
        <v>79</v>
      </c>
      <c r="F14" s="194">
        <f t="shared" si="0"/>
        <v>1</v>
      </c>
    </row>
    <row r="15" spans="1:6" x14ac:dyDescent="0.2">
      <c r="A15" s="216" t="s">
        <v>369</v>
      </c>
      <c r="B15" s="194" t="s">
        <v>406</v>
      </c>
      <c r="C15" s="227" t="s">
        <v>79</v>
      </c>
      <c r="D15" s="194">
        <v>1</v>
      </c>
      <c r="E15" s="227" t="s">
        <v>79</v>
      </c>
      <c r="F15" s="194">
        <f t="shared" si="0"/>
        <v>1</v>
      </c>
    </row>
    <row r="16" spans="1:6" x14ac:dyDescent="0.2">
      <c r="A16" s="216" t="s">
        <v>295</v>
      </c>
      <c r="B16" s="194" t="s">
        <v>405</v>
      </c>
      <c r="C16" s="227" t="s">
        <v>79</v>
      </c>
      <c r="D16" s="227" t="s">
        <v>79</v>
      </c>
      <c r="E16" s="194">
        <v>1</v>
      </c>
      <c r="F16" s="194">
        <f t="shared" si="0"/>
        <v>1</v>
      </c>
    </row>
    <row r="17" spans="1:6" x14ac:dyDescent="0.2">
      <c r="A17" s="216" t="s">
        <v>297</v>
      </c>
      <c r="B17" s="194" t="s">
        <v>404</v>
      </c>
      <c r="C17" s="227" t="s">
        <v>79</v>
      </c>
      <c r="D17" s="227" t="s">
        <v>79</v>
      </c>
      <c r="E17" s="194">
        <v>1</v>
      </c>
      <c r="F17" s="194">
        <f t="shared" si="0"/>
        <v>1</v>
      </c>
    </row>
  </sheetData>
  <pageMargins left="0.74803149606299213" right="0.74803149606299213" top="0.62992125984251968" bottom="0.86614173228346458" header="0.51181102362204722" footer="0.59055118110236227"/>
  <pageSetup paperSize="9" orientation="portrait" horizontalDpi="300" verticalDpi="0" copies="0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C50DF-78BD-4F37-A0AC-1A08C615B7C3}">
  <sheetPr codeName="Munka27"/>
  <dimension ref="A1:F13"/>
  <sheetViews>
    <sheetView workbookViewId="0">
      <selection sqref="A1:F1"/>
    </sheetView>
  </sheetViews>
  <sheetFormatPr defaultRowHeight="12.75" x14ac:dyDescent="0.2"/>
  <cols>
    <col min="1" max="1" width="22.7109375" style="232" customWidth="1"/>
    <col min="2" max="6" width="12.7109375" style="232" customWidth="1"/>
    <col min="7" max="16384" width="9.140625" style="232"/>
  </cols>
  <sheetData>
    <row r="1" spans="1:6" ht="24" customHeight="1" thickBot="1" x14ac:dyDescent="0.25">
      <c r="A1" s="282" t="s">
        <v>429</v>
      </c>
      <c r="B1" s="282"/>
      <c r="C1" s="282"/>
      <c r="D1" s="282"/>
      <c r="E1" s="282"/>
      <c r="F1" s="282"/>
    </row>
    <row r="2" spans="1:6" ht="14.25" customHeight="1" x14ac:dyDescent="0.2">
      <c r="A2" s="236" t="s">
        <v>428</v>
      </c>
      <c r="B2" s="111">
        <v>2000</v>
      </c>
      <c r="C2" s="235">
        <v>2006</v>
      </c>
      <c r="D2" s="235">
        <v>2007</v>
      </c>
      <c r="E2" s="235">
        <v>2008</v>
      </c>
      <c r="F2" s="235">
        <v>2009</v>
      </c>
    </row>
    <row r="3" spans="1:6" ht="15" customHeight="1" x14ac:dyDescent="0.2">
      <c r="A3" s="174" t="s">
        <v>427</v>
      </c>
      <c r="B3" s="32"/>
      <c r="C3" s="233"/>
      <c r="D3" s="233"/>
      <c r="E3" s="233"/>
    </row>
    <row r="4" spans="1:6" ht="10.5" customHeight="1" x14ac:dyDescent="0.2">
      <c r="A4" s="54" t="s">
        <v>425</v>
      </c>
      <c r="B4" s="35">
        <v>170</v>
      </c>
      <c r="C4" s="36">
        <v>151</v>
      </c>
      <c r="D4" s="36">
        <v>143</v>
      </c>
      <c r="E4" s="36">
        <v>120</v>
      </c>
      <c r="F4" s="36">
        <v>157</v>
      </c>
    </row>
    <row r="5" spans="1:6" ht="10.5" customHeight="1" x14ac:dyDescent="0.2">
      <c r="A5" s="54" t="s">
        <v>422</v>
      </c>
      <c r="B5" s="35">
        <v>174</v>
      </c>
      <c r="C5" s="36">
        <v>537</v>
      </c>
      <c r="D5" s="36">
        <v>110</v>
      </c>
      <c r="E5" s="36">
        <v>143</v>
      </c>
      <c r="F5" s="36">
        <v>128</v>
      </c>
    </row>
    <row r="6" spans="1:6" ht="10.5" customHeight="1" x14ac:dyDescent="0.2">
      <c r="A6" s="52" t="s">
        <v>421</v>
      </c>
      <c r="B6" s="35">
        <v>97</v>
      </c>
      <c r="C6" s="147">
        <v>93</v>
      </c>
      <c r="D6" s="147">
        <v>103</v>
      </c>
      <c r="E6" s="147">
        <v>98</v>
      </c>
      <c r="F6" s="147">
        <v>73</v>
      </c>
    </row>
    <row r="7" spans="1:6" ht="10.5" customHeight="1" x14ac:dyDescent="0.2">
      <c r="A7" s="9" t="s">
        <v>426</v>
      </c>
      <c r="E7" s="150"/>
      <c r="F7" s="150"/>
    </row>
    <row r="8" spans="1:6" ht="10.5" customHeight="1" x14ac:dyDescent="0.2">
      <c r="A8" s="52" t="s">
        <v>425</v>
      </c>
      <c r="B8" s="234">
        <v>71</v>
      </c>
      <c r="C8" s="150">
        <v>9</v>
      </c>
      <c r="D8" s="150">
        <v>80</v>
      </c>
      <c r="E8" s="150">
        <v>12</v>
      </c>
      <c r="F8" s="150">
        <v>3</v>
      </c>
    </row>
    <row r="9" spans="1:6" ht="10.5" customHeight="1" x14ac:dyDescent="0.2">
      <c r="A9" s="52" t="s">
        <v>422</v>
      </c>
      <c r="B9" s="35">
        <v>11</v>
      </c>
      <c r="C9" s="36">
        <v>59</v>
      </c>
      <c r="D9" s="36">
        <v>20</v>
      </c>
      <c r="E9" s="36">
        <v>16</v>
      </c>
      <c r="F9" s="36">
        <v>37</v>
      </c>
    </row>
    <row r="10" spans="1:6" ht="10.5" customHeight="1" x14ac:dyDescent="0.2">
      <c r="A10" s="46" t="s">
        <v>424</v>
      </c>
      <c r="B10" s="32"/>
      <c r="C10" s="233"/>
      <c r="D10" s="233"/>
      <c r="E10" s="233"/>
      <c r="F10" s="233"/>
    </row>
    <row r="11" spans="1:6" ht="10.5" customHeight="1" x14ac:dyDescent="0.2">
      <c r="A11" s="52" t="s">
        <v>423</v>
      </c>
      <c r="B11" s="150">
        <v>73239</v>
      </c>
      <c r="C11" s="150">
        <v>57340</v>
      </c>
      <c r="D11" s="150">
        <v>38506</v>
      </c>
      <c r="E11" s="150">
        <v>55255</v>
      </c>
      <c r="F11" s="150">
        <v>49341</v>
      </c>
    </row>
    <row r="12" spans="1:6" ht="10.5" customHeight="1" x14ac:dyDescent="0.2">
      <c r="A12" s="52" t="s">
        <v>422</v>
      </c>
      <c r="B12" s="36">
        <v>38835</v>
      </c>
      <c r="C12" s="36">
        <v>157860</v>
      </c>
      <c r="D12" s="36">
        <v>40650</v>
      </c>
      <c r="E12" s="36">
        <v>51780</v>
      </c>
      <c r="F12" s="36">
        <v>42200</v>
      </c>
    </row>
    <row r="13" spans="1:6" ht="10.5" customHeight="1" x14ac:dyDescent="0.2">
      <c r="A13" s="52" t="s">
        <v>421</v>
      </c>
      <c r="B13" s="36">
        <v>52000</v>
      </c>
      <c r="C13" s="147">
        <v>30250</v>
      </c>
      <c r="D13" s="147">
        <v>25750</v>
      </c>
      <c r="E13" s="147">
        <v>29880</v>
      </c>
      <c r="F13" s="147">
        <v>16270</v>
      </c>
    </row>
  </sheetData>
  <mergeCells count="1">
    <mergeCell ref="A1:F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79BCA-C0CF-4B92-A655-5161567756E1}">
  <sheetPr codeName="Munka28"/>
  <dimension ref="A1:F11"/>
  <sheetViews>
    <sheetView workbookViewId="0">
      <selection sqref="A1:F1"/>
    </sheetView>
  </sheetViews>
  <sheetFormatPr defaultRowHeight="12.75" x14ac:dyDescent="0.2"/>
  <cols>
    <col min="1" max="1" width="28.28515625" style="232" customWidth="1"/>
    <col min="2" max="6" width="11.7109375" style="232" customWidth="1"/>
    <col min="7" max="16384" width="9.140625" style="232"/>
  </cols>
  <sheetData>
    <row r="1" spans="1:6" ht="15" customHeight="1" thickBot="1" x14ac:dyDescent="0.25">
      <c r="A1" s="282" t="s">
        <v>437</v>
      </c>
      <c r="B1" s="282"/>
      <c r="C1" s="282"/>
      <c r="D1" s="282"/>
      <c r="E1" s="282"/>
      <c r="F1" s="282"/>
    </row>
    <row r="2" spans="1:6" ht="20.100000000000001" customHeight="1" x14ac:dyDescent="0.2">
      <c r="A2" s="123" t="s">
        <v>436</v>
      </c>
      <c r="B2" s="111">
        <v>2000</v>
      </c>
      <c r="C2" s="110">
        <v>2006</v>
      </c>
      <c r="D2" s="110">
        <v>2007</v>
      </c>
      <c r="E2" s="244">
        <v>2008</v>
      </c>
      <c r="F2" s="110">
        <v>2009</v>
      </c>
    </row>
    <row r="3" spans="1:6" ht="15" customHeight="1" x14ac:dyDescent="0.2">
      <c r="A3" s="139" t="s">
        <v>435</v>
      </c>
      <c r="B3" s="35"/>
      <c r="C3" s="243"/>
      <c r="D3" s="243"/>
      <c r="E3" s="243"/>
    </row>
    <row r="4" spans="1:6" ht="10.5" customHeight="1" x14ac:dyDescent="0.2">
      <c r="A4" s="141" t="s">
        <v>434</v>
      </c>
      <c r="B4" s="35">
        <v>400</v>
      </c>
      <c r="C4" s="35">
        <v>394</v>
      </c>
      <c r="D4" s="35">
        <v>361</v>
      </c>
      <c r="E4" s="35">
        <v>370</v>
      </c>
      <c r="F4" s="35">
        <v>360</v>
      </c>
    </row>
    <row r="5" spans="1:6" ht="10.5" customHeight="1" x14ac:dyDescent="0.2">
      <c r="A5" s="242" t="s">
        <v>433</v>
      </c>
      <c r="B5" s="35">
        <v>295</v>
      </c>
      <c r="C5" s="35">
        <v>313</v>
      </c>
      <c r="D5" s="35">
        <v>290</v>
      </c>
      <c r="E5" s="35">
        <v>270</v>
      </c>
      <c r="F5" s="35">
        <v>297</v>
      </c>
    </row>
    <row r="6" spans="1:6" ht="21.95" customHeight="1" x14ac:dyDescent="0.2">
      <c r="A6" s="4" t="s">
        <v>432</v>
      </c>
      <c r="B6" s="241"/>
      <c r="C6" s="241"/>
      <c r="D6" s="240"/>
      <c r="E6" s="240"/>
      <c r="F6" s="240"/>
    </row>
    <row r="7" spans="1:6" ht="10.5" customHeight="1" x14ac:dyDescent="0.2">
      <c r="A7" s="130" t="s">
        <v>90</v>
      </c>
      <c r="B7" s="35">
        <v>11</v>
      </c>
      <c r="C7" s="239">
        <v>12</v>
      </c>
      <c r="D7" s="239">
        <v>12</v>
      </c>
      <c r="E7" s="239">
        <v>12</v>
      </c>
      <c r="F7" s="239">
        <v>12</v>
      </c>
    </row>
    <row r="8" spans="1:6" ht="10.5" customHeight="1" x14ac:dyDescent="0.2">
      <c r="A8" s="106" t="s">
        <v>431</v>
      </c>
      <c r="B8" s="126">
        <v>2415</v>
      </c>
      <c r="C8" s="126">
        <v>2766</v>
      </c>
      <c r="D8" s="126">
        <v>2733</v>
      </c>
      <c r="E8" s="126">
        <v>2968</v>
      </c>
      <c r="F8" s="126">
        <v>2752</v>
      </c>
    </row>
    <row r="9" spans="1:6" s="237" customFormat="1" ht="14.25" customHeight="1" x14ac:dyDescent="0.2">
      <c r="A9" s="57" t="s">
        <v>430</v>
      </c>
      <c r="B9" s="238"/>
      <c r="C9" s="238"/>
      <c r="D9" s="238"/>
      <c r="E9" s="238"/>
      <c r="F9" s="238"/>
    </row>
    <row r="10" spans="1:6" ht="10.5" customHeight="1" x14ac:dyDescent="0.2">
      <c r="A10" s="130" t="s">
        <v>90</v>
      </c>
      <c r="B10" s="126">
        <v>1118</v>
      </c>
      <c r="C10" s="126">
        <v>3441</v>
      </c>
      <c r="D10" s="126">
        <v>4716</v>
      </c>
      <c r="E10" s="126">
        <v>6990</v>
      </c>
      <c r="F10" s="126">
        <v>9008</v>
      </c>
    </row>
    <row r="11" spans="1:6" ht="10.5" customHeight="1" x14ac:dyDescent="0.2">
      <c r="A11" s="106" t="s">
        <v>149</v>
      </c>
      <c r="B11" s="126">
        <v>580</v>
      </c>
      <c r="C11" s="126">
        <v>2002</v>
      </c>
      <c r="D11" s="126">
        <v>1515</v>
      </c>
      <c r="E11" s="126">
        <v>1478</v>
      </c>
      <c r="F11" s="126">
        <v>1525</v>
      </c>
    </row>
  </sheetData>
  <mergeCells count="1">
    <mergeCell ref="A1:F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9029D-3919-4719-9256-94A2BA4DB73A}">
  <sheetPr codeName="Munka29"/>
  <dimension ref="A1:I11"/>
  <sheetViews>
    <sheetView workbookViewId="0">
      <selection sqref="A1:I1"/>
    </sheetView>
  </sheetViews>
  <sheetFormatPr defaultRowHeight="15" x14ac:dyDescent="0.25"/>
  <cols>
    <col min="1" max="1" width="8.28515625" style="245" customWidth="1"/>
    <col min="2" max="9" width="10.140625" style="245" customWidth="1"/>
    <col min="10" max="16384" width="9.140625" style="245"/>
  </cols>
  <sheetData>
    <row r="1" spans="1:9" ht="18" customHeight="1" thickBot="1" x14ac:dyDescent="0.3">
      <c r="A1" s="283" t="s">
        <v>439</v>
      </c>
      <c r="B1" s="283"/>
      <c r="C1" s="283"/>
      <c r="D1" s="283"/>
      <c r="E1" s="283"/>
      <c r="F1" s="283"/>
      <c r="G1" s="283"/>
      <c r="H1" s="283"/>
      <c r="I1" s="283"/>
    </row>
    <row r="2" spans="1:9" ht="17.25" customHeight="1" x14ac:dyDescent="0.25">
      <c r="A2" s="250" t="s">
        <v>438</v>
      </c>
      <c r="B2" s="263" t="s">
        <v>198</v>
      </c>
      <c r="C2" s="284"/>
      <c r="D2" s="284"/>
      <c r="E2" s="284"/>
      <c r="F2" s="263" t="s">
        <v>225</v>
      </c>
      <c r="G2" s="284"/>
      <c r="H2" s="284"/>
      <c r="I2" s="284"/>
    </row>
    <row r="3" spans="1:9" ht="22.5" x14ac:dyDescent="0.25">
      <c r="A3" s="251"/>
      <c r="B3" s="74" t="s">
        <v>167</v>
      </c>
      <c r="C3" s="74" t="s">
        <v>166</v>
      </c>
      <c r="D3" s="74" t="s">
        <v>165</v>
      </c>
      <c r="E3" s="74" t="s">
        <v>224</v>
      </c>
      <c r="F3" s="74" t="s">
        <v>167</v>
      </c>
      <c r="G3" s="74" t="s">
        <v>166</v>
      </c>
      <c r="H3" s="74" t="s">
        <v>165</v>
      </c>
      <c r="I3" s="73" t="s">
        <v>224</v>
      </c>
    </row>
    <row r="4" spans="1:9" ht="14.1" customHeight="1" x14ac:dyDescent="0.25">
      <c r="A4" s="246">
        <v>2000</v>
      </c>
      <c r="B4" s="19">
        <v>131</v>
      </c>
      <c r="C4" s="19">
        <v>990</v>
      </c>
      <c r="D4" s="19">
        <v>160</v>
      </c>
      <c r="E4" s="19">
        <v>1281</v>
      </c>
      <c r="F4" s="19">
        <v>77</v>
      </c>
      <c r="G4" s="19">
        <v>306</v>
      </c>
      <c r="H4" s="19">
        <v>43</v>
      </c>
      <c r="I4" s="19">
        <v>426</v>
      </c>
    </row>
    <row r="5" spans="1:9" ht="10.5" customHeight="1" x14ac:dyDescent="0.25">
      <c r="A5" s="21">
        <v>2001</v>
      </c>
      <c r="B5" s="36">
        <v>136</v>
      </c>
      <c r="C5" s="36">
        <v>1053</v>
      </c>
      <c r="D5" s="36">
        <v>167</v>
      </c>
      <c r="E5" s="36">
        <v>1356</v>
      </c>
      <c r="F5" s="36">
        <v>77</v>
      </c>
      <c r="G5" s="36">
        <v>321</v>
      </c>
      <c r="H5" s="36">
        <v>46</v>
      </c>
      <c r="I5" s="36">
        <v>444</v>
      </c>
    </row>
    <row r="6" spans="1:9" ht="10.5" customHeight="1" x14ac:dyDescent="0.25">
      <c r="A6" s="21">
        <v>2002</v>
      </c>
      <c r="B6" s="36">
        <v>132</v>
      </c>
      <c r="C6" s="36">
        <v>1151</v>
      </c>
      <c r="D6" s="36">
        <v>140</v>
      </c>
      <c r="E6" s="36">
        <v>1423</v>
      </c>
      <c r="F6" s="36">
        <v>80</v>
      </c>
      <c r="G6" s="36">
        <v>369</v>
      </c>
      <c r="H6" s="36">
        <v>36</v>
      </c>
      <c r="I6" s="36">
        <v>485</v>
      </c>
    </row>
    <row r="7" spans="1:9" ht="10.5" customHeight="1" x14ac:dyDescent="0.25">
      <c r="A7" s="21">
        <v>2003</v>
      </c>
      <c r="B7" s="36">
        <v>126</v>
      </c>
      <c r="C7" s="36">
        <v>1181</v>
      </c>
      <c r="D7" s="36">
        <v>121</v>
      </c>
      <c r="E7" s="36">
        <v>1428</v>
      </c>
      <c r="F7" s="36">
        <v>74</v>
      </c>
      <c r="G7" s="36">
        <v>363</v>
      </c>
      <c r="H7" s="36">
        <v>29</v>
      </c>
      <c r="I7" s="36">
        <v>466</v>
      </c>
    </row>
    <row r="8" spans="1:9" ht="10.5" customHeight="1" x14ac:dyDescent="0.25">
      <c r="A8" s="21">
        <v>2004</v>
      </c>
      <c r="B8" s="36">
        <v>141</v>
      </c>
      <c r="C8" s="36">
        <v>1154</v>
      </c>
      <c r="D8" s="36">
        <v>100</v>
      </c>
      <c r="E8" s="36">
        <v>1395</v>
      </c>
      <c r="F8" s="36">
        <v>72</v>
      </c>
      <c r="G8" s="36">
        <v>359</v>
      </c>
      <c r="H8" s="36">
        <v>24</v>
      </c>
      <c r="I8" s="36">
        <v>455</v>
      </c>
    </row>
    <row r="9" spans="1:9" ht="10.5" customHeight="1" x14ac:dyDescent="0.25">
      <c r="A9" s="21">
        <v>2005</v>
      </c>
      <c r="B9" s="36">
        <v>121</v>
      </c>
      <c r="C9" s="36">
        <v>1131</v>
      </c>
      <c r="D9" s="36">
        <v>103</v>
      </c>
      <c r="E9" s="36">
        <v>1355</v>
      </c>
      <c r="F9" s="36">
        <v>74</v>
      </c>
      <c r="G9" s="36">
        <v>360</v>
      </c>
      <c r="H9" s="36">
        <v>20</v>
      </c>
      <c r="I9" s="36">
        <v>454</v>
      </c>
    </row>
    <row r="10" spans="1:9" ht="10.5" customHeight="1" x14ac:dyDescent="0.25">
      <c r="A10" s="21">
        <v>2006</v>
      </c>
      <c r="B10" s="36">
        <v>155</v>
      </c>
      <c r="C10" s="36">
        <v>1131</v>
      </c>
      <c r="D10" s="36">
        <v>92</v>
      </c>
      <c r="E10" s="36">
        <v>1378</v>
      </c>
      <c r="F10" s="36">
        <v>68</v>
      </c>
      <c r="G10" s="36">
        <v>340</v>
      </c>
      <c r="H10" s="36">
        <v>24</v>
      </c>
      <c r="I10" s="36">
        <v>432</v>
      </c>
    </row>
    <row r="11" spans="1:9" ht="10.5" customHeight="1" x14ac:dyDescent="0.25">
      <c r="A11" s="25">
        <v>2007</v>
      </c>
      <c r="B11" s="39">
        <v>124</v>
      </c>
      <c r="C11" s="39">
        <v>1133</v>
      </c>
      <c r="D11" s="39">
        <v>85</v>
      </c>
      <c r="E11" s="39">
        <v>1342</v>
      </c>
      <c r="F11" s="39">
        <v>68</v>
      </c>
      <c r="G11" s="39">
        <v>311</v>
      </c>
      <c r="H11" s="39">
        <v>24</v>
      </c>
      <c r="I11" s="39">
        <v>403</v>
      </c>
    </row>
  </sheetData>
  <mergeCells count="4">
    <mergeCell ref="A1:I1"/>
    <mergeCell ref="B2:E2"/>
    <mergeCell ref="F2:I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30</vt:i4>
      </vt:variant>
    </vt:vector>
  </HeadingPairs>
  <TitlesOfParts>
    <vt:vector size="30" baseType="lpstr">
      <vt:lpstr>Table of Contents</vt:lpstr>
      <vt:lpstr>3.7.1.</vt:lpstr>
      <vt:lpstr>3.7.2.</vt:lpstr>
      <vt:lpstr>3.7.3.</vt:lpstr>
      <vt:lpstr>3.7.4.</vt:lpstr>
      <vt:lpstr>3.7.5.</vt:lpstr>
      <vt:lpstr>3.7.6.</vt:lpstr>
      <vt:lpstr>3.7.7.</vt:lpstr>
      <vt:lpstr>3.7.8.</vt:lpstr>
      <vt:lpstr>3.7.9.</vt:lpstr>
      <vt:lpstr>3.7.10.</vt:lpstr>
      <vt:lpstr>3.7.11.</vt:lpstr>
      <vt:lpstr>3.7.12.</vt:lpstr>
      <vt:lpstr>3.7.13.</vt:lpstr>
      <vt:lpstr>3.7.14.</vt:lpstr>
      <vt:lpstr>3.7.15.</vt:lpstr>
      <vt:lpstr>3.7.16.</vt:lpstr>
      <vt:lpstr>3.7.17.</vt:lpstr>
      <vt:lpstr>3.7.18.</vt:lpstr>
      <vt:lpstr>3.7.19.</vt:lpstr>
      <vt:lpstr>3.7.20.</vt:lpstr>
      <vt:lpstr>3.7.21.</vt:lpstr>
      <vt:lpstr>3.7.22.</vt:lpstr>
      <vt:lpstr>3.7.23.</vt:lpstr>
      <vt:lpstr>3.7.24.</vt:lpstr>
      <vt:lpstr>3.7.25.</vt:lpstr>
      <vt:lpstr>3.7.26.</vt:lpstr>
      <vt:lpstr>3.7.27.</vt:lpstr>
      <vt:lpstr>3.7.28.</vt:lpstr>
      <vt:lpstr>3.7.29.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2025-02-28T11:53:49Z</dcterms:created>
  <dcterms:modified xsi:type="dcterms:W3CDTF">2025-02-28T11:55:44Z</dcterms:modified>
</cp:coreProperties>
</file>