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codeName="ThisWorkbook" defaultThemeVersion="166925"/>
  <xr:revisionPtr revIDLastSave="0" documentId="13_ncr:1_{D414BF4A-9D90-4819-9337-AD763A89EAD2}" xr6:coauthVersionLast="36" xr6:coauthVersionMax="36" xr10:uidLastSave="{00000000-0000-0000-0000-000000000000}"/>
  <bookViews>
    <workbookView xWindow="0" yWindow="0" windowWidth="28800" windowHeight="13425" xr2:uid="{0F1AA9D1-BB1F-4279-B6A5-F5218CE3C6D8}"/>
  </bookViews>
  <sheets>
    <sheet name="Table of Contents" sheetId="23" r:id="rId1"/>
    <sheet name="4.1.1." sheetId="2" r:id="rId2"/>
    <sheet name="4.1.2." sheetId="3" r:id="rId3"/>
    <sheet name="4.1.3." sheetId="4" r:id="rId4"/>
    <sheet name="4.1.4." sheetId="5" r:id="rId5"/>
    <sheet name="4.1.5." sheetId="6" r:id="rId6"/>
    <sheet name="4.1.6." sheetId="7" r:id="rId7"/>
    <sheet name="4.1.7." sheetId="8" r:id="rId8"/>
    <sheet name="4.1.8." sheetId="9" r:id="rId9"/>
    <sheet name="4.1.9." sheetId="10" r:id="rId10"/>
    <sheet name="4.1.10." sheetId="11" r:id="rId11"/>
    <sheet name="4.1.11." sheetId="12" r:id="rId12"/>
    <sheet name="4.1.12." sheetId="13" r:id="rId13"/>
    <sheet name="4.1.13." sheetId="14" r:id="rId14"/>
    <sheet name="4.1.14." sheetId="15" r:id="rId15"/>
    <sheet name="4.1.15." sheetId="16" r:id="rId16"/>
    <sheet name="4.1.16." sheetId="17" r:id="rId17"/>
    <sheet name="4.1.17." sheetId="18" r:id="rId18"/>
    <sheet name="4.1.18." sheetId="19" r:id="rId19"/>
    <sheet name="4.1.19." sheetId="20" r:id="rId20"/>
    <sheet name="4.1.20." sheetId="21" r:id="rId21"/>
    <sheet name="4.1.21." sheetId="22" r:id="rId2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4" i="22" l="1"/>
  <c r="C14" i="22"/>
  <c r="B12" i="19"/>
  <c r="C12" i="19"/>
  <c r="D12" i="19"/>
  <c r="E12" i="19"/>
  <c r="B13" i="19"/>
  <c r="C13" i="19"/>
  <c r="D13" i="19"/>
  <c r="E13" i="19"/>
  <c r="B14" i="19"/>
  <c r="C14" i="19"/>
  <c r="D14" i="19"/>
  <c r="E14" i="19"/>
  <c r="B15" i="19"/>
  <c r="B17" i="19" s="1"/>
  <c r="C15" i="19"/>
  <c r="D15" i="19"/>
  <c r="E15" i="19"/>
  <c r="B16" i="19"/>
  <c r="C16" i="19"/>
  <c r="C17" i="19" s="1"/>
  <c r="D16" i="19"/>
  <c r="E16" i="19"/>
  <c r="D17" i="19"/>
  <c r="E17" i="19"/>
  <c r="E9" i="17"/>
  <c r="E10" i="17" s="1"/>
  <c r="E11" i="17" s="1"/>
  <c r="E12" i="17" s="1"/>
  <c r="E13" i="17" s="1"/>
  <c r="E14" i="17" s="1"/>
  <c r="E15" i="17" s="1"/>
  <c r="E16" i="17" s="1"/>
  <c r="E17" i="17" s="1"/>
  <c r="E18" i="17" s="1"/>
  <c r="E19" i="17" s="1"/>
  <c r="E20" i="17" s="1"/>
  <c r="E21" i="17" s="1"/>
  <c r="B6" i="3"/>
  <c r="C6" i="3"/>
  <c r="D6" i="3"/>
  <c r="E6" i="3"/>
  <c r="F6" i="3"/>
  <c r="B10" i="3"/>
  <c r="C10" i="3"/>
  <c r="D10" i="3"/>
  <c r="E10" i="3"/>
  <c r="F10" i="3"/>
  <c r="B14" i="3"/>
  <c r="C14" i="3"/>
  <c r="D14" i="3"/>
  <c r="E14" i="3"/>
  <c r="F1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6" authorId="0" shapeId="0" xr:uid="{7F7E21E2-9AE9-434A-B0DA-EEBF1E8E4EE4}">
      <text>
        <r>
          <rPr>
            <i/>
            <sz val="8"/>
            <color indexed="81"/>
            <rFont val="Tahoma"/>
            <family val="2"/>
            <charset val="238"/>
          </rPr>
          <t>At the official exchange rate of the National Bank of Hungary.</t>
        </r>
      </text>
    </comment>
    <comment ref="A7" authorId="0" shapeId="0" xr:uid="{F74BEB43-0500-464F-8C0E-4BCC7EBFB99E}">
      <text>
        <r>
          <rPr>
            <i/>
            <sz val="8"/>
            <color indexed="81"/>
            <rFont val="Arial"/>
            <family val="2"/>
            <charset val="238"/>
          </rPr>
          <t xml:space="preserve">Value expressed in purchasing power standard, which stands for the value calculated in euro on the basis of purchasing power parity.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8" authorId="0" shapeId="0" xr:uid="{A0B648D9-3A26-4FF2-AC97-2BD76457DCD2}">
      <text>
        <r>
          <rPr>
            <sz val="8"/>
            <color indexed="81"/>
            <rFont val="Arial"/>
            <family val="2"/>
            <charset val="238"/>
          </rPr>
          <t>According to the Hungarian Standard Industrial Classification of All Economic Activities '03 (TEÁOR '03).</t>
        </r>
      </text>
    </comment>
    <comment ref="A9" authorId="0" shapeId="0" xr:uid="{E4C4A213-9220-467B-9CC0-8AD9692F8EC5}">
      <text>
        <r>
          <rPr>
            <sz val="8"/>
            <color indexed="81"/>
            <rFont val="Arial"/>
            <family val="2"/>
            <charset val="238"/>
          </rPr>
          <t>According to the Hungarian Standard Industrial Classification of All Economic Activities '03 (TEÁOR '03).</t>
        </r>
      </text>
    </comment>
    <comment ref="A10" authorId="0" shapeId="0" xr:uid="{30776F86-7B93-4717-A97F-A3D88CB0D1A0}">
      <text>
        <r>
          <rPr>
            <sz val="8"/>
            <color indexed="81"/>
            <rFont val="Arial"/>
            <family val="2"/>
            <charset val="238"/>
          </rPr>
          <t>According to the Hungarian Standard Industrial Classification of All Economic Activities '03 (TEÁOR '03).</t>
        </r>
      </text>
    </comment>
    <comment ref="A11" authorId="0" shapeId="0" xr:uid="{EC922691-B401-481A-B6EF-FC524EB4A430}">
      <text>
        <r>
          <rPr>
            <sz val="8"/>
            <color indexed="81"/>
            <rFont val="Arial"/>
            <family val="2"/>
            <charset val="238"/>
          </rPr>
          <t>According to the Hungarian Standard Industrial Classification of All Economic Activities '03 (TEÁOR '03).</t>
        </r>
      </text>
    </comment>
    <comment ref="A12" authorId="0" shapeId="0" xr:uid="{5973C252-F059-4B7E-AD00-6DBD63AC7EB9}">
      <text>
        <r>
          <rPr>
            <sz val="8"/>
            <color indexed="81"/>
            <rFont val="Arial"/>
            <family val="2"/>
            <charset val="238"/>
          </rPr>
          <t>According to the Hungarian Standard Industrial Classification of All Economic Activities '03 (TEÁOR '03).</t>
        </r>
      </text>
    </comment>
    <comment ref="A13" authorId="0" shapeId="0" xr:uid="{C88BF642-F914-4080-A5D2-970615B6CA3F}">
      <text>
        <r>
          <rPr>
            <sz val="8"/>
            <color indexed="81"/>
            <rFont val="Arial"/>
            <family val="2"/>
            <charset val="238"/>
          </rPr>
          <t>According to the Hungarian Standard Industrial Classification of All Economic Activities '03 (TEÁOR '03).</t>
        </r>
      </text>
    </comment>
    <comment ref="A18" authorId="0" shapeId="0" xr:uid="{F183B2EF-3190-402A-9F80-2C77A58EAFB5}">
      <text>
        <r>
          <rPr>
            <sz val="8"/>
            <color indexed="81"/>
            <rFont val="Arial"/>
            <family val="2"/>
            <charset val="238"/>
          </rPr>
          <t>According to the Hungarian Standard Industrial Classification of All Economic Activities '03 (TEÁOR '03).</t>
        </r>
      </text>
    </comment>
    <comment ref="A19" authorId="0" shapeId="0" xr:uid="{C44DCE35-64F4-4409-A664-B5AA2FDD9D1C}">
      <text>
        <r>
          <rPr>
            <sz val="8"/>
            <color indexed="81"/>
            <rFont val="Arial"/>
            <family val="2"/>
            <charset val="238"/>
          </rPr>
          <t>According to the Hungarian Standard Industrial Classification of All Economic Activities '03 (TEÁOR '03).</t>
        </r>
      </text>
    </comment>
    <comment ref="A20" authorId="0" shapeId="0" xr:uid="{F6A459C2-312E-464C-86E1-E43D2AFB15A6}">
      <text>
        <r>
          <rPr>
            <sz val="8"/>
            <color indexed="81"/>
            <rFont val="Arial"/>
            <family val="2"/>
            <charset val="238"/>
          </rPr>
          <t>According to the Hungarian Standard Industrial Classification of All Economic Activities '03 (TEÁOR '03).</t>
        </r>
      </text>
    </comment>
    <comment ref="A21" authorId="0" shapeId="0" xr:uid="{858DAEF6-44B0-42EC-A1C5-81BCE05533CE}">
      <text>
        <r>
          <rPr>
            <sz val="8"/>
            <color indexed="81"/>
            <rFont val="Arial"/>
            <family val="2"/>
            <charset val="238"/>
          </rPr>
          <t>According to the Hungarian Standard Industrial Classification of All Economic Activities '03 (TEÁOR '03).</t>
        </r>
      </text>
    </comment>
    <comment ref="A22" authorId="0" shapeId="0" xr:uid="{7B9E0569-29AD-4F43-AB57-A54EDCC11E01}">
      <text>
        <r>
          <rPr>
            <sz val="8"/>
            <color indexed="81"/>
            <rFont val="Arial"/>
            <family val="2"/>
            <charset val="238"/>
          </rPr>
          <t>According to the Hungarian Standard Industrial Classification of All Economic Activities '03 (TEÁOR '03).</t>
        </r>
      </text>
    </comment>
    <comment ref="A23" authorId="0" shapeId="0" xr:uid="{8815E12C-049B-463D-AF70-EFCF796FAF37}">
      <text>
        <r>
          <rPr>
            <sz val="8"/>
            <color indexed="81"/>
            <rFont val="Arial"/>
            <family val="2"/>
            <charset val="238"/>
          </rPr>
          <t>According to the Hungarian Standard Industrial Classification of All Economic Activities '03 (TEÁOR '03).</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2" authorId="0" shapeId="0" xr:uid="{E1E7461E-7087-449D-9C6B-AE4E99654AE7}">
      <text>
        <r>
          <rPr>
            <sz val="8"/>
            <color indexed="81"/>
            <rFont val="Arial"/>
            <family val="2"/>
            <charset val="238"/>
          </rPr>
          <t>According to the Hungarian Standard Industrial Classification of All Economic Activities '03 (TEÁOR '03).</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2" authorId="0" shapeId="0" xr:uid="{23B4D36E-BDA9-411B-B5DA-5F9A85D34FB4}">
      <text>
        <r>
          <rPr>
            <sz val="8"/>
            <color indexed="81"/>
            <rFont val="Arial"/>
            <family val="2"/>
            <charset val="238"/>
          </rPr>
          <t>According to the Hungarian Standard Industrial Classification of All Economic Activities '03 (TEÁOR '03).</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464B50D-5F7B-478F-8B08-AC56788182D3}">
      <text>
        <r>
          <rPr>
            <i/>
            <sz val="8"/>
            <color indexed="81"/>
            <rFont val="Arial"/>
            <family val="2"/>
            <charset val="238"/>
          </rPr>
          <t>According to the Hungarian Standard Industrial Classification of All Economic Activities '03 (TEÁOR '03).</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FF2B1D5-EB94-4383-B145-8F4F80D21925}">
      <text>
        <r>
          <rPr>
            <i/>
            <sz val="8"/>
            <color indexed="81"/>
            <rFont val="Arial"/>
            <family val="2"/>
            <charset val="238"/>
          </rPr>
          <t>According to the Hungarian Standard Industrial Classification of All Economic Activities '03 (TEÁOR '03).</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6F4FF4B-6978-4DCC-A2C5-DB2C6B7BABEB}">
      <text>
        <r>
          <rPr>
            <i/>
            <sz val="8"/>
            <color indexed="81"/>
            <rFont val="Arial"/>
            <family val="2"/>
            <charset val="238"/>
          </rPr>
          <t>Data of  corporations with double entry book-keeping excluding offshore companies, and companies with differing financial years, ending accounting year within the reference year. Calculated by FISIM with two reference rates.</t>
        </r>
      </text>
    </comment>
    <comment ref="A2" authorId="0" shapeId="0" xr:uid="{7C110F76-4216-4A6E-B677-934512B3ABDB}">
      <text>
        <r>
          <rPr>
            <sz val="8"/>
            <color indexed="81"/>
            <rFont val="Arial"/>
            <family val="2"/>
            <charset val="238"/>
          </rPr>
          <t>According to the Hungarian Standard Industrial Classification of All Economic Activities '03 (TEÁOR '03).</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24F03D6-3C13-4A69-BFD6-3A889ECDA8B5}">
      <text>
        <r>
          <rPr>
            <i/>
            <sz val="8"/>
            <color indexed="81"/>
            <rFont val="Arial"/>
            <family val="2"/>
            <charset val="238"/>
          </rPr>
          <t>COICOP: Classification of the individual consumption by purpose.</t>
        </r>
        <r>
          <rPr>
            <sz val="7"/>
            <color indexed="81"/>
            <rFont val="Tahoma"/>
            <family val="2"/>
            <charset val="238"/>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3" authorId="0" shapeId="0" xr:uid="{6E61DBA9-6669-4BAE-9E1C-9ADF534EB498}">
      <text>
        <r>
          <rPr>
            <sz val="8"/>
            <color indexed="81"/>
            <rFont val="Tahoma"/>
            <family val="2"/>
            <charset val="238"/>
          </rPr>
          <t>Products are converted into basic material weight.</t>
        </r>
      </text>
    </comment>
    <comment ref="A4" authorId="0" shapeId="0" xr:uid="{96C13FF2-3DF8-4311-9932-75F39C49AA67}">
      <text>
        <r>
          <rPr>
            <sz val="8"/>
            <color indexed="81"/>
            <rFont val="Tahoma"/>
            <family val="2"/>
            <charset val="238"/>
          </rPr>
          <t>See Methodological notes.</t>
        </r>
      </text>
    </comment>
    <comment ref="A5" authorId="0" shapeId="0" xr:uid="{4507A29B-04C4-4B38-AF88-2B9DFE41A86E}">
      <text>
        <r>
          <rPr>
            <i/>
            <sz val="8"/>
            <color indexed="81"/>
            <rFont val="Arial"/>
            <family val="2"/>
            <charset val="238"/>
          </rPr>
          <t>See Methodological notes.</t>
        </r>
      </text>
    </comment>
    <comment ref="A38" authorId="0" shapeId="0" xr:uid="{1A1ABCF3-61FD-421E-BB05-A8E2DF1A831C}">
      <text>
        <r>
          <rPr>
            <sz val="8"/>
            <color indexed="81"/>
            <rFont val="Tahoma"/>
            <family val="2"/>
            <charset val="238"/>
          </rPr>
          <t xml:space="preserve">Converted into 50 per cent spirits.
</t>
        </r>
      </text>
    </comment>
    <comment ref="A39" authorId="0" shapeId="0" xr:uid="{90615931-A25F-4BC3-8224-A0C5846C4885}">
      <text>
        <r>
          <rPr>
            <sz val="8"/>
            <color indexed="81"/>
            <rFont val="Tahoma"/>
            <family val="2"/>
            <charset val="238"/>
          </rPr>
          <t xml:space="preserve">Abs. litre. Converting  into abs. litre, wine was calculated having an average spirit content of 11,5 per cent, while beer  3,5–4,6 per cent. In the case of spirits the conversion was based on the quantity of 50° distilled spirits published in the table above.
</t>
        </r>
      </text>
    </comment>
  </commentList>
</comments>
</file>

<file path=xl/sharedStrings.xml><?xml version="1.0" encoding="utf-8"?>
<sst xmlns="http://schemas.openxmlformats.org/spreadsheetml/2006/main" count="740" uniqueCount="300">
  <si>
    <t>Total</t>
  </si>
  <si>
    <t>Exports</t>
  </si>
  <si>
    <t>Gross capital formation, total</t>
  </si>
  <si>
    <t>Actual final consumption, total</t>
  </si>
  <si>
    <t>Intermediate consumption</t>
  </si>
  <si>
    <t>Use</t>
  </si>
  <si>
    <t>Imports</t>
  </si>
  <si>
    <t>Net taxes on products</t>
  </si>
  <si>
    <t>Output, at basic prices</t>
  </si>
  <si>
    <t>Supply</t>
  </si>
  <si>
    <t>Volume indices, previous year = 100.0</t>
  </si>
  <si>
    <t>At current prices, billion HUF</t>
  </si>
  <si>
    <t>Denomination</t>
  </si>
  <si>
    <t>4.1.1. Sources and use of the national economy</t>
  </si>
  <si>
    <t>Services</t>
  </si>
  <si>
    <t>Goods</t>
  </si>
  <si>
    <t>Export (+), import (–) surplus</t>
  </si>
  <si>
    <t>4.1.2. Exports and imports of goods and services [at current prices, billion HUF]</t>
  </si>
  <si>
    <r>
      <t>Value, PPS</t>
    </r>
    <r>
      <rPr>
        <vertAlign val="superscript"/>
        <sz val="8"/>
        <rFont val="Arial"/>
        <family val="2"/>
        <charset val="238"/>
      </rPr>
      <t xml:space="preserve"> </t>
    </r>
  </si>
  <si>
    <r>
      <t>Value, EUR</t>
    </r>
    <r>
      <rPr>
        <vertAlign val="superscript"/>
        <sz val="8"/>
        <rFont val="Arial"/>
        <family val="2"/>
        <charset val="238"/>
      </rPr>
      <t xml:space="preserve"> </t>
    </r>
  </si>
  <si>
    <t>Previous year = 100.0</t>
  </si>
  <si>
    <t>1990 =100.0</t>
  </si>
  <si>
    <t>Value, HUF</t>
  </si>
  <si>
    <t>4.1.3. Per capita gross domestic product (GDP)</t>
  </si>
  <si>
    <t>1990 = 100,0</t>
  </si>
  <si>
    <t>other services</t>
  </si>
  <si>
    <t>transport, storage and communication</t>
  </si>
  <si>
    <t>trade, repair, hotels and restaurants</t>
  </si>
  <si>
    <t>construction</t>
  </si>
  <si>
    <t>mining, manufacturing, electricity</t>
  </si>
  <si>
    <t>agriculture, hunting and forestry, fishing</t>
  </si>
  <si>
    <t>Of which</t>
  </si>
  <si>
    <t>Gross domestic product (GDP)</t>
  </si>
  <si>
    <t>Year</t>
  </si>
  <si>
    <t>4.1.4. Volume indices of gross domestic product (GDP)</t>
  </si>
  <si>
    <t>Output, at purchasers' prices</t>
  </si>
  <si>
    <t>x</t>
  </si>
  <si>
    <t>Industries, total, at basic prices</t>
  </si>
  <si>
    <t>A–O</t>
  </si>
  <si>
    <t>Other community, social and personal service activities</t>
  </si>
  <si>
    <t>O</t>
  </si>
  <si>
    <t>Health and social work</t>
  </si>
  <si>
    <t xml:space="preserve">N </t>
  </si>
  <si>
    <t>Education</t>
  </si>
  <si>
    <t>M</t>
  </si>
  <si>
    <t>Public administration and defence; compulsory social security</t>
  </si>
  <si>
    <t>L</t>
  </si>
  <si>
    <t>Real estate, renting and business activities</t>
  </si>
  <si>
    <t>K</t>
  </si>
  <si>
    <t>Financial intermediation</t>
  </si>
  <si>
    <t xml:space="preserve">J </t>
  </si>
  <si>
    <t>Transport, storage and communication</t>
  </si>
  <si>
    <t>I</t>
  </si>
  <si>
    <t>Hotels and restaurants</t>
  </si>
  <si>
    <t>H</t>
  </si>
  <si>
    <t>Wholesale and retail trade, repair of motor vehicles and household goods</t>
  </si>
  <si>
    <t xml:space="preserve">G </t>
  </si>
  <si>
    <t>Construction</t>
  </si>
  <si>
    <t>F</t>
  </si>
  <si>
    <t>Electricity, gas and water supply</t>
  </si>
  <si>
    <t>E</t>
  </si>
  <si>
    <t>Manufacturing</t>
  </si>
  <si>
    <t>D</t>
  </si>
  <si>
    <t>Mining and quarrying</t>
  </si>
  <si>
    <t>C</t>
  </si>
  <si>
    <t>Agriculture, hunting and forestry, fishing</t>
  </si>
  <si>
    <t>A + B</t>
  </si>
  <si>
    <t>denomination</t>
  </si>
  <si>
    <t>code</t>
  </si>
  <si>
    <t>Industries</t>
  </si>
  <si>
    <t>4.1.5. Output by industries</t>
  </si>
  <si>
    <t>Gross domestic product, at purchasers' prices</t>
  </si>
  <si>
    <t>4.1.6. Gross value added by industries</t>
  </si>
  <si>
    <t>Industries, total</t>
  </si>
  <si>
    <t>–</t>
  </si>
  <si>
    <t>N</t>
  </si>
  <si>
    <t>J</t>
  </si>
  <si>
    <t>G</t>
  </si>
  <si>
    <t xml:space="preserve">E </t>
  </si>
  <si>
    <t>Non-profit institutions serving households</t>
  </si>
  <si>
    <t>Households</t>
  </si>
  <si>
    <t>General government</t>
  </si>
  <si>
    <t>Financial corporations</t>
  </si>
  <si>
    <t>Non-financial corporations</t>
  </si>
  <si>
    <t>Code</t>
  </si>
  <si>
    <t>4.1.7. Output by sectors and by industries, 2008 [at current basic prices, million HUF]</t>
  </si>
  <si>
    <t>4.1.8. Gross value added by sectors and by industries, 2008 [at current basic prices, million HUF]</t>
  </si>
  <si>
    <t>Gross domestic product, total (14=12+13)</t>
  </si>
  <si>
    <t>External balance of goods and services (13)</t>
  </si>
  <si>
    <t>Domestic use, total (12=4+11)</t>
  </si>
  <si>
    <t>Gross capital formation, total (11=9+10)</t>
  </si>
  <si>
    <t>Changes in inventories and statistical discrepancy (10)</t>
  </si>
  <si>
    <t>Gross fixed capital formation (9)</t>
  </si>
  <si>
    <t>Actual final consumption of government (8=2–5)</t>
  </si>
  <si>
    <t>Actual final consumption of households (7=1+6)</t>
  </si>
  <si>
    <t>Of which: from government (5)</t>
  </si>
  <si>
    <t>Social transfers in kind (6=5+3)</t>
  </si>
  <si>
    <t>Final consumption expenditure, total (4=1+2+3)</t>
  </si>
  <si>
    <t>NPI's final consumption expenditure (3)</t>
  </si>
  <si>
    <t>Government final consumption expenditure (2)</t>
  </si>
  <si>
    <t>Household final consumption expenditure (1)</t>
  </si>
  <si>
    <t>4.1.9. Use of gross domestic product (GDP)</t>
  </si>
  <si>
    <t>gross capital formation, total</t>
  </si>
  <si>
    <t>gross fixed capital formation</t>
  </si>
  <si>
    <t>actual final consumption, total</t>
  </si>
  <si>
    <t>actual final consumption of government</t>
  </si>
  <si>
    <t>actual final consumption of households</t>
  </si>
  <si>
    <t>Domestic use, total</t>
  </si>
  <si>
    <t>4.1.10. Volume indices of gross domestic product (GDP) by categories of domestic use</t>
  </si>
  <si>
    <t>Subsidies on production, total</t>
  </si>
  <si>
    <t>Other subsidies on production, total</t>
  </si>
  <si>
    <t>from extrabudgetary funds</t>
  </si>
  <si>
    <t>from central government</t>
  </si>
  <si>
    <t>Of which:</t>
  </si>
  <si>
    <t>Other subsidies, total</t>
  </si>
  <si>
    <t>Subsidies to intermediate consumption</t>
  </si>
  <si>
    <t>Subsidies on products, total</t>
  </si>
  <si>
    <t>Other subsidies on domestic products</t>
  </si>
  <si>
    <t>Of which: direct subsidies</t>
  </si>
  <si>
    <t>Export subsidies</t>
  </si>
  <si>
    <t>Taxes on production and imports</t>
  </si>
  <si>
    <t>Other taxes on production</t>
  </si>
  <si>
    <t>to local government</t>
  </si>
  <si>
    <t>to central government</t>
  </si>
  <si>
    <t>Other taxes, total</t>
  </si>
  <si>
    <t>Payroll tax</t>
  </si>
  <si>
    <t>Taxes on products, total</t>
  </si>
  <si>
    <t>other domestic taxes</t>
  </si>
  <si>
    <t>excise taxes</t>
  </si>
  <si>
    <t>Taxes on domestic production</t>
  </si>
  <si>
    <t>import duties</t>
  </si>
  <si>
    <t>Taxes and duties on imports</t>
  </si>
  <si>
    <t>Value added type taxes (VAT)</t>
  </si>
  <si>
    <t>4.1.11. Summary figures of taxes and subsidies on production [million HUF]</t>
  </si>
  <si>
    <t>Gross national income</t>
  </si>
  <si>
    <t>Gross domestic product</t>
  </si>
  <si>
    <t>net</t>
  </si>
  <si>
    <t>Taxes to the EU</t>
  </si>
  <si>
    <t>Subsidies from the EU</t>
  </si>
  <si>
    <t>payable to the rest of the world</t>
  </si>
  <si>
    <t>receivable from the rest of the world</t>
  </si>
  <si>
    <t>Reinvested earnings from the property income</t>
  </si>
  <si>
    <t>paid to the rest of the world</t>
  </si>
  <si>
    <t>received from the rest of the world</t>
  </si>
  <si>
    <t>Property income</t>
  </si>
  <si>
    <t>Compensation of employees</t>
  </si>
  <si>
    <t>At current prices, million HUF</t>
  </si>
  <si>
    <t>Megnevezés</t>
  </si>
  <si>
    <t xml:space="preserve">4.1.12. Gross domestic product (GDP) and gross national income (GNI) </t>
  </si>
  <si>
    <t>Other activities</t>
  </si>
  <si>
    <t>K–O</t>
  </si>
  <si>
    <t>Wholesale and retail trade; repair of motor vehicles and household goods</t>
  </si>
  <si>
    <t>A+B</t>
  </si>
  <si>
    <t>Gross value added, million HUF</t>
  </si>
  <si>
    <t>Subscribed capital, million HUF</t>
  </si>
  <si>
    <t>Number of employees, persons</t>
  </si>
  <si>
    <t>Number of units</t>
  </si>
  <si>
    <t>national private</t>
  </si>
  <si>
    <t>foreign controlled</t>
  </si>
  <si>
    <t>public</t>
  </si>
  <si>
    <t>Sub-sectors of ownership</t>
  </si>
  <si>
    <t>4.1.13. Structure of corporations by sub-sectors of ownership, 2008</t>
  </si>
  <si>
    <t>Adjusted disposable income</t>
  </si>
  <si>
    <t>Social transfers in kind</t>
  </si>
  <si>
    <t>Disposable income</t>
  </si>
  <si>
    <t>Other current transfers, paid</t>
  </si>
  <si>
    <t>Employees' voluntary social contribution</t>
  </si>
  <si>
    <t>Employees' compulsory social contribution</t>
  </si>
  <si>
    <t>Employers and other social contributions</t>
  </si>
  <si>
    <t>Current taxes on income, wealth etc.</t>
  </si>
  <si>
    <t>Other current taxes</t>
  </si>
  <si>
    <t>Taxes on income</t>
  </si>
  <si>
    <t>Other current transfers, received</t>
  </si>
  <si>
    <t>Social benefits other than social transfers in kind, total</t>
  </si>
  <si>
    <t>Social assistance benefits</t>
  </si>
  <si>
    <t>Unfunded social insurance benefits</t>
  </si>
  <si>
    <t>Private funded social benefits</t>
  </si>
  <si>
    <t>Social security benefits in cash</t>
  </si>
  <si>
    <t>Balance of primary income</t>
  </si>
  <si>
    <t>dividend</t>
  </si>
  <si>
    <t>interest</t>
  </si>
  <si>
    <t>Mixed income</t>
  </si>
  <si>
    <t>Operating surplus</t>
  </si>
  <si>
    <t>Employers’ social contributions</t>
  </si>
  <si>
    <t>Wages and salaries, total</t>
  </si>
  <si>
    <t>Volume index, previous year = 100.0</t>
  </si>
  <si>
    <t>4.1.14. Household income</t>
  </si>
  <si>
    <t>Social benefits, total</t>
  </si>
  <si>
    <t>Other benefits in kind</t>
  </si>
  <si>
    <t>Depreciation of fixed capital of state owned dwellings</t>
  </si>
  <si>
    <t>Subsidy on public transport</t>
  </si>
  <si>
    <t>Social welfare benefits</t>
  </si>
  <si>
    <t>Cultural, sport, recreational benefits</t>
  </si>
  <si>
    <t>Health care</t>
  </si>
  <si>
    <t>Subsidy on interest of housing investment</t>
  </si>
  <si>
    <t>Scholarship and other grants</t>
  </si>
  <si>
    <t>Regular and non-regular social assistance benefits</t>
  </si>
  <si>
    <t>Unemployment benefit</t>
  </si>
  <si>
    <t>Family allowance, pregnancy allowance, maternity grant</t>
  </si>
  <si>
    <t>Child care fee</t>
  </si>
  <si>
    <t>Child care allowance</t>
  </si>
  <si>
    <t>Pregnancy-confinement benefit</t>
  </si>
  <si>
    <t>Other benefits related to sickness</t>
  </si>
  <si>
    <t>Sick-pay</t>
  </si>
  <si>
    <t>Early retirement pension</t>
  </si>
  <si>
    <t>Other benefits related to pension</t>
  </si>
  <si>
    <t>Pension, total</t>
  </si>
  <si>
    <t>benefits</t>
  </si>
  <si>
    <t>Employers</t>
  </si>
  <si>
    <t>Budget</t>
  </si>
  <si>
    <t>Social security funds</t>
  </si>
  <si>
    <t>4.1.15. Social benefits, 2008 [at current prices, million HUF]</t>
  </si>
  <si>
    <t>..</t>
  </si>
  <si>
    <t>Real income, per capita</t>
  </si>
  <si>
    <t>Real wages and salaries, per earner</t>
  </si>
  <si>
    <t>Consumer price index</t>
  </si>
  <si>
    <t>Average net nominal wages and salaries, per earner</t>
  </si>
  <si>
    <t>4.1.16. Index of real wages and salaries and real income</t>
  </si>
  <si>
    <t>Actual final consumption of households</t>
  </si>
  <si>
    <t>Individual consumption expenditure of general government</t>
  </si>
  <si>
    <t>Individual consumption expenditure of NPISH-s</t>
  </si>
  <si>
    <t>Household consumption expenditure, national concept</t>
  </si>
  <si>
    <t>Balance of tourism</t>
  </si>
  <si>
    <t>Household consumption expenditure, domestic concept</t>
  </si>
  <si>
    <t>Miscellaneous goods and services</t>
  </si>
  <si>
    <t>Recreation and culture</t>
  </si>
  <si>
    <t>Communications</t>
  </si>
  <si>
    <t>Transport</t>
  </si>
  <si>
    <t>Health</t>
  </si>
  <si>
    <t>Furnishing, household equipments and routine maintenance</t>
  </si>
  <si>
    <t>Housing, water, electricity, gas, and other fuels</t>
  </si>
  <si>
    <t>Clothing and footwear</t>
  </si>
  <si>
    <t>Alcoholic beverages, tobacco, narcotics</t>
  </si>
  <si>
    <t>Food and non-alcoholic beverages</t>
  </si>
  <si>
    <t>4.1.17. Household consumption by purpose (COICOP)</t>
  </si>
  <si>
    <t>Goods total</t>
  </si>
  <si>
    <t>Non-durable goods</t>
  </si>
  <si>
    <t>Semidurable goods</t>
  </si>
  <si>
    <t>Durable goods</t>
  </si>
  <si>
    <t>Index of per capita consumption, at constant prices, previous year = 100.0</t>
  </si>
  <si>
    <t>Index of per capita consumption, at current prices</t>
  </si>
  <si>
    <t>Consumption expenditure, at current prices, million HUF</t>
  </si>
  <si>
    <t>4.1.18. Household consumption expenditure by durability of goods</t>
  </si>
  <si>
    <t>Carbohydrate, gramme</t>
  </si>
  <si>
    <t>Fat, gramme</t>
  </si>
  <si>
    <t>animal proteins, gramme</t>
  </si>
  <si>
    <t>Proteins, gramme</t>
  </si>
  <si>
    <t>Kilojoule (kJ)</t>
  </si>
  <si>
    <t>4.1.19. Nutrient consumption [ daily average quantity per capita]</t>
  </si>
  <si>
    <t>Tobacco</t>
  </si>
  <si>
    <t>Alcoholic beveragestotal, abs. litre</t>
  </si>
  <si>
    <t>Spirits, litre</t>
  </si>
  <si>
    <t>Beer, litre</t>
  </si>
  <si>
    <t>Wine, litre</t>
  </si>
  <si>
    <t>Tea, dkg</t>
  </si>
  <si>
    <t>Coffee</t>
  </si>
  <si>
    <t>Beverages and tobacco</t>
  </si>
  <si>
    <t>citrus</t>
  </si>
  <si>
    <t>domestic</t>
  </si>
  <si>
    <t>Fruit</t>
  </si>
  <si>
    <t>Vegetables</t>
  </si>
  <si>
    <t>Cocoa powder, dkg</t>
  </si>
  <si>
    <t>Sugar</t>
  </si>
  <si>
    <t>Potatoes</t>
  </si>
  <si>
    <t>Rice</t>
  </si>
  <si>
    <t>Flour</t>
  </si>
  <si>
    <t>Cereals</t>
  </si>
  <si>
    <t>Margarine</t>
  </si>
  <si>
    <t>Edible oil</t>
  </si>
  <si>
    <t>Poultry fat</t>
  </si>
  <si>
    <t>Lard</t>
  </si>
  <si>
    <t>Butter</t>
  </si>
  <si>
    <t>Fats and oils</t>
  </si>
  <si>
    <t>Eggs</t>
  </si>
  <si>
    <t>Milk and dairy products</t>
  </si>
  <si>
    <t>Fish</t>
  </si>
  <si>
    <t>Game, goat, rabbit</t>
  </si>
  <si>
    <t>Poultry</t>
  </si>
  <si>
    <t>Edible offals</t>
  </si>
  <si>
    <t>Horse-meat and mutton</t>
  </si>
  <si>
    <t>Beef and veal</t>
  </si>
  <si>
    <t>Pork</t>
  </si>
  <si>
    <t>Meat with bones, total</t>
  </si>
  <si>
    <t>Meat and meat products, total</t>
  </si>
  <si>
    <t>Meat, meat products, fish</t>
  </si>
  <si>
    <t>Food</t>
  </si>
  <si>
    <t>Food, beverages and tobacco</t>
  </si>
  <si>
    <t>4.1.20. Consumption of food, beverages and tobacco [annual average quantity, per capita, kg]</t>
  </si>
  <si>
    <t>Gross lending/borrowing</t>
  </si>
  <si>
    <t>Borrowing minus reimbursement</t>
  </si>
  <si>
    <t>Net lending/borrowing</t>
  </si>
  <si>
    <t>Capital formation on dwellings</t>
  </si>
  <si>
    <t>Capital formation</t>
  </si>
  <si>
    <t>Capital transfers, net</t>
  </si>
  <si>
    <t>Savings</t>
  </si>
  <si>
    <t>Actual consumption of resident households</t>
  </si>
  <si>
    <t>Adjustment for pension funds</t>
  </si>
  <si>
    <t>4.1.21. Use of household income</t>
  </si>
  <si>
    <t>4.1.12. Gross domestic product (GDP) and gross national income (GNI)</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</si>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</sst>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26" x14ac:knownFonts="1">
    <font>
      <sz val="11"/>
      <color theme="1"/>
      <name val="Calibri"/>
      <family val="2"/>
      <charset val="238"/>
      <scheme val="minor"/>
    </font>
    <font>
      <sz val="10"/>
      <name val="Arial CE"/>
      <charset val="238"/>
    </font>
    <font>
      <sz val="8"/>
      <name val="Arial"/>
      <family val="2"/>
      <charset val="238"/>
    </font>
    <font>
      <b/>
      <sz val="8"/>
      <name val="Arial"/>
      <family val="2"/>
      <charset val="238"/>
    </font>
    <font>
      <sz val="8"/>
      <color indexed="12"/>
      <name val="Arial"/>
      <family val="2"/>
      <charset val="238"/>
    </font>
    <font>
      <sz val="8"/>
      <color indexed="17"/>
      <name val="Arial"/>
      <family val="2"/>
      <charset val="238"/>
    </font>
    <font>
      <vertAlign val="superscript"/>
      <sz val="8"/>
      <name val="Arial"/>
      <family val="2"/>
      <charset val="238"/>
    </font>
    <font>
      <i/>
      <sz val="8"/>
      <color indexed="81"/>
      <name val="Arial"/>
      <family val="2"/>
      <charset val="238"/>
    </font>
    <font>
      <i/>
      <sz val="8"/>
      <color indexed="81"/>
      <name val="Tahoma"/>
      <family val="2"/>
      <charset val="238"/>
    </font>
    <font>
      <sz val="8"/>
      <color indexed="81"/>
      <name val="Arial"/>
      <family val="2"/>
      <charset val="238"/>
    </font>
    <font>
      <b/>
      <sz val="8"/>
      <color indexed="17"/>
      <name val="Arial"/>
      <family val="2"/>
      <charset val="238"/>
    </font>
    <font>
      <sz val="8"/>
      <color indexed="10"/>
      <name val="Arial"/>
      <family val="2"/>
      <charset val="238"/>
    </font>
    <font>
      <sz val="7"/>
      <color indexed="81"/>
      <name val="Tahoma"/>
      <family val="2"/>
      <charset val="238"/>
    </font>
    <font>
      <sz val="8"/>
      <color indexed="81"/>
      <name val="Tahoma"/>
      <family val="2"/>
      <charset val="238"/>
    </font>
    <font>
      <sz val="8"/>
      <name val="Arial CE"/>
      <charset val="238"/>
    </font>
    <font>
      <sz val="8"/>
      <color indexed="57"/>
      <name val="Arial CE"/>
      <charset val="238"/>
    </font>
    <font>
      <sz val="8"/>
      <color indexed="17"/>
      <name val="Arial CE"/>
      <charset val="238"/>
    </font>
    <font>
      <b/>
      <sz val="8"/>
      <color indexed="17"/>
      <name val="Arial CE"/>
      <charset val="238"/>
    </font>
    <font>
      <b/>
      <sz val="8"/>
      <name val="Arial CE"/>
      <charset val="238"/>
    </font>
    <font>
      <sz val="12"/>
      <name val="Arial CE"/>
      <charset val="238"/>
    </font>
    <font>
      <b/>
      <sz val="12"/>
      <name val="Arial"/>
      <family val="2"/>
      <charset val="238"/>
    </font>
    <font>
      <b/>
      <sz val="10"/>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1">
    <border>
      <left/>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22" fillId="0" borderId="0" applyNumberFormat="0" applyFill="0" applyBorder="0" applyAlignment="0" applyProtection="0"/>
  </cellStyleXfs>
  <cellXfs count="259">
    <xf numFmtId="0" fontId="0" fillId="0" borderId="0" xfId="0"/>
    <xf numFmtId="0" fontId="2" fillId="0" borderId="0" xfId="0" applyFont="1"/>
    <xf numFmtId="0" fontId="2" fillId="0" borderId="0" xfId="0" applyFont="1" applyAlignment="1"/>
    <xf numFmtId="164" fontId="3" fillId="0" borderId="0" xfId="0" applyNumberFormat="1" applyFont="1" applyAlignment="1">
      <alignment horizontal="right" vertical="top"/>
    </xf>
    <xf numFmtId="164" fontId="3" fillId="0" borderId="0" xfId="0" applyNumberFormat="1" applyFont="1" applyAlignment="1">
      <alignment horizontal="left" wrapText="1"/>
    </xf>
    <xf numFmtId="164" fontId="2" fillId="0" borderId="0" xfId="0" applyNumberFormat="1" applyFont="1" applyAlignment="1">
      <alignment horizontal="right" vertical="top"/>
    </xf>
    <xf numFmtId="164" fontId="2" fillId="0" borderId="0" xfId="0" applyNumberFormat="1" applyFont="1" applyAlignment="1">
      <alignment horizontal="left" wrapText="1"/>
    </xf>
    <xf numFmtId="164" fontId="3" fillId="0" borderId="0" xfId="0" applyNumberFormat="1" applyFont="1" applyAlignment="1">
      <alignment horizontal="left" vertical="center" wrapText="1"/>
    </xf>
    <xf numFmtId="0" fontId="4" fillId="0" borderId="2" xfId="0" applyFont="1" applyBorder="1" applyAlignment="1">
      <alignment horizontal="center" vertical="center"/>
    </xf>
    <xf numFmtId="0" fontId="2" fillId="0" borderId="3" xfId="0" applyFont="1" applyBorder="1" applyAlignment="1">
      <alignment horizontal="center" vertical="center"/>
    </xf>
    <xf numFmtId="0" fontId="5" fillId="0" borderId="3" xfId="0" applyFont="1" applyBorder="1" applyAlignment="1">
      <alignment horizontal="center" vertical="center"/>
    </xf>
    <xf numFmtId="0" fontId="4" fillId="0" borderId="3" xfId="0" applyFont="1" applyBorder="1" applyAlignment="1">
      <alignment horizontal="center" vertical="center"/>
    </xf>
    <xf numFmtId="0" fontId="3" fillId="0" borderId="8" xfId="0" applyFont="1" applyBorder="1" applyAlignment="1">
      <alignment horizontal="left" vertical="top" indent="5"/>
    </xf>
    <xf numFmtId="0" fontId="3" fillId="0" borderId="8" xfId="0" applyFont="1" applyBorder="1" applyAlignment="1">
      <alignment horizontal="left" vertical="top"/>
    </xf>
    <xf numFmtId="164" fontId="3" fillId="0" borderId="0" xfId="0" applyNumberFormat="1" applyFont="1" applyAlignment="1">
      <alignment horizontal="right"/>
    </xf>
    <xf numFmtId="0" fontId="3" fillId="0" borderId="0" xfId="0" applyFont="1" applyAlignment="1"/>
    <xf numFmtId="164" fontId="2" fillId="0" borderId="0" xfId="0" applyNumberFormat="1" applyFont="1" applyAlignment="1">
      <alignment horizontal="right"/>
    </xf>
    <xf numFmtId="164" fontId="2" fillId="0" borderId="0" xfId="0" applyNumberFormat="1" applyFont="1" applyAlignment="1"/>
    <xf numFmtId="0" fontId="4" fillId="0" borderId="9" xfId="0" applyFont="1" applyBorder="1" applyAlignment="1">
      <alignment horizontal="center" vertical="center"/>
    </xf>
    <xf numFmtId="0" fontId="2" fillId="0" borderId="9" xfId="0" applyFont="1" applyBorder="1" applyAlignment="1">
      <alignment horizontal="center" vertical="center"/>
    </xf>
    <xf numFmtId="0" fontId="5" fillId="0" borderId="9" xfId="0" applyFont="1" applyBorder="1" applyAlignment="1">
      <alignment horizontal="center" vertical="center"/>
    </xf>
    <xf numFmtId="0" fontId="2" fillId="0" borderId="10" xfId="0" applyFont="1" applyBorder="1" applyAlignment="1">
      <alignment horizontal="center" vertical="center"/>
    </xf>
    <xf numFmtId="3" fontId="2" fillId="0" borderId="0" xfId="0" applyNumberFormat="1" applyFont="1" applyFill="1" applyAlignment="1">
      <alignment horizontal="right"/>
    </xf>
    <xf numFmtId="3" fontId="2" fillId="0" borderId="0" xfId="0" applyNumberFormat="1" applyFont="1" applyFill="1" applyAlignment="1"/>
    <xf numFmtId="3" fontId="2" fillId="0" borderId="0" xfId="0" applyNumberFormat="1" applyFont="1" applyAlignment="1"/>
    <xf numFmtId="165" fontId="2" fillId="0" borderId="0" xfId="0" applyNumberFormat="1" applyFont="1" applyBorder="1" applyAlignment="1"/>
    <xf numFmtId="0" fontId="2" fillId="0" borderId="0" xfId="0" applyFont="1" applyBorder="1" applyAlignment="1"/>
    <xf numFmtId="165" fontId="2" fillId="0" borderId="0" xfId="0" applyNumberFormat="1" applyFont="1" applyAlignment="1"/>
    <xf numFmtId="0" fontId="2" fillId="0" borderId="11" xfId="0" applyFont="1" applyBorder="1" applyAlignment="1">
      <alignment horizontal="center" vertical="center"/>
    </xf>
    <xf numFmtId="0" fontId="2" fillId="0" borderId="0" xfId="0" applyFont="1" applyAlignment="1">
      <alignment vertical="top"/>
    </xf>
    <xf numFmtId="0" fontId="4" fillId="0" borderId="0" xfId="0" applyNumberFormat="1" applyFont="1" applyAlignment="1">
      <alignment horizontal="center"/>
    </xf>
    <xf numFmtId="0" fontId="2" fillId="0" borderId="0" xfId="0" applyNumberFormat="1" applyFont="1" applyAlignment="1">
      <alignment horizontal="center"/>
    </xf>
    <xf numFmtId="0" fontId="5" fillId="0" borderId="0" xfId="0" applyNumberFormat="1" applyFont="1" applyAlignment="1">
      <alignment horizontal="center"/>
    </xf>
    <xf numFmtId="164" fontId="2" fillId="0" borderId="0" xfId="0" applyNumberFormat="1" applyFont="1" applyBorder="1" applyAlignment="1"/>
    <xf numFmtId="164" fontId="2" fillId="0" borderId="0" xfId="0" applyNumberFormat="1" applyFont="1" applyBorder="1" applyAlignment="1">
      <alignment horizontal="right"/>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64" fontId="10" fillId="0" borderId="0" xfId="0" applyNumberFormat="1" applyFont="1" applyAlignment="1">
      <alignment horizontal="right" vertical="top"/>
    </xf>
    <xf numFmtId="0" fontId="3" fillId="0" borderId="0" xfId="0" applyFont="1" applyAlignment="1">
      <alignment vertical="top" wrapText="1"/>
    </xf>
    <xf numFmtId="0" fontId="3" fillId="0" borderId="0" xfId="0" applyFont="1" applyAlignment="1">
      <alignment vertical="top"/>
    </xf>
    <xf numFmtId="164" fontId="5" fillId="0" borderId="0" xfId="0" applyNumberFormat="1" applyFont="1" applyAlignment="1">
      <alignment horizontal="right" vertical="top"/>
    </xf>
    <xf numFmtId="0" fontId="2" fillId="0" borderId="0" xfId="0" applyFont="1" applyAlignment="1">
      <alignment vertical="top" wrapText="1"/>
    </xf>
    <xf numFmtId="0" fontId="2" fillId="0" borderId="0" xfId="0" applyFont="1" applyAlignment="1">
      <alignment vertical="center"/>
    </xf>
    <xf numFmtId="164" fontId="2" fillId="0" borderId="1" xfId="0" applyNumberFormat="1" applyFont="1" applyBorder="1" applyAlignment="1">
      <alignment horizontal="right" vertical="top"/>
    </xf>
    <xf numFmtId="164" fontId="5" fillId="0" borderId="1" xfId="0" applyNumberFormat="1" applyFont="1" applyBorder="1" applyAlignment="1">
      <alignment horizontal="right" vertical="top"/>
    </xf>
    <xf numFmtId="0" fontId="2" fillId="0" borderId="1" xfId="0" applyFont="1" applyBorder="1" applyAlignment="1">
      <alignment vertical="top" wrapText="1"/>
    </xf>
    <xf numFmtId="0" fontId="2" fillId="0" borderId="14" xfId="0" applyFont="1" applyBorder="1" applyAlignment="1">
      <alignment horizontal="center" vertical="center"/>
    </xf>
    <xf numFmtId="0" fontId="4" fillId="0" borderId="14" xfId="0" applyFont="1" applyBorder="1" applyAlignment="1">
      <alignment horizontal="center" vertical="center"/>
    </xf>
    <xf numFmtId="0" fontId="2" fillId="0" borderId="15" xfId="0" applyFont="1" applyBorder="1" applyAlignment="1">
      <alignment horizontal="center" vertical="center" wrapText="1"/>
    </xf>
    <xf numFmtId="0" fontId="2" fillId="0" borderId="8" xfId="0" applyFont="1" applyBorder="1" applyAlignment="1">
      <alignment horizontal="left" vertical="top" indent="5"/>
    </xf>
    <xf numFmtId="0" fontId="5" fillId="0" borderId="14" xfId="0" applyFont="1" applyBorder="1" applyAlignment="1">
      <alignment horizontal="center" vertical="center"/>
    </xf>
    <xf numFmtId="0" fontId="2" fillId="0" borderId="8" xfId="0" applyFont="1" applyBorder="1" applyAlignment="1">
      <alignment horizontal="left" vertical="top"/>
    </xf>
    <xf numFmtId="3" fontId="3" fillId="0" borderId="0" xfId="0" applyNumberFormat="1" applyFont="1" applyAlignment="1">
      <alignment horizontal="right" vertical="top"/>
    </xf>
    <xf numFmtId="3" fontId="2" fillId="0" borderId="0" xfId="0" applyNumberFormat="1" applyFont="1" applyAlignment="1">
      <alignment horizontal="right" vertical="top"/>
    </xf>
    <xf numFmtId="0" fontId="2" fillId="0" borderId="0" xfId="0" applyFont="1" applyAlignment="1">
      <alignment horizontal="right" vertical="top"/>
    </xf>
    <xf numFmtId="3" fontId="2" fillId="0" borderId="0" xfId="0" applyNumberFormat="1" applyFont="1" applyAlignment="1">
      <alignment horizontal="right" vertical="top" wrapText="1"/>
    </xf>
    <xf numFmtId="0" fontId="2" fillId="0" borderId="0" xfId="0" applyFont="1" applyBorder="1" applyAlignment="1">
      <alignment vertical="top"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8" xfId="0" applyFont="1" applyBorder="1" applyAlignment="1">
      <alignment horizontal="left" vertical="top" indent="4"/>
    </xf>
    <xf numFmtId="3" fontId="3" fillId="0" borderId="0" xfId="0" applyNumberFormat="1" applyFont="1" applyAlignment="1">
      <alignment horizontal="right" vertical="top" wrapText="1"/>
    </xf>
    <xf numFmtId="0" fontId="2" fillId="0" borderId="0" xfId="0" applyFont="1" applyFill="1"/>
    <xf numFmtId="0" fontId="2" fillId="0" borderId="0" xfId="0" applyFont="1" applyFill="1" applyAlignment="1"/>
    <xf numFmtId="164" fontId="3" fillId="0" borderId="0" xfId="0" applyNumberFormat="1" applyFont="1" applyBorder="1" applyAlignment="1">
      <alignment horizontal="right" vertical="top"/>
    </xf>
    <xf numFmtId="0" fontId="3" fillId="0" borderId="0" xfId="0" applyFont="1" applyFill="1" applyAlignment="1">
      <alignment vertical="top" wrapText="1"/>
    </xf>
    <xf numFmtId="164" fontId="2" fillId="0" borderId="0" xfId="0" applyNumberFormat="1" applyFont="1" applyBorder="1" applyAlignment="1">
      <alignment horizontal="right" vertical="top"/>
    </xf>
    <xf numFmtId="0" fontId="2" fillId="0" borderId="0" xfId="0" applyFont="1" applyFill="1" applyAlignment="1">
      <alignment vertical="top" wrapText="1"/>
    </xf>
    <xf numFmtId="0" fontId="2" fillId="0" borderId="0" xfId="0" applyFont="1" applyFill="1" applyAlignment="1">
      <alignment vertical="center"/>
    </xf>
    <xf numFmtId="0" fontId="11" fillId="0" borderId="0" xfId="0" applyFont="1" applyFill="1" applyAlignment="1">
      <alignment vertical="center"/>
    </xf>
    <xf numFmtId="0" fontId="3" fillId="0" borderId="0" xfId="0" applyFont="1" applyFill="1" applyAlignment="1">
      <alignment horizontal="left" vertical="top"/>
    </xf>
    <xf numFmtId="165" fontId="2" fillId="0" borderId="0" xfId="0" applyNumberFormat="1" applyFont="1" applyAlignment="1">
      <alignment vertical="top"/>
    </xf>
    <xf numFmtId="165" fontId="2" fillId="0" borderId="0" xfId="0" applyNumberFormat="1" applyFont="1" applyBorder="1" applyAlignment="1">
      <alignment vertical="top"/>
    </xf>
    <xf numFmtId="0" fontId="4" fillId="0" borderId="0" xfId="0" applyNumberFormat="1" applyFont="1" applyAlignment="1">
      <alignment horizontal="center" vertical="top"/>
    </xf>
    <xf numFmtId="0" fontId="2" fillId="0" borderId="0" xfId="0" applyNumberFormat="1" applyFont="1" applyAlignment="1">
      <alignment horizontal="center" vertical="top"/>
    </xf>
    <xf numFmtId="0" fontId="5" fillId="0" borderId="0" xfId="0" applyNumberFormat="1" applyFont="1" applyAlignment="1">
      <alignment horizontal="center" vertical="top"/>
    </xf>
    <xf numFmtId="0" fontId="2" fillId="0" borderId="17"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0" xfId="0" applyFont="1" applyAlignment="1">
      <alignment horizontal="left" vertical="top" indent="3"/>
    </xf>
    <xf numFmtId="3" fontId="10" fillId="0" borderId="0" xfId="0" applyNumberFormat="1" applyFont="1" applyAlignment="1">
      <alignment horizontal="right" vertical="top"/>
    </xf>
    <xf numFmtId="0" fontId="3" fillId="0" borderId="0" xfId="0" applyNumberFormat="1" applyFont="1" applyAlignment="1">
      <alignment vertical="top" wrapText="1"/>
    </xf>
    <xf numFmtId="0" fontId="3" fillId="0" borderId="0" xfId="0" applyFont="1"/>
    <xf numFmtId="0" fontId="3" fillId="0" borderId="0" xfId="0" applyNumberFormat="1" applyFont="1" applyAlignment="1">
      <alignment horizontal="left" vertical="top" wrapText="1"/>
    </xf>
    <xf numFmtId="0" fontId="2" fillId="0" borderId="0" xfId="0" applyNumberFormat="1" applyFont="1" applyAlignment="1">
      <alignment horizontal="left" vertical="top" wrapText="1" indent="1"/>
    </xf>
    <xf numFmtId="3" fontId="2" fillId="0" borderId="0" xfId="0" applyNumberFormat="1" applyFont="1" applyBorder="1" applyAlignment="1">
      <alignment horizontal="right" vertical="top"/>
    </xf>
    <xf numFmtId="3" fontId="3" fillId="0" borderId="0" xfId="0" applyNumberFormat="1" applyFont="1" applyBorder="1" applyAlignment="1">
      <alignment horizontal="right" vertical="top"/>
    </xf>
    <xf numFmtId="3" fontId="10" fillId="0" borderId="0" xfId="0" applyNumberFormat="1" applyFont="1" applyBorder="1" applyAlignment="1">
      <alignment horizontal="right" vertical="top"/>
    </xf>
    <xf numFmtId="3" fontId="2" fillId="0" borderId="0" xfId="0" applyNumberFormat="1" applyFont="1" applyBorder="1" applyAlignment="1">
      <alignment horizontal="right" vertical="top" wrapText="1"/>
    </xf>
    <xf numFmtId="3" fontId="5" fillId="0" borderId="0" xfId="0" applyNumberFormat="1" applyFont="1" applyBorder="1" applyAlignment="1">
      <alignment horizontal="right" vertical="top" wrapText="1"/>
    </xf>
    <xf numFmtId="0" fontId="2" fillId="0" borderId="0" xfId="0" applyFont="1" applyAlignment="1">
      <alignment horizontal="left" vertical="top" wrapText="1" indent="1"/>
    </xf>
    <xf numFmtId="3" fontId="3" fillId="0" borderId="0" xfId="0" applyNumberFormat="1" applyFont="1" applyFill="1" applyAlignment="1">
      <alignment horizontal="right" vertical="top" wrapText="1"/>
    </xf>
    <xf numFmtId="3" fontId="2" fillId="0" borderId="0" xfId="0" applyNumberFormat="1" applyFont="1" applyAlignment="1">
      <alignment vertical="top" wrapText="1"/>
    </xf>
    <xf numFmtId="3" fontId="2" fillId="0" borderId="0" xfId="0" applyNumberFormat="1" applyFont="1" applyBorder="1" applyAlignment="1">
      <alignment vertical="top" wrapText="1"/>
    </xf>
    <xf numFmtId="0" fontId="2" fillId="0" borderId="10" xfId="0" applyFont="1" applyBorder="1" applyAlignment="1">
      <alignment horizontal="center" vertical="center" wrapText="1"/>
    </xf>
    <xf numFmtId="3" fontId="2" fillId="0" borderId="0" xfId="0" applyNumberFormat="1" applyFont="1"/>
    <xf numFmtId="0" fontId="3" fillId="0" borderId="0" xfId="0" applyFont="1" applyAlignment="1">
      <alignment horizontal="left" vertical="top"/>
    </xf>
    <xf numFmtId="0" fontId="2" fillId="0" borderId="0" xfId="0" applyFont="1"/>
    <xf numFmtId="164" fontId="2" fillId="0" borderId="0" xfId="0" applyNumberFormat="1" applyFont="1" applyAlignment="1">
      <alignment vertical="top"/>
    </xf>
    <xf numFmtId="0" fontId="2" fillId="0" borderId="0" xfId="0" applyFont="1" applyAlignment="1">
      <alignment horizontal="left" wrapText="1"/>
    </xf>
    <xf numFmtId="164" fontId="2" fillId="0" borderId="0" xfId="0" applyNumberFormat="1" applyFont="1" applyAlignment="1">
      <alignment vertical="top"/>
    </xf>
    <xf numFmtId="0" fontId="2" fillId="0" borderId="0" xfId="0" applyFont="1" applyAlignment="1">
      <alignment wrapText="1"/>
    </xf>
    <xf numFmtId="3" fontId="3" fillId="0" borderId="0" xfId="0" applyNumberFormat="1" applyFont="1" applyAlignment="1">
      <alignment vertical="top"/>
    </xf>
    <xf numFmtId="0" fontId="3" fillId="0" borderId="0" xfId="0" applyFont="1" applyAlignment="1">
      <alignment horizontal="left" wrapText="1"/>
    </xf>
    <xf numFmtId="3" fontId="2" fillId="0" borderId="0" xfId="0" applyNumberFormat="1" applyFont="1" applyAlignment="1">
      <alignment vertical="top"/>
    </xf>
    <xf numFmtId="0" fontId="2" fillId="0" borderId="0" xfId="0" applyFont="1" applyAlignment="1">
      <alignment horizontal="left" wrapText="1" indent="1"/>
    </xf>
    <xf numFmtId="3" fontId="2" fillId="0" borderId="0" xfId="0" applyNumberFormat="1" applyFont="1" applyAlignment="1">
      <alignment vertical="top"/>
    </xf>
    <xf numFmtId="3" fontId="2" fillId="0" borderId="0" xfId="0" applyNumberFormat="1" applyFont="1"/>
    <xf numFmtId="0" fontId="3" fillId="0" borderId="0" xfId="0" applyFont="1" applyAlignment="1">
      <alignment wrapText="1"/>
    </xf>
    <xf numFmtId="0" fontId="4" fillId="0" borderId="2" xfId="0" applyFont="1" applyBorder="1" applyAlignment="1">
      <alignment horizontal="center" vertical="center"/>
    </xf>
    <xf numFmtId="0" fontId="2" fillId="0" borderId="2" xfId="0" applyFont="1" applyBorder="1" applyAlignment="1">
      <alignment horizontal="center" vertical="center"/>
    </xf>
    <xf numFmtId="0" fontId="5" fillId="0" borderId="2" xfId="0" applyFont="1" applyBorder="1" applyAlignment="1">
      <alignment horizontal="center" vertical="center"/>
    </xf>
    <xf numFmtId="0" fontId="2" fillId="0" borderId="18" xfId="0" applyFont="1" applyBorder="1" applyAlignment="1">
      <alignment horizontal="center" vertical="center"/>
    </xf>
    <xf numFmtId="0" fontId="3" fillId="0" borderId="0" xfId="0" applyFont="1"/>
    <xf numFmtId="0" fontId="3" fillId="0" borderId="0" xfId="0" applyFont="1" applyAlignment="1">
      <alignment horizontal="left" vertical="top"/>
    </xf>
    <xf numFmtId="3" fontId="2" fillId="0" borderId="0" xfId="0" applyNumberFormat="1" applyFont="1" applyAlignment="1">
      <alignment horizontal="right" vertical="top" wrapText="1"/>
    </xf>
    <xf numFmtId="3" fontId="2" fillId="0" borderId="0" xfId="0" applyNumberFormat="1" applyFont="1" applyAlignment="1">
      <alignment horizontal="right" vertical="top"/>
    </xf>
    <xf numFmtId="0" fontId="2" fillId="0" borderId="0" xfId="0" applyFont="1" applyBorder="1"/>
    <xf numFmtId="0" fontId="2" fillId="0" borderId="0" xfId="0" applyFont="1" applyAlignment="1">
      <alignment horizontal="left" vertical="top" wrapText="1"/>
    </xf>
    <xf numFmtId="0" fontId="2" fillId="0" borderId="4" xfId="0" applyFont="1" applyBorder="1" applyAlignment="1">
      <alignment horizontal="center" vertical="center" wrapText="1"/>
    </xf>
    <xf numFmtId="0" fontId="3" fillId="0" borderId="8" xfId="0" applyFont="1" applyBorder="1" applyAlignment="1">
      <alignment vertical="top"/>
    </xf>
    <xf numFmtId="0" fontId="2" fillId="0" borderId="0" xfId="0" applyFont="1" applyAlignment="1">
      <alignment vertical="center" wrapText="1"/>
    </xf>
    <xf numFmtId="164" fontId="3" fillId="0" borderId="0" xfId="0" applyNumberFormat="1" applyFont="1" applyAlignment="1">
      <alignment vertical="top"/>
    </xf>
    <xf numFmtId="164" fontId="10" fillId="0" borderId="0" xfId="0" applyNumberFormat="1" applyFont="1" applyAlignment="1">
      <alignment vertical="top"/>
    </xf>
    <xf numFmtId="0" fontId="3" fillId="0" borderId="0" xfId="0" applyFont="1" applyAlignment="1">
      <alignment vertical="center" wrapText="1"/>
    </xf>
    <xf numFmtId="164" fontId="2" fillId="0" borderId="0" xfId="0" applyNumberFormat="1" applyFont="1" applyAlignment="1">
      <alignment vertical="top"/>
    </xf>
    <xf numFmtId="164" fontId="5" fillId="0" borderId="0" xfId="0" applyNumberFormat="1" applyFont="1" applyAlignment="1">
      <alignment vertical="top"/>
    </xf>
    <xf numFmtId="164" fontId="2" fillId="0" borderId="0" xfId="0" applyNumberFormat="1" applyFont="1"/>
    <xf numFmtId="0" fontId="2" fillId="0" borderId="0" xfId="0" applyFont="1" applyAlignment="1">
      <alignment horizontal="left" vertical="center" wrapText="1"/>
    </xf>
    <xf numFmtId="165" fontId="2" fillId="0" borderId="0" xfId="0" applyNumberFormat="1" applyFont="1"/>
    <xf numFmtId="164" fontId="5" fillId="0" borderId="0" xfId="0" applyNumberFormat="1" applyFont="1" applyFill="1" applyAlignment="1">
      <alignment vertical="top"/>
    </xf>
    <xf numFmtId="0" fontId="2" fillId="0" borderId="0" xfId="0" applyFont="1" applyAlignment="1">
      <alignment horizontal="left" vertical="center" wrapText="1" indent="1"/>
    </xf>
    <xf numFmtId="0" fontId="2" fillId="0" borderId="0" xfId="0" applyFont="1" applyAlignment="1">
      <alignment wrapText="1"/>
    </xf>
    <xf numFmtId="0" fontId="2" fillId="0" borderId="0" xfId="0" applyFont="1" applyAlignment="1">
      <alignment horizontal="center" vertical="center"/>
    </xf>
    <xf numFmtId="0" fontId="2" fillId="0" borderId="18" xfId="0" applyFont="1" applyBorder="1" applyAlignment="1">
      <alignment horizontal="center" vertical="center"/>
    </xf>
    <xf numFmtId="0" fontId="11" fillId="0" borderId="0" xfId="0" applyFont="1" applyAlignment="1">
      <alignment vertical="center" wrapText="1"/>
    </xf>
    <xf numFmtId="3" fontId="3" fillId="0" borderId="0" xfId="0" applyNumberFormat="1" applyFont="1" applyAlignment="1">
      <alignment vertical="top"/>
    </xf>
    <xf numFmtId="3" fontId="2" fillId="0" borderId="0" xfId="0" applyNumberFormat="1" applyFont="1" applyAlignment="1">
      <alignment vertical="top"/>
    </xf>
    <xf numFmtId="0" fontId="3" fillId="0" borderId="0" xfId="0" applyFont="1" applyAlignment="1">
      <alignment vertical="center"/>
    </xf>
    <xf numFmtId="0" fontId="3" fillId="0" borderId="0" xfId="0" applyFont="1" applyAlignment="1">
      <alignment wrapText="1"/>
    </xf>
    <xf numFmtId="3" fontId="2" fillId="0" borderId="0" xfId="0" applyNumberFormat="1" applyFont="1" applyAlignment="1">
      <alignment vertical="center"/>
    </xf>
    <xf numFmtId="3" fontId="2" fillId="0" borderId="0" xfId="0" applyNumberFormat="1" applyFont="1" applyAlignment="1">
      <alignment wrapText="1"/>
    </xf>
    <xf numFmtId="3" fontId="2" fillId="0" borderId="0" xfId="0" applyNumberFormat="1" applyFont="1" applyAlignment="1">
      <alignment horizontal="right" vertical="center"/>
    </xf>
    <xf numFmtId="0" fontId="2" fillId="0" borderId="6" xfId="0" applyFont="1" applyBorder="1" applyAlignment="1">
      <alignment horizontal="center" vertical="center" wrapText="1"/>
    </xf>
    <xf numFmtId="0" fontId="3" fillId="0" borderId="0" xfId="0" applyFont="1" applyAlignment="1">
      <alignment horizontal="left" vertical="center"/>
    </xf>
    <xf numFmtId="0" fontId="2" fillId="0" borderId="0" xfId="0" applyFont="1" applyAlignment="1">
      <alignment horizontal="right"/>
    </xf>
    <xf numFmtId="164" fontId="2" fillId="0" borderId="0" xfId="0" applyNumberFormat="1" applyFont="1" applyBorder="1"/>
    <xf numFmtId="0" fontId="2" fillId="0" borderId="0" xfId="0" applyFont="1" applyAlignment="1">
      <alignment horizontal="center"/>
    </xf>
    <xf numFmtId="164" fontId="5" fillId="0" borderId="0" xfId="0" applyNumberFormat="1" applyFont="1" applyFill="1" applyAlignment="1">
      <alignment horizontal="right"/>
    </xf>
    <xf numFmtId="164" fontId="5" fillId="0" borderId="0" xfId="0" applyNumberFormat="1" applyFont="1"/>
    <xf numFmtId="164" fontId="5" fillId="0" borderId="0" xfId="0" applyNumberFormat="1" applyFont="1" applyFill="1" applyBorder="1" applyAlignment="1">
      <alignment horizontal="right"/>
    </xf>
    <xf numFmtId="164" fontId="5" fillId="0" borderId="0" xfId="0" applyNumberFormat="1" applyFont="1" applyBorder="1"/>
    <xf numFmtId="164" fontId="5" fillId="0" borderId="0" xfId="0" applyNumberFormat="1" applyFont="1" applyFill="1" applyBorder="1"/>
    <xf numFmtId="0" fontId="2" fillId="0" borderId="0" xfId="0" applyFont="1" applyBorder="1" applyAlignment="1">
      <alignment horizontal="center"/>
    </xf>
    <xf numFmtId="165" fontId="2" fillId="0" borderId="0" xfId="0" applyNumberFormat="1" applyFont="1" applyAlignment="1">
      <alignment horizontal="right"/>
    </xf>
    <xf numFmtId="165" fontId="2" fillId="0" borderId="0" xfId="0" applyNumberFormat="1" applyFont="1" applyBorder="1"/>
    <xf numFmtId="165" fontId="5" fillId="0" borderId="0" xfId="0" applyNumberFormat="1" applyFont="1" applyBorder="1"/>
    <xf numFmtId="165" fontId="5" fillId="0" borderId="0" xfId="0" applyNumberFormat="1" applyFont="1"/>
    <xf numFmtId="165" fontId="3" fillId="0" borderId="0" xfId="0" applyNumberFormat="1" applyFont="1" applyBorder="1" applyAlignment="1">
      <alignment horizontal="right" vertical="top"/>
    </xf>
    <xf numFmtId="165" fontId="10" fillId="0" borderId="0" xfId="0" applyNumberFormat="1" applyFont="1" applyBorder="1" applyAlignment="1">
      <alignment horizontal="right" vertical="top"/>
    </xf>
    <xf numFmtId="3" fontId="10" fillId="0" borderId="0" xfId="0" applyNumberFormat="1" applyFont="1" applyAlignment="1">
      <alignment vertical="top"/>
    </xf>
    <xf numFmtId="165" fontId="5" fillId="0" borderId="0" xfId="0" applyNumberFormat="1" applyFont="1" applyAlignment="1">
      <alignment vertical="top"/>
    </xf>
    <xf numFmtId="3" fontId="5" fillId="0" borderId="0" xfId="0" applyNumberFormat="1" applyFont="1" applyFill="1" applyAlignment="1">
      <alignment vertical="top"/>
    </xf>
    <xf numFmtId="165" fontId="5" fillId="0" borderId="0" xfId="0" applyNumberFormat="1" applyFont="1" applyAlignment="1">
      <alignment horizontal="right" vertical="top" wrapText="1"/>
    </xf>
    <xf numFmtId="3" fontId="5" fillId="0" borderId="0" xfId="0" applyNumberFormat="1" applyFont="1" applyAlignment="1">
      <alignment horizontal="right" vertical="top" wrapText="1"/>
    </xf>
    <xf numFmtId="165" fontId="3" fillId="0" borderId="0" xfId="0" applyNumberFormat="1" applyFont="1" applyAlignment="1">
      <alignment vertical="top"/>
    </xf>
    <xf numFmtId="165" fontId="10" fillId="0" borderId="0" xfId="0" applyNumberFormat="1" applyFont="1" applyBorder="1" applyAlignment="1">
      <alignment horizontal="right" vertical="top" wrapText="1"/>
    </xf>
    <xf numFmtId="3" fontId="10" fillId="0" borderId="0" xfId="0" applyNumberFormat="1" applyFont="1" applyAlignment="1">
      <alignment horizontal="right" vertical="top" wrapText="1"/>
    </xf>
    <xf numFmtId="165" fontId="2" fillId="0" borderId="0" xfId="0" applyNumberFormat="1" applyFont="1" applyAlignment="1">
      <alignment horizontal="right" vertical="top"/>
    </xf>
    <xf numFmtId="165" fontId="10" fillId="0" borderId="0" xfId="0" applyNumberFormat="1" applyFont="1" applyAlignment="1">
      <alignment vertical="top"/>
    </xf>
    <xf numFmtId="3" fontId="5" fillId="0" borderId="0" xfId="0" applyNumberFormat="1" applyFont="1" applyAlignment="1">
      <alignment vertical="top"/>
    </xf>
    <xf numFmtId="0" fontId="2" fillId="0" borderId="0" xfId="0" applyFont="1" applyFill="1" applyAlignment="1">
      <alignment wrapText="1"/>
    </xf>
    <xf numFmtId="0" fontId="2" fillId="0" borderId="17" xfId="0" applyFont="1" applyBorder="1" applyAlignment="1">
      <alignment horizontal="center" vertical="center"/>
    </xf>
    <xf numFmtId="0" fontId="2" fillId="0" borderId="0" xfId="0" applyFont="1" applyAlignment="1">
      <alignment horizontal="left" vertical="top" indent="1"/>
    </xf>
    <xf numFmtId="164" fontId="2" fillId="0" borderId="0" xfId="0" applyNumberFormat="1" applyFont="1" applyAlignment="1">
      <alignment vertical="top" wrapText="1"/>
    </xf>
    <xf numFmtId="164" fontId="5" fillId="0" borderId="0" xfId="0" applyNumberFormat="1" applyFont="1" applyAlignment="1">
      <alignment vertical="top" wrapText="1"/>
    </xf>
    <xf numFmtId="164" fontId="5" fillId="0" borderId="0" xfId="0" applyNumberFormat="1" applyFont="1" applyBorder="1" applyAlignment="1">
      <alignment vertical="top"/>
    </xf>
    <xf numFmtId="164" fontId="3" fillId="0" borderId="0" xfId="0" applyNumberFormat="1" applyFont="1" applyAlignment="1">
      <alignment vertical="top" wrapText="1"/>
    </xf>
    <xf numFmtId="164" fontId="10" fillId="0" borderId="0" xfId="0" applyNumberFormat="1" applyFont="1" applyAlignment="1">
      <alignment vertical="top" wrapText="1"/>
    </xf>
    <xf numFmtId="164" fontId="10" fillId="0" borderId="0" xfId="0" applyNumberFormat="1" applyFont="1" applyBorder="1" applyAlignment="1">
      <alignment vertical="top"/>
    </xf>
    <xf numFmtId="3" fontId="3" fillId="0" borderId="0" xfId="0" applyNumberFormat="1" applyFont="1" applyAlignment="1">
      <alignment vertical="top" wrapText="1"/>
    </xf>
    <xf numFmtId="3" fontId="2" fillId="0" borderId="0" xfId="0" applyNumberFormat="1" applyFont="1" applyAlignment="1">
      <alignment horizontal="left" vertical="top"/>
    </xf>
    <xf numFmtId="0" fontId="2" fillId="0" borderId="0" xfId="0" applyFont="1" applyAlignment="1">
      <alignment horizontal="left" vertical="top"/>
    </xf>
    <xf numFmtId="3" fontId="5" fillId="0" borderId="0" xfId="0" applyNumberFormat="1" applyFont="1" applyAlignment="1">
      <alignment vertical="top"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Alignment="1">
      <alignment horizontal="left" vertical="top" indent="2"/>
    </xf>
    <xf numFmtId="0" fontId="2" fillId="0" borderId="0" xfId="0" applyFont="1" applyAlignment="1">
      <alignment horizontal="left" indent="1"/>
    </xf>
    <xf numFmtId="0" fontId="2" fillId="0" borderId="16" xfId="0" applyFont="1" applyBorder="1" applyAlignment="1">
      <alignment horizontal="center" vertical="center"/>
    </xf>
    <xf numFmtId="166" fontId="2" fillId="0" borderId="0" xfId="0" applyNumberFormat="1" applyFont="1"/>
    <xf numFmtId="0" fontId="2" fillId="0" borderId="0" xfId="0" applyFont="1" applyAlignment="1">
      <alignment horizontal="left" indent="2"/>
    </xf>
    <xf numFmtId="165" fontId="2" fillId="0" borderId="13" xfId="0" applyNumberFormat="1" applyFont="1" applyBorder="1" applyAlignment="1">
      <alignment horizontal="right"/>
    </xf>
    <xf numFmtId="0" fontId="2" fillId="0" borderId="0" xfId="0" applyFont="1" applyAlignment="1">
      <alignment horizontal="left" indent="3"/>
    </xf>
    <xf numFmtId="0" fontId="2" fillId="0" borderId="0" xfId="0" applyFont="1" applyAlignment="1">
      <alignment horizontal="left" wrapText="1" indent="1"/>
    </xf>
    <xf numFmtId="165" fontId="2" fillId="0" borderId="0" xfId="0" applyNumberFormat="1" applyFont="1" applyAlignment="1">
      <alignment wrapText="1"/>
    </xf>
    <xf numFmtId="0" fontId="2" fillId="0" borderId="10" xfId="0" applyFont="1" applyBorder="1" applyAlignment="1">
      <alignment horizontal="center"/>
    </xf>
    <xf numFmtId="0" fontId="1" fillId="0" borderId="0" xfId="0" applyFont="1"/>
    <xf numFmtId="164" fontId="2" fillId="0" borderId="0" xfId="0" applyNumberFormat="1" applyFont="1" applyFill="1" applyAlignment="1">
      <alignment horizontal="right"/>
    </xf>
    <xf numFmtId="164" fontId="14" fillId="0" borderId="0" xfId="0" applyNumberFormat="1" applyFont="1" applyFill="1"/>
    <xf numFmtId="164" fontId="15" fillId="0" borderId="0" xfId="0" applyNumberFormat="1" applyFont="1" applyFill="1"/>
    <xf numFmtId="164" fontId="16" fillId="0" borderId="0" xfId="0" applyNumberFormat="1" applyFont="1" applyFill="1"/>
    <xf numFmtId="164" fontId="16" fillId="0" borderId="0" xfId="0" applyNumberFormat="1" applyFont="1" applyFill="1" applyAlignment="1">
      <alignment horizontal="right"/>
    </xf>
    <xf numFmtId="164" fontId="14" fillId="0" borderId="0" xfId="0" applyNumberFormat="1" applyFont="1" applyFill="1" applyAlignment="1">
      <alignment horizontal="right"/>
    </xf>
    <xf numFmtId="164" fontId="0" fillId="0" borderId="0" xfId="0" applyNumberFormat="1" applyFill="1"/>
    <xf numFmtId="164" fontId="1" fillId="0" borderId="0" xfId="0" applyNumberFormat="1" applyFont="1" applyFill="1" applyBorder="1"/>
    <xf numFmtId="164" fontId="0" fillId="0" borderId="0" xfId="0" applyNumberFormat="1" applyFill="1" applyBorder="1"/>
    <xf numFmtId="164" fontId="1" fillId="0" borderId="0" xfId="0" applyNumberFormat="1" applyFont="1" applyFill="1" applyAlignment="1">
      <alignment horizontal="right"/>
    </xf>
    <xf numFmtId="164" fontId="17" fillId="0" borderId="0" xfId="0" applyNumberFormat="1" applyFont="1" applyFill="1"/>
    <xf numFmtId="164" fontId="18" fillId="0" borderId="0" xfId="0" applyNumberFormat="1" applyFont="1" applyFill="1"/>
    <xf numFmtId="164" fontId="17" fillId="0" borderId="0" xfId="0" applyNumberFormat="1" applyFont="1" applyFill="1" applyAlignment="1">
      <alignment horizontal="right"/>
    </xf>
    <xf numFmtId="0" fontId="18" fillId="0" borderId="0" xfId="0" applyFont="1" applyFill="1"/>
    <xf numFmtId="164" fontId="10" fillId="0" borderId="0" xfId="0" applyNumberFormat="1" applyFont="1" applyFill="1" applyBorder="1" applyAlignment="1">
      <alignment horizontal="right"/>
    </xf>
    <xf numFmtId="0" fontId="3" fillId="0" borderId="1" xfId="0" applyFont="1" applyBorder="1" applyAlignment="1">
      <alignment wrapText="1"/>
    </xf>
    <xf numFmtId="0" fontId="14" fillId="0" borderId="0" xfId="0" applyFont="1" applyAlignment="1">
      <alignment horizontal="center" vertical="center"/>
    </xf>
    <xf numFmtId="0" fontId="14" fillId="0" borderId="3" xfId="0" applyFont="1" applyBorder="1" applyAlignment="1">
      <alignment horizontal="center" vertical="center"/>
    </xf>
    <xf numFmtId="0" fontId="1" fillId="0" borderId="0" xfId="0" applyFont="1" applyAlignment="1">
      <alignment horizontal="center" vertical="center"/>
    </xf>
    <xf numFmtId="0" fontId="19" fillId="0" borderId="0" xfId="0" applyFont="1" applyAlignment="1">
      <alignment vertical="top"/>
    </xf>
    <xf numFmtId="0" fontId="20" fillId="0" borderId="0" xfId="0" applyFont="1" applyAlignment="1">
      <alignment vertical="top"/>
    </xf>
    <xf numFmtId="0" fontId="21" fillId="0" borderId="0" xfId="0" applyFont="1" applyBorder="1" applyAlignment="1">
      <alignment horizontal="left" vertical="top"/>
    </xf>
    <xf numFmtId="164" fontId="3" fillId="0" borderId="0" xfId="0" applyNumberFormat="1" applyFont="1" applyAlignment="1">
      <alignment horizontal="center" vertical="center"/>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0" xfId="0" applyFont="1" applyBorder="1" applyAlignment="1">
      <alignment horizontal="center" vertical="center"/>
    </xf>
    <xf numFmtId="0" fontId="2" fillId="0" borderId="7"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1" xfId="0" applyFont="1" applyBorder="1"/>
    <xf numFmtId="0" fontId="2" fillId="0" borderId="10" xfId="0" applyFont="1" applyBorder="1"/>
    <xf numFmtId="0" fontId="2" fillId="0" borderId="4" xfId="0" applyFont="1" applyBorder="1" applyAlignment="1">
      <alignment horizontal="center" vertical="center"/>
    </xf>
    <xf numFmtId="0" fontId="2" fillId="0" borderId="14" xfId="0" applyFont="1" applyBorder="1" applyAlignment="1">
      <alignment horizontal="center" vertical="center" wrapText="1"/>
    </xf>
    <xf numFmtId="0" fontId="2" fillId="0" borderId="16" xfId="0" applyFont="1" applyBorder="1" applyAlignment="1">
      <alignment horizontal="center" vertical="center"/>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7" xfId="0" applyFont="1" applyBorder="1" applyAlignment="1">
      <alignment horizontal="center" vertical="center" wrapText="1"/>
    </xf>
    <xf numFmtId="0" fontId="3" fillId="0" borderId="0"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Border="1" applyAlignment="1">
      <alignment horizontal="center" vertical="center"/>
    </xf>
    <xf numFmtId="0" fontId="2" fillId="0" borderId="20" xfId="0" applyFont="1" applyBorder="1" applyAlignment="1">
      <alignment horizontal="center" vertical="center" wrapText="1"/>
    </xf>
    <xf numFmtId="0" fontId="2" fillId="0" borderId="1" xfId="0" applyFont="1" applyBorder="1" applyAlignment="1">
      <alignment horizontal="center" vertical="center"/>
    </xf>
    <xf numFmtId="0" fontId="2" fillId="0" borderId="19" xfId="0" applyFont="1" applyBorder="1" applyAlignment="1">
      <alignment horizontal="center"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5" xfId="0" applyFont="1" applyBorder="1" applyAlignment="1">
      <alignment horizontal="center" vertical="center" wrapText="1"/>
    </xf>
    <xf numFmtId="0" fontId="23" fillId="0" borderId="0" xfId="0" applyFont="1" applyAlignment="1">
      <alignment horizontal="center"/>
    </xf>
    <xf numFmtId="0" fontId="24" fillId="0" borderId="0" xfId="0" applyFont="1"/>
    <xf numFmtId="0" fontId="25" fillId="0" borderId="0" xfId="1" applyFont="1"/>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616C5-23DD-45A3-8708-0F258B372FAB}">
  <sheetPr codeName="Munka22"/>
  <dimension ref="A1:A22"/>
  <sheetViews>
    <sheetView tabSelected="1" workbookViewId="0"/>
  </sheetViews>
  <sheetFormatPr defaultRowHeight="12.75" x14ac:dyDescent="0.2"/>
  <cols>
    <col min="1" max="1" width="84.140625" style="257" bestFit="1" customWidth="1"/>
    <col min="2" max="16384" width="9.140625" style="257"/>
  </cols>
  <sheetData>
    <row r="1" spans="1:1" x14ac:dyDescent="0.2">
      <c r="A1" s="256" t="s">
        <v>299</v>
      </c>
    </row>
    <row r="2" spans="1:1" x14ac:dyDescent="0.2">
      <c r="A2" s="258" t="s">
        <v>13</v>
      </c>
    </row>
    <row r="3" spans="1:1" x14ac:dyDescent="0.2">
      <c r="A3" s="258" t="s">
        <v>17</v>
      </c>
    </row>
    <row r="4" spans="1:1" x14ac:dyDescent="0.2">
      <c r="A4" s="258" t="s">
        <v>23</v>
      </c>
    </row>
    <row r="5" spans="1:1" x14ac:dyDescent="0.2">
      <c r="A5" s="258" t="s">
        <v>34</v>
      </c>
    </row>
    <row r="6" spans="1:1" x14ac:dyDescent="0.2">
      <c r="A6" s="258" t="s">
        <v>70</v>
      </c>
    </row>
    <row r="7" spans="1:1" x14ac:dyDescent="0.2">
      <c r="A7" s="258" t="s">
        <v>72</v>
      </c>
    </row>
    <row r="8" spans="1:1" x14ac:dyDescent="0.2">
      <c r="A8" s="258" t="s">
        <v>85</v>
      </c>
    </row>
    <row r="9" spans="1:1" x14ac:dyDescent="0.2">
      <c r="A9" s="258" t="s">
        <v>86</v>
      </c>
    </row>
    <row r="10" spans="1:1" x14ac:dyDescent="0.2">
      <c r="A10" s="258" t="s">
        <v>101</v>
      </c>
    </row>
    <row r="11" spans="1:1" x14ac:dyDescent="0.2">
      <c r="A11" s="258" t="s">
        <v>108</v>
      </c>
    </row>
    <row r="12" spans="1:1" x14ac:dyDescent="0.2">
      <c r="A12" s="258" t="s">
        <v>133</v>
      </c>
    </row>
    <row r="13" spans="1:1" x14ac:dyDescent="0.2">
      <c r="A13" s="258" t="s">
        <v>298</v>
      </c>
    </row>
    <row r="14" spans="1:1" x14ac:dyDescent="0.2">
      <c r="A14" s="258" t="s">
        <v>161</v>
      </c>
    </row>
    <row r="15" spans="1:1" x14ac:dyDescent="0.2">
      <c r="A15" s="258" t="s">
        <v>186</v>
      </c>
    </row>
    <row r="16" spans="1:1" x14ac:dyDescent="0.2">
      <c r="A16" s="258" t="s">
        <v>211</v>
      </c>
    </row>
    <row r="17" spans="1:1" x14ac:dyDescent="0.2">
      <c r="A17" s="258" t="s">
        <v>217</v>
      </c>
    </row>
    <row r="18" spans="1:1" x14ac:dyDescent="0.2">
      <c r="A18" s="258" t="s">
        <v>234</v>
      </c>
    </row>
    <row r="19" spans="1:1" x14ac:dyDescent="0.2">
      <c r="A19" s="258" t="s">
        <v>242</v>
      </c>
    </row>
    <row r="20" spans="1:1" x14ac:dyDescent="0.2">
      <c r="A20" s="258" t="s">
        <v>248</v>
      </c>
    </row>
    <row r="21" spans="1:1" x14ac:dyDescent="0.2">
      <c r="A21" s="258" t="s">
        <v>287</v>
      </c>
    </row>
    <row r="22" spans="1:1" x14ac:dyDescent="0.2">
      <c r="A22" s="258" t="s">
        <v>297</v>
      </c>
    </row>
  </sheetData>
  <hyperlinks>
    <hyperlink ref="A2" location="4.1.1.!A1" display="4.1.1. Sources and use of the national economy" xr:uid="{287346B5-E37C-4123-A583-1A2233AE7C2A}"/>
    <hyperlink ref="A3" location="4.1.2.!A1" display="4.1.2. Exports and imports of goods and services [at current prices, billion HUF]" xr:uid="{6941DD53-9E09-4078-BA19-FC7D8681038E}"/>
    <hyperlink ref="A4" location="4.1.3.!A1" display="4.1.3. Per capita gross domestic product (GDP)" xr:uid="{B5A6AA9A-FF42-4F87-932C-F27AE0D0F196}"/>
    <hyperlink ref="A5" location="4.1.4.!A1" display="4.1.4. Volume indices of gross domestic product (GDP)" xr:uid="{7885575B-20F7-42E5-800E-42E306C6FD2C}"/>
    <hyperlink ref="A6" location="4.1.5.!A1" display="4.1.5. Output by industries" xr:uid="{4DAF4E1E-96ED-4728-B586-A79F7EA1BC5C}"/>
    <hyperlink ref="A7" location="4.1.6.!A1" display="4.1.6. Gross value added by industries" xr:uid="{5072B75F-7DB8-4AA3-8F64-D1304B8161FA}"/>
    <hyperlink ref="A8" location="4.1.7.!A1" display="4.1.7. Output by sectors and by industries, 2008 [at current basic prices, million HUF]" xr:uid="{3D375E7E-2BF6-4896-8E5F-ECDE01EDCA0D}"/>
    <hyperlink ref="A9" location="4.1.8.!A1" display="4.1.8. Gross value added by sectors and by industries, 2008 [at current basic prices, million HUF]" xr:uid="{5354495C-66CB-44FF-B903-EE8F8DB9CCDA}"/>
    <hyperlink ref="A10" location="4.1.9.!A1" display="4.1.9. Use of gross domestic product (GDP)" xr:uid="{195DEBA3-18AE-4C14-86DC-C28BAD64C57F}"/>
    <hyperlink ref="A11" location="4.1.10.!A1" display="4.1.10. Volume indices of gross domestic product (GDP) by categories of domestic use" xr:uid="{1A323B4C-A989-403E-B0A5-C083BA0E2ED9}"/>
    <hyperlink ref="A12" location="4.1.11.!A1" display="4.1.11. Summary figures of taxes and subsidies on production [million HUF]" xr:uid="{31A45836-A888-418F-A158-36B5AD003A81}"/>
    <hyperlink ref="A13" location="4.1.12.!A1" display="4.1.12. Gross domestic product (GDP) and gross national income (GNI)" xr:uid="{3EB68770-8394-46FC-9170-D825F3E2BD0D}"/>
    <hyperlink ref="A14" location="4.1.13.!A1" display="4.1.13. Structure of corporations by sub-sectors of ownership, 2008" xr:uid="{E08924A2-2425-47A0-981B-9318A39C8139}"/>
    <hyperlink ref="A15" location="4.1.14.!A1" display="4.1.14. Household income" xr:uid="{B2F745DA-BAC7-488E-A0E9-3A589F4A6FF3}"/>
    <hyperlink ref="A16" location="4.1.15.!A1" display="4.1.15. Social benefits, 2008 [at current prices, million HUF]" xr:uid="{6BEC2834-8685-4280-94A2-E51AD01C777E}"/>
    <hyperlink ref="A17" location="4.1.16.!A1" display="4.1.16. Index of real wages and salaries and real income" xr:uid="{E8DD5AC2-5804-48D7-9AD9-9C3065BBAAB2}"/>
    <hyperlink ref="A18" location="4.1.17.!A1" display="4.1.17. Household consumption by purpose (COICOP)" xr:uid="{2C138565-26B2-4600-BB72-763597441A18}"/>
    <hyperlink ref="A19" location="4.1.18.!A1" display="4.1.18. Household consumption expenditure by durability of goods" xr:uid="{E3039FB3-AAA9-4B57-8CF8-434B245D12AA}"/>
    <hyperlink ref="A20" location="4.1.19.!A1" display="4.1.19. Nutrient consumption [ daily average quantity per capita]" xr:uid="{BC08A4B2-911A-4BB5-85E0-F73709A6C323}"/>
    <hyperlink ref="A21" location="4.1.20.!A1" display="4.1.20. Consumption of food, beverages and tobacco [annual average quantity, per capita, kg]" xr:uid="{45772C0E-BC77-4A98-A5AF-C27FABEB8BDF}"/>
    <hyperlink ref="A22" location="4.1.21.!A1" display="4.1.21. Use of household income" xr:uid="{E0C1AEF5-B0B5-465C-AAFC-F13164355A7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348FA-391D-405D-B297-E8E598BF1EE3}">
  <sheetPr codeName="Munka1"/>
  <dimension ref="A1:G14"/>
  <sheetViews>
    <sheetView workbookViewId="0"/>
  </sheetViews>
  <sheetFormatPr defaultRowHeight="11.25" x14ac:dyDescent="0.2"/>
  <cols>
    <col min="1" max="1" width="23.5703125" style="1" customWidth="1"/>
    <col min="2" max="7" width="10.7109375" style="1" customWidth="1"/>
    <col min="8" max="16384" width="9.140625" style="1"/>
  </cols>
  <sheetData>
    <row r="1" spans="1:7" ht="12" thickBot="1" x14ac:dyDescent="0.25">
      <c r="A1" s="13" t="s">
        <v>13</v>
      </c>
      <c r="B1" s="12"/>
      <c r="C1" s="12"/>
      <c r="D1" s="12"/>
      <c r="E1" s="12"/>
      <c r="F1" s="12"/>
      <c r="G1" s="12"/>
    </row>
    <row r="2" spans="1:7" x14ac:dyDescent="0.2">
      <c r="A2" s="223" t="s">
        <v>12</v>
      </c>
      <c r="B2" s="220" t="s">
        <v>11</v>
      </c>
      <c r="C2" s="221"/>
      <c r="D2" s="221"/>
      <c r="E2" s="220" t="s">
        <v>10</v>
      </c>
      <c r="F2" s="221"/>
      <c r="G2" s="222"/>
    </row>
    <row r="3" spans="1:7" x14ac:dyDescent="0.2">
      <c r="A3" s="224"/>
      <c r="B3" s="10">
        <v>2007</v>
      </c>
      <c r="C3" s="9">
        <v>2008</v>
      </c>
      <c r="D3" s="11">
        <v>2009</v>
      </c>
      <c r="E3" s="10">
        <v>2007</v>
      </c>
      <c r="F3" s="9">
        <v>2008</v>
      </c>
      <c r="G3" s="8">
        <v>2009</v>
      </c>
    </row>
    <row r="4" spans="1:7" x14ac:dyDescent="0.2">
      <c r="A4" s="225" t="s">
        <v>9</v>
      </c>
      <c r="B4" s="225"/>
      <c r="C4" s="225"/>
      <c r="D4" s="225"/>
      <c r="E4" s="225"/>
      <c r="F4" s="225"/>
      <c r="G4" s="225"/>
    </row>
    <row r="5" spans="1:7" x14ac:dyDescent="0.2">
      <c r="A5" s="6" t="s">
        <v>8</v>
      </c>
      <c r="B5" s="5">
        <v>53804.85</v>
      </c>
      <c r="C5" s="5">
        <v>57187.37</v>
      </c>
      <c r="D5" s="5">
        <v>52490.593999999997</v>
      </c>
      <c r="E5" s="5">
        <v>102.1192203608865</v>
      </c>
      <c r="F5" s="5">
        <v>101.64734591770073</v>
      </c>
      <c r="G5" s="5">
        <v>89.69000148109626</v>
      </c>
    </row>
    <row r="6" spans="1:7" x14ac:dyDescent="0.2">
      <c r="A6" s="6" t="s">
        <v>7</v>
      </c>
      <c r="B6" s="5">
        <v>3634.0810000000001</v>
      </c>
      <c r="C6" s="5">
        <v>3924.73</v>
      </c>
      <c r="D6" s="5">
        <v>3985.1950000000002</v>
      </c>
      <c r="E6" s="5">
        <v>102.66788910424705</v>
      </c>
      <c r="F6" s="5">
        <v>98.891521680446857</v>
      </c>
      <c r="G6" s="5">
        <v>95.369337508567469</v>
      </c>
    </row>
    <row r="7" spans="1:7" x14ac:dyDescent="0.2">
      <c r="A7" s="6" t="s">
        <v>6</v>
      </c>
      <c r="B7" s="5">
        <v>20170.534</v>
      </c>
      <c r="C7" s="5">
        <v>21696.534</v>
      </c>
      <c r="D7" s="5">
        <v>18817.222000000002</v>
      </c>
      <c r="E7" s="5">
        <v>113.31585718543538</v>
      </c>
      <c r="F7" s="5">
        <v>105.75087898019953</v>
      </c>
      <c r="G7" s="5">
        <v>85.431594742275436</v>
      </c>
    </row>
    <row r="8" spans="1:7" s="2" customFormat="1" x14ac:dyDescent="0.2">
      <c r="A8" s="7" t="s">
        <v>0</v>
      </c>
      <c r="B8" s="3">
        <v>77609.464999999997</v>
      </c>
      <c r="C8" s="3">
        <v>82808.634000000005</v>
      </c>
      <c r="D8" s="3">
        <v>75293.010999999999</v>
      </c>
      <c r="E8" s="3">
        <v>105.00303564883799</v>
      </c>
      <c r="F8" s="3">
        <v>102.5848032839809</v>
      </c>
      <c r="G8" s="3">
        <v>88.843437509185335</v>
      </c>
    </row>
    <row r="9" spans="1:7" x14ac:dyDescent="0.2">
      <c r="A9" s="219" t="s">
        <v>5</v>
      </c>
      <c r="B9" s="219"/>
      <c r="C9" s="219"/>
      <c r="D9" s="219"/>
      <c r="E9" s="219"/>
      <c r="F9" s="219"/>
      <c r="G9" s="219"/>
    </row>
    <row r="10" spans="1:7" x14ac:dyDescent="0.2">
      <c r="A10" s="6" t="s">
        <v>4</v>
      </c>
      <c r="B10" s="5">
        <v>32117.453000000001</v>
      </c>
      <c r="C10" s="5">
        <v>34358.194000000003</v>
      </c>
      <c r="D10" s="5">
        <v>30421.462</v>
      </c>
      <c r="E10" s="5">
        <v>103.22417398597193</v>
      </c>
      <c r="F10" s="5">
        <v>101.9818632567159</v>
      </c>
      <c r="G10" s="5">
        <v>87.522039138611305</v>
      </c>
    </row>
    <row r="11" spans="1:7" x14ac:dyDescent="0.2">
      <c r="A11" s="6" t="s">
        <v>3</v>
      </c>
      <c r="B11" s="5">
        <v>19085.343000000001</v>
      </c>
      <c r="C11" s="5">
        <v>20264.579000000002</v>
      </c>
      <c r="D11" s="5">
        <v>19694.511999999999</v>
      </c>
      <c r="E11" s="5">
        <v>97.992125484858079</v>
      </c>
      <c r="F11" s="5">
        <v>100.53883757813522</v>
      </c>
      <c r="G11" s="5">
        <v>94.348755037052584</v>
      </c>
    </row>
    <row r="12" spans="1:7" x14ac:dyDescent="0.2">
      <c r="A12" s="6" t="s">
        <v>2</v>
      </c>
      <c r="B12" s="5">
        <v>5947.0640000000003</v>
      </c>
      <c r="C12" s="5">
        <v>6347.2529999999997</v>
      </c>
      <c r="D12" s="5">
        <v>5001.7349999999997</v>
      </c>
      <c r="E12" s="5">
        <v>101.07543150413669</v>
      </c>
      <c r="F12" s="5">
        <v>101.58942294887024</v>
      </c>
      <c r="G12" s="5">
        <v>72.942058556670105</v>
      </c>
    </row>
    <row r="13" spans="1:7" x14ac:dyDescent="0.2">
      <c r="A13" s="6" t="s">
        <v>1</v>
      </c>
      <c r="B13" s="5">
        <v>20459.605</v>
      </c>
      <c r="C13" s="5">
        <v>21838.608</v>
      </c>
      <c r="D13" s="5">
        <v>20175.302</v>
      </c>
      <c r="E13" s="5">
        <v>116.17521533772405</v>
      </c>
      <c r="F13" s="5">
        <v>105.72916730308333</v>
      </c>
      <c r="G13" s="5">
        <v>90.435480136829241</v>
      </c>
    </row>
    <row r="14" spans="1:7" s="2" customFormat="1" x14ac:dyDescent="0.2">
      <c r="A14" s="4" t="s">
        <v>0</v>
      </c>
      <c r="B14" s="3">
        <v>77609.464999999997</v>
      </c>
      <c r="C14" s="3">
        <v>82808.634000000005</v>
      </c>
      <c r="D14" s="3">
        <v>75293.010999999999</v>
      </c>
      <c r="E14" s="3">
        <v>105.00303564883799</v>
      </c>
      <c r="F14" s="3">
        <v>102.5848032839809</v>
      </c>
      <c r="G14" s="3">
        <v>88.843437509185335</v>
      </c>
    </row>
  </sheetData>
  <mergeCells count="5">
    <mergeCell ref="A9:G9"/>
    <mergeCell ref="B2:D2"/>
    <mergeCell ref="E2:G2"/>
    <mergeCell ref="A2:A3"/>
    <mergeCell ref="A4:G4"/>
  </mergeCells>
  <pageMargins left="0.74803149606299213" right="0.74803149606299213" top="0.62992125984251968" bottom="0.86614173228346458" header="0.51181102362204722" footer="0.62992125984251968"/>
  <pageSetup paperSize="9" orientation="portrait" cellComments="atEn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A8CFD-D4A3-4F57-B79E-E1878DD1F1EB}">
  <sheetPr codeName="Munka2"/>
  <dimension ref="A1:F14"/>
  <sheetViews>
    <sheetView zoomScaleNormal="110" workbookViewId="0"/>
  </sheetViews>
  <sheetFormatPr defaultRowHeight="11.25" x14ac:dyDescent="0.2"/>
  <cols>
    <col min="1" max="1" width="14.7109375" style="1" customWidth="1"/>
    <col min="2" max="6" width="11.7109375" style="1" customWidth="1"/>
    <col min="7" max="16384" width="9.140625" style="1"/>
  </cols>
  <sheetData>
    <row r="1" spans="1:6" ht="12" thickBot="1" x14ac:dyDescent="0.25">
      <c r="A1" s="13" t="s">
        <v>17</v>
      </c>
      <c r="B1" s="12"/>
      <c r="C1" s="12"/>
      <c r="D1" s="12"/>
      <c r="E1" s="12"/>
      <c r="F1" s="12"/>
    </row>
    <row r="2" spans="1:6" x14ac:dyDescent="0.2">
      <c r="A2" s="21" t="s">
        <v>12</v>
      </c>
      <c r="B2" s="19">
        <v>2000</v>
      </c>
      <c r="C2" s="20">
        <v>2006</v>
      </c>
      <c r="D2" s="20">
        <v>2007</v>
      </c>
      <c r="E2" s="19">
        <v>2008</v>
      </c>
      <c r="F2" s="18">
        <v>2009</v>
      </c>
    </row>
    <row r="3" spans="1:6" x14ac:dyDescent="0.2">
      <c r="A3" s="225" t="s">
        <v>1</v>
      </c>
      <c r="B3" s="225"/>
      <c r="C3" s="225"/>
      <c r="D3" s="225"/>
      <c r="E3" s="225"/>
      <c r="F3" s="225"/>
    </row>
    <row r="4" spans="1:6" x14ac:dyDescent="0.2">
      <c r="A4" s="2" t="s">
        <v>15</v>
      </c>
      <c r="B4" s="17">
        <v>8013.8</v>
      </c>
      <c r="C4" s="17">
        <v>15448.1</v>
      </c>
      <c r="D4" s="17">
        <v>17199</v>
      </c>
      <c r="E4" s="17">
        <v>18288.5</v>
      </c>
      <c r="F4" s="17">
        <v>16377.6</v>
      </c>
    </row>
    <row r="5" spans="1:6" x14ac:dyDescent="0.2">
      <c r="A5" s="2" t="s">
        <v>14</v>
      </c>
      <c r="B5" s="17">
        <v>1751.2</v>
      </c>
      <c r="C5" s="17">
        <v>2892.5</v>
      </c>
      <c r="D5" s="17">
        <v>3260.6</v>
      </c>
      <c r="E5" s="17">
        <v>3550.1</v>
      </c>
      <c r="F5" s="17">
        <v>3797.7</v>
      </c>
    </row>
    <row r="6" spans="1:6" s="2" customFormat="1" x14ac:dyDescent="0.2">
      <c r="A6" s="15" t="s">
        <v>0</v>
      </c>
      <c r="B6" s="14">
        <f>SUM(B4:B5)</f>
        <v>9765</v>
      </c>
      <c r="C6" s="14">
        <f>SUM(C4:C5)</f>
        <v>18340.599999999999</v>
      </c>
      <c r="D6" s="14">
        <f>SUM(D4:D5)</f>
        <v>20459.599999999999</v>
      </c>
      <c r="E6" s="14">
        <f>SUM(E4:E5)</f>
        <v>21838.6</v>
      </c>
      <c r="F6" s="14">
        <f>SUM(F4:F5)</f>
        <v>20175.3</v>
      </c>
    </row>
    <row r="7" spans="1:6" x14ac:dyDescent="0.2">
      <c r="A7" s="226" t="s">
        <v>6</v>
      </c>
      <c r="B7" s="226"/>
      <c r="C7" s="226"/>
      <c r="D7" s="226"/>
      <c r="E7" s="226"/>
      <c r="F7" s="226"/>
    </row>
    <row r="8" spans="1:6" x14ac:dyDescent="0.2">
      <c r="A8" s="2" t="s">
        <v>15</v>
      </c>
      <c r="B8" s="17">
        <v>8863</v>
      </c>
      <c r="C8" s="17">
        <v>16111.8</v>
      </c>
      <c r="D8" s="17">
        <v>17254.5</v>
      </c>
      <c r="E8" s="17">
        <v>18445.400000000001</v>
      </c>
      <c r="F8" s="17">
        <v>15458.8</v>
      </c>
    </row>
    <row r="9" spans="1:6" x14ac:dyDescent="0.2">
      <c r="A9" s="2" t="s">
        <v>14</v>
      </c>
      <c r="B9" s="17">
        <v>1353.5</v>
      </c>
      <c r="C9" s="17">
        <v>2492.6</v>
      </c>
      <c r="D9" s="17">
        <v>2916</v>
      </c>
      <c r="E9" s="17">
        <v>3251.1</v>
      </c>
      <c r="F9" s="17">
        <v>3358.4</v>
      </c>
    </row>
    <row r="10" spans="1:6" s="2" customFormat="1" x14ac:dyDescent="0.2">
      <c r="A10" s="15" t="s">
        <v>0</v>
      </c>
      <c r="B10" s="14">
        <f>SUM(B8:B9)</f>
        <v>10216.5</v>
      </c>
      <c r="C10" s="14">
        <f>SUM(C8:C9)</f>
        <v>18604.399999999998</v>
      </c>
      <c r="D10" s="14">
        <f>SUM(D8:D9)</f>
        <v>20170.5</v>
      </c>
      <c r="E10" s="14">
        <f>SUM(E8:E9)</f>
        <v>21696.5</v>
      </c>
      <c r="F10" s="14">
        <f>SUM(F8:F9)</f>
        <v>18817.2</v>
      </c>
    </row>
    <row r="11" spans="1:6" x14ac:dyDescent="0.2">
      <c r="A11" s="226" t="s">
        <v>16</v>
      </c>
      <c r="B11" s="226"/>
      <c r="C11" s="226"/>
      <c r="D11" s="226"/>
      <c r="E11" s="226"/>
      <c r="F11" s="226"/>
    </row>
    <row r="12" spans="1:6" x14ac:dyDescent="0.2">
      <c r="A12" s="2" t="s">
        <v>15</v>
      </c>
      <c r="B12" s="16">
        <v>-849.2</v>
      </c>
      <c r="C12" s="16">
        <v>-663.7</v>
      </c>
      <c r="D12" s="16">
        <v>-55.5</v>
      </c>
      <c r="E12" s="16">
        <v>-156.9</v>
      </c>
      <c r="F12" s="16">
        <v>918.8</v>
      </c>
    </row>
    <row r="13" spans="1:6" x14ac:dyDescent="0.2">
      <c r="A13" s="2" t="s">
        <v>14</v>
      </c>
      <c r="B13" s="16">
        <v>397.7</v>
      </c>
      <c r="C13" s="16">
        <v>399.9</v>
      </c>
      <c r="D13" s="16">
        <v>344.6</v>
      </c>
      <c r="E13" s="16">
        <v>299</v>
      </c>
      <c r="F13" s="16">
        <v>439.3</v>
      </c>
    </row>
    <row r="14" spans="1:6" s="2" customFormat="1" x14ac:dyDescent="0.2">
      <c r="A14" s="15" t="s">
        <v>0</v>
      </c>
      <c r="B14" s="14">
        <f>SUM(B12:B13)</f>
        <v>-451.50000000000006</v>
      </c>
      <c r="C14" s="14">
        <f>SUM(C12:C13)</f>
        <v>-263.80000000000007</v>
      </c>
      <c r="D14" s="14">
        <f>SUM(D12:D13)</f>
        <v>289.10000000000002</v>
      </c>
      <c r="E14" s="14">
        <f>SUM(E12:E13)</f>
        <v>142.1</v>
      </c>
      <c r="F14" s="14">
        <f>SUM(F12:F13)</f>
        <v>1358.1</v>
      </c>
    </row>
  </sheetData>
  <mergeCells count="3">
    <mergeCell ref="A3:F3"/>
    <mergeCell ref="A7:F7"/>
    <mergeCell ref="A11:F11"/>
  </mergeCells>
  <pageMargins left="0.74803149606299213" right="0.74803149606299213" top="0.62992125984251968" bottom="0.86614173228346458" header="0.51181102362204722" footer="0.62992125984251968"/>
  <pageSetup paperSize="9" orientation="portrait" cellComments="atEnd"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E83EE-A00B-4AA5-9521-64D34E8B2DE7}">
  <sheetPr codeName="Munka3"/>
  <dimension ref="A1:F7"/>
  <sheetViews>
    <sheetView workbookViewId="0"/>
  </sheetViews>
  <sheetFormatPr defaultRowHeight="11.25" x14ac:dyDescent="0.2"/>
  <cols>
    <col min="1" max="1" width="17.5703125" style="1" customWidth="1"/>
    <col min="2" max="6" width="11.28515625" style="1" customWidth="1"/>
    <col min="7" max="16384" width="9.140625" style="1"/>
  </cols>
  <sheetData>
    <row r="1" spans="1:6" s="29" customFormat="1" ht="12" thickBot="1" x14ac:dyDescent="0.3">
      <c r="A1" s="13" t="s">
        <v>23</v>
      </c>
      <c r="B1" s="12"/>
      <c r="C1" s="12"/>
      <c r="D1" s="12"/>
      <c r="E1" s="12"/>
      <c r="F1" s="12"/>
    </row>
    <row r="2" spans="1:6" x14ac:dyDescent="0.2">
      <c r="A2" s="28" t="s">
        <v>12</v>
      </c>
      <c r="B2" s="20">
        <v>2005</v>
      </c>
      <c r="C2" s="20">
        <v>2006</v>
      </c>
      <c r="D2" s="20">
        <v>2007</v>
      </c>
      <c r="E2" s="19">
        <v>2008</v>
      </c>
      <c r="F2" s="18">
        <v>2009</v>
      </c>
    </row>
    <row r="3" spans="1:6" x14ac:dyDescent="0.2">
      <c r="A3" s="2" t="s">
        <v>22</v>
      </c>
      <c r="B3" s="24">
        <v>2178114.2482972005</v>
      </c>
      <c r="C3" s="24">
        <v>2356187.5075678634</v>
      </c>
      <c r="D3" s="24">
        <v>2518101.9532100917</v>
      </c>
      <c r="E3" s="24">
        <v>2665212.6857954841</v>
      </c>
      <c r="F3" s="24">
        <v>2599544.8608673788</v>
      </c>
    </row>
    <row r="4" spans="1:6" x14ac:dyDescent="0.2">
      <c r="A4" s="2" t="s">
        <v>21</v>
      </c>
      <c r="B4" s="27">
        <v>132.3133544735407</v>
      </c>
      <c r="C4" s="27">
        <v>137.33336680094374</v>
      </c>
      <c r="D4" s="27">
        <v>138.60932817907891</v>
      </c>
      <c r="E4" s="27">
        <v>140.00129098360466</v>
      </c>
      <c r="F4" s="27">
        <v>130.83396149384578</v>
      </c>
    </row>
    <row r="5" spans="1:6" x14ac:dyDescent="0.2">
      <c r="A5" s="26" t="s">
        <v>20</v>
      </c>
      <c r="B5" s="25">
        <v>103.37237021903867</v>
      </c>
      <c r="C5" s="25">
        <v>103.79403299642509</v>
      </c>
      <c r="D5" s="25">
        <v>100.92909786445752</v>
      </c>
      <c r="E5" s="25">
        <v>101.0042345798887</v>
      </c>
      <c r="F5" s="25">
        <v>93.451967888758645</v>
      </c>
    </row>
    <row r="6" spans="1:6" x14ac:dyDescent="0.2">
      <c r="A6" s="2" t="s">
        <v>19</v>
      </c>
      <c r="B6" s="24">
        <v>8781.1051045093827</v>
      </c>
      <c r="C6" s="24">
        <v>8915.8141315156572</v>
      </c>
      <c r="D6" s="24">
        <v>10019.8612068282</v>
      </c>
      <c r="E6" s="24">
        <v>10607.724217447796</v>
      </c>
      <c r="F6" s="24">
        <v>9264.9998307089554</v>
      </c>
    </row>
    <row r="7" spans="1:6" x14ac:dyDescent="0.2">
      <c r="A7" s="2" t="s">
        <v>18</v>
      </c>
      <c r="B7" s="23">
        <v>14187</v>
      </c>
      <c r="C7" s="22">
        <v>14938</v>
      </c>
      <c r="D7" s="22">
        <v>15546</v>
      </c>
      <c r="E7" s="22">
        <v>16266</v>
      </c>
      <c r="F7" s="22">
        <v>14835</v>
      </c>
    </row>
  </sheetData>
  <pageMargins left="0.74803149606299213" right="0.74803149606299213" top="0.62992125984251968" bottom="0.86614173228346458" header="0.51181102362204722" footer="0.62992125984251968"/>
  <pageSetup paperSize="9" orientation="portrait" cellComments="atEnd"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D13EB-8873-4702-98DD-CFD6BBA64168}">
  <sheetPr codeName="Munka4"/>
  <dimension ref="A1:H23"/>
  <sheetViews>
    <sheetView workbookViewId="0"/>
  </sheetViews>
  <sheetFormatPr defaultRowHeight="11.25" x14ac:dyDescent="0.2"/>
  <cols>
    <col min="1" max="1" width="6.42578125" style="1" customWidth="1"/>
    <col min="2" max="2" width="11.5703125" style="1" customWidth="1"/>
    <col min="3" max="3" width="12.28515625" style="1" customWidth="1"/>
    <col min="4" max="6" width="11.5703125" style="1" customWidth="1"/>
    <col min="7" max="7" width="12.5703125" style="1" customWidth="1"/>
    <col min="8" max="8" width="10.5703125" style="1" customWidth="1"/>
    <col min="9" max="16384" width="9.140625" style="1"/>
  </cols>
  <sheetData>
    <row r="1" spans="1:8" ht="12" thickBot="1" x14ac:dyDescent="0.25">
      <c r="A1" s="13" t="s">
        <v>34</v>
      </c>
      <c r="B1" s="12"/>
      <c r="C1" s="12"/>
      <c r="D1" s="12"/>
      <c r="E1" s="12"/>
      <c r="F1" s="12"/>
      <c r="G1" s="12"/>
      <c r="H1" s="12"/>
    </row>
    <row r="2" spans="1:8" x14ac:dyDescent="0.2">
      <c r="A2" s="223" t="s">
        <v>33</v>
      </c>
      <c r="B2" s="220" t="s">
        <v>32</v>
      </c>
      <c r="C2" s="229" t="s">
        <v>31</v>
      </c>
      <c r="D2" s="230"/>
      <c r="E2" s="230"/>
      <c r="F2" s="230"/>
      <c r="G2" s="230"/>
      <c r="H2" s="230"/>
    </row>
    <row r="3" spans="1:8" ht="33.75" x14ac:dyDescent="0.2">
      <c r="A3" s="228"/>
      <c r="B3" s="227"/>
      <c r="C3" s="36" t="s">
        <v>30</v>
      </c>
      <c r="D3" s="36" t="s">
        <v>29</v>
      </c>
      <c r="E3" s="36" t="s">
        <v>28</v>
      </c>
      <c r="F3" s="36" t="s">
        <v>27</v>
      </c>
      <c r="G3" s="36" t="s">
        <v>26</v>
      </c>
      <c r="H3" s="35" t="s">
        <v>25</v>
      </c>
    </row>
    <row r="4" spans="1:8" x14ac:dyDescent="0.2">
      <c r="A4" s="225" t="s">
        <v>24</v>
      </c>
      <c r="B4" s="225"/>
      <c r="C4" s="225"/>
      <c r="D4" s="225"/>
      <c r="E4" s="225"/>
      <c r="F4" s="225"/>
      <c r="G4" s="225"/>
      <c r="H4" s="225"/>
    </row>
    <row r="5" spans="1:8" x14ac:dyDescent="0.2">
      <c r="A5" s="32">
        <v>2001</v>
      </c>
      <c r="B5" s="17">
        <v>110.2</v>
      </c>
      <c r="C5" s="17">
        <v>86.5</v>
      </c>
      <c r="D5" s="17">
        <v>126.7</v>
      </c>
      <c r="E5" s="17">
        <v>118.9</v>
      </c>
      <c r="F5" s="17">
        <v>83.3</v>
      </c>
      <c r="G5" s="17">
        <v>119.3</v>
      </c>
      <c r="H5" s="17">
        <v>121.4</v>
      </c>
    </row>
    <row r="6" spans="1:8" x14ac:dyDescent="0.2">
      <c r="A6" s="32">
        <v>2002</v>
      </c>
      <c r="B6" s="33">
        <v>114.7</v>
      </c>
      <c r="C6" s="33">
        <v>78</v>
      </c>
      <c r="D6" s="33">
        <v>129.1</v>
      </c>
      <c r="E6" s="33">
        <v>134.4</v>
      </c>
      <c r="F6" s="33">
        <v>88.3</v>
      </c>
      <c r="G6" s="33">
        <v>122.5</v>
      </c>
      <c r="H6" s="33">
        <v>127.3</v>
      </c>
    </row>
    <row r="7" spans="1:8" x14ac:dyDescent="0.2">
      <c r="A7" s="32">
        <v>2003</v>
      </c>
      <c r="B7" s="33">
        <v>119.3</v>
      </c>
      <c r="C7" s="33">
        <v>77.900000000000006</v>
      </c>
      <c r="D7" s="33">
        <v>137.1</v>
      </c>
      <c r="E7" s="33">
        <v>129.5</v>
      </c>
      <c r="F7" s="33">
        <v>92.9</v>
      </c>
      <c r="G7" s="33">
        <v>126.2</v>
      </c>
      <c r="H7" s="33">
        <v>131.4</v>
      </c>
    </row>
    <row r="8" spans="1:8" x14ac:dyDescent="0.2">
      <c r="A8" s="32">
        <v>2004</v>
      </c>
      <c r="B8" s="17">
        <v>124.7</v>
      </c>
      <c r="C8" s="17">
        <v>120</v>
      </c>
      <c r="D8" s="17">
        <v>143.6</v>
      </c>
      <c r="E8" s="17">
        <v>133.69999999999999</v>
      </c>
      <c r="F8" s="17">
        <v>95.8</v>
      </c>
      <c r="G8" s="17">
        <v>133.9</v>
      </c>
      <c r="H8" s="17">
        <v>132.19999999999999</v>
      </c>
    </row>
    <row r="9" spans="1:8" x14ac:dyDescent="0.2">
      <c r="A9" s="32">
        <v>2005</v>
      </c>
      <c r="B9" s="17">
        <v>128.69999999999999</v>
      </c>
      <c r="C9" s="17">
        <v>115.4</v>
      </c>
      <c r="D9" s="17">
        <v>147.5</v>
      </c>
      <c r="E9" s="17">
        <v>137.80000000000001</v>
      </c>
      <c r="F9" s="17">
        <v>100</v>
      </c>
      <c r="G9" s="17">
        <v>137.9</v>
      </c>
      <c r="H9" s="17">
        <v>137.1</v>
      </c>
    </row>
    <row r="10" spans="1:8" x14ac:dyDescent="0.2">
      <c r="A10" s="32">
        <v>2006</v>
      </c>
      <c r="B10" s="17">
        <v>133.30000000000001</v>
      </c>
      <c r="C10" s="17">
        <v>107.7</v>
      </c>
      <c r="D10" s="17">
        <v>156.5</v>
      </c>
      <c r="E10" s="17">
        <v>138.80000000000001</v>
      </c>
      <c r="F10" s="17">
        <v>108.2</v>
      </c>
      <c r="G10" s="17">
        <v>145.9</v>
      </c>
      <c r="H10" s="17">
        <v>140.5</v>
      </c>
    </row>
    <row r="11" spans="1:8" x14ac:dyDescent="0.2">
      <c r="A11" s="32">
        <v>2007</v>
      </c>
      <c r="B11" s="17">
        <v>134.4</v>
      </c>
      <c r="C11" s="17">
        <v>84.4</v>
      </c>
      <c r="D11" s="17">
        <v>165.9</v>
      </c>
      <c r="E11" s="17">
        <v>129.6</v>
      </c>
      <c r="F11" s="17">
        <v>113.1</v>
      </c>
      <c r="G11" s="17">
        <v>154</v>
      </c>
      <c r="H11" s="17">
        <v>137.80000000000001</v>
      </c>
    </row>
    <row r="12" spans="1:8" x14ac:dyDescent="0.2">
      <c r="A12" s="31">
        <v>2008</v>
      </c>
      <c r="B12" s="17">
        <v>135.5</v>
      </c>
      <c r="C12" s="17">
        <v>130.30000000000001</v>
      </c>
      <c r="D12" s="17">
        <v>165.8</v>
      </c>
      <c r="E12" s="17">
        <v>116.4</v>
      </c>
      <c r="F12" s="17">
        <v>110.6</v>
      </c>
      <c r="G12" s="17">
        <v>148.19999999999999</v>
      </c>
      <c r="H12" s="17">
        <v>138</v>
      </c>
    </row>
    <row r="13" spans="1:8" x14ac:dyDescent="0.2">
      <c r="A13" s="30">
        <v>2009</v>
      </c>
      <c r="B13" s="17">
        <v>126.4</v>
      </c>
      <c r="C13" s="17">
        <v>110.4</v>
      </c>
      <c r="D13" s="17">
        <v>144.1</v>
      </c>
      <c r="E13" s="17">
        <v>109</v>
      </c>
      <c r="F13" s="17">
        <v>98.7</v>
      </c>
      <c r="G13" s="17">
        <v>140.19999999999999</v>
      </c>
      <c r="H13" s="17">
        <v>135</v>
      </c>
    </row>
    <row r="14" spans="1:8" x14ac:dyDescent="0.2">
      <c r="A14" s="219" t="s">
        <v>20</v>
      </c>
      <c r="B14" s="219"/>
      <c r="C14" s="219"/>
      <c r="D14" s="219"/>
      <c r="E14" s="219"/>
      <c r="F14" s="219"/>
      <c r="G14" s="219"/>
      <c r="H14" s="219"/>
    </row>
    <row r="15" spans="1:8" x14ac:dyDescent="0.2">
      <c r="A15" s="32">
        <v>2001</v>
      </c>
      <c r="B15" s="16">
        <v>103.8</v>
      </c>
      <c r="C15" s="16">
        <v>116.3</v>
      </c>
      <c r="D15" s="16">
        <v>100.6</v>
      </c>
      <c r="E15" s="16">
        <v>106.3</v>
      </c>
      <c r="F15" s="16">
        <v>107.2</v>
      </c>
      <c r="G15" s="16">
        <v>103</v>
      </c>
      <c r="H15" s="16">
        <v>102.4</v>
      </c>
    </row>
    <row r="16" spans="1:8" x14ac:dyDescent="0.2">
      <c r="A16" s="32">
        <v>2002</v>
      </c>
      <c r="B16" s="34">
        <v>104.1</v>
      </c>
      <c r="C16" s="34">
        <v>90.1</v>
      </c>
      <c r="D16" s="34">
        <v>101.9</v>
      </c>
      <c r="E16" s="34">
        <v>113</v>
      </c>
      <c r="F16" s="34">
        <v>106</v>
      </c>
      <c r="G16" s="34">
        <v>102.6</v>
      </c>
      <c r="H16" s="34">
        <v>104.9</v>
      </c>
    </row>
    <row r="17" spans="1:8" x14ac:dyDescent="0.2">
      <c r="A17" s="32">
        <v>2003</v>
      </c>
      <c r="B17" s="33">
        <v>104</v>
      </c>
      <c r="C17" s="33">
        <v>99.9</v>
      </c>
      <c r="D17" s="33">
        <v>106.2</v>
      </c>
      <c r="E17" s="33">
        <v>96.4</v>
      </c>
      <c r="F17" s="33">
        <v>105.3</v>
      </c>
      <c r="G17" s="33">
        <v>103</v>
      </c>
      <c r="H17" s="33">
        <v>103.2</v>
      </c>
    </row>
    <row r="18" spans="1:8" x14ac:dyDescent="0.2">
      <c r="A18" s="32">
        <v>2004</v>
      </c>
      <c r="B18" s="17">
        <v>104.5</v>
      </c>
      <c r="C18" s="17">
        <v>154.1</v>
      </c>
      <c r="D18" s="17">
        <v>104.7</v>
      </c>
      <c r="E18" s="17">
        <v>103.2</v>
      </c>
      <c r="F18" s="17">
        <v>103.1</v>
      </c>
      <c r="G18" s="17">
        <v>106.2</v>
      </c>
      <c r="H18" s="17">
        <v>100.6</v>
      </c>
    </row>
    <row r="19" spans="1:8" x14ac:dyDescent="0.2">
      <c r="A19" s="32">
        <v>2005</v>
      </c>
      <c r="B19" s="17">
        <v>103.2</v>
      </c>
      <c r="C19" s="17">
        <v>96.1</v>
      </c>
      <c r="D19" s="17">
        <v>102.7</v>
      </c>
      <c r="E19" s="17">
        <v>103.1</v>
      </c>
      <c r="F19" s="17">
        <v>104.4</v>
      </c>
      <c r="G19" s="17">
        <v>103</v>
      </c>
      <c r="H19" s="17">
        <v>103.7</v>
      </c>
    </row>
    <row r="20" spans="1:8" x14ac:dyDescent="0.2">
      <c r="A20" s="32">
        <v>2006</v>
      </c>
      <c r="B20" s="17">
        <v>103.6</v>
      </c>
      <c r="C20" s="17">
        <v>93.4</v>
      </c>
      <c r="D20" s="17">
        <v>106.1</v>
      </c>
      <c r="E20" s="17">
        <v>100.7</v>
      </c>
      <c r="F20" s="17">
        <v>108.2</v>
      </c>
      <c r="G20" s="17">
        <v>105.8</v>
      </c>
      <c r="H20" s="17">
        <v>102.5</v>
      </c>
    </row>
    <row r="21" spans="1:8" x14ac:dyDescent="0.2">
      <c r="A21" s="32">
        <v>2007</v>
      </c>
      <c r="B21" s="17">
        <v>100.8</v>
      </c>
      <c r="C21" s="17">
        <v>78.3</v>
      </c>
      <c r="D21" s="17">
        <v>106</v>
      </c>
      <c r="E21" s="17">
        <v>93.4</v>
      </c>
      <c r="F21" s="17">
        <v>104.6</v>
      </c>
      <c r="G21" s="17">
        <v>105.5</v>
      </c>
      <c r="H21" s="17">
        <v>98.1</v>
      </c>
    </row>
    <row r="22" spans="1:8" x14ac:dyDescent="0.2">
      <c r="A22" s="31">
        <v>2008</v>
      </c>
      <c r="B22" s="17">
        <v>100.8</v>
      </c>
      <c r="C22" s="17">
        <v>154.5</v>
      </c>
      <c r="D22" s="17">
        <v>99.9</v>
      </c>
      <c r="E22" s="17">
        <v>89.8</v>
      </c>
      <c r="F22" s="17">
        <v>97.8</v>
      </c>
      <c r="G22" s="17">
        <v>96.3</v>
      </c>
      <c r="H22" s="17">
        <v>100.2</v>
      </c>
    </row>
    <row r="23" spans="1:8" x14ac:dyDescent="0.2">
      <c r="A23" s="30">
        <v>2009</v>
      </c>
      <c r="B23" s="17">
        <v>93.3</v>
      </c>
      <c r="C23" s="17">
        <v>84.8</v>
      </c>
      <c r="D23" s="17">
        <v>86.9</v>
      </c>
      <c r="E23" s="17">
        <v>93.7</v>
      </c>
      <c r="F23" s="17">
        <v>89.2</v>
      </c>
      <c r="G23" s="17">
        <v>94.6</v>
      </c>
      <c r="H23" s="17">
        <v>97.8</v>
      </c>
    </row>
  </sheetData>
  <mergeCells count="5">
    <mergeCell ref="A14:H14"/>
    <mergeCell ref="B2:B3"/>
    <mergeCell ref="A2:A3"/>
    <mergeCell ref="C2:H2"/>
    <mergeCell ref="A4:H4"/>
  </mergeCells>
  <pageMargins left="0.74803149606299213" right="0.74803149606299213" top="0.62992125984251968" bottom="0.86614173228346458" header="0.51181102362204722" footer="0.62992125984251968"/>
  <pageSetup paperSize="9" orientation="portrait" cellComments="atEnd"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59FDE-BEE6-4D1F-90FA-31908BF67A5B}">
  <sheetPr codeName="Munka5"/>
  <dimension ref="A1:H20"/>
  <sheetViews>
    <sheetView workbookViewId="0"/>
  </sheetViews>
  <sheetFormatPr defaultRowHeight="11.25" x14ac:dyDescent="0.2"/>
  <cols>
    <col min="1" max="1" width="4.85546875" style="1" customWidth="1"/>
    <col min="2" max="2" width="26.7109375" style="1" customWidth="1"/>
    <col min="3" max="8" width="9.42578125" style="1" customWidth="1"/>
    <col min="9" max="16384" width="9.140625" style="1"/>
  </cols>
  <sheetData>
    <row r="1" spans="1:8" s="29" customFormat="1" ht="12" thickBot="1" x14ac:dyDescent="0.3">
      <c r="A1" s="13" t="s">
        <v>70</v>
      </c>
      <c r="B1" s="49"/>
      <c r="C1" s="49"/>
      <c r="D1" s="49"/>
      <c r="E1" s="49"/>
      <c r="F1" s="49"/>
      <c r="G1" s="49"/>
      <c r="H1" s="49"/>
    </row>
    <row r="2" spans="1:8" x14ac:dyDescent="0.2">
      <c r="A2" s="232" t="s">
        <v>69</v>
      </c>
      <c r="B2" s="233"/>
      <c r="C2" s="231" t="s">
        <v>11</v>
      </c>
      <c r="D2" s="230"/>
      <c r="E2" s="230"/>
      <c r="F2" s="231" t="s">
        <v>10</v>
      </c>
      <c r="G2" s="232"/>
      <c r="H2" s="232"/>
    </row>
    <row r="3" spans="1:8" x14ac:dyDescent="0.2">
      <c r="A3" s="48" t="s">
        <v>68</v>
      </c>
      <c r="B3" s="36" t="s">
        <v>67</v>
      </c>
      <c r="C3" s="46">
        <v>2007</v>
      </c>
      <c r="D3" s="46">
        <v>2008</v>
      </c>
      <c r="E3" s="47">
        <v>2009</v>
      </c>
      <c r="F3" s="46">
        <v>2007</v>
      </c>
      <c r="G3" s="46">
        <v>2008</v>
      </c>
      <c r="H3" s="8">
        <v>2009</v>
      </c>
    </row>
    <row r="4" spans="1:8" s="2" customFormat="1" ht="22.5" x14ac:dyDescent="0.2">
      <c r="A4" s="45" t="s">
        <v>66</v>
      </c>
      <c r="B4" s="41" t="s">
        <v>65</v>
      </c>
      <c r="C4" s="44">
        <v>2167.2910000000002</v>
      </c>
      <c r="D4" s="43">
        <v>2424.4360000000001</v>
      </c>
      <c r="E4" s="43">
        <v>2032.7190000000001</v>
      </c>
      <c r="F4" s="44">
        <v>91.267133566051001</v>
      </c>
      <c r="G4" s="43">
        <v>121.4827635052238</v>
      </c>
      <c r="H4" s="43">
        <v>90.740815595874665</v>
      </c>
    </row>
    <row r="5" spans="1:8" x14ac:dyDescent="0.2">
      <c r="A5" s="29" t="s">
        <v>64</v>
      </c>
      <c r="B5" s="41" t="s">
        <v>63</v>
      </c>
      <c r="C5" s="5">
        <v>134.21199999999999</v>
      </c>
      <c r="D5" s="5">
        <v>160.67400000000001</v>
      </c>
      <c r="E5" s="5">
        <v>157.36600000000001</v>
      </c>
      <c r="F5" s="5">
        <v>92.743516951852342</v>
      </c>
      <c r="G5" s="5">
        <v>114.78779840848807</v>
      </c>
      <c r="H5" s="5">
        <v>95.1728344349428</v>
      </c>
    </row>
    <row r="6" spans="1:8" x14ac:dyDescent="0.2">
      <c r="A6" s="29" t="s">
        <v>62</v>
      </c>
      <c r="B6" s="41" t="s">
        <v>61</v>
      </c>
      <c r="C6" s="5">
        <v>21206.277999999998</v>
      </c>
      <c r="D6" s="5">
        <v>22184.347000000002</v>
      </c>
      <c r="E6" s="5">
        <v>18731.343000000001</v>
      </c>
      <c r="F6" s="5">
        <v>106.42553323237397</v>
      </c>
      <c r="G6" s="5">
        <v>101.44445904179884</v>
      </c>
      <c r="H6" s="5">
        <v>81.81554769225346</v>
      </c>
    </row>
    <row r="7" spans="1:8" x14ac:dyDescent="0.2">
      <c r="A7" s="41" t="s">
        <v>60</v>
      </c>
      <c r="B7" s="41" t="s">
        <v>59</v>
      </c>
      <c r="C7" s="5">
        <v>2131.953</v>
      </c>
      <c r="D7" s="5">
        <v>2388.223</v>
      </c>
      <c r="E7" s="5">
        <v>2377.5129999999999</v>
      </c>
      <c r="F7" s="5">
        <v>100.44381244660259</v>
      </c>
      <c r="G7" s="5">
        <v>95.509610202476324</v>
      </c>
      <c r="H7" s="5">
        <v>95.518257717139477</v>
      </c>
    </row>
    <row r="8" spans="1:8" x14ac:dyDescent="0.2">
      <c r="A8" s="29" t="s">
        <v>58</v>
      </c>
      <c r="B8" s="41" t="s">
        <v>57</v>
      </c>
      <c r="C8" s="5">
        <v>2590.3119999999999</v>
      </c>
      <c r="D8" s="5">
        <v>2672.1790000000001</v>
      </c>
      <c r="E8" s="5">
        <v>2543.8029999999999</v>
      </c>
      <c r="F8" s="5">
        <v>92.709057061078752</v>
      </c>
      <c r="G8" s="5">
        <v>96.630984993313547</v>
      </c>
      <c r="H8" s="5">
        <v>92.261820783712466</v>
      </c>
    </row>
    <row r="9" spans="1:8" ht="22.5" customHeight="1" x14ac:dyDescent="0.2">
      <c r="A9" s="29" t="s">
        <v>56</v>
      </c>
      <c r="B9" s="41" t="s">
        <v>55</v>
      </c>
      <c r="C9" s="40">
        <v>5251.241</v>
      </c>
      <c r="D9" s="5">
        <v>5713.7929999999997</v>
      </c>
      <c r="E9" s="5">
        <v>5272.9470000000001</v>
      </c>
      <c r="F9" s="40">
        <v>101.20804599285171</v>
      </c>
      <c r="G9" s="5">
        <v>101.09901640393196</v>
      </c>
      <c r="H9" s="5">
        <v>89.136445790038238</v>
      </c>
    </row>
    <row r="10" spans="1:8" x14ac:dyDescent="0.2">
      <c r="A10" s="41" t="s">
        <v>54</v>
      </c>
      <c r="B10" s="41" t="s">
        <v>53</v>
      </c>
      <c r="C10" s="5">
        <v>889.91499999999996</v>
      </c>
      <c r="D10" s="5">
        <v>981.16600000000005</v>
      </c>
      <c r="E10" s="5">
        <v>949.17200000000003</v>
      </c>
      <c r="F10" s="5">
        <v>101.6366426441958</v>
      </c>
      <c r="G10" s="5">
        <v>103.87216756656534</v>
      </c>
      <c r="H10" s="5">
        <v>94.053401768915762</v>
      </c>
    </row>
    <row r="11" spans="1:8" ht="22.5" x14ac:dyDescent="0.2">
      <c r="A11" s="41" t="s">
        <v>52</v>
      </c>
      <c r="B11" s="41" t="s">
        <v>51</v>
      </c>
      <c r="C11" s="5">
        <v>3550.2779999999998</v>
      </c>
      <c r="D11" s="5">
        <v>3820.5720000000001</v>
      </c>
      <c r="E11" s="5">
        <v>3642.15</v>
      </c>
      <c r="F11" s="40">
        <v>105.76599403610898</v>
      </c>
      <c r="G11" s="5">
        <v>101.35096462868543</v>
      </c>
      <c r="H11" s="5">
        <v>94.245416654888331</v>
      </c>
    </row>
    <row r="12" spans="1:8" x14ac:dyDescent="0.2">
      <c r="A12" s="29" t="s">
        <v>50</v>
      </c>
      <c r="B12" s="41" t="s">
        <v>49</v>
      </c>
      <c r="C12" s="40">
        <v>1849.3520000000001</v>
      </c>
      <c r="D12" s="5">
        <v>1899.748</v>
      </c>
      <c r="E12" s="5">
        <v>2009.0889999999999</v>
      </c>
      <c r="F12" s="40">
        <v>93.033547328694084</v>
      </c>
      <c r="G12" s="5">
        <v>100.43707201225078</v>
      </c>
      <c r="H12" s="5">
        <v>100.95749541518137</v>
      </c>
    </row>
    <row r="13" spans="1:8" ht="22.5" x14ac:dyDescent="0.2">
      <c r="A13" s="41" t="s">
        <v>48</v>
      </c>
      <c r="B13" s="41" t="s">
        <v>47</v>
      </c>
      <c r="C13" s="40">
        <v>6625.6809999999996</v>
      </c>
      <c r="D13" s="5">
        <v>7162.9589999999998</v>
      </c>
      <c r="E13" s="5">
        <v>6993.1750000000002</v>
      </c>
      <c r="F13" s="40">
        <v>103.32905717017391</v>
      </c>
      <c r="G13" s="5">
        <v>103.26370979828339</v>
      </c>
      <c r="H13" s="5">
        <v>95.073753737805845</v>
      </c>
    </row>
    <row r="14" spans="1:8" ht="22.5" x14ac:dyDescent="0.2">
      <c r="A14" s="41" t="s">
        <v>46</v>
      </c>
      <c r="B14" s="41" t="s">
        <v>45</v>
      </c>
      <c r="C14" s="40">
        <v>2541.6550000000002</v>
      </c>
      <c r="D14" s="5">
        <v>2737.2579999999998</v>
      </c>
      <c r="E14" s="5">
        <v>2749.4479999999999</v>
      </c>
      <c r="F14" s="40">
        <v>96.162830953476188</v>
      </c>
      <c r="G14" s="5">
        <v>100.92451571908853</v>
      </c>
      <c r="H14" s="5">
        <v>101.63587064134984</v>
      </c>
    </row>
    <row r="15" spans="1:8" x14ac:dyDescent="0.2">
      <c r="A15" s="29" t="s">
        <v>44</v>
      </c>
      <c r="B15" s="41" t="s">
        <v>43</v>
      </c>
      <c r="C15" s="5">
        <v>1435.6679999999999</v>
      </c>
      <c r="D15" s="5">
        <v>1475.6010000000001</v>
      </c>
      <c r="E15" s="5">
        <v>1438.2550000000001</v>
      </c>
      <c r="F15" s="5">
        <v>97.22937282467754</v>
      </c>
      <c r="G15" s="5">
        <v>96.578247895753051</v>
      </c>
      <c r="H15" s="5">
        <v>96.678776986461784</v>
      </c>
    </row>
    <row r="16" spans="1:8" x14ac:dyDescent="0.2">
      <c r="A16" s="29" t="s">
        <v>42</v>
      </c>
      <c r="B16" s="41" t="s">
        <v>41</v>
      </c>
      <c r="C16" s="5">
        <v>1474.5119999999999</v>
      </c>
      <c r="D16" s="5">
        <v>1558.2170000000001</v>
      </c>
      <c r="E16" s="5">
        <v>1564.424</v>
      </c>
      <c r="F16" s="5">
        <v>94.271750416069736</v>
      </c>
      <c r="G16" s="5">
        <v>100.75340180344412</v>
      </c>
      <c r="H16" s="5">
        <v>95.802189297126134</v>
      </c>
    </row>
    <row r="17" spans="1:8" ht="22.5" x14ac:dyDescent="0.2">
      <c r="A17" s="41" t="s">
        <v>40</v>
      </c>
      <c r="B17" s="41" t="s">
        <v>39</v>
      </c>
      <c r="C17" s="5">
        <v>1956.502</v>
      </c>
      <c r="D17" s="5">
        <v>2008.1969999999999</v>
      </c>
      <c r="E17" s="5">
        <v>2029.19</v>
      </c>
      <c r="F17" s="40">
        <v>102.66325739709438</v>
      </c>
      <c r="G17" s="5">
        <v>96.302278249651678</v>
      </c>
      <c r="H17" s="5">
        <v>99.371426209679626</v>
      </c>
    </row>
    <row r="18" spans="1:8" x14ac:dyDescent="0.2">
      <c r="A18" s="39" t="s">
        <v>38</v>
      </c>
      <c r="B18" s="38" t="s">
        <v>37</v>
      </c>
      <c r="C18" s="37">
        <v>53804.85</v>
      </c>
      <c r="D18" s="3">
        <v>57187.37</v>
      </c>
      <c r="E18" s="3">
        <v>52490.593999999997</v>
      </c>
      <c r="F18" s="37">
        <v>102.1192203608865</v>
      </c>
      <c r="G18" s="3">
        <v>101.64734591770073</v>
      </c>
      <c r="H18" s="3">
        <v>89.69000148109626</v>
      </c>
    </row>
    <row r="19" spans="1:8" x14ac:dyDescent="0.2">
      <c r="A19" s="29"/>
      <c r="B19" s="41" t="s">
        <v>7</v>
      </c>
      <c r="C19" s="40">
        <v>3634.0810000000001</v>
      </c>
      <c r="D19" s="5">
        <v>3924.73</v>
      </c>
      <c r="E19" s="5">
        <v>3985.1950000000002</v>
      </c>
      <c r="F19" s="5" t="s">
        <v>36</v>
      </c>
      <c r="G19" s="5" t="s">
        <v>36</v>
      </c>
      <c r="H19" s="5" t="s">
        <v>36</v>
      </c>
    </row>
    <row r="20" spans="1:8" x14ac:dyDescent="0.2">
      <c r="A20" s="39"/>
      <c r="B20" s="38" t="s">
        <v>35</v>
      </c>
      <c r="C20" s="37">
        <v>57438.930999999997</v>
      </c>
      <c r="D20" s="3">
        <v>61112.1</v>
      </c>
      <c r="E20" s="3">
        <v>56475.788999999997</v>
      </c>
      <c r="F20" s="37">
        <v>102.1517235031023</v>
      </c>
      <c r="G20" s="3">
        <v>101.47298876436261</v>
      </c>
      <c r="H20" s="3">
        <v>90.054738750591127</v>
      </c>
    </row>
  </sheetData>
  <mergeCells count="3">
    <mergeCell ref="C2:E2"/>
    <mergeCell ref="F2:H2"/>
    <mergeCell ref="A2:B2"/>
  </mergeCells>
  <pageMargins left="0.74803149606299213" right="0.74803149606299213" top="0.62992125984251968" bottom="0.86614173228346458" header="0.51181102362204722" footer="0.62992125984251968"/>
  <pageSetup paperSize="9" orientation="portrait" cellComments="atEnd"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F785F-797D-4F40-8C4E-892808D14055}">
  <sheetPr codeName="Munka6"/>
  <dimension ref="A1:H20"/>
  <sheetViews>
    <sheetView workbookViewId="0"/>
  </sheetViews>
  <sheetFormatPr defaultRowHeight="11.25" x14ac:dyDescent="0.2"/>
  <cols>
    <col min="1" max="1" width="4.85546875" style="1" customWidth="1"/>
    <col min="2" max="2" width="26.5703125" style="1" customWidth="1"/>
    <col min="3" max="8" width="9.42578125" style="1" customWidth="1"/>
    <col min="9" max="16384" width="9.140625" style="1"/>
  </cols>
  <sheetData>
    <row r="1" spans="1:8" s="29" customFormat="1" ht="12" thickBot="1" x14ac:dyDescent="0.3">
      <c r="A1" s="13" t="s">
        <v>72</v>
      </c>
      <c r="B1" s="51"/>
      <c r="C1" s="51"/>
      <c r="D1" s="51"/>
      <c r="E1" s="51"/>
      <c r="F1" s="51"/>
      <c r="G1" s="51"/>
      <c r="H1" s="51"/>
    </row>
    <row r="2" spans="1:8" x14ac:dyDescent="0.2">
      <c r="A2" s="232" t="s">
        <v>69</v>
      </c>
      <c r="B2" s="233"/>
      <c r="C2" s="231" t="s">
        <v>11</v>
      </c>
      <c r="D2" s="230"/>
      <c r="E2" s="233"/>
      <c r="F2" s="231" t="s">
        <v>10</v>
      </c>
      <c r="G2" s="232"/>
      <c r="H2" s="232"/>
    </row>
    <row r="3" spans="1:8" x14ac:dyDescent="0.2">
      <c r="A3" s="48" t="s">
        <v>68</v>
      </c>
      <c r="B3" s="36" t="s">
        <v>67</v>
      </c>
      <c r="C3" s="50">
        <v>2007</v>
      </c>
      <c r="D3" s="46">
        <v>2008</v>
      </c>
      <c r="E3" s="47">
        <v>2009</v>
      </c>
      <c r="F3" s="50">
        <v>2007</v>
      </c>
      <c r="G3" s="46">
        <v>2008</v>
      </c>
      <c r="H3" s="8">
        <v>2009</v>
      </c>
    </row>
    <row r="4" spans="1:8" s="2" customFormat="1" ht="22.5" x14ac:dyDescent="0.2">
      <c r="A4" s="45" t="s">
        <v>66</v>
      </c>
      <c r="B4" s="41" t="s">
        <v>65</v>
      </c>
      <c r="C4" s="43">
        <v>860.95500000000004</v>
      </c>
      <c r="D4" s="43">
        <v>969.99099999999999</v>
      </c>
      <c r="E4" s="43">
        <v>730.25300000000004</v>
      </c>
      <c r="F4" s="43">
        <v>78.322941496741166</v>
      </c>
      <c r="G4" s="43">
        <v>154.45905999732855</v>
      </c>
      <c r="H4" s="43">
        <v>84.755631753284305</v>
      </c>
    </row>
    <row r="5" spans="1:8" x14ac:dyDescent="0.2">
      <c r="A5" s="29" t="s">
        <v>64</v>
      </c>
      <c r="B5" s="41" t="s">
        <v>63</v>
      </c>
      <c r="C5" s="5">
        <v>39.640999999999998</v>
      </c>
      <c r="D5" s="5">
        <v>54.045999999999999</v>
      </c>
      <c r="E5" s="5">
        <v>54.905000000000001</v>
      </c>
      <c r="F5" s="5">
        <v>87.016592847226818</v>
      </c>
      <c r="G5" s="5">
        <v>139.58275522817286</v>
      </c>
      <c r="H5" s="5">
        <v>94.491729267660887</v>
      </c>
    </row>
    <row r="6" spans="1:8" x14ac:dyDescent="0.2">
      <c r="A6" s="29" t="s">
        <v>62</v>
      </c>
      <c r="B6" s="41" t="s">
        <v>61</v>
      </c>
      <c r="C6" s="5">
        <v>4813.9949999999999</v>
      </c>
      <c r="D6" s="5">
        <v>4948.5240000000003</v>
      </c>
      <c r="E6" s="5">
        <v>4710.8450000000003</v>
      </c>
      <c r="F6" s="5">
        <v>106.92691526900009</v>
      </c>
      <c r="G6" s="5">
        <v>99.44719510510501</v>
      </c>
      <c r="H6" s="5">
        <v>85.700180498265738</v>
      </c>
    </row>
    <row r="7" spans="1:8" x14ac:dyDescent="0.2">
      <c r="A7" s="41" t="s">
        <v>60</v>
      </c>
      <c r="B7" s="41" t="s">
        <v>59</v>
      </c>
      <c r="C7" s="5">
        <v>605.22699999999998</v>
      </c>
      <c r="D7" s="5">
        <v>683.42700000000002</v>
      </c>
      <c r="E7" s="5">
        <v>749.18399999999997</v>
      </c>
      <c r="F7" s="5">
        <v>99.305982345234256</v>
      </c>
      <c r="G7" s="5">
        <v>101.32198332196019</v>
      </c>
      <c r="H7" s="5">
        <v>95.189537434137065</v>
      </c>
    </row>
    <row r="8" spans="1:8" x14ac:dyDescent="0.2">
      <c r="A8" s="29" t="s">
        <v>58</v>
      </c>
      <c r="B8" s="41" t="s">
        <v>57</v>
      </c>
      <c r="C8" s="5">
        <v>1000.002</v>
      </c>
      <c r="D8" s="5">
        <v>1004.727</v>
      </c>
      <c r="E8" s="5">
        <v>976.74900000000002</v>
      </c>
      <c r="F8" s="5">
        <v>93.388510456608529</v>
      </c>
      <c r="G8" s="5">
        <v>89.788220423559153</v>
      </c>
      <c r="H8" s="5">
        <v>93.69241594980528</v>
      </c>
    </row>
    <row r="9" spans="1:8" ht="24" customHeight="1" x14ac:dyDescent="0.2">
      <c r="A9" s="29" t="s">
        <v>56</v>
      </c>
      <c r="B9" s="41" t="s">
        <v>55</v>
      </c>
      <c r="C9" s="5">
        <v>2511.4940000000001</v>
      </c>
      <c r="D9" s="5">
        <v>2709.0590000000002</v>
      </c>
      <c r="E9" s="5">
        <v>2562.2510000000002</v>
      </c>
      <c r="F9" s="5">
        <v>104.74495816420182</v>
      </c>
      <c r="G9" s="5">
        <v>97.365631771367958</v>
      </c>
      <c r="H9" s="5">
        <v>88.625386158071862</v>
      </c>
    </row>
    <row r="10" spans="1:8" x14ac:dyDescent="0.2">
      <c r="A10" s="41" t="s">
        <v>54</v>
      </c>
      <c r="B10" s="41" t="s">
        <v>53</v>
      </c>
      <c r="C10" s="5">
        <v>351.82299999999998</v>
      </c>
      <c r="D10" s="5">
        <v>366.74099999999999</v>
      </c>
      <c r="E10" s="5">
        <v>347.17399999999998</v>
      </c>
      <c r="F10" s="5">
        <v>103.66502365380863</v>
      </c>
      <c r="G10" s="5">
        <v>100.72195393706494</v>
      </c>
      <c r="H10" s="5">
        <v>93.254367523674745</v>
      </c>
    </row>
    <row r="11" spans="1:8" ht="22.5" x14ac:dyDescent="0.2">
      <c r="A11" s="41" t="s">
        <v>52</v>
      </c>
      <c r="B11" s="41" t="s">
        <v>51</v>
      </c>
      <c r="C11" s="5">
        <v>1773.2719999999999</v>
      </c>
      <c r="D11" s="5">
        <v>1778.62</v>
      </c>
      <c r="E11" s="5">
        <v>1735.5930000000001</v>
      </c>
      <c r="F11" s="5">
        <v>105.54222189126732</v>
      </c>
      <c r="G11" s="5">
        <v>96.2649272080087</v>
      </c>
      <c r="H11" s="5">
        <v>94.626451968379982</v>
      </c>
    </row>
    <row r="12" spans="1:8" x14ac:dyDescent="0.2">
      <c r="A12" s="29" t="s">
        <v>50</v>
      </c>
      <c r="B12" s="41" t="s">
        <v>49</v>
      </c>
      <c r="C12" s="5">
        <v>939.58799999999997</v>
      </c>
      <c r="D12" s="5">
        <v>935.82</v>
      </c>
      <c r="E12" s="5">
        <v>996.88099999999997</v>
      </c>
      <c r="F12" s="5">
        <v>85.907981942176548</v>
      </c>
      <c r="G12" s="5">
        <v>97.213565945925239</v>
      </c>
      <c r="H12" s="5">
        <v>101.62435083669936</v>
      </c>
    </row>
    <row r="13" spans="1:8" ht="22.5" x14ac:dyDescent="0.2">
      <c r="A13" s="41" t="s">
        <v>48</v>
      </c>
      <c r="B13" s="41" t="s">
        <v>47</v>
      </c>
      <c r="C13" s="5">
        <v>3931.259</v>
      </c>
      <c r="D13" s="5">
        <v>4272.9669999999996</v>
      </c>
      <c r="E13" s="5">
        <v>4188.8370000000004</v>
      </c>
      <c r="F13" s="5">
        <v>102.27522189403926</v>
      </c>
      <c r="G13" s="5">
        <v>102.79767880976551</v>
      </c>
      <c r="H13" s="5">
        <v>96.970559332660429</v>
      </c>
    </row>
    <row r="14" spans="1:8" ht="22.5" x14ac:dyDescent="0.2">
      <c r="A14" s="41" t="s">
        <v>46</v>
      </c>
      <c r="B14" s="41" t="s">
        <v>45</v>
      </c>
      <c r="C14" s="5">
        <v>1828.508</v>
      </c>
      <c r="D14" s="5">
        <v>1995.991</v>
      </c>
      <c r="E14" s="5">
        <v>1975.058</v>
      </c>
      <c r="F14" s="5">
        <v>96.931455950712746</v>
      </c>
      <c r="G14" s="5">
        <v>101.42279935335256</v>
      </c>
      <c r="H14" s="5">
        <v>101.65161065355505</v>
      </c>
    </row>
    <row r="15" spans="1:8" x14ac:dyDescent="0.2">
      <c r="A15" s="29" t="s">
        <v>44</v>
      </c>
      <c r="B15" s="41" t="s">
        <v>43</v>
      </c>
      <c r="C15" s="5">
        <v>1103.21</v>
      </c>
      <c r="D15" s="5">
        <v>1127.4580000000001</v>
      </c>
      <c r="E15" s="5">
        <v>1084.2940000000001</v>
      </c>
      <c r="F15" s="5">
        <v>98.100924533506557</v>
      </c>
      <c r="G15" s="5">
        <v>95.790375359179123</v>
      </c>
      <c r="H15" s="5">
        <v>95.428831938750719</v>
      </c>
    </row>
    <row r="16" spans="1:8" x14ac:dyDescent="0.2">
      <c r="A16" s="29" t="s">
        <v>42</v>
      </c>
      <c r="B16" s="41" t="s">
        <v>41</v>
      </c>
      <c r="C16" s="5">
        <v>924.24300000000005</v>
      </c>
      <c r="D16" s="5">
        <v>953.09299999999996</v>
      </c>
      <c r="E16" s="5">
        <v>932.68499999999995</v>
      </c>
      <c r="F16" s="5">
        <v>92.217450253791995</v>
      </c>
      <c r="G16" s="5">
        <v>100.59107832031187</v>
      </c>
      <c r="H16" s="5">
        <v>91.87802239655521</v>
      </c>
    </row>
    <row r="17" spans="1:8" ht="22.5" x14ac:dyDescent="0.2">
      <c r="A17" s="41" t="s">
        <v>40</v>
      </c>
      <c r="B17" s="41" t="s">
        <v>39</v>
      </c>
      <c r="C17" s="5">
        <v>1004.18</v>
      </c>
      <c r="D17" s="5">
        <v>1028.712</v>
      </c>
      <c r="E17" s="5">
        <v>1024.423</v>
      </c>
      <c r="F17" s="5">
        <v>103.32721044972138</v>
      </c>
      <c r="G17" s="5">
        <v>94.723256786631879</v>
      </c>
      <c r="H17" s="5">
        <v>98.502787952313184</v>
      </c>
    </row>
    <row r="18" spans="1:8" x14ac:dyDescent="0.2">
      <c r="A18" s="38" t="s">
        <v>38</v>
      </c>
      <c r="B18" s="38" t="s">
        <v>37</v>
      </c>
      <c r="C18" s="3">
        <v>21687.397000000001</v>
      </c>
      <c r="D18" s="3">
        <v>22829.175999999999</v>
      </c>
      <c r="E18" s="3">
        <v>22069.132000000005</v>
      </c>
      <c r="F18" s="3">
        <v>100.47607366125577</v>
      </c>
      <c r="G18" s="3">
        <v>101.15195013952112</v>
      </c>
      <c r="H18" s="3">
        <v>92.952811787863041</v>
      </c>
    </row>
    <row r="19" spans="1:8" x14ac:dyDescent="0.2">
      <c r="A19" s="29"/>
      <c r="B19" s="41" t="s">
        <v>7</v>
      </c>
      <c r="C19" s="5">
        <v>3634.0810000000001</v>
      </c>
      <c r="D19" s="5">
        <v>3924.73</v>
      </c>
      <c r="E19" s="5">
        <v>3985.1950000000002</v>
      </c>
      <c r="F19" s="5" t="s">
        <v>36</v>
      </c>
      <c r="G19" s="5" t="s">
        <v>36</v>
      </c>
      <c r="H19" s="5" t="s">
        <v>36</v>
      </c>
    </row>
    <row r="20" spans="1:8" ht="22.5" x14ac:dyDescent="0.2">
      <c r="A20" s="39"/>
      <c r="B20" s="38" t="s">
        <v>71</v>
      </c>
      <c r="C20" s="3">
        <v>25321.478000000003</v>
      </c>
      <c r="D20" s="3">
        <v>26753.905999999999</v>
      </c>
      <c r="E20" s="3">
        <v>26054.327000000005</v>
      </c>
      <c r="F20" s="3">
        <v>100.77286273243402</v>
      </c>
      <c r="G20" s="3">
        <v>100.82753858206854</v>
      </c>
      <c r="H20" s="3">
        <v>93.307309968122041</v>
      </c>
    </row>
  </sheetData>
  <mergeCells count="3">
    <mergeCell ref="A2:B2"/>
    <mergeCell ref="C2:E2"/>
    <mergeCell ref="F2:H2"/>
  </mergeCells>
  <pageMargins left="0.74803149606299213" right="0.74803149606299213" top="0.62992125984251968" bottom="0.86614173228346458" header="0.51181102362204722" footer="0.62992125984251968"/>
  <pageSetup paperSize="9" orientation="portrait" cellComments="atEnd"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9465A-AF2F-41E9-80B7-AF3702EC0E67}">
  <sheetPr codeName="Munka7"/>
  <dimension ref="A1:H17"/>
  <sheetViews>
    <sheetView workbookViewId="0"/>
  </sheetViews>
  <sheetFormatPr defaultRowHeight="11.25" x14ac:dyDescent="0.2"/>
  <cols>
    <col min="1" max="1" width="4.85546875" style="1" customWidth="1"/>
    <col min="2" max="2" width="21.140625" style="1" customWidth="1"/>
    <col min="3" max="6" width="10.28515625" style="1" customWidth="1"/>
    <col min="7" max="7" width="10.5703125" style="1" customWidth="1"/>
    <col min="8" max="8" width="10.28515625" style="1" customWidth="1"/>
    <col min="9" max="16384" width="9.140625" style="1"/>
  </cols>
  <sheetData>
    <row r="1" spans="1:8" s="29" customFormat="1" ht="12" thickBot="1" x14ac:dyDescent="0.3">
      <c r="A1" s="13" t="s">
        <v>85</v>
      </c>
      <c r="B1" s="60"/>
      <c r="C1" s="60"/>
      <c r="D1" s="60"/>
      <c r="E1" s="60"/>
      <c r="F1" s="60"/>
      <c r="G1" s="60"/>
      <c r="H1" s="60"/>
    </row>
    <row r="2" spans="1:8" s="29" customFormat="1" ht="45" x14ac:dyDescent="0.25">
      <c r="A2" s="59" t="s">
        <v>84</v>
      </c>
      <c r="B2" s="58" t="s">
        <v>12</v>
      </c>
      <c r="C2" s="58" t="s">
        <v>83</v>
      </c>
      <c r="D2" s="58" t="s">
        <v>82</v>
      </c>
      <c r="E2" s="58" t="s">
        <v>81</v>
      </c>
      <c r="F2" s="58" t="s">
        <v>80</v>
      </c>
      <c r="G2" s="58" t="s">
        <v>79</v>
      </c>
      <c r="H2" s="57" t="s">
        <v>0</v>
      </c>
    </row>
    <row r="3" spans="1:8" s="2" customFormat="1" ht="22.5" x14ac:dyDescent="0.2">
      <c r="A3" s="56" t="s">
        <v>66</v>
      </c>
      <c r="B3" s="41" t="s">
        <v>65</v>
      </c>
      <c r="C3" s="55">
        <v>1357809</v>
      </c>
      <c r="D3" s="54" t="s">
        <v>74</v>
      </c>
      <c r="E3" s="55">
        <v>25434</v>
      </c>
      <c r="F3" s="55">
        <v>1041193</v>
      </c>
      <c r="G3" s="54" t="s">
        <v>74</v>
      </c>
      <c r="H3" s="55">
        <v>2424436</v>
      </c>
    </row>
    <row r="4" spans="1:8" x14ac:dyDescent="0.2">
      <c r="A4" s="41" t="s">
        <v>64</v>
      </c>
      <c r="B4" s="41" t="s">
        <v>63</v>
      </c>
      <c r="C4" s="55">
        <v>160312</v>
      </c>
      <c r="D4" s="54" t="s">
        <v>74</v>
      </c>
      <c r="E4" s="54" t="s">
        <v>74</v>
      </c>
      <c r="F4" s="55">
        <v>362</v>
      </c>
      <c r="G4" s="54" t="s">
        <v>74</v>
      </c>
      <c r="H4" s="55">
        <v>160674</v>
      </c>
    </row>
    <row r="5" spans="1:8" x14ac:dyDescent="0.2">
      <c r="A5" s="41" t="s">
        <v>62</v>
      </c>
      <c r="B5" s="41" t="s">
        <v>61</v>
      </c>
      <c r="C5" s="55">
        <v>21986784</v>
      </c>
      <c r="D5" s="54" t="s">
        <v>74</v>
      </c>
      <c r="E5" s="55">
        <v>4136</v>
      </c>
      <c r="F5" s="55">
        <v>193427</v>
      </c>
      <c r="G5" s="54" t="s">
        <v>74</v>
      </c>
      <c r="H5" s="55">
        <v>22184347</v>
      </c>
    </row>
    <row r="6" spans="1:8" ht="22.5" x14ac:dyDescent="0.2">
      <c r="A6" s="41" t="s">
        <v>78</v>
      </c>
      <c r="B6" s="41" t="s">
        <v>59</v>
      </c>
      <c r="C6" s="55">
        <v>2387991</v>
      </c>
      <c r="D6" s="54" t="s">
        <v>74</v>
      </c>
      <c r="E6" s="55">
        <v>98</v>
      </c>
      <c r="F6" s="55">
        <v>134</v>
      </c>
      <c r="G6" s="54" t="s">
        <v>74</v>
      </c>
      <c r="H6" s="55">
        <v>2388223</v>
      </c>
    </row>
    <row r="7" spans="1:8" x14ac:dyDescent="0.2">
      <c r="A7" s="41" t="s">
        <v>58</v>
      </c>
      <c r="B7" s="41" t="s">
        <v>57</v>
      </c>
      <c r="C7" s="53">
        <v>2195726</v>
      </c>
      <c r="D7" s="54" t="s">
        <v>74</v>
      </c>
      <c r="E7" s="53">
        <v>10388</v>
      </c>
      <c r="F7" s="53">
        <v>466065</v>
      </c>
      <c r="G7" s="54" t="s">
        <v>74</v>
      </c>
      <c r="H7" s="53">
        <v>2672179</v>
      </c>
    </row>
    <row r="8" spans="1:8" ht="33.75" x14ac:dyDescent="0.2">
      <c r="A8" s="41" t="s">
        <v>77</v>
      </c>
      <c r="B8" s="41" t="s">
        <v>55</v>
      </c>
      <c r="C8" s="53">
        <v>4977918</v>
      </c>
      <c r="D8" s="54" t="s">
        <v>74</v>
      </c>
      <c r="E8" s="53">
        <v>106</v>
      </c>
      <c r="F8" s="53">
        <v>735769</v>
      </c>
      <c r="G8" s="54" t="s">
        <v>74</v>
      </c>
      <c r="H8" s="53">
        <v>5713793</v>
      </c>
    </row>
    <row r="9" spans="1:8" x14ac:dyDescent="0.2">
      <c r="A9" s="41" t="s">
        <v>54</v>
      </c>
      <c r="B9" s="41" t="s">
        <v>53</v>
      </c>
      <c r="C9" s="53">
        <v>653312</v>
      </c>
      <c r="D9" s="54" t="s">
        <v>74</v>
      </c>
      <c r="E9" s="53">
        <v>149193</v>
      </c>
      <c r="F9" s="53">
        <v>178661</v>
      </c>
      <c r="G9" s="54" t="s">
        <v>74</v>
      </c>
      <c r="H9" s="53">
        <v>981166</v>
      </c>
    </row>
    <row r="10" spans="1:8" ht="22.5" x14ac:dyDescent="0.2">
      <c r="A10" s="41" t="s">
        <v>52</v>
      </c>
      <c r="B10" s="41" t="s">
        <v>51</v>
      </c>
      <c r="C10" s="53">
        <v>3353381</v>
      </c>
      <c r="D10" s="54" t="s">
        <v>74</v>
      </c>
      <c r="E10" s="53">
        <v>286297</v>
      </c>
      <c r="F10" s="53">
        <v>180894</v>
      </c>
      <c r="G10" s="54" t="s">
        <v>74</v>
      </c>
      <c r="H10" s="53">
        <v>3820572</v>
      </c>
    </row>
    <row r="11" spans="1:8" x14ac:dyDescent="0.2">
      <c r="A11" s="41" t="s">
        <v>76</v>
      </c>
      <c r="B11" s="41" t="s">
        <v>49</v>
      </c>
      <c r="C11" s="54" t="s">
        <v>74</v>
      </c>
      <c r="D11" s="53">
        <v>1805637</v>
      </c>
      <c r="E11" s="54" t="s">
        <v>74</v>
      </c>
      <c r="F11" s="53">
        <v>94111</v>
      </c>
      <c r="G11" s="54" t="s">
        <v>74</v>
      </c>
      <c r="H11" s="53">
        <v>1899748</v>
      </c>
    </row>
    <row r="12" spans="1:8" ht="22.5" x14ac:dyDescent="0.2">
      <c r="A12" s="41" t="s">
        <v>48</v>
      </c>
      <c r="B12" s="41" t="s">
        <v>47</v>
      </c>
      <c r="C12" s="55">
        <v>4444928</v>
      </c>
      <c r="D12" s="54" t="s">
        <v>74</v>
      </c>
      <c r="E12" s="55">
        <v>212097</v>
      </c>
      <c r="F12" s="55">
        <v>2505934</v>
      </c>
      <c r="G12" s="54" t="s">
        <v>74</v>
      </c>
      <c r="H12" s="55">
        <v>7162959</v>
      </c>
    </row>
    <row r="13" spans="1:8" ht="33.75" x14ac:dyDescent="0.2">
      <c r="A13" s="41" t="s">
        <v>46</v>
      </c>
      <c r="B13" s="41" t="s">
        <v>45</v>
      </c>
      <c r="C13" s="54" t="s">
        <v>74</v>
      </c>
      <c r="D13" s="54" t="s">
        <v>74</v>
      </c>
      <c r="E13" s="53">
        <v>2737258</v>
      </c>
      <c r="F13" s="54" t="s">
        <v>74</v>
      </c>
      <c r="G13" s="54" t="s">
        <v>74</v>
      </c>
      <c r="H13" s="53">
        <v>2737258</v>
      </c>
    </row>
    <row r="14" spans="1:8" x14ac:dyDescent="0.2">
      <c r="A14" s="41" t="s">
        <v>44</v>
      </c>
      <c r="B14" s="41" t="s">
        <v>43</v>
      </c>
      <c r="C14" s="53">
        <v>91455</v>
      </c>
      <c r="D14" s="54" t="s">
        <v>74</v>
      </c>
      <c r="E14" s="53">
        <v>1089747</v>
      </c>
      <c r="F14" s="53">
        <v>185930</v>
      </c>
      <c r="G14" s="53">
        <v>108469</v>
      </c>
      <c r="H14" s="53">
        <v>1475601</v>
      </c>
    </row>
    <row r="15" spans="1:8" x14ac:dyDescent="0.2">
      <c r="A15" s="41" t="s">
        <v>75</v>
      </c>
      <c r="B15" s="41" t="s">
        <v>41</v>
      </c>
      <c r="C15" s="53">
        <v>265686</v>
      </c>
      <c r="D15" s="54" t="s">
        <v>74</v>
      </c>
      <c r="E15" s="53">
        <v>993765</v>
      </c>
      <c r="F15" s="53">
        <v>205453</v>
      </c>
      <c r="G15" s="53">
        <v>93313</v>
      </c>
      <c r="H15" s="53">
        <v>1558217</v>
      </c>
    </row>
    <row r="16" spans="1:8" ht="22.5" x14ac:dyDescent="0.2">
      <c r="A16" s="41" t="s">
        <v>40</v>
      </c>
      <c r="B16" s="41" t="s">
        <v>39</v>
      </c>
      <c r="C16" s="53">
        <v>783885</v>
      </c>
      <c r="D16" s="54" t="s">
        <v>74</v>
      </c>
      <c r="E16" s="53">
        <v>316951</v>
      </c>
      <c r="F16" s="53">
        <v>585512</v>
      </c>
      <c r="G16" s="53">
        <v>321849</v>
      </c>
      <c r="H16" s="53">
        <v>2008197</v>
      </c>
    </row>
    <row r="17" spans="1:8" x14ac:dyDescent="0.2">
      <c r="A17" s="38" t="s">
        <v>38</v>
      </c>
      <c r="B17" s="38" t="s">
        <v>73</v>
      </c>
      <c r="C17" s="52">
        <v>42659187</v>
      </c>
      <c r="D17" s="52">
        <v>1805637</v>
      </c>
      <c r="E17" s="52">
        <v>5825470</v>
      </c>
      <c r="F17" s="52">
        <v>6373445</v>
      </c>
      <c r="G17" s="52">
        <v>523631</v>
      </c>
      <c r="H17" s="52">
        <v>57187370</v>
      </c>
    </row>
  </sheetData>
  <pageMargins left="0.74803149606299213" right="0.74803149606299213" top="0.62992125984251968" bottom="0.86614173228346458" header="0.51181102362204722" footer="0.62992125984251968"/>
  <pageSetup paperSize="9" orientation="portrait" cellComments="atEnd"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AB6CD-2030-4D83-9264-304AFA8BE323}">
  <sheetPr codeName="Munka8"/>
  <dimension ref="A1:H17"/>
  <sheetViews>
    <sheetView workbookViewId="0"/>
  </sheetViews>
  <sheetFormatPr defaultRowHeight="11.25" x14ac:dyDescent="0.2"/>
  <cols>
    <col min="1" max="1" width="4.85546875" style="1" customWidth="1"/>
    <col min="2" max="2" width="24.42578125" style="1" customWidth="1"/>
    <col min="3" max="3" width="10.140625" style="1" customWidth="1"/>
    <col min="4" max="4" width="10" style="1" customWidth="1"/>
    <col min="5" max="5" width="9.7109375" style="1" customWidth="1"/>
    <col min="6" max="6" width="9.42578125" style="1" customWidth="1"/>
    <col min="7" max="7" width="10.28515625" style="1" customWidth="1"/>
    <col min="8" max="16384" width="9.140625" style="1"/>
  </cols>
  <sheetData>
    <row r="1" spans="1:8" s="29" customFormat="1" ht="12" thickBot="1" x14ac:dyDescent="0.3">
      <c r="A1" s="13" t="s">
        <v>86</v>
      </c>
      <c r="B1" s="60"/>
      <c r="C1" s="60"/>
      <c r="D1" s="60"/>
      <c r="E1" s="60"/>
      <c r="F1" s="60"/>
      <c r="G1" s="60"/>
      <c r="H1" s="60"/>
    </row>
    <row r="2" spans="1:8" s="29" customFormat="1" ht="45" x14ac:dyDescent="0.25">
      <c r="A2" s="59" t="s">
        <v>84</v>
      </c>
      <c r="B2" s="58" t="s">
        <v>12</v>
      </c>
      <c r="C2" s="58" t="s">
        <v>83</v>
      </c>
      <c r="D2" s="58" t="s">
        <v>82</v>
      </c>
      <c r="E2" s="58" t="s">
        <v>81</v>
      </c>
      <c r="F2" s="58" t="s">
        <v>80</v>
      </c>
      <c r="G2" s="58" t="s">
        <v>79</v>
      </c>
      <c r="H2" s="57" t="s">
        <v>0</v>
      </c>
    </row>
    <row r="3" spans="1:8" s="2" customFormat="1" ht="22.5" x14ac:dyDescent="0.2">
      <c r="A3" s="56" t="s">
        <v>66</v>
      </c>
      <c r="B3" s="41" t="s">
        <v>65</v>
      </c>
      <c r="C3" s="55">
        <v>383647</v>
      </c>
      <c r="D3" s="54" t="s">
        <v>74</v>
      </c>
      <c r="E3" s="55">
        <v>7753</v>
      </c>
      <c r="F3" s="55">
        <v>578591</v>
      </c>
      <c r="G3" s="54" t="s">
        <v>74</v>
      </c>
      <c r="H3" s="55">
        <v>969991</v>
      </c>
    </row>
    <row r="4" spans="1:8" x14ac:dyDescent="0.2">
      <c r="A4" s="29" t="s">
        <v>64</v>
      </c>
      <c r="B4" s="41" t="s">
        <v>63</v>
      </c>
      <c r="C4" s="55">
        <v>53843</v>
      </c>
      <c r="D4" s="54" t="s">
        <v>74</v>
      </c>
      <c r="E4" s="54" t="s">
        <v>74</v>
      </c>
      <c r="F4" s="55">
        <v>203</v>
      </c>
      <c r="G4" s="54" t="s">
        <v>74</v>
      </c>
      <c r="H4" s="55">
        <v>54046</v>
      </c>
    </row>
    <row r="5" spans="1:8" x14ac:dyDescent="0.2">
      <c r="A5" s="29" t="s">
        <v>62</v>
      </c>
      <c r="B5" s="41" t="s">
        <v>61</v>
      </c>
      <c r="C5" s="55">
        <v>4834801</v>
      </c>
      <c r="D5" s="54" t="s">
        <v>74</v>
      </c>
      <c r="E5" s="55">
        <v>1203</v>
      </c>
      <c r="F5" s="55">
        <v>112520</v>
      </c>
      <c r="G5" s="54" t="s">
        <v>74</v>
      </c>
      <c r="H5" s="55">
        <v>4948524</v>
      </c>
    </row>
    <row r="6" spans="1:8" x14ac:dyDescent="0.2">
      <c r="A6" s="41" t="s">
        <v>60</v>
      </c>
      <c r="B6" s="41" t="s">
        <v>59</v>
      </c>
      <c r="C6" s="55">
        <v>683315</v>
      </c>
      <c r="D6" s="54" t="s">
        <v>74</v>
      </c>
      <c r="E6" s="55">
        <v>41</v>
      </c>
      <c r="F6" s="55">
        <v>71</v>
      </c>
      <c r="G6" s="54" t="s">
        <v>74</v>
      </c>
      <c r="H6" s="55">
        <v>683427</v>
      </c>
    </row>
    <row r="7" spans="1:8" x14ac:dyDescent="0.2">
      <c r="A7" s="29" t="s">
        <v>58</v>
      </c>
      <c r="B7" s="41" t="s">
        <v>57</v>
      </c>
      <c r="C7" s="55">
        <v>712165</v>
      </c>
      <c r="D7" s="54" t="s">
        <v>74</v>
      </c>
      <c r="E7" s="55">
        <v>5585</v>
      </c>
      <c r="F7" s="55">
        <v>286977</v>
      </c>
      <c r="G7" s="54" t="s">
        <v>74</v>
      </c>
      <c r="H7" s="55">
        <v>1004727</v>
      </c>
    </row>
    <row r="8" spans="1:8" ht="33.75" x14ac:dyDescent="0.2">
      <c r="A8" s="29" t="s">
        <v>56</v>
      </c>
      <c r="B8" s="41" t="s">
        <v>55</v>
      </c>
      <c r="C8" s="55">
        <v>2254135</v>
      </c>
      <c r="D8" s="54" t="s">
        <v>74</v>
      </c>
      <c r="E8" s="55">
        <v>34</v>
      </c>
      <c r="F8" s="55">
        <v>454890</v>
      </c>
      <c r="G8" s="54" t="s">
        <v>74</v>
      </c>
      <c r="H8" s="55">
        <v>2709059</v>
      </c>
    </row>
    <row r="9" spans="1:8" x14ac:dyDescent="0.2">
      <c r="A9" s="41" t="s">
        <v>54</v>
      </c>
      <c r="B9" s="41" t="s">
        <v>53</v>
      </c>
      <c r="C9" s="55">
        <v>214293</v>
      </c>
      <c r="D9" s="54" t="s">
        <v>74</v>
      </c>
      <c r="E9" s="55">
        <v>51236</v>
      </c>
      <c r="F9" s="55">
        <v>101212</v>
      </c>
      <c r="G9" s="54" t="s">
        <v>74</v>
      </c>
      <c r="H9" s="55">
        <v>366741</v>
      </c>
    </row>
    <row r="10" spans="1:8" ht="22.5" x14ac:dyDescent="0.2">
      <c r="A10" s="41" t="s">
        <v>52</v>
      </c>
      <c r="B10" s="41" t="s">
        <v>51</v>
      </c>
      <c r="C10" s="55">
        <v>1622294</v>
      </c>
      <c r="D10" s="54" t="s">
        <v>74</v>
      </c>
      <c r="E10" s="55">
        <v>51054</v>
      </c>
      <c r="F10" s="55">
        <v>105272</v>
      </c>
      <c r="G10" s="54" t="s">
        <v>74</v>
      </c>
      <c r="H10" s="55">
        <v>1778620</v>
      </c>
    </row>
    <row r="11" spans="1:8" x14ac:dyDescent="0.2">
      <c r="A11" s="29" t="s">
        <v>50</v>
      </c>
      <c r="B11" s="41" t="s">
        <v>49</v>
      </c>
      <c r="C11" s="54" t="s">
        <v>74</v>
      </c>
      <c r="D11" s="53">
        <v>879650</v>
      </c>
      <c r="E11" s="54" t="s">
        <v>74</v>
      </c>
      <c r="F11" s="53">
        <v>56170</v>
      </c>
      <c r="G11" s="54" t="s">
        <v>74</v>
      </c>
      <c r="H11" s="53">
        <v>935820</v>
      </c>
    </row>
    <row r="12" spans="1:8" ht="22.5" x14ac:dyDescent="0.2">
      <c r="A12" s="41" t="s">
        <v>48</v>
      </c>
      <c r="B12" s="41" t="s">
        <v>47</v>
      </c>
      <c r="C12" s="55">
        <v>2256893</v>
      </c>
      <c r="D12" s="54" t="s">
        <v>74</v>
      </c>
      <c r="E12" s="55">
        <v>119731</v>
      </c>
      <c r="F12" s="55">
        <v>1896343</v>
      </c>
      <c r="G12" s="54" t="s">
        <v>74</v>
      </c>
      <c r="H12" s="55">
        <v>4272967</v>
      </c>
    </row>
    <row r="13" spans="1:8" ht="24" customHeight="1" x14ac:dyDescent="0.2">
      <c r="A13" s="41" t="s">
        <v>46</v>
      </c>
      <c r="B13" s="41" t="s">
        <v>45</v>
      </c>
      <c r="C13" s="54" t="s">
        <v>74</v>
      </c>
      <c r="D13" s="54" t="s">
        <v>74</v>
      </c>
      <c r="E13" s="55">
        <v>1995991</v>
      </c>
      <c r="F13" s="54" t="s">
        <v>74</v>
      </c>
      <c r="G13" s="54" t="s">
        <v>74</v>
      </c>
      <c r="H13" s="55">
        <v>1995991</v>
      </c>
    </row>
    <row r="14" spans="1:8" x14ac:dyDescent="0.2">
      <c r="A14" s="29" t="s">
        <v>44</v>
      </c>
      <c r="B14" s="41" t="s">
        <v>43</v>
      </c>
      <c r="C14" s="55">
        <v>41374</v>
      </c>
      <c r="D14" s="54" t="s">
        <v>74</v>
      </c>
      <c r="E14" s="55">
        <v>906864</v>
      </c>
      <c r="F14" s="55">
        <v>122304</v>
      </c>
      <c r="G14" s="55">
        <v>56916</v>
      </c>
      <c r="H14" s="55">
        <v>1127458</v>
      </c>
    </row>
    <row r="15" spans="1:8" x14ac:dyDescent="0.2">
      <c r="A15" s="41" t="s">
        <v>75</v>
      </c>
      <c r="B15" s="41" t="s">
        <v>41</v>
      </c>
      <c r="C15" s="55">
        <v>132884</v>
      </c>
      <c r="D15" s="54" t="s">
        <v>74</v>
      </c>
      <c r="E15" s="55">
        <v>618742</v>
      </c>
      <c r="F15" s="55">
        <v>153077</v>
      </c>
      <c r="G15" s="55">
        <v>48390</v>
      </c>
      <c r="H15" s="55">
        <v>953093</v>
      </c>
    </row>
    <row r="16" spans="1:8" ht="22.5" x14ac:dyDescent="0.2">
      <c r="A16" s="41" t="s">
        <v>40</v>
      </c>
      <c r="B16" s="41" t="s">
        <v>39</v>
      </c>
      <c r="C16" s="55">
        <v>360923</v>
      </c>
      <c r="D16" s="54" t="s">
        <v>74</v>
      </c>
      <c r="E16" s="55">
        <v>160143</v>
      </c>
      <c r="F16" s="55">
        <v>361784</v>
      </c>
      <c r="G16" s="55">
        <v>145862</v>
      </c>
      <c r="H16" s="55">
        <v>1028712</v>
      </c>
    </row>
    <row r="17" spans="1:8" x14ac:dyDescent="0.2">
      <c r="A17" s="39" t="s">
        <v>38</v>
      </c>
      <c r="B17" s="38" t="s">
        <v>73</v>
      </c>
      <c r="C17" s="61">
        <v>13550567</v>
      </c>
      <c r="D17" s="61">
        <v>879650</v>
      </c>
      <c r="E17" s="61">
        <v>3918377</v>
      </c>
      <c r="F17" s="61">
        <v>4229414</v>
      </c>
      <c r="G17" s="61">
        <v>251168</v>
      </c>
      <c r="H17" s="61">
        <v>22829176</v>
      </c>
    </row>
  </sheetData>
  <pageMargins left="0.74803149606299213" right="0.74803149606299213" top="0.62992125984251968" bottom="0.86614173228346458" header="0.51181102362204722" footer="0.62992125984251968"/>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54FC4-97B9-41EF-B234-B531E9CA7DD1}">
  <sheetPr codeName="Munka9"/>
  <dimension ref="A1:G17"/>
  <sheetViews>
    <sheetView workbookViewId="0"/>
  </sheetViews>
  <sheetFormatPr defaultRowHeight="11.25" x14ac:dyDescent="0.2"/>
  <cols>
    <col min="1" max="1" width="35" style="62" customWidth="1"/>
    <col min="2" max="7" width="9.7109375" style="62" customWidth="1"/>
    <col min="8" max="16384" width="9.140625" style="62"/>
  </cols>
  <sheetData>
    <row r="1" spans="1:7" ht="12" thickBot="1" x14ac:dyDescent="0.25">
      <c r="A1" s="70" t="s">
        <v>101</v>
      </c>
      <c r="B1" s="68"/>
      <c r="C1" s="69"/>
      <c r="D1" s="69"/>
      <c r="E1" s="69"/>
      <c r="F1" s="68"/>
      <c r="G1" s="68"/>
    </row>
    <row r="2" spans="1:7" x14ac:dyDescent="0.2">
      <c r="A2" s="234" t="s">
        <v>12</v>
      </c>
      <c r="B2" s="231" t="s">
        <v>11</v>
      </c>
      <c r="C2" s="236"/>
      <c r="D2" s="237"/>
      <c r="E2" s="231" t="s">
        <v>10</v>
      </c>
      <c r="F2" s="232"/>
      <c r="G2" s="232"/>
    </row>
    <row r="3" spans="1:7" x14ac:dyDescent="0.2">
      <c r="A3" s="235"/>
      <c r="B3" s="50">
        <v>2007</v>
      </c>
      <c r="C3" s="46">
        <v>2008</v>
      </c>
      <c r="D3" s="47">
        <v>2009</v>
      </c>
      <c r="E3" s="50">
        <v>2007</v>
      </c>
      <c r="F3" s="46">
        <v>2008</v>
      </c>
      <c r="G3" s="8">
        <v>2009</v>
      </c>
    </row>
    <row r="4" spans="1:7" x14ac:dyDescent="0.2">
      <c r="A4" s="67" t="s">
        <v>100</v>
      </c>
      <c r="B4" s="5">
        <v>13306.032999999999</v>
      </c>
      <c r="C4" s="5">
        <v>14091.919</v>
      </c>
      <c r="D4" s="5">
        <v>13487.894</v>
      </c>
      <c r="E4" s="43">
        <v>100.17603958549827</v>
      </c>
      <c r="F4" s="43">
        <v>100.51811084490771</v>
      </c>
      <c r="G4" s="43">
        <v>91.910945556811669</v>
      </c>
    </row>
    <row r="5" spans="1:7" x14ac:dyDescent="0.2">
      <c r="A5" s="67" t="s">
        <v>99</v>
      </c>
      <c r="B5" s="5">
        <v>5390.067</v>
      </c>
      <c r="C5" s="5">
        <v>5778.098</v>
      </c>
      <c r="D5" s="5">
        <v>5792.6930000000002</v>
      </c>
      <c r="E5" s="66">
        <v>92.700339008762981</v>
      </c>
      <c r="F5" s="66">
        <v>101.00520086299485</v>
      </c>
      <c r="G5" s="66">
        <v>99.810231671390824</v>
      </c>
    </row>
    <row r="6" spans="1:7" x14ac:dyDescent="0.2">
      <c r="A6" s="67" t="s">
        <v>98</v>
      </c>
      <c r="B6" s="66">
        <v>389.24299999999999</v>
      </c>
      <c r="C6" s="66">
        <v>394.56200000000001</v>
      </c>
      <c r="D6" s="66">
        <v>413.92500000000001</v>
      </c>
      <c r="E6" s="66">
        <v>102.00228848725479</v>
      </c>
      <c r="F6" s="66">
        <v>94.789373219300018</v>
      </c>
      <c r="G6" s="66">
        <v>101.43627617459362</v>
      </c>
    </row>
    <row r="7" spans="1:7" x14ac:dyDescent="0.2">
      <c r="A7" s="67" t="s">
        <v>97</v>
      </c>
      <c r="B7" s="5">
        <v>19085.343000000001</v>
      </c>
      <c r="C7" s="5">
        <v>20264.579000000002</v>
      </c>
      <c r="D7" s="5">
        <v>19694.511999999999</v>
      </c>
      <c r="E7" s="66">
        <v>97.992125484858079</v>
      </c>
      <c r="F7" s="66">
        <v>100.53883757813522</v>
      </c>
      <c r="G7" s="66">
        <v>94.348755037052584</v>
      </c>
    </row>
    <row r="8" spans="1:7" s="63" customFormat="1" x14ac:dyDescent="0.2">
      <c r="A8" s="67" t="s">
        <v>96</v>
      </c>
      <c r="B8" s="5">
        <v>3304.1329999999998</v>
      </c>
      <c r="C8" s="5">
        <v>3533.9589999999998</v>
      </c>
      <c r="D8" s="5">
        <v>3553.5</v>
      </c>
      <c r="E8" s="66">
        <v>91.461500617278617</v>
      </c>
      <c r="F8" s="66">
        <v>100.97045124999508</v>
      </c>
      <c r="G8" s="66">
        <v>98.18676447576216</v>
      </c>
    </row>
    <row r="9" spans="1:7" s="63" customFormat="1" x14ac:dyDescent="0.2">
      <c r="A9" s="67" t="s">
        <v>95</v>
      </c>
      <c r="B9" s="5">
        <v>2914.89</v>
      </c>
      <c r="C9" s="5">
        <v>3139.3969999999999</v>
      </c>
      <c r="D9" s="5">
        <v>3139.5749999999998</v>
      </c>
      <c r="E9" s="66">
        <v>90.184265933086422</v>
      </c>
      <c r="F9" s="66">
        <v>101.79584821382626</v>
      </c>
      <c r="G9" s="66">
        <v>97.778363169742462</v>
      </c>
    </row>
    <row r="10" spans="1:7" s="63" customFormat="1" x14ac:dyDescent="0.2">
      <c r="A10" s="67" t="s">
        <v>94</v>
      </c>
      <c r="B10" s="5">
        <v>16610.166000000001</v>
      </c>
      <c r="C10" s="5">
        <v>17625.878000000001</v>
      </c>
      <c r="D10" s="5">
        <v>17041.394</v>
      </c>
      <c r="E10" s="66">
        <v>98.331100504790001</v>
      </c>
      <c r="F10" s="66">
        <v>100.60809145435393</v>
      </c>
      <c r="G10" s="66">
        <v>93.169236732490717</v>
      </c>
    </row>
    <row r="11" spans="1:7" s="63" customFormat="1" x14ac:dyDescent="0.2">
      <c r="A11" s="67" t="s">
        <v>93</v>
      </c>
      <c r="B11" s="5">
        <v>2475.1770000000001</v>
      </c>
      <c r="C11" s="5">
        <v>2638.701</v>
      </c>
      <c r="D11" s="5">
        <v>2653.1179999999999</v>
      </c>
      <c r="E11" s="66">
        <v>95.788675537533877</v>
      </c>
      <c r="F11" s="66">
        <v>100.07409571113499</v>
      </c>
      <c r="G11" s="66">
        <v>102.22764913493421</v>
      </c>
    </row>
    <row r="12" spans="1:7" s="63" customFormat="1" x14ac:dyDescent="0.2">
      <c r="A12" s="67" t="s">
        <v>92</v>
      </c>
      <c r="B12" s="5">
        <v>5408.335</v>
      </c>
      <c r="C12" s="5">
        <v>5727.32</v>
      </c>
      <c r="D12" s="5">
        <v>5441.5649999999996</v>
      </c>
      <c r="E12" s="66">
        <v>101.69292825921781</v>
      </c>
      <c r="F12" s="66">
        <v>102.82915167052337</v>
      </c>
      <c r="G12" s="66">
        <v>92.007431049775462</v>
      </c>
    </row>
    <row r="13" spans="1:7" s="63" customFormat="1" ht="22.5" x14ac:dyDescent="0.2">
      <c r="A13" s="67" t="s">
        <v>91</v>
      </c>
      <c r="B13" s="5">
        <v>538.72900000000004</v>
      </c>
      <c r="C13" s="5">
        <v>619.93299999999999</v>
      </c>
      <c r="D13" s="5">
        <v>-439.83</v>
      </c>
      <c r="E13" s="5" t="s">
        <v>36</v>
      </c>
      <c r="F13" s="5" t="s">
        <v>36</v>
      </c>
      <c r="G13" s="5" t="s">
        <v>36</v>
      </c>
    </row>
    <row r="14" spans="1:7" s="63" customFormat="1" x14ac:dyDescent="0.2">
      <c r="A14" s="67" t="s">
        <v>90</v>
      </c>
      <c r="B14" s="5">
        <v>5947.0640000000003</v>
      </c>
      <c r="C14" s="5">
        <v>6347.2529999999997</v>
      </c>
      <c r="D14" s="5">
        <v>5001.7349999999997</v>
      </c>
      <c r="E14" s="66">
        <v>101.07543150413669</v>
      </c>
      <c r="F14" s="66">
        <v>101.58942294887024</v>
      </c>
      <c r="G14" s="66">
        <v>72.942058556670105</v>
      </c>
    </row>
    <row r="15" spans="1:7" s="63" customFormat="1" x14ac:dyDescent="0.2">
      <c r="A15" s="65" t="s">
        <v>89</v>
      </c>
      <c r="B15" s="3">
        <v>25032.406999999999</v>
      </c>
      <c r="C15" s="3">
        <v>26611.831999999999</v>
      </c>
      <c r="D15" s="3">
        <v>24696.246999999999</v>
      </c>
      <c r="E15" s="64">
        <v>98.725105632360254</v>
      </c>
      <c r="F15" s="64">
        <v>100.78842997399332</v>
      </c>
      <c r="G15" s="64">
        <v>89.24299161365515</v>
      </c>
    </row>
    <row r="16" spans="1:7" s="63" customFormat="1" x14ac:dyDescent="0.2">
      <c r="A16" s="67" t="s">
        <v>88</v>
      </c>
      <c r="B16" s="66">
        <v>289.07100000000003</v>
      </c>
      <c r="C16" s="66">
        <v>142.07400000000001</v>
      </c>
      <c r="D16" s="5">
        <v>1358.08</v>
      </c>
      <c r="E16" s="5" t="s">
        <v>36</v>
      </c>
      <c r="F16" s="5" t="s">
        <v>36</v>
      </c>
      <c r="G16" s="5" t="s">
        <v>36</v>
      </c>
    </row>
    <row r="17" spans="1:7" s="63" customFormat="1" x14ac:dyDescent="0.2">
      <c r="A17" s="65" t="s">
        <v>87</v>
      </c>
      <c r="B17" s="3">
        <v>25321.477999999999</v>
      </c>
      <c r="C17" s="3">
        <v>26753.905999999999</v>
      </c>
      <c r="D17" s="3">
        <v>26054.327000000001</v>
      </c>
      <c r="E17" s="64">
        <v>100.77286443108913</v>
      </c>
      <c r="F17" s="64">
        <v>100.82753858206854</v>
      </c>
      <c r="G17" s="64">
        <v>93.307309968122041</v>
      </c>
    </row>
  </sheetData>
  <mergeCells count="3">
    <mergeCell ref="E2:G2"/>
    <mergeCell ref="A2:A3"/>
    <mergeCell ref="B2:D2"/>
  </mergeCells>
  <pageMargins left="0.74803149606299213" right="0.74803149606299213" top="0.62992125984251968" bottom="0.86614173228346458" header="0.51181102362204722" footer="0.62992125984251968"/>
  <pageSetup paperSize="9" orientation="portrait" cellComments="atEn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61B18-09DA-4F1F-BAF2-C06A4D89A133}">
  <sheetPr codeName="Munka10"/>
  <dimension ref="A1:G23"/>
  <sheetViews>
    <sheetView workbookViewId="0"/>
  </sheetViews>
  <sheetFormatPr defaultRowHeight="11.25" x14ac:dyDescent="0.2"/>
  <cols>
    <col min="1" max="1" width="8.5703125" style="1" customWidth="1"/>
    <col min="2" max="5" width="13.28515625" style="1" customWidth="1"/>
    <col min="6" max="6" width="12.85546875" style="1" customWidth="1"/>
    <col min="7" max="7" width="13.28515625" style="1" customWidth="1"/>
    <col min="8" max="16384" width="9.140625" style="1"/>
  </cols>
  <sheetData>
    <row r="1" spans="1:7" s="78" customFormat="1" ht="12" thickBot="1" x14ac:dyDescent="0.3">
      <c r="A1" s="13" t="s">
        <v>108</v>
      </c>
      <c r="B1" s="51"/>
      <c r="C1" s="51"/>
      <c r="D1" s="51"/>
      <c r="E1" s="51"/>
      <c r="F1" s="51"/>
      <c r="G1" s="51"/>
    </row>
    <row r="2" spans="1:7" x14ac:dyDescent="0.2">
      <c r="A2" s="223" t="s">
        <v>33</v>
      </c>
      <c r="B2" s="220" t="s">
        <v>107</v>
      </c>
      <c r="C2" s="240" t="s">
        <v>31</v>
      </c>
      <c r="D2" s="240"/>
      <c r="E2" s="240"/>
      <c r="F2" s="240"/>
      <c r="G2" s="229"/>
    </row>
    <row r="3" spans="1:7" ht="33.75" x14ac:dyDescent="0.2">
      <c r="A3" s="238"/>
      <c r="B3" s="239"/>
      <c r="C3" s="77" t="s">
        <v>106</v>
      </c>
      <c r="D3" s="77" t="s">
        <v>105</v>
      </c>
      <c r="E3" s="77" t="s">
        <v>104</v>
      </c>
      <c r="F3" s="77" t="s">
        <v>103</v>
      </c>
      <c r="G3" s="76" t="s">
        <v>102</v>
      </c>
    </row>
    <row r="4" spans="1:7" x14ac:dyDescent="0.2">
      <c r="A4" s="225" t="s">
        <v>24</v>
      </c>
      <c r="B4" s="225"/>
      <c r="C4" s="225"/>
      <c r="D4" s="225"/>
      <c r="E4" s="225"/>
      <c r="F4" s="225"/>
      <c r="G4" s="225"/>
    </row>
    <row r="5" spans="1:7" x14ac:dyDescent="0.2">
      <c r="A5" s="75">
        <v>2001</v>
      </c>
      <c r="B5" s="71">
        <v>119.5</v>
      </c>
      <c r="C5" s="71">
        <v>104.5</v>
      </c>
      <c r="D5" s="71">
        <v>110</v>
      </c>
      <c r="E5" s="71">
        <v>105.5</v>
      </c>
      <c r="F5" s="71">
        <v>140.6</v>
      </c>
      <c r="G5" s="71">
        <v>172</v>
      </c>
    </row>
    <row r="6" spans="1:7" x14ac:dyDescent="0.2">
      <c r="A6" s="75">
        <v>2002</v>
      </c>
      <c r="B6" s="71">
        <v>126.9</v>
      </c>
      <c r="C6" s="71">
        <v>115</v>
      </c>
      <c r="D6" s="71">
        <v>115.8</v>
      </c>
      <c r="E6" s="71">
        <v>115.3</v>
      </c>
      <c r="F6" s="71">
        <v>155.30000000000001</v>
      </c>
      <c r="G6" s="71">
        <v>167.6</v>
      </c>
    </row>
    <row r="7" spans="1:7" x14ac:dyDescent="0.2">
      <c r="A7" s="75">
        <v>2003</v>
      </c>
      <c r="B7" s="71">
        <v>134.5</v>
      </c>
      <c r="C7" s="71">
        <v>124.4</v>
      </c>
      <c r="D7" s="71">
        <v>120.5</v>
      </c>
      <c r="E7" s="71">
        <v>124.1</v>
      </c>
      <c r="F7" s="71">
        <v>158.5</v>
      </c>
      <c r="G7" s="71">
        <v>169.7</v>
      </c>
    </row>
    <row r="8" spans="1:7" x14ac:dyDescent="0.2">
      <c r="A8" s="75">
        <v>2004</v>
      </c>
      <c r="B8" s="71">
        <v>140.5</v>
      </c>
      <c r="C8" s="71">
        <v>128.30000000000001</v>
      </c>
      <c r="D8" s="71">
        <v>120.2</v>
      </c>
      <c r="E8" s="71">
        <v>127.4</v>
      </c>
      <c r="F8" s="71">
        <v>171.1</v>
      </c>
      <c r="G8" s="71">
        <v>186.7</v>
      </c>
    </row>
    <row r="9" spans="1:7" x14ac:dyDescent="0.2">
      <c r="A9" s="75">
        <v>2005</v>
      </c>
      <c r="B9" s="71">
        <v>141.5</v>
      </c>
      <c r="C9" s="71">
        <v>132.69999999999999</v>
      </c>
      <c r="D9" s="71">
        <v>120.1</v>
      </c>
      <c r="E9" s="71">
        <v>131.19999999999999</v>
      </c>
      <c r="F9" s="71">
        <v>180.8</v>
      </c>
      <c r="G9" s="71">
        <v>176</v>
      </c>
    </row>
    <row r="10" spans="1:7" x14ac:dyDescent="0.2">
      <c r="A10" s="75">
        <v>2006</v>
      </c>
      <c r="B10" s="71">
        <v>143.5</v>
      </c>
      <c r="C10" s="71">
        <v>135.4</v>
      </c>
      <c r="D10" s="71">
        <v>125.8</v>
      </c>
      <c r="E10" s="71">
        <v>134.30000000000001</v>
      </c>
      <c r="F10" s="71">
        <v>175</v>
      </c>
      <c r="G10" s="71">
        <v>173</v>
      </c>
    </row>
    <row r="11" spans="1:7" x14ac:dyDescent="0.2">
      <c r="A11" s="75">
        <v>2007</v>
      </c>
      <c r="B11" s="71">
        <v>141.69999999999999</v>
      </c>
      <c r="C11" s="71">
        <v>133.1</v>
      </c>
      <c r="D11" s="71">
        <v>120.5</v>
      </c>
      <c r="E11" s="71">
        <v>131.6</v>
      </c>
      <c r="F11" s="71">
        <v>177.9</v>
      </c>
      <c r="G11" s="71">
        <v>174.8</v>
      </c>
    </row>
    <row r="12" spans="1:7" x14ac:dyDescent="0.2">
      <c r="A12" s="74">
        <v>2008</v>
      </c>
      <c r="B12" s="71">
        <v>142.80000000000001</v>
      </c>
      <c r="C12" s="71">
        <v>133.9</v>
      </c>
      <c r="D12" s="71">
        <v>120.6</v>
      </c>
      <c r="E12" s="71">
        <v>132.30000000000001</v>
      </c>
      <c r="F12" s="71">
        <v>183</v>
      </c>
      <c r="G12" s="71">
        <v>177.6</v>
      </c>
    </row>
    <row r="13" spans="1:7" x14ac:dyDescent="0.2">
      <c r="A13" s="73">
        <v>2009</v>
      </c>
      <c r="B13" s="71">
        <v>127.4</v>
      </c>
      <c r="C13" s="71">
        <v>124.8</v>
      </c>
      <c r="D13" s="71">
        <v>123.2</v>
      </c>
      <c r="E13" s="71">
        <v>124.9</v>
      </c>
      <c r="F13" s="71">
        <v>168.4</v>
      </c>
      <c r="G13" s="71">
        <v>129.5</v>
      </c>
    </row>
    <row r="14" spans="1:7" x14ac:dyDescent="0.2">
      <c r="A14" s="226" t="s">
        <v>20</v>
      </c>
      <c r="B14" s="226"/>
      <c r="C14" s="226"/>
      <c r="D14" s="226"/>
      <c r="E14" s="226"/>
      <c r="F14" s="226"/>
      <c r="G14" s="226"/>
    </row>
    <row r="15" spans="1:7" x14ac:dyDescent="0.2">
      <c r="A15" s="75">
        <v>2001</v>
      </c>
      <c r="B15" s="72">
        <v>102</v>
      </c>
      <c r="C15" s="71">
        <v>106.2</v>
      </c>
      <c r="D15" s="71">
        <v>101.4</v>
      </c>
      <c r="E15" s="71">
        <v>105.5</v>
      </c>
      <c r="F15" s="71">
        <v>104.7</v>
      </c>
      <c r="G15" s="71">
        <v>93</v>
      </c>
    </row>
    <row r="16" spans="1:7" x14ac:dyDescent="0.2">
      <c r="A16" s="75">
        <v>2002</v>
      </c>
      <c r="B16" s="72">
        <v>106.2</v>
      </c>
      <c r="C16" s="71">
        <v>110</v>
      </c>
      <c r="D16" s="71">
        <v>105.3</v>
      </c>
      <c r="E16" s="71">
        <v>109.4</v>
      </c>
      <c r="F16" s="71">
        <v>110.5</v>
      </c>
      <c r="G16" s="71">
        <v>97.4</v>
      </c>
    </row>
    <row r="17" spans="1:7" x14ac:dyDescent="0.2">
      <c r="A17" s="75">
        <v>2003</v>
      </c>
      <c r="B17" s="72">
        <v>106</v>
      </c>
      <c r="C17" s="71">
        <v>108.2</v>
      </c>
      <c r="D17" s="71">
        <v>104</v>
      </c>
      <c r="E17" s="71">
        <v>107.6</v>
      </c>
      <c r="F17" s="71">
        <v>102.1</v>
      </c>
      <c r="G17" s="71">
        <v>101.2</v>
      </c>
    </row>
    <row r="18" spans="1:7" x14ac:dyDescent="0.2">
      <c r="A18" s="75">
        <v>2004</v>
      </c>
      <c r="B18" s="72">
        <v>104.4</v>
      </c>
      <c r="C18" s="71">
        <v>103.1</v>
      </c>
      <c r="D18" s="71">
        <v>99.7</v>
      </c>
      <c r="E18" s="71">
        <v>102.7</v>
      </c>
      <c r="F18" s="71">
        <v>107.9</v>
      </c>
      <c r="G18" s="71">
        <v>110</v>
      </c>
    </row>
    <row r="19" spans="1:7" x14ac:dyDescent="0.2">
      <c r="A19" s="75">
        <v>2005</v>
      </c>
      <c r="B19" s="72">
        <v>100.7</v>
      </c>
      <c r="C19" s="71">
        <v>103.4</v>
      </c>
      <c r="D19" s="71">
        <v>100</v>
      </c>
      <c r="E19" s="71">
        <v>103</v>
      </c>
      <c r="F19" s="71">
        <v>105.7</v>
      </c>
      <c r="G19" s="71">
        <v>94.3</v>
      </c>
    </row>
    <row r="20" spans="1:7" x14ac:dyDescent="0.2">
      <c r="A20" s="75">
        <v>2006</v>
      </c>
      <c r="B20" s="72">
        <v>101.4</v>
      </c>
      <c r="C20" s="71">
        <v>102.1</v>
      </c>
      <c r="D20" s="71">
        <v>104.7</v>
      </c>
      <c r="E20" s="71">
        <v>102.4</v>
      </c>
      <c r="F20" s="71">
        <v>96.8</v>
      </c>
      <c r="G20" s="71">
        <v>98.3</v>
      </c>
    </row>
    <row r="21" spans="1:7" x14ac:dyDescent="0.2">
      <c r="A21" s="75">
        <v>2007</v>
      </c>
      <c r="B21" s="72">
        <v>98.7</v>
      </c>
      <c r="C21" s="71">
        <v>98.3</v>
      </c>
      <c r="D21" s="71">
        <v>95.8</v>
      </c>
      <c r="E21" s="71">
        <v>98</v>
      </c>
      <c r="F21" s="71">
        <v>101.7</v>
      </c>
      <c r="G21" s="71">
        <v>101.1</v>
      </c>
    </row>
    <row r="22" spans="1:7" x14ac:dyDescent="0.2">
      <c r="A22" s="74">
        <v>2008</v>
      </c>
      <c r="B22" s="72">
        <v>100.8</v>
      </c>
      <c r="C22" s="71">
        <v>100.6</v>
      </c>
      <c r="D22" s="71">
        <v>100.1</v>
      </c>
      <c r="E22" s="71">
        <v>100.5</v>
      </c>
      <c r="F22" s="71">
        <v>102.8</v>
      </c>
      <c r="G22" s="71">
        <v>101.6</v>
      </c>
    </row>
    <row r="23" spans="1:7" x14ac:dyDescent="0.2">
      <c r="A23" s="73">
        <v>2009</v>
      </c>
      <c r="B23" s="72">
        <v>89.2</v>
      </c>
      <c r="C23" s="71">
        <v>93.2</v>
      </c>
      <c r="D23" s="71">
        <v>102.2</v>
      </c>
      <c r="E23" s="71">
        <v>94.3</v>
      </c>
      <c r="F23" s="71">
        <v>92</v>
      </c>
      <c r="G23" s="71">
        <v>72.900000000000006</v>
      </c>
    </row>
  </sheetData>
  <mergeCells count="5">
    <mergeCell ref="A14:G14"/>
    <mergeCell ref="A2:A3"/>
    <mergeCell ref="B2:B3"/>
    <mergeCell ref="C2:G2"/>
    <mergeCell ref="A4:G4"/>
  </mergeCells>
  <pageMargins left="0.74803149606299213" right="0.74803149606299213" top="0.62992125984251968" bottom="0.86614173228346458" header="0.51181102362204722" footer="0.62992125984251968"/>
  <pageSetup paperSize="9" orientation="portrait" cellComments="atEn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B86CD-96FE-4DCB-BC24-490A92D666BA}">
  <sheetPr codeName="Munka11"/>
  <dimension ref="A1:D29"/>
  <sheetViews>
    <sheetView workbookViewId="0"/>
  </sheetViews>
  <sheetFormatPr defaultRowHeight="11.25" x14ac:dyDescent="0.2"/>
  <cols>
    <col min="1" max="1" width="40.7109375" style="1" customWidth="1"/>
    <col min="2" max="4" width="15.7109375" style="1" customWidth="1"/>
    <col min="5" max="16384" width="9.140625" style="1"/>
  </cols>
  <sheetData>
    <row r="1" spans="1:4" ht="12" thickBot="1" x14ac:dyDescent="0.25">
      <c r="A1" s="95" t="s">
        <v>133</v>
      </c>
    </row>
    <row r="2" spans="1:4" x14ac:dyDescent="0.2">
      <c r="A2" s="93" t="s">
        <v>12</v>
      </c>
      <c r="B2" s="19">
        <v>2007</v>
      </c>
      <c r="C2" s="19">
        <v>2008</v>
      </c>
      <c r="D2" s="18">
        <v>2009</v>
      </c>
    </row>
    <row r="3" spans="1:4" x14ac:dyDescent="0.2">
      <c r="A3" s="41" t="s">
        <v>132</v>
      </c>
      <c r="B3" s="55">
        <v>2013271</v>
      </c>
      <c r="C3" s="55">
        <v>2068438</v>
      </c>
      <c r="D3" s="55">
        <v>2192234</v>
      </c>
    </row>
    <row r="4" spans="1:4" x14ac:dyDescent="0.2">
      <c r="A4" s="41" t="s">
        <v>131</v>
      </c>
      <c r="B4" s="55">
        <v>37451</v>
      </c>
      <c r="C4" s="55">
        <v>39507</v>
      </c>
      <c r="D4" s="92">
        <v>36789</v>
      </c>
    </row>
    <row r="5" spans="1:4" x14ac:dyDescent="0.2">
      <c r="A5" s="29" t="s">
        <v>113</v>
      </c>
      <c r="B5" s="53"/>
      <c r="C5" s="53"/>
      <c r="D5" s="84"/>
    </row>
    <row r="6" spans="1:4" x14ac:dyDescent="0.2">
      <c r="A6" s="83" t="s">
        <v>130</v>
      </c>
      <c r="B6" s="55">
        <v>36570</v>
      </c>
      <c r="C6" s="55">
        <v>36793</v>
      </c>
      <c r="D6" s="55">
        <v>33596</v>
      </c>
    </row>
    <row r="7" spans="1:4" x14ac:dyDescent="0.2">
      <c r="A7" s="41" t="s">
        <v>129</v>
      </c>
      <c r="B7" s="55">
        <v>1841918</v>
      </c>
      <c r="C7" s="55">
        <v>1957417</v>
      </c>
      <c r="D7" s="55">
        <v>1890016</v>
      </c>
    </row>
    <row r="8" spans="1:4" x14ac:dyDescent="0.2">
      <c r="A8" s="29" t="s">
        <v>113</v>
      </c>
      <c r="B8" s="53"/>
      <c r="C8" s="53"/>
      <c r="D8" s="53"/>
    </row>
    <row r="9" spans="1:4" x14ac:dyDescent="0.2">
      <c r="A9" s="83" t="s">
        <v>128</v>
      </c>
      <c r="B9" s="55">
        <v>847832</v>
      </c>
      <c r="C9" s="55">
        <v>854735</v>
      </c>
      <c r="D9" s="91">
        <v>873358</v>
      </c>
    </row>
    <row r="10" spans="1:4" x14ac:dyDescent="0.2">
      <c r="A10" s="83" t="s">
        <v>127</v>
      </c>
      <c r="B10" s="55">
        <v>994086</v>
      </c>
      <c r="C10" s="55">
        <v>1102682</v>
      </c>
      <c r="D10" s="91">
        <v>1016658</v>
      </c>
    </row>
    <row r="11" spans="1:4" x14ac:dyDescent="0.2">
      <c r="A11" s="82" t="s">
        <v>126</v>
      </c>
      <c r="B11" s="90">
        <v>3892640</v>
      </c>
      <c r="C11" s="90">
        <v>4065362</v>
      </c>
      <c r="D11" s="90">
        <v>4119039</v>
      </c>
    </row>
    <row r="12" spans="1:4" x14ac:dyDescent="0.2">
      <c r="A12" s="41" t="s">
        <v>125</v>
      </c>
      <c r="B12" s="55">
        <v>50171</v>
      </c>
      <c r="C12" s="55">
        <v>57538</v>
      </c>
      <c r="D12" s="55">
        <v>66686</v>
      </c>
    </row>
    <row r="13" spans="1:4" x14ac:dyDescent="0.2">
      <c r="A13" s="41" t="s">
        <v>124</v>
      </c>
      <c r="B13" s="55">
        <v>120142</v>
      </c>
      <c r="C13" s="55">
        <v>124203</v>
      </c>
      <c r="D13" s="55">
        <v>145701</v>
      </c>
    </row>
    <row r="14" spans="1:4" x14ac:dyDescent="0.2">
      <c r="A14" s="29" t="s">
        <v>113</v>
      </c>
      <c r="B14" s="53"/>
      <c r="C14" s="53"/>
      <c r="D14" s="53"/>
    </row>
    <row r="15" spans="1:4" x14ac:dyDescent="0.2">
      <c r="A15" s="83" t="s">
        <v>123</v>
      </c>
      <c r="B15" s="55">
        <v>9653</v>
      </c>
      <c r="C15" s="55">
        <v>13261</v>
      </c>
      <c r="D15" s="55">
        <v>36267</v>
      </c>
    </row>
    <row r="16" spans="1:4" x14ac:dyDescent="0.2">
      <c r="A16" s="83" t="s">
        <v>122</v>
      </c>
      <c r="B16" s="55">
        <v>98903</v>
      </c>
      <c r="C16" s="55">
        <v>106402</v>
      </c>
      <c r="D16" s="55">
        <v>109434</v>
      </c>
    </row>
    <row r="17" spans="1:4" s="81" customFormat="1" x14ac:dyDescent="0.2">
      <c r="A17" s="82" t="s">
        <v>121</v>
      </c>
      <c r="B17" s="61">
        <v>170313</v>
      </c>
      <c r="C17" s="61">
        <v>181741</v>
      </c>
      <c r="D17" s="61">
        <v>212387</v>
      </c>
    </row>
    <row r="18" spans="1:4" x14ac:dyDescent="0.2">
      <c r="A18" s="80" t="s">
        <v>120</v>
      </c>
      <c r="B18" s="61">
        <v>4062953</v>
      </c>
      <c r="C18" s="61">
        <v>4247103</v>
      </c>
      <c r="D18" s="61">
        <v>4331426</v>
      </c>
    </row>
    <row r="19" spans="1:4" x14ac:dyDescent="0.2">
      <c r="A19" s="41" t="s">
        <v>119</v>
      </c>
      <c r="B19" s="55">
        <v>3445</v>
      </c>
      <c r="C19" s="55">
        <v>3609</v>
      </c>
      <c r="D19" s="55">
        <v>1552</v>
      </c>
    </row>
    <row r="20" spans="1:4" x14ac:dyDescent="0.2">
      <c r="A20" s="89" t="s">
        <v>118</v>
      </c>
      <c r="B20" s="55">
        <v>3445</v>
      </c>
      <c r="C20" s="55">
        <v>3609</v>
      </c>
      <c r="D20" s="55">
        <v>1552</v>
      </c>
    </row>
    <row r="21" spans="1:4" x14ac:dyDescent="0.2">
      <c r="A21" s="41" t="s">
        <v>117</v>
      </c>
      <c r="B21" s="88">
        <v>255114</v>
      </c>
      <c r="C21" s="87">
        <v>137023</v>
      </c>
      <c r="D21" s="55">
        <v>132292</v>
      </c>
    </row>
    <row r="22" spans="1:4" s="81" customFormat="1" x14ac:dyDescent="0.2">
      <c r="A22" s="82" t="s">
        <v>116</v>
      </c>
      <c r="B22" s="86">
        <v>258559</v>
      </c>
      <c r="C22" s="85">
        <v>140632</v>
      </c>
      <c r="D22" s="52">
        <v>133844</v>
      </c>
    </row>
    <row r="23" spans="1:4" x14ac:dyDescent="0.2">
      <c r="A23" s="41" t="s">
        <v>115</v>
      </c>
      <c r="B23" s="84">
        <v>236181</v>
      </c>
      <c r="C23" s="84">
        <v>296466</v>
      </c>
      <c r="D23" s="53">
        <v>389231</v>
      </c>
    </row>
    <row r="24" spans="1:4" x14ac:dyDescent="0.2">
      <c r="A24" s="41" t="s">
        <v>114</v>
      </c>
      <c r="B24" s="53">
        <v>76564</v>
      </c>
      <c r="C24" s="53">
        <v>97342</v>
      </c>
      <c r="D24" s="53">
        <v>63139</v>
      </c>
    </row>
    <row r="25" spans="1:4" x14ac:dyDescent="0.2">
      <c r="A25" s="29" t="s">
        <v>113</v>
      </c>
      <c r="B25" s="53"/>
      <c r="C25" s="53"/>
      <c r="D25" s="53"/>
    </row>
    <row r="26" spans="1:4" x14ac:dyDescent="0.2">
      <c r="A26" s="83" t="s">
        <v>112</v>
      </c>
      <c r="B26" s="53">
        <v>65118</v>
      </c>
      <c r="C26" s="53">
        <v>82527</v>
      </c>
      <c r="D26" s="53">
        <v>48822</v>
      </c>
    </row>
    <row r="27" spans="1:4" x14ac:dyDescent="0.2">
      <c r="A27" s="83" t="s">
        <v>111</v>
      </c>
      <c r="B27" s="53">
        <v>11446</v>
      </c>
      <c r="C27" s="53">
        <v>14815</v>
      </c>
      <c r="D27" s="53">
        <v>14317</v>
      </c>
    </row>
    <row r="28" spans="1:4" s="81" customFormat="1" x14ac:dyDescent="0.2">
      <c r="A28" s="82" t="s">
        <v>110</v>
      </c>
      <c r="B28" s="52">
        <v>312745</v>
      </c>
      <c r="C28" s="52">
        <v>393808</v>
      </c>
      <c r="D28" s="52">
        <v>452370</v>
      </c>
    </row>
    <row r="29" spans="1:4" x14ac:dyDescent="0.2">
      <c r="A29" s="80" t="s">
        <v>109</v>
      </c>
      <c r="B29" s="79">
        <v>571304</v>
      </c>
      <c r="C29" s="52">
        <v>534440</v>
      </c>
      <c r="D29" s="52">
        <v>586214</v>
      </c>
    </row>
  </sheetData>
  <pageMargins left="0.74803149606299213" right="0.74803149606299213" top="0.62992125984251968" bottom="0.86614173228346458" header="0.51181102362204722" footer="0.62992125984251968"/>
  <pageSetup paperSize="9" orientation="portrait" cellComments="atEn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36CF2-D60E-4310-BF74-F0D486504DFD}">
  <sheetPr codeName="Munka12"/>
  <dimension ref="A1:D23"/>
  <sheetViews>
    <sheetView workbookViewId="0"/>
  </sheetViews>
  <sheetFormatPr defaultRowHeight="11.25" x14ac:dyDescent="0.2"/>
  <cols>
    <col min="1" max="1" width="44" style="96" customWidth="1"/>
    <col min="2" max="4" width="14.7109375" style="96" customWidth="1"/>
    <col min="5" max="16384" width="9.140625" style="96"/>
  </cols>
  <sheetData>
    <row r="1" spans="1:4" x14ac:dyDescent="0.2">
      <c r="A1" s="113" t="s">
        <v>148</v>
      </c>
      <c r="B1" s="112"/>
    </row>
    <row r="2" spans="1:4" x14ac:dyDescent="0.2">
      <c r="A2" s="111" t="s">
        <v>147</v>
      </c>
      <c r="B2" s="110">
        <v>2007</v>
      </c>
      <c r="C2" s="109">
        <v>2008</v>
      </c>
      <c r="D2" s="108">
        <v>2009</v>
      </c>
    </row>
    <row r="3" spans="1:4" x14ac:dyDescent="0.2">
      <c r="A3" s="225" t="s">
        <v>146</v>
      </c>
      <c r="B3" s="225"/>
      <c r="C3" s="225"/>
      <c r="D3" s="225"/>
    </row>
    <row r="4" spans="1:4" x14ac:dyDescent="0.2">
      <c r="A4" s="107" t="s">
        <v>135</v>
      </c>
      <c r="B4" s="101">
        <v>25321478</v>
      </c>
      <c r="C4" s="101">
        <v>26753906</v>
      </c>
      <c r="D4" s="101">
        <v>26054327</v>
      </c>
    </row>
    <row r="5" spans="1:4" x14ac:dyDescent="0.2">
      <c r="A5" s="100" t="s">
        <v>145</v>
      </c>
      <c r="B5" s="106"/>
      <c r="C5" s="106"/>
      <c r="D5" s="106"/>
    </row>
    <row r="6" spans="1:4" x14ac:dyDescent="0.2">
      <c r="A6" s="104" t="s">
        <v>143</v>
      </c>
      <c r="B6" s="103">
        <v>412513</v>
      </c>
      <c r="C6" s="103">
        <v>420370</v>
      </c>
      <c r="D6" s="103">
        <v>419787</v>
      </c>
    </row>
    <row r="7" spans="1:4" x14ac:dyDescent="0.2">
      <c r="A7" s="104" t="s">
        <v>142</v>
      </c>
      <c r="B7" s="103">
        <v>230110</v>
      </c>
      <c r="C7" s="103">
        <v>239896</v>
      </c>
      <c r="D7" s="103">
        <v>222541</v>
      </c>
    </row>
    <row r="8" spans="1:4" x14ac:dyDescent="0.2">
      <c r="A8" s="104" t="s">
        <v>136</v>
      </c>
      <c r="B8" s="103">
        <v>182403</v>
      </c>
      <c r="C8" s="103">
        <v>180474</v>
      </c>
      <c r="D8" s="103">
        <v>197246</v>
      </c>
    </row>
    <row r="9" spans="1:4" x14ac:dyDescent="0.2">
      <c r="A9" s="100" t="s">
        <v>144</v>
      </c>
      <c r="B9" s="105"/>
      <c r="C9" s="105"/>
      <c r="D9" s="105"/>
    </row>
    <row r="10" spans="1:4" x14ac:dyDescent="0.2">
      <c r="A10" s="104" t="s">
        <v>143</v>
      </c>
      <c r="B10" s="103">
        <v>1966091</v>
      </c>
      <c r="C10" s="103">
        <v>2381638</v>
      </c>
      <c r="D10" s="103">
        <v>2867458</v>
      </c>
    </row>
    <row r="11" spans="1:4" x14ac:dyDescent="0.2">
      <c r="A11" s="104" t="s">
        <v>142</v>
      </c>
      <c r="B11" s="103">
        <v>4023198</v>
      </c>
      <c r="C11" s="103">
        <v>4422881</v>
      </c>
      <c r="D11" s="103">
        <v>4628283</v>
      </c>
    </row>
    <row r="12" spans="1:4" x14ac:dyDescent="0.2">
      <c r="A12" s="104" t="s">
        <v>136</v>
      </c>
      <c r="B12" s="103">
        <v>-2057107</v>
      </c>
      <c r="C12" s="103">
        <v>-2041243</v>
      </c>
      <c r="D12" s="103">
        <v>-1760825</v>
      </c>
    </row>
    <row r="13" spans="1:4" x14ac:dyDescent="0.2">
      <c r="A13" s="100" t="s">
        <v>141</v>
      </c>
      <c r="B13" s="103"/>
      <c r="C13" s="103"/>
      <c r="D13" s="103"/>
    </row>
    <row r="14" spans="1:4" x14ac:dyDescent="0.2">
      <c r="A14" s="104" t="s">
        <v>140</v>
      </c>
      <c r="B14" s="103">
        <v>692751</v>
      </c>
      <c r="C14" s="103">
        <v>910581</v>
      </c>
      <c r="D14" s="103">
        <v>1674851</v>
      </c>
    </row>
    <row r="15" spans="1:4" x14ac:dyDescent="0.2">
      <c r="A15" s="104" t="s">
        <v>139</v>
      </c>
      <c r="B15" s="103">
        <v>1246359</v>
      </c>
      <c r="C15" s="103">
        <v>1077962</v>
      </c>
      <c r="D15" s="103">
        <v>828012</v>
      </c>
    </row>
    <row r="16" spans="1:4" x14ac:dyDescent="0.2">
      <c r="A16" s="104" t="s">
        <v>136</v>
      </c>
      <c r="B16" s="103">
        <v>-553608</v>
      </c>
      <c r="C16" s="103">
        <v>-167381</v>
      </c>
      <c r="D16" s="103">
        <v>846839</v>
      </c>
    </row>
    <row r="17" spans="1:4" x14ac:dyDescent="0.2">
      <c r="A17" s="98" t="s">
        <v>138</v>
      </c>
      <c r="B17" s="103">
        <v>216441</v>
      </c>
      <c r="C17" s="103">
        <v>234319</v>
      </c>
      <c r="D17" s="103">
        <v>333306</v>
      </c>
    </row>
    <row r="18" spans="1:4" x14ac:dyDescent="0.2">
      <c r="A18" s="98" t="s">
        <v>137</v>
      </c>
      <c r="B18" s="103">
        <v>87336</v>
      </c>
      <c r="C18" s="103">
        <v>94114</v>
      </c>
      <c r="D18" s="103">
        <v>73380</v>
      </c>
    </row>
    <row r="19" spans="1:4" x14ac:dyDescent="0.2">
      <c r="A19" s="104" t="s">
        <v>136</v>
      </c>
      <c r="B19" s="103">
        <v>129105</v>
      </c>
      <c r="C19" s="103">
        <v>140205</v>
      </c>
      <c r="D19" s="103">
        <v>259926</v>
      </c>
    </row>
    <row r="20" spans="1:4" x14ac:dyDescent="0.2">
      <c r="A20" s="102" t="s">
        <v>134</v>
      </c>
      <c r="B20" s="101">
        <v>23575879</v>
      </c>
      <c r="C20" s="101">
        <v>25033342</v>
      </c>
      <c r="D20" s="101">
        <v>24750674</v>
      </c>
    </row>
    <row r="21" spans="1:4" x14ac:dyDescent="0.2">
      <c r="A21" s="226" t="s">
        <v>10</v>
      </c>
      <c r="B21" s="226"/>
      <c r="C21" s="226"/>
      <c r="D21" s="226"/>
    </row>
    <row r="22" spans="1:4" x14ac:dyDescent="0.2">
      <c r="A22" s="100" t="s">
        <v>135</v>
      </c>
      <c r="B22" s="99">
        <v>100.77286273243402</v>
      </c>
      <c r="C22" s="99">
        <v>100.82753858206854</v>
      </c>
      <c r="D22" s="99">
        <v>93.307309968122041</v>
      </c>
    </row>
    <row r="23" spans="1:4" x14ac:dyDescent="0.2">
      <c r="A23" s="98" t="s">
        <v>134</v>
      </c>
      <c r="B23" s="97">
        <v>99.16</v>
      </c>
      <c r="C23" s="97">
        <v>101.33</v>
      </c>
      <c r="D23" s="97">
        <v>94.73</v>
      </c>
    </row>
  </sheetData>
  <mergeCells count="2">
    <mergeCell ref="A3:D3"/>
    <mergeCell ref="A21:D21"/>
  </mergeCells>
  <pageMargins left="0.74803149606299213" right="0.74803149606299213" top="0.62992125984251968" bottom="0.86614173228346458" header="0.51181102362204722" footer="0.62992125984251968"/>
  <pageSetup paperSize="9" orientation="portrait" cellComments="atEnd"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13D0E-5FA9-4F53-A5BF-0472C8899B82}">
  <sheetPr codeName="Munka13"/>
  <dimension ref="A1:F51"/>
  <sheetViews>
    <sheetView zoomScaleNormal="100" workbookViewId="0"/>
  </sheetViews>
  <sheetFormatPr defaultRowHeight="11.25" x14ac:dyDescent="0.2"/>
  <cols>
    <col min="1" max="1" width="7.28515625" style="1" customWidth="1"/>
    <col min="2" max="2" width="31.5703125" style="1" customWidth="1"/>
    <col min="3" max="6" width="12.28515625" style="1" customWidth="1"/>
    <col min="7" max="16384" width="9.140625" style="1"/>
  </cols>
  <sheetData>
    <row r="1" spans="1:6" ht="12" thickBot="1" x14ac:dyDescent="0.25">
      <c r="A1" s="13" t="s">
        <v>161</v>
      </c>
      <c r="B1" s="119"/>
      <c r="C1" s="119"/>
      <c r="D1" s="119"/>
      <c r="E1" s="119"/>
      <c r="F1" s="119"/>
    </row>
    <row r="2" spans="1:6" x14ac:dyDescent="0.2">
      <c r="A2" s="232" t="s">
        <v>69</v>
      </c>
      <c r="B2" s="233"/>
      <c r="C2" s="243" t="s">
        <v>160</v>
      </c>
      <c r="D2" s="240"/>
      <c r="E2" s="240"/>
      <c r="F2" s="244" t="s">
        <v>0</v>
      </c>
    </row>
    <row r="3" spans="1:6" ht="22.5" x14ac:dyDescent="0.2">
      <c r="A3" s="118" t="s">
        <v>68</v>
      </c>
      <c r="B3" s="77" t="s">
        <v>67</v>
      </c>
      <c r="C3" s="77" t="s">
        <v>159</v>
      </c>
      <c r="D3" s="77" t="s">
        <v>158</v>
      </c>
      <c r="E3" s="77" t="s">
        <v>157</v>
      </c>
      <c r="F3" s="245"/>
    </row>
    <row r="4" spans="1:6" x14ac:dyDescent="0.2">
      <c r="A4" s="242" t="s">
        <v>156</v>
      </c>
      <c r="B4" s="242"/>
      <c r="C4" s="242"/>
      <c r="D4" s="242"/>
      <c r="E4" s="242"/>
      <c r="F4" s="242"/>
    </row>
    <row r="5" spans="1:6" x14ac:dyDescent="0.2">
      <c r="A5" s="41" t="s">
        <v>152</v>
      </c>
      <c r="B5" s="41" t="s">
        <v>65</v>
      </c>
      <c r="C5" s="114">
        <v>76</v>
      </c>
      <c r="D5" s="114">
        <v>692</v>
      </c>
      <c r="E5" s="114">
        <v>10544</v>
      </c>
      <c r="F5" s="53">
        <v>11312</v>
      </c>
    </row>
    <row r="6" spans="1:6" x14ac:dyDescent="0.2">
      <c r="A6" s="41" t="s">
        <v>64</v>
      </c>
      <c r="B6" s="41" t="s">
        <v>63</v>
      </c>
      <c r="C6" s="115">
        <v>4</v>
      </c>
      <c r="D6" s="115">
        <v>83</v>
      </c>
      <c r="E6" s="115">
        <v>423</v>
      </c>
      <c r="F6" s="53">
        <v>510</v>
      </c>
    </row>
    <row r="7" spans="1:6" x14ac:dyDescent="0.2">
      <c r="A7" s="41" t="s">
        <v>62</v>
      </c>
      <c r="B7" s="41" t="s">
        <v>61</v>
      </c>
      <c r="C7" s="115">
        <v>124</v>
      </c>
      <c r="D7" s="115">
        <v>3031</v>
      </c>
      <c r="E7" s="115">
        <v>34271</v>
      </c>
      <c r="F7" s="53">
        <v>37426</v>
      </c>
    </row>
    <row r="8" spans="1:6" x14ac:dyDescent="0.2">
      <c r="A8" s="41" t="s">
        <v>60</v>
      </c>
      <c r="B8" s="41" t="s">
        <v>59</v>
      </c>
      <c r="C8" s="114">
        <v>227</v>
      </c>
      <c r="D8" s="114">
        <v>139</v>
      </c>
      <c r="E8" s="114">
        <v>631</v>
      </c>
      <c r="F8" s="53">
        <v>997</v>
      </c>
    </row>
    <row r="9" spans="1:6" x14ac:dyDescent="0.2">
      <c r="A9" s="41" t="s">
        <v>58</v>
      </c>
      <c r="B9" s="41" t="s">
        <v>57</v>
      </c>
      <c r="C9" s="114">
        <v>135</v>
      </c>
      <c r="D9" s="114">
        <v>817</v>
      </c>
      <c r="E9" s="114">
        <v>33989</v>
      </c>
      <c r="F9" s="53">
        <v>34941</v>
      </c>
    </row>
    <row r="10" spans="1:6" ht="22.5" x14ac:dyDescent="0.2">
      <c r="A10" s="41" t="s">
        <v>77</v>
      </c>
      <c r="B10" s="41" t="s">
        <v>151</v>
      </c>
      <c r="C10" s="114">
        <v>197</v>
      </c>
      <c r="D10" s="114">
        <v>8453</v>
      </c>
      <c r="E10" s="114">
        <v>83948</v>
      </c>
      <c r="F10" s="53">
        <v>92598</v>
      </c>
    </row>
    <row r="11" spans="1:6" x14ac:dyDescent="0.2">
      <c r="A11" s="41" t="s">
        <v>54</v>
      </c>
      <c r="B11" s="41" t="s">
        <v>53</v>
      </c>
      <c r="C11" s="114">
        <v>67</v>
      </c>
      <c r="D11" s="114">
        <v>1236</v>
      </c>
      <c r="E11" s="114">
        <v>16266</v>
      </c>
      <c r="F11" s="53">
        <v>17569</v>
      </c>
    </row>
    <row r="12" spans="1:6" x14ac:dyDescent="0.2">
      <c r="A12" s="41" t="s">
        <v>52</v>
      </c>
      <c r="B12" s="41" t="s">
        <v>51</v>
      </c>
      <c r="C12" s="114">
        <v>105</v>
      </c>
      <c r="D12" s="114">
        <v>908</v>
      </c>
      <c r="E12" s="114">
        <v>14119</v>
      </c>
      <c r="F12" s="53">
        <v>15132</v>
      </c>
    </row>
    <row r="13" spans="1:6" x14ac:dyDescent="0.2">
      <c r="A13" s="41" t="s">
        <v>76</v>
      </c>
      <c r="B13" s="41" t="s">
        <v>49</v>
      </c>
      <c r="C13" s="53">
        <v>19</v>
      </c>
      <c r="D13" s="53">
        <v>267</v>
      </c>
      <c r="E13" s="53">
        <v>5244</v>
      </c>
      <c r="F13" s="53">
        <v>5530</v>
      </c>
    </row>
    <row r="14" spans="1:6" x14ac:dyDescent="0.2">
      <c r="A14" s="41" t="s">
        <v>150</v>
      </c>
      <c r="B14" s="41" t="s">
        <v>149</v>
      </c>
      <c r="C14" s="114">
        <v>838</v>
      </c>
      <c r="D14" s="114">
        <v>11603</v>
      </c>
      <c r="E14" s="114">
        <v>130031</v>
      </c>
      <c r="F14" s="53">
        <v>142472</v>
      </c>
    </row>
    <row r="15" spans="1:6" x14ac:dyDescent="0.2">
      <c r="A15" s="38"/>
      <c r="B15" s="38" t="s">
        <v>0</v>
      </c>
      <c r="C15" s="52">
        <v>1792</v>
      </c>
      <c r="D15" s="52">
        <v>27229</v>
      </c>
      <c r="E15" s="52">
        <v>329466</v>
      </c>
      <c r="F15" s="52">
        <v>358487</v>
      </c>
    </row>
    <row r="16" spans="1:6" x14ac:dyDescent="0.2">
      <c r="A16" s="241" t="s">
        <v>155</v>
      </c>
      <c r="B16" s="241"/>
      <c r="C16" s="241"/>
      <c r="D16" s="241"/>
      <c r="E16" s="241"/>
      <c r="F16" s="241"/>
    </row>
    <row r="17" spans="1:6" x14ac:dyDescent="0.2">
      <c r="A17" s="117" t="s">
        <v>152</v>
      </c>
      <c r="B17" s="41" t="s">
        <v>65</v>
      </c>
      <c r="C17" s="114">
        <v>8624</v>
      </c>
      <c r="D17" s="114">
        <v>4609</v>
      </c>
      <c r="E17" s="114">
        <v>76760</v>
      </c>
      <c r="F17" s="53">
        <v>89993</v>
      </c>
    </row>
    <row r="18" spans="1:6" x14ac:dyDescent="0.2">
      <c r="A18" s="117" t="s">
        <v>64</v>
      </c>
      <c r="B18" s="41" t="s">
        <v>63</v>
      </c>
      <c r="C18" s="114">
        <v>3</v>
      </c>
      <c r="D18" s="114">
        <v>2016</v>
      </c>
      <c r="E18" s="114">
        <v>3232</v>
      </c>
      <c r="F18" s="53">
        <v>5251</v>
      </c>
    </row>
    <row r="19" spans="1:6" x14ac:dyDescent="0.2">
      <c r="A19" s="117" t="s">
        <v>62</v>
      </c>
      <c r="B19" s="41" t="s">
        <v>61</v>
      </c>
      <c r="C19" s="114">
        <v>10193</v>
      </c>
      <c r="D19" s="114">
        <v>308246</v>
      </c>
      <c r="E19" s="114">
        <v>361800</v>
      </c>
      <c r="F19" s="53">
        <v>680239</v>
      </c>
    </row>
    <row r="20" spans="1:6" x14ac:dyDescent="0.2">
      <c r="A20" s="117" t="s">
        <v>60</v>
      </c>
      <c r="B20" s="41" t="s">
        <v>59</v>
      </c>
      <c r="C20" s="114">
        <v>22281</v>
      </c>
      <c r="D20" s="114">
        <v>6553</v>
      </c>
      <c r="E20" s="114">
        <v>18089</v>
      </c>
      <c r="F20" s="53">
        <v>46923</v>
      </c>
    </row>
    <row r="21" spans="1:6" x14ac:dyDescent="0.2">
      <c r="A21" s="117" t="s">
        <v>58</v>
      </c>
      <c r="B21" s="41" t="s">
        <v>57</v>
      </c>
      <c r="C21" s="114">
        <v>2453</v>
      </c>
      <c r="D21" s="114">
        <v>10777</v>
      </c>
      <c r="E21" s="114">
        <v>159200</v>
      </c>
      <c r="F21" s="53">
        <v>172430</v>
      </c>
    </row>
    <row r="22" spans="1:6" ht="22.5" x14ac:dyDescent="0.2">
      <c r="A22" s="117" t="s">
        <v>77</v>
      </c>
      <c r="B22" s="41" t="s">
        <v>151</v>
      </c>
      <c r="C22" s="114">
        <v>1363</v>
      </c>
      <c r="D22" s="114">
        <v>125158</v>
      </c>
      <c r="E22" s="114">
        <v>345595</v>
      </c>
      <c r="F22" s="53">
        <v>472116</v>
      </c>
    </row>
    <row r="23" spans="1:6" x14ac:dyDescent="0.2">
      <c r="A23" s="117" t="s">
        <v>54</v>
      </c>
      <c r="B23" s="41" t="s">
        <v>53</v>
      </c>
      <c r="C23" s="114">
        <v>607</v>
      </c>
      <c r="D23" s="114">
        <v>10499</v>
      </c>
      <c r="E23" s="114">
        <v>76860</v>
      </c>
      <c r="F23" s="53">
        <v>87966</v>
      </c>
    </row>
    <row r="24" spans="1:6" x14ac:dyDescent="0.2">
      <c r="A24" s="117" t="s">
        <v>52</v>
      </c>
      <c r="B24" s="41" t="s">
        <v>51</v>
      </c>
      <c r="C24" s="114">
        <v>95424</v>
      </c>
      <c r="D24" s="114">
        <v>35526</v>
      </c>
      <c r="E24" s="114">
        <v>84251</v>
      </c>
      <c r="F24" s="53">
        <v>215201</v>
      </c>
    </row>
    <row r="25" spans="1:6" x14ac:dyDescent="0.2">
      <c r="A25" s="117" t="s">
        <v>76</v>
      </c>
      <c r="B25" s="41" t="s">
        <v>49</v>
      </c>
      <c r="C25" s="114">
        <v>1374</v>
      </c>
      <c r="D25" s="114">
        <v>61795</v>
      </c>
      <c r="E25" s="114">
        <v>23710</v>
      </c>
      <c r="F25" s="53">
        <v>86879</v>
      </c>
    </row>
    <row r="26" spans="1:6" x14ac:dyDescent="0.2">
      <c r="A26" s="41" t="s">
        <v>150</v>
      </c>
      <c r="B26" s="41" t="s">
        <v>149</v>
      </c>
      <c r="C26" s="114">
        <v>30814</v>
      </c>
      <c r="D26" s="114">
        <v>83509</v>
      </c>
      <c r="E26" s="114">
        <v>379740</v>
      </c>
      <c r="F26" s="53">
        <v>494063</v>
      </c>
    </row>
    <row r="27" spans="1:6" x14ac:dyDescent="0.2">
      <c r="A27" s="38"/>
      <c r="B27" s="38" t="s">
        <v>0</v>
      </c>
      <c r="C27" s="52">
        <v>173136</v>
      </c>
      <c r="D27" s="52">
        <v>648688</v>
      </c>
      <c r="E27" s="52">
        <v>1529237</v>
      </c>
      <c r="F27" s="52">
        <v>2351061</v>
      </c>
    </row>
    <row r="28" spans="1:6" s="116" customFormat="1" x14ac:dyDescent="0.2">
      <c r="A28" s="246" t="s">
        <v>154</v>
      </c>
      <c r="B28" s="246"/>
      <c r="C28" s="246"/>
      <c r="D28" s="246"/>
      <c r="E28" s="246"/>
      <c r="F28" s="246"/>
    </row>
    <row r="29" spans="1:6" x14ac:dyDescent="0.2">
      <c r="A29" s="41" t="s">
        <v>152</v>
      </c>
      <c r="B29" s="41" t="s">
        <v>65</v>
      </c>
      <c r="C29" s="114">
        <v>33565</v>
      </c>
      <c r="D29" s="114">
        <v>29207</v>
      </c>
      <c r="E29" s="114">
        <v>220823</v>
      </c>
      <c r="F29" s="53">
        <v>283595</v>
      </c>
    </row>
    <row r="30" spans="1:6" x14ac:dyDescent="0.2">
      <c r="A30" s="41" t="s">
        <v>64</v>
      </c>
      <c r="B30" s="41" t="s">
        <v>63</v>
      </c>
      <c r="C30" s="114">
        <v>9</v>
      </c>
      <c r="D30" s="114">
        <v>29127</v>
      </c>
      <c r="E30" s="114">
        <v>10542</v>
      </c>
      <c r="F30" s="53">
        <v>39678</v>
      </c>
    </row>
    <row r="31" spans="1:6" x14ac:dyDescent="0.2">
      <c r="A31" s="41" t="s">
        <v>62</v>
      </c>
      <c r="B31" s="41" t="s">
        <v>61</v>
      </c>
      <c r="C31" s="114">
        <v>17311</v>
      </c>
      <c r="D31" s="114">
        <v>1496603</v>
      </c>
      <c r="E31" s="114">
        <v>553924</v>
      </c>
      <c r="F31" s="53">
        <v>2067838</v>
      </c>
    </row>
    <row r="32" spans="1:6" x14ac:dyDescent="0.2">
      <c r="A32" s="41" t="s">
        <v>60</v>
      </c>
      <c r="B32" s="41" t="s">
        <v>59</v>
      </c>
      <c r="C32" s="114">
        <v>217781</v>
      </c>
      <c r="D32" s="114">
        <v>296841</v>
      </c>
      <c r="E32" s="114">
        <v>1134555</v>
      </c>
      <c r="F32" s="53">
        <v>1649177</v>
      </c>
    </row>
    <row r="33" spans="1:6" x14ac:dyDescent="0.2">
      <c r="A33" s="41" t="s">
        <v>58</v>
      </c>
      <c r="B33" s="41" t="s">
        <v>57</v>
      </c>
      <c r="C33" s="114">
        <v>9497</v>
      </c>
      <c r="D33" s="114">
        <v>75958</v>
      </c>
      <c r="E33" s="114">
        <v>141445</v>
      </c>
      <c r="F33" s="53">
        <v>226900</v>
      </c>
    </row>
    <row r="34" spans="1:6" ht="22.5" x14ac:dyDescent="0.2">
      <c r="A34" s="41" t="s">
        <v>77</v>
      </c>
      <c r="B34" s="41" t="s">
        <v>151</v>
      </c>
      <c r="C34" s="114">
        <v>1638</v>
      </c>
      <c r="D34" s="114">
        <v>670416</v>
      </c>
      <c r="E34" s="114">
        <v>420985</v>
      </c>
      <c r="F34" s="53">
        <v>1093039</v>
      </c>
    </row>
    <row r="35" spans="1:6" x14ac:dyDescent="0.2">
      <c r="A35" s="41" t="s">
        <v>54</v>
      </c>
      <c r="B35" s="41" t="s">
        <v>53</v>
      </c>
      <c r="C35" s="114">
        <v>2874</v>
      </c>
      <c r="D35" s="114">
        <v>65523</v>
      </c>
      <c r="E35" s="114">
        <v>123695</v>
      </c>
      <c r="F35" s="53">
        <v>192092</v>
      </c>
    </row>
    <row r="36" spans="1:6" x14ac:dyDescent="0.2">
      <c r="A36" s="41" t="s">
        <v>52</v>
      </c>
      <c r="B36" s="41" t="s">
        <v>51</v>
      </c>
      <c r="C36" s="114">
        <v>248052</v>
      </c>
      <c r="D36" s="114">
        <v>359043</v>
      </c>
      <c r="E36" s="114">
        <v>208890</v>
      </c>
      <c r="F36" s="53">
        <v>815985</v>
      </c>
    </row>
    <row r="37" spans="1:6" x14ac:dyDescent="0.2">
      <c r="A37" s="41" t="s">
        <v>76</v>
      </c>
      <c r="B37" s="41" t="s">
        <v>49</v>
      </c>
      <c r="C37" s="114">
        <v>108910</v>
      </c>
      <c r="D37" s="114">
        <v>533975</v>
      </c>
      <c r="E37" s="114">
        <v>192080</v>
      </c>
      <c r="F37" s="53">
        <v>834965</v>
      </c>
    </row>
    <row r="38" spans="1:6" x14ac:dyDescent="0.2">
      <c r="A38" s="41" t="s">
        <v>150</v>
      </c>
      <c r="B38" s="41" t="s">
        <v>149</v>
      </c>
      <c r="C38" s="114">
        <v>438353</v>
      </c>
      <c r="D38" s="114">
        <v>1672394</v>
      </c>
      <c r="E38" s="114">
        <v>1296625</v>
      </c>
      <c r="F38" s="53">
        <v>3407372</v>
      </c>
    </row>
    <row r="39" spans="1:6" x14ac:dyDescent="0.2">
      <c r="A39" s="38"/>
      <c r="B39" s="38" t="s">
        <v>0</v>
      </c>
      <c r="C39" s="52">
        <v>1077990</v>
      </c>
      <c r="D39" s="52">
        <v>5229087</v>
      </c>
      <c r="E39" s="52">
        <v>4303564</v>
      </c>
      <c r="F39" s="52">
        <v>10610641</v>
      </c>
    </row>
    <row r="40" spans="1:6" x14ac:dyDescent="0.2">
      <c r="A40" s="241" t="s">
        <v>153</v>
      </c>
      <c r="B40" s="241"/>
      <c r="C40" s="241"/>
      <c r="D40" s="241"/>
      <c r="E40" s="241"/>
      <c r="F40" s="241"/>
    </row>
    <row r="41" spans="1:6" x14ac:dyDescent="0.2">
      <c r="A41" s="41" t="s">
        <v>152</v>
      </c>
      <c r="B41" s="41" t="s">
        <v>65</v>
      </c>
      <c r="C41" s="114">
        <v>25535</v>
      </c>
      <c r="D41" s="114">
        <v>46471</v>
      </c>
      <c r="E41" s="114">
        <v>322652</v>
      </c>
      <c r="F41" s="53">
        <v>394658</v>
      </c>
    </row>
    <row r="42" spans="1:6" x14ac:dyDescent="0.2">
      <c r="A42" s="41" t="s">
        <v>64</v>
      </c>
      <c r="B42" s="41" t="s">
        <v>63</v>
      </c>
      <c r="C42" s="115">
        <v>9</v>
      </c>
      <c r="D42" s="115">
        <v>34208</v>
      </c>
      <c r="E42" s="115">
        <v>20722</v>
      </c>
      <c r="F42" s="53">
        <v>54939</v>
      </c>
    </row>
    <row r="43" spans="1:6" x14ac:dyDescent="0.2">
      <c r="A43" s="41" t="s">
        <v>62</v>
      </c>
      <c r="B43" s="41" t="s">
        <v>61</v>
      </c>
      <c r="C43" s="115">
        <v>37039</v>
      </c>
      <c r="D43" s="115">
        <v>2933193</v>
      </c>
      <c r="E43" s="115">
        <v>1679143</v>
      </c>
      <c r="F43" s="53">
        <v>4649375</v>
      </c>
    </row>
    <row r="44" spans="1:6" x14ac:dyDescent="0.2">
      <c r="A44" s="41" t="s">
        <v>60</v>
      </c>
      <c r="B44" s="41" t="s">
        <v>59</v>
      </c>
      <c r="C44" s="114">
        <v>131579</v>
      </c>
      <c r="D44" s="114">
        <v>146173</v>
      </c>
      <c r="E44" s="114">
        <v>418394</v>
      </c>
      <c r="F44" s="53">
        <v>696146</v>
      </c>
    </row>
    <row r="45" spans="1:6" x14ac:dyDescent="0.2">
      <c r="A45" s="41" t="s">
        <v>58</v>
      </c>
      <c r="B45" s="41" t="s">
        <v>57</v>
      </c>
      <c r="C45" s="114">
        <v>6871</v>
      </c>
      <c r="D45" s="114">
        <v>111587</v>
      </c>
      <c r="E45" s="114">
        <v>596426</v>
      </c>
      <c r="F45" s="53">
        <v>714884</v>
      </c>
    </row>
    <row r="46" spans="1:6" ht="22.5" x14ac:dyDescent="0.2">
      <c r="A46" s="41" t="s">
        <v>77</v>
      </c>
      <c r="B46" s="41" t="s">
        <v>151</v>
      </c>
      <c r="C46" s="114">
        <v>5488</v>
      </c>
      <c r="D46" s="114">
        <v>956200</v>
      </c>
      <c r="E46" s="114">
        <v>1236513</v>
      </c>
      <c r="F46" s="53">
        <v>2198201</v>
      </c>
    </row>
    <row r="47" spans="1:6" x14ac:dyDescent="0.2">
      <c r="A47" s="41" t="s">
        <v>54</v>
      </c>
      <c r="B47" s="41" t="s">
        <v>53</v>
      </c>
      <c r="C47" s="114">
        <v>935</v>
      </c>
      <c r="D47" s="114">
        <v>48667</v>
      </c>
      <c r="E47" s="114">
        <v>147647</v>
      </c>
      <c r="F47" s="53">
        <v>197249</v>
      </c>
    </row>
    <row r="48" spans="1:6" x14ac:dyDescent="0.2">
      <c r="A48" s="41" t="s">
        <v>52</v>
      </c>
      <c r="B48" s="41" t="s">
        <v>51</v>
      </c>
      <c r="C48" s="114">
        <v>401137</v>
      </c>
      <c r="D48" s="114">
        <v>698905</v>
      </c>
      <c r="E48" s="114">
        <v>509707</v>
      </c>
      <c r="F48" s="53">
        <v>1609749</v>
      </c>
    </row>
    <row r="49" spans="1:6" x14ac:dyDescent="0.2">
      <c r="A49" s="41" t="s">
        <v>76</v>
      </c>
      <c r="B49" s="41" t="s">
        <v>49</v>
      </c>
      <c r="C49" s="53">
        <v>20803</v>
      </c>
      <c r="D49" s="53">
        <v>637383</v>
      </c>
      <c r="E49" s="53">
        <v>194643</v>
      </c>
      <c r="F49" s="53">
        <v>852829</v>
      </c>
    </row>
    <row r="50" spans="1:6" x14ac:dyDescent="0.2">
      <c r="A50" s="41" t="s">
        <v>150</v>
      </c>
      <c r="B50" s="41" t="s">
        <v>149</v>
      </c>
      <c r="C50" s="114">
        <v>156392</v>
      </c>
      <c r="D50" s="114">
        <v>874919</v>
      </c>
      <c r="E50" s="114">
        <v>1605004</v>
      </c>
      <c r="F50" s="53">
        <v>2636315</v>
      </c>
    </row>
    <row r="51" spans="1:6" x14ac:dyDescent="0.2">
      <c r="A51" s="38"/>
      <c r="B51" s="38" t="s">
        <v>0</v>
      </c>
      <c r="C51" s="52">
        <v>785788</v>
      </c>
      <c r="D51" s="52">
        <v>6487706</v>
      </c>
      <c r="E51" s="52">
        <v>6730851</v>
      </c>
      <c r="F51" s="52">
        <v>14004345</v>
      </c>
    </row>
  </sheetData>
  <mergeCells count="7">
    <mergeCell ref="A40:F40"/>
    <mergeCell ref="A4:F4"/>
    <mergeCell ref="A16:F16"/>
    <mergeCell ref="A2:B2"/>
    <mergeCell ref="C2:E2"/>
    <mergeCell ref="F2:F3"/>
    <mergeCell ref="A28:F28"/>
  </mergeCells>
  <pageMargins left="0.74803149606299213" right="0.74803149606299213" top="0.62992125984251968" bottom="0.86614173228346458" header="0.51181102362204722" footer="0.62992125984251968"/>
  <pageSetup paperSize="9" orientation="portrait" cellComments="atEnd" r:id="rId1"/>
  <headerFooter alignWithMargins="0"/>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DA2CA-D2AA-4F14-BC34-8F8F1049CFED}">
  <sheetPr codeName="Munka14"/>
  <dimension ref="A1:G29"/>
  <sheetViews>
    <sheetView workbookViewId="0"/>
  </sheetViews>
  <sheetFormatPr defaultRowHeight="11.25" x14ac:dyDescent="0.2"/>
  <cols>
    <col min="1" max="1" width="45.28515625" style="120" customWidth="1"/>
    <col min="2" max="7" width="10.85546875" style="1" customWidth="1"/>
    <col min="8" max="16384" width="9.140625" style="1"/>
  </cols>
  <sheetData>
    <row r="1" spans="1:7" ht="12" thickBot="1" x14ac:dyDescent="0.25">
      <c r="A1" s="95" t="s">
        <v>186</v>
      </c>
      <c r="B1" s="42"/>
      <c r="C1" s="42"/>
      <c r="D1" s="134"/>
      <c r="E1" s="42"/>
      <c r="F1" s="42"/>
      <c r="G1" s="134"/>
    </row>
    <row r="2" spans="1:7" s="132" customFormat="1" x14ac:dyDescent="0.25">
      <c r="A2" s="223" t="s">
        <v>12</v>
      </c>
      <c r="B2" s="231" t="s">
        <v>11</v>
      </c>
      <c r="C2" s="232"/>
      <c r="D2" s="247"/>
      <c r="E2" s="231" t="s">
        <v>185</v>
      </c>
      <c r="F2" s="232"/>
      <c r="G2" s="232"/>
    </row>
    <row r="3" spans="1:7" s="132" customFormat="1" x14ac:dyDescent="0.25">
      <c r="A3" s="224"/>
      <c r="B3" s="9">
        <v>2006</v>
      </c>
      <c r="C3" s="9">
        <v>2007</v>
      </c>
      <c r="D3" s="9">
        <v>2008</v>
      </c>
      <c r="E3" s="10">
        <v>2006</v>
      </c>
      <c r="F3" s="9">
        <v>2007</v>
      </c>
      <c r="G3" s="133">
        <v>2008</v>
      </c>
    </row>
    <row r="4" spans="1:7" x14ac:dyDescent="0.2">
      <c r="A4" s="131" t="s">
        <v>184</v>
      </c>
      <c r="B4" s="125">
        <v>8717.6</v>
      </c>
      <c r="C4" s="125">
        <v>9247.6</v>
      </c>
      <c r="D4" s="124">
        <v>9756.7000000000007</v>
      </c>
      <c r="E4" s="124">
        <v>103.2</v>
      </c>
      <c r="F4" s="125">
        <v>98.3</v>
      </c>
      <c r="G4" s="124">
        <v>99.5</v>
      </c>
    </row>
    <row r="5" spans="1:7" x14ac:dyDescent="0.2">
      <c r="A5" s="120" t="s">
        <v>183</v>
      </c>
      <c r="B5" s="125">
        <v>2467.6999999999998</v>
      </c>
      <c r="C5" s="125">
        <v>2647.9</v>
      </c>
      <c r="D5" s="124">
        <v>2831.2</v>
      </c>
      <c r="E5" s="124">
        <v>101.6</v>
      </c>
      <c r="F5" s="124">
        <v>99.4</v>
      </c>
      <c r="G5" s="124">
        <v>100.8</v>
      </c>
    </row>
    <row r="6" spans="1:7" s="81" customFormat="1" x14ac:dyDescent="0.2">
      <c r="A6" s="123" t="s">
        <v>145</v>
      </c>
      <c r="B6" s="37">
        <v>11185.3</v>
      </c>
      <c r="C6" s="37">
        <v>11895.4</v>
      </c>
      <c r="D6" s="121">
        <v>12587.9</v>
      </c>
      <c r="E6" s="121">
        <v>102.8</v>
      </c>
      <c r="F6" s="122">
        <v>98.5</v>
      </c>
      <c r="G6" s="121">
        <v>99.8</v>
      </c>
    </row>
    <row r="7" spans="1:7" x14ac:dyDescent="0.2">
      <c r="A7" s="120" t="s">
        <v>182</v>
      </c>
      <c r="B7" s="125">
        <v>1061.9000000000001</v>
      </c>
      <c r="C7" s="124">
        <v>1140.8</v>
      </c>
      <c r="D7" s="124">
        <v>1211.0999999999999</v>
      </c>
      <c r="E7" s="124">
        <v>100.8</v>
      </c>
      <c r="F7" s="124">
        <v>97.5</v>
      </c>
      <c r="G7" s="124">
        <v>99.4</v>
      </c>
    </row>
    <row r="8" spans="1:7" x14ac:dyDescent="0.2">
      <c r="A8" s="120" t="s">
        <v>181</v>
      </c>
      <c r="B8" s="125">
        <v>2439.6999999999998</v>
      </c>
      <c r="C8" s="125">
        <v>2509.9</v>
      </c>
      <c r="D8" s="124">
        <v>2568.6999999999998</v>
      </c>
      <c r="E8" s="124">
        <v>98</v>
      </c>
      <c r="F8" s="124">
        <v>95.1</v>
      </c>
      <c r="G8" s="124">
        <v>98.7</v>
      </c>
    </row>
    <row r="9" spans="1:7" x14ac:dyDescent="0.2">
      <c r="A9" s="120" t="s">
        <v>144</v>
      </c>
      <c r="B9" s="125">
        <v>834</v>
      </c>
      <c r="C9" s="125">
        <v>870.9</v>
      </c>
      <c r="D9" s="124">
        <v>779.6</v>
      </c>
      <c r="E9" s="124">
        <v>103</v>
      </c>
      <c r="F9" s="125">
        <v>96.7</v>
      </c>
      <c r="G9" s="124">
        <v>84.4</v>
      </c>
    </row>
    <row r="10" spans="1:7" x14ac:dyDescent="0.2">
      <c r="A10" s="120" t="s">
        <v>113</v>
      </c>
      <c r="B10" s="124"/>
      <c r="C10" s="124"/>
      <c r="D10" s="124"/>
      <c r="E10" s="71"/>
      <c r="F10" s="71"/>
      <c r="G10" s="71"/>
    </row>
    <row r="11" spans="1:7" x14ac:dyDescent="0.2">
      <c r="A11" s="130" t="s">
        <v>180</v>
      </c>
      <c r="B11" s="125">
        <v>315.2</v>
      </c>
      <c r="C11" s="125">
        <v>296.8</v>
      </c>
      <c r="D11" s="124">
        <v>248</v>
      </c>
      <c r="E11" s="124">
        <v>102</v>
      </c>
      <c r="F11" s="125">
        <v>87.2</v>
      </c>
      <c r="G11" s="124">
        <v>78.8</v>
      </c>
    </row>
    <row r="12" spans="1:7" x14ac:dyDescent="0.2">
      <c r="A12" s="130" t="s">
        <v>179</v>
      </c>
      <c r="B12" s="125">
        <v>232.8</v>
      </c>
      <c r="C12" s="129">
        <v>296.60000000000002</v>
      </c>
      <c r="D12" s="124">
        <v>251.1</v>
      </c>
      <c r="E12" s="124">
        <v>84.7</v>
      </c>
      <c r="F12" s="129">
        <v>118</v>
      </c>
      <c r="G12" s="124">
        <v>79.8</v>
      </c>
    </row>
    <row r="13" spans="1:7" s="81" customFormat="1" x14ac:dyDescent="0.2">
      <c r="A13" s="123" t="s">
        <v>178</v>
      </c>
      <c r="B13" s="37">
        <v>15520.9</v>
      </c>
      <c r="C13" s="37">
        <v>16417.099999999999</v>
      </c>
      <c r="D13" s="121">
        <v>17147.3</v>
      </c>
      <c r="E13" s="121">
        <v>101.9</v>
      </c>
      <c r="F13" s="122">
        <v>97.8</v>
      </c>
      <c r="G13" s="121">
        <v>98.4</v>
      </c>
    </row>
    <row r="14" spans="1:7" x14ac:dyDescent="0.2">
      <c r="A14" s="120" t="s">
        <v>177</v>
      </c>
      <c r="B14" s="125">
        <v>2660.3</v>
      </c>
      <c r="C14" s="124">
        <v>2939.8</v>
      </c>
      <c r="D14" s="124">
        <v>3256</v>
      </c>
      <c r="E14" s="124">
        <v>105.4</v>
      </c>
      <c r="F14" s="124">
        <v>102.3</v>
      </c>
      <c r="G14" s="124">
        <v>104.4</v>
      </c>
    </row>
    <row r="15" spans="1:7" x14ac:dyDescent="0.2">
      <c r="A15" s="120" t="s">
        <v>176</v>
      </c>
      <c r="B15" s="124">
        <v>96.5</v>
      </c>
      <c r="C15" s="124">
        <v>180.3</v>
      </c>
      <c r="D15" s="124">
        <v>140.30000000000001</v>
      </c>
      <c r="E15" s="124">
        <v>107.2</v>
      </c>
      <c r="F15" s="124">
        <v>172.9</v>
      </c>
      <c r="G15" s="124">
        <v>73.3</v>
      </c>
    </row>
    <row r="16" spans="1:7" x14ac:dyDescent="0.2">
      <c r="A16" s="120" t="s">
        <v>175</v>
      </c>
      <c r="B16" s="124">
        <v>52.2</v>
      </c>
      <c r="C16" s="124">
        <v>52</v>
      </c>
      <c r="D16" s="124">
        <v>73.099999999999994</v>
      </c>
      <c r="E16" s="124">
        <v>95.4</v>
      </c>
      <c r="F16" s="124">
        <v>92.2</v>
      </c>
      <c r="G16" s="124">
        <v>132.5</v>
      </c>
    </row>
    <row r="17" spans="1:7" x14ac:dyDescent="0.2">
      <c r="A17" s="120" t="s">
        <v>174</v>
      </c>
      <c r="B17" s="124">
        <v>887.1</v>
      </c>
      <c r="C17" s="124">
        <v>944.3</v>
      </c>
      <c r="D17" s="124">
        <v>963.4</v>
      </c>
      <c r="E17" s="124">
        <v>111.9</v>
      </c>
      <c r="F17" s="124">
        <v>98.6</v>
      </c>
      <c r="G17" s="124">
        <v>96.2</v>
      </c>
    </row>
    <row r="18" spans="1:7" s="81" customFormat="1" x14ac:dyDescent="0.2">
      <c r="A18" s="38" t="s">
        <v>173</v>
      </c>
      <c r="B18" s="37">
        <v>3696.2</v>
      </c>
      <c r="C18" s="3">
        <v>4116.3999999999996</v>
      </c>
      <c r="D18" s="121">
        <v>4432.7</v>
      </c>
      <c r="E18" s="121">
        <v>106.8</v>
      </c>
      <c r="F18" s="121">
        <v>103.1</v>
      </c>
      <c r="G18" s="121">
        <v>101.5</v>
      </c>
    </row>
    <row r="19" spans="1:7" x14ac:dyDescent="0.2">
      <c r="A19" s="120" t="s">
        <v>172</v>
      </c>
      <c r="B19" s="125">
        <v>372.3</v>
      </c>
      <c r="C19" s="125">
        <v>416.8</v>
      </c>
      <c r="D19" s="124">
        <v>238.4</v>
      </c>
      <c r="E19" s="124">
        <v>109.6</v>
      </c>
      <c r="F19" s="125">
        <v>101.1</v>
      </c>
      <c r="G19" s="124">
        <v>53.9</v>
      </c>
    </row>
    <row r="20" spans="1:7" x14ac:dyDescent="0.2">
      <c r="A20" s="120" t="s">
        <v>171</v>
      </c>
      <c r="B20" s="125">
        <v>1650.6</v>
      </c>
      <c r="C20" s="125">
        <v>1867.3</v>
      </c>
      <c r="D20" s="124">
        <v>2082.1</v>
      </c>
      <c r="E20" s="124">
        <v>106.3</v>
      </c>
      <c r="F20" s="125">
        <v>104.5</v>
      </c>
      <c r="G20" s="124">
        <v>105.1</v>
      </c>
    </row>
    <row r="21" spans="1:7" x14ac:dyDescent="0.2">
      <c r="A21" s="120" t="s">
        <v>170</v>
      </c>
      <c r="B21" s="124">
        <v>63.9</v>
      </c>
      <c r="C21" s="124">
        <v>67.7</v>
      </c>
      <c r="D21" s="124">
        <v>73.8</v>
      </c>
      <c r="E21" s="124">
        <v>89.3</v>
      </c>
      <c r="F21" s="124">
        <v>98.1</v>
      </c>
      <c r="G21" s="124">
        <v>102.7</v>
      </c>
    </row>
    <row r="22" spans="1:7" s="81" customFormat="1" x14ac:dyDescent="0.2">
      <c r="A22" s="123" t="s">
        <v>169</v>
      </c>
      <c r="B22" s="37">
        <v>1714.5</v>
      </c>
      <c r="C22" s="37">
        <v>1935</v>
      </c>
      <c r="D22" s="121">
        <v>2155.9</v>
      </c>
      <c r="E22" s="121">
        <v>105.6</v>
      </c>
      <c r="F22" s="122">
        <v>104.3</v>
      </c>
      <c r="G22" s="121">
        <v>105</v>
      </c>
    </row>
    <row r="23" spans="1:7" x14ac:dyDescent="0.2">
      <c r="A23" s="120" t="s">
        <v>168</v>
      </c>
      <c r="B23" s="125">
        <v>2621.7</v>
      </c>
      <c r="C23" s="125">
        <v>2814</v>
      </c>
      <c r="D23" s="124">
        <v>3018.4</v>
      </c>
      <c r="E23" s="124">
        <v>102.5</v>
      </c>
      <c r="F23" s="125">
        <v>99.3</v>
      </c>
      <c r="G23" s="124">
        <v>101.1</v>
      </c>
    </row>
    <row r="24" spans="1:7" x14ac:dyDescent="0.2">
      <c r="A24" s="127" t="s">
        <v>167</v>
      </c>
      <c r="B24" s="125">
        <v>614</v>
      </c>
      <c r="C24" s="125">
        <v>878.6</v>
      </c>
      <c r="D24" s="124">
        <v>907.5</v>
      </c>
      <c r="E24" s="124">
        <v>111.2</v>
      </c>
      <c r="F24" s="124">
        <v>132.4</v>
      </c>
      <c r="G24" s="124">
        <v>97.4</v>
      </c>
    </row>
    <row r="25" spans="1:7" x14ac:dyDescent="0.2">
      <c r="A25" s="120" t="s">
        <v>166</v>
      </c>
      <c r="B25" s="124">
        <v>458</v>
      </c>
      <c r="C25" s="124">
        <v>445.4</v>
      </c>
      <c r="D25" s="124">
        <v>602.20000000000005</v>
      </c>
      <c r="E25" s="124">
        <v>120.8</v>
      </c>
      <c r="F25" s="124">
        <v>90.1</v>
      </c>
      <c r="G25" s="124">
        <v>127.4</v>
      </c>
    </row>
    <row r="26" spans="1:7" x14ac:dyDescent="0.2">
      <c r="A26" s="120" t="s">
        <v>165</v>
      </c>
      <c r="B26" s="125">
        <v>351.9</v>
      </c>
      <c r="C26" s="125">
        <v>383.3</v>
      </c>
      <c r="D26" s="124">
        <v>294.10000000000002</v>
      </c>
      <c r="E26" s="124">
        <v>108.9</v>
      </c>
      <c r="F26" s="125">
        <v>95.5</v>
      </c>
      <c r="G26" s="124">
        <v>72.3</v>
      </c>
    </row>
    <row r="27" spans="1:7" s="81" customFormat="1" x14ac:dyDescent="0.2">
      <c r="A27" s="123" t="s">
        <v>164</v>
      </c>
      <c r="B27" s="37">
        <v>13829.4</v>
      </c>
      <c r="C27" s="37">
        <v>14494.1</v>
      </c>
      <c r="D27" s="121">
        <v>14840.6</v>
      </c>
      <c r="E27" s="121">
        <v>101.7</v>
      </c>
      <c r="F27" s="122">
        <v>97</v>
      </c>
      <c r="G27" s="121">
        <v>96.5</v>
      </c>
    </row>
    <row r="28" spans="1:7" x14ac:dyDescent="0.2">
      <c r="A28" s="120" t="s">
        <v>163</v>
      </c>
      <c r="B28" s="125">
        <v>3355.9</v>
      </c>
      <c r="C28" s="124">
        <v>3304.1</v>
      </c>
      <c r="D28" s="124">
        <v>3534</v>
      </c>
      <c r="E28" s="124">
        <v>101.8</v>
      </c>
      <c r="F28" s="125">
        <v>91.5</v>
      </c>
      <c r="G28" s="124">
        <v>101</v>
      </c>
    </row>
    <row r="29" spans="1:7" s="81" customFormat="1" x14ac:dyDescent="0.2">
      <c r="A29" s="123" t="s">
        <v>162</v>
      </c>
      <c r="B29" s="37">
        <v>17184.8</v>
      </c>
      <c r="C29" s="37">
        <v>17685.7</v>
      </c>
      <c r="D29" s="121">
        <v>18374.5</v>
      </c>
      <c r="E29" s="121">
        <v>101.7</v>
      </c>
      <c r="F29" s="122">
        <v>96.3</v>
      </c>
      <c r="G29" s="121">
        <v>97.2</v>
      </c>
    </row>
  </sheetData>
  <mergeCells count="3">
    <mergeCell ref="A2:A3"/>
    <mergeCell ref="B2:D2"/>
    <mergeCell ref="E2:G2"/>
  </mergeCells>
  <pageMargins left="0.74803149606299213" right="0.74803149606299213" top="0.62992125984251968" bottom="0.86614173228346458" header="0" footer="0.59055118110236227"/>
  <pageSetup paperSize="9" orientation="portrait" cellComments="atEnd"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3529A-A674-4871-A17B-06000C5C7EEE}">
  <sheetPr codeName="Munka15"/>
  <dimension ref="A1:F27"/>
  <sheetViews>
    <sheetView zoomScaleNormal="100" workbookViewId="0"/>
  </sheetViews>
  <sheetFormatPr defaultRowHeight="11.25" x14ac:dyDescent="0.2"/>
  <cols>
    <col min="1" max="1" width="43.7109375" style="1" customWidth="1"/>
    <col min="2" max="6" width="13.140625" style="1" customWidth="1"/>
    <col min="7" max="16384" width="9.140625" style="1"/>
  </cols>
  <sheetData>
    <row r="1" spans="1:6" ht="12" thickBot="1" x14ac:dyDescent="0.25">
      <c r="A1" s="143" t="s">
        <v>211</v>
      </c>
      <c r="B1" s="42"/>
      <c r="C1" s="42"/>
      <c r="D1" s="42"/>
      <c r="E1" s="42"/>
      <c r="F1" s="42"/>
    </row>
    <row r="2" spans="1:6" s="132" customFormat="1" ht="42" customHeight="1" x14ac:dyDescent="0.25">
      <c r="A2" s="223" t="s">
        <v>12</v>
      </c>
      <c r="B2" s="220" t="s">
        <v>210</v>
      </c>
      <c r="C2" s="220" t="s">
        <v>209</v>
      </c>
      <c r="D2" s="142" t="s">
        <v>208</v>
      </c>
      <c r="E2" s="142" t="s">
        <v>79</v>
      </c>
      <c r="F2" s="244" t="s">
        <v>0</v>
      </c>
    </row>
    <row r="3" spans="1:6" s="132" customFormat="1" x14ac:dyDescent="0.25">
      <c r="A3" s="224"/>
      <c r="B3" s="239"/>
      <c r="C3" s="239"/>
      <c r="D3" s="248" t="s">
        <v>207</v>
      </c>
      <c r="E3" s="248"/>
      <c r="F3" s="245"/>
    </row>
    <row r="4" spans="1:6" x14ac:dyDescent="0.2">
      <c r="A4" s="131" t="s">
        <v>206</v>
      </c>
      <c r="B4" s="136">
        <v>2888236</v>
      </c>
      <c r="C4" s="53" t="s">
        <v>74</v>
      </c>
      <c r="D4" s="53" t="s">
        <v>74</v>
      </c>
      <c r="E4" s="53" t="s">
        <v>74</v>
      </c>
      <c r="F4" s="136">
        <v>2888236</v>
      </c>
    </row>
    <row r="5" spans="1:6" s="81" customFormat="1" x14ac:dyDescent="0.2">
      <c r="A5" s="131" t="s">
        <v>205</v>
      </c>
      <c r="B5" s="53" t="s">
        <v>74</v>
      </c>
      <c r="C5" s="141">
        <v>37953</v>
      </c>
      <c r="D5" s="53" t="s">
        <v>74</v>
      </c>
      <c r="E5" s="53" t="s">
        <v>74</v>
      </c>
      <c r="F5" s="136">
        <v>37953</v>
      </c>
    </row>
    <row r="6" spans="1:6" x14ac:dyDescent="0.2">
      <c r="A6" s="131" t="s">
        <v>204</v>
      </c>
      <c r="B6" s="53">
        <v>149</v>
      </c>
      <c r="C6" s="53">
        <v>23001</v>
      </c>
      <c r="D6" s="136">
        <v>19475</v>
      </c>
      <c r="E6" s="53" t="s">
        <v>74</v>
      </c>
      <c r="F6" s="136">
        <v>42625</v>
      </c>
    </row>
    <row r="7" spans="1:6" x14ac:dyDescent="0.2">
      <c r="A7" s="131" t="s">
        <v>203</v>
      </c>
      <c r="B7" s="136">
        <v>102620</v>
      </c>
      <c r="C7" s="53" t="s">
        <v>74</v>
      </c>
      <c r="D7" s="136">
        <v>30470</v>
      </c>
      <c r="E7" s="53" t="s">
        <v>74</v>
      </c>
      <c r="F7" s="136">
        <v>133090</v>
      </c>
    </row>
    <row r="8" spans="1:6" x14ac:dyDescent="0.2">
      <c r="A8" s="131" t="s">
        <v>202</v>
      </c>
      <c r="B8" s="136">
        <v>9983</v>
      </c>
      <c r="C8" s="53" t="s">
        <v>74</v>
      </c>
      <c r="D8" s="53" t="s">
        <v>74</v>
      </c>
      <c r="E8" s="53" t="s">
        <v>74</v>
      </c>
      <c r="F8" s="136">
        <v>9983</v>
      </c>
    </row>
    <row r="9" spans="1:6" x14ac:dyDescent="0.2">
      <c r="A9" s="131" t="s">
        <v>201</v>
      </c>
      <c r="B9" s="139">
        <v>36776</v>
      </c>
      <c r="C9" s="53" t="s">
        <v>74</v>
      </c>
      <c r="D9" s="53" t="s">
        <v>74</v>
      </c>
      <c r="E9" s="53" t="s">
        <v>74</v>
      </c>
      <c r="F9" s="136">
        <v>36776</v>
      </c>
    </row>
    <row r="10" spans="1:6" x14ac:dyDescent="0.2">
      <c r="A10" s="131" t="s">
        <v>200</v>
      </c>
      <c r="B10" s="53" t="s">
        <v>74</v>
      </c>
      <c r="C10" s="53">
        <v>97623</v>
      </c>
      <c r="D10" s="53" t="s">
        <v>74</v>
      </c>
      <c r="E10" s="53" t="s">
        <v>74</v>
      </c>
      <c r="F10" s="136">
        <v>97623</v>
      </c>
    </row>
    <row r="11" spans="1:6" s="81" customFormat="1" x14ac:dyDescent="0.2">
      <c r="A11" s="140" t="s">
        <v>199</v>
      </c>
      <c r="B11" s="136">
        <v>103757</v>
      </c>
      <c r="C11" s="53" t="s">
        <v>74</v>
      </c>
      <c r="D11" s="53" t="s">
        <v>74</v>
      </c>
      <c r="E11" s="53" t="s">
        <v>74</v>
      </c>
      <c r="F11" s="136">
        <v>103757</v>
      </c>
    </row>
    <row r="12" spans="1:6" x14ac:dyDescent="0.2">
      <c r="A12" s="41" t="s">
        <v>198</v>
      </c>
      <c r="B12" s="53" t="s">
        <v>74</v>
      </c>
      <c r="C12" s="53">
        <v>382734</v>
      </c>
      <c r="D12" s="53" t="s">
        <v>74</v>
      </c>
      <c r="E12" s="53" t="s">
        <v>74</v>
      </c>
      <c r="F12" s="136">
        <v>382734</v>
      </c>
    </row>
    <row r="13" spans="1:6" x14ac:dyDescent="0.2">
      <c r="A13" s="131" t="s">
        <v>197</v>
      </c>
      <c r="B13" s="53" t="s">
        <v>74</v>
      </c>
      <c r="C13" s="139">
        <v>114618</v>
      </c>
      <c r="D13" s="53" t="s">
        <v>74</v>
      </c>
      <c r="E13" s="53" t="s">
        <v>74</v>
      </c>
      <c r="F13" s="136">
        <v>114618</v>
      </c>
    </row>
    <row r="14" spans="1:6" s="81" customFormat="1" x14ac:dyDescent="0.2">
      <c r="A14" s="41" t="s">
        <v>196</v>
      </c>
      <c r="B14" s="53" t="s">
        <v>74</v>
      </c>
      <c r="C14" s="53">
        <v>260546</v>
      </c>
      <c r="D14" s="53">
        <v>2239</v>
      </c>
      <c r="E14" s="53">
        <v>15587</v>
      </c>
      <c r="F14" s="136">
        <v>278372</v>
      </c>
    </row>
    <row r="15" spans="1:6" x14ac:dyDescent="0.2">
      <c r="A15" s="131" t="s">
        <v>195</v>
      </c>
      <c r="B15" s="53" t="s">
        <v>74</v>
      </c>
      <c r="C15" s="136">
        <v>50826</v>
      </c>
      <c r="D15" s="53" t="s">
        <v>74</v>
      </c>
      <c r="E15" s="53" t="s">
        <v>74</v>
      </c>
      <c r="F15" s="136">
        <v>50826</v>
      </c>
    </row>
    <row r="16" spans="1:6" x14ac:dyDescent="0.2">
      <c r="A16" s="131" t="s">
        <v>194</v>
      </c>
      <c r="B16" s="53" t="s">
        <v>74</v>
      </c>
      <c r="C16" s="136">
        <v>115862</v>
      </c>
      <c r="D16" s="53" t="s">
        <v>74</v>
      </c>
      <c r="E16" s="53" t="s">
        <v>74</v>
      </c>
      <c r="F16" s="136">
        <v>115862</v>
      </c>
    </row>
    <row r="17" spans="1:6" s="138" customFormat="1" x14ac:dyDescent="0.2">
      <c r="A17" s="131" t="s">
        <v>176</v>
      </c>
      <c r="B17" s="53" t="s">
        <v>74</v>
      </c>
      <c r="C17" s="53" t="s">
        <v>74</v>
      </c>
      <c r="D17" s="53">
        <v>140263</v>
      </c>
      <c r="E17" s="53" t="s">
        <v>74</v>
      </c>
      <c r="F17" s="136">
        <v>140263</v>
      </c>
    </row>
    <row r="18" spans="1:6" ht="11.25" customHeight="1" x14ac:dyDescent="0.2">
      <c r="A18" s="38" t="s">
        <v>173</v>
      </c>
      <c r="B18" s="135">
        <v>3141521</v>
      </c>
      <c r="C18" s="135">
        <v>1083163</v>
      </c>
      <c r="D18" s="135">
        <v>192447</v>
      </c>
      <c r="E18" s="135">
        <v>15587</v>
      </c>
      <c r="F18" s="135">
        <v>4432718</v>
      </c>
    </row>
    <row r="19" spans="1:6" x14ac:dyDescent="0.2">
      <c r="A19" s="131" t="s">
        <v>193</v>
      </c>
      <c r="B19" s="53" t="s">
        <v>74</v>
      </c>
      <c r="C19" s="136">
        <v>1240855</v>
      </c>
      <c r="D19" s="53" t="s">
        <v>74</v>
      </c>
      <c r="E19" s="136">
        <v>20161</v>
      </c>
      <c r="F19" s="136">
        <v>1261016</v>
      </c>
    </row>
    <row r="20" spans="1:6" x14ac:dyDescent="0.2">
      <c r="A20" s="120" t="s">
        <v>43</v>
      </c>
      <c r="B20" s="53" t="s">
        <v>74</v>
      </c>
      <c r="C20" s="136">
        <v>1000803</v>
      </c>
      <c r="D20" s="53" t="s">
        <v>74</v>
      </c>
      <c r="E20" s="136">
        <v>95842</v>
      </c>
      <c r="F20" s="136">
        <v>1096645</v>
      </c>
    </row>
    <row r="21" spans="1:6" s="81" customFormat="1" x14ac:dyDescent="0.2">
      <c r="A21" s="120" t="s">
        <v>192</v>
      </c>
      <c r="B21" s="53" t="s">
        <v>74</v>
      </c>
      <c r="C21" s="53">
        <v>313657</v>
      </c>
      <c r="D21" s="53" t="s">
        <v>74</v>
      </c>
      <c r="E21" s="136">
        <v>55052</v>
      </c>
      <c r="F21" s="136">
        <v>368709</v>
      </c>
    </row>
    <row r="22" spans="1:6" x14ac:dyDescent="0.2">
      <c r="A22" s="120" t="s">
        <v>191</v>
      </c>
      <c r="B22" s="53" t="s">
        <v>74</v>
      </c>
      <c r="C22" s="136">
        <v>211667</v>
      </c>
      <c r="D22" s="53" t="s">
        <v>74</v>
      </c>
      <c r="E22" s="136">
        <v>54309</v>
      </c>
      <c r="F22" s="136">
        <v>265976</v>
      </c>
    </row>
    <row r="23" spans="1:6" s="137" customFormat="1" x14ac:dyDescent="0.25">
      <c r="A23" s="120" t="s">
        <v>190</v>
      </c>
      <c r="B23" s="53" t="s">
        <v>74</v>
      </c>
      <c r="C23" s="136">
        <v>263963</v>
      </c>
      <c r="D23" s="53" t="s">
        <v>74</v>
      </c>
      <c r="E23" s="53" t="s">
        <v>74</v>
      </c>
      <c r="F23" s="136">
        <v>263963</v>
      </c>
    </row>
    <row r="24" spans="1:6" x14ac:dyDescent="0.2">
      <c r="A24" s="41" t="s">
        <v>189</v>
      </c>
      <c r="B24" s="53" t="s">
        <v>74</v>
      </c>
      <c r="C24" s="136">
        <v>19312</v>
      </c>
      <c r="D24" s="53" t="s">
        <v>74</v>
      </c>
      <c r="E24" s="53" t="s">
        <v>74</v>
      </c>
      <c r="F24" s="136">
        <v>19312</v>
      </c>
    </row>
    <row r="25" spans="1:6" x14ac:dyDescent="0.2">
      <c r="A25" s="120" t="s">
        <v>188</v>
      </c>
      <c r="B25" s="53" t="s">
        <v>74</v>
      </c>
      <c r="C25" s="136">
        <v>89140</v>
      </c>
      <c r="D25" s="53" t="s">
        <v>74</v>
      </c>
      <c r="E25" s="136">
        <v>169198</v>
      </c>
      <c r="F25" s="136">
        <v>258338</v>
      </c>
    </row>
    <row r="26" spans="1:6" x14ac:dyDescent="0.2">
      <c r="A26" s="123" t="s">
        <v>163</v>
      </c>
      <c r="B26" s="53" t="s">
        <v>74</v>
      </c>
      <c r="C26" s="135">
        <v>3139397</v>
      </c>
      <c r="D26" s="53" t="s">
        <v>74</v>
      </c>
      <c r="E26" s="135">
        <v>394562</v>
      </c>
      <c r="F26" s="135">
        <v>3533959</v>
      </c>
    </row>
    <row r="27" spans="1:6" x14ac:dyDescent="0.2">
      <c r="A27" s="123" t="s">
        <v>187</v>
      </c>
      <c r="B27" s="135">
        <v>3141521</v>
      </c>
      <c r="C27" s="135">
        <v>4222560</v>
      </c>
      <c r="D27" s="135">
        <v>192447</v>
      </c>
      <c r="E27" s="135">
        <v>410149</v>
      </c>
      <c r="F27" s="135">
        <v>7966677</v>
      </c>
    </row>
  </sheetData>
  <mergeCells count="5">
    <mergeCell ref="F2:F3"/>
    <mergeCell ref="D3:E3"/>
    <mergeCell ref="A2:A3"/>
    <mergeCell ref="B2:B3"/>
    <mergeCell ref="C2:C3"/>
  </mergeCells>
  <pageMargins left="0.74803149606299213" right="0.74803149606299213" top="0.62992125984251968" bottom="0.86614173228346458" header="0" footer="0.59055118110236227"/>
  <pageSetup paperSize="9" orientation="portrait" cellComments="atEnd"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0DDCB-7610-417B-9C19-C212D9443D22}">
  <sheetPr codeName="Munka16"/>
  <dimension ref="A1:E42"/>
  <sheetViews>
    <sheetView workbookViewId="0"/>
  </sheetViews>
  <sheetFormatPr defaultRowHeight="11.25" x14ac:dyDescent="0.2"/>
  <cols>
    <col min="1" max="1" width="10.42578125" style="1" customWidth="1"/>
    <col min="2" max="5" width="20.5703125" style="1" customWidth="1"/>
    <col min="6" max="16384" width="9.140625" style="1"/>
  </cols>
  <sheetData>
    <row r="1" spans="1:5" s="29" customFormat="1" ht="12" thickBot="1" x14ac:dyDescent="0.3">
      <c r="A1" s="13" t="s">
        <v>217</v>
      </c>
      <c r="B1" s="119"/>
      <c r="C1" s="119"/>
      <c r="D1" s="119"/>
    </row>
    <row r="2" spans="1:5" s="120" customFormat="1" ht="33.75" x14ac:dyDescent="0.25">
      <c r="A2" s="93" t="s">
        <v>33</v>
      </c>
      <c r="B2" s="58" t="s">
        <v>216</v>
      </c>
      <c r="C2" s="58" t="s">
        <v>215</v>
      </c>
      <c r="D2" s="58" t="s">
        <v>214</v>
      </c>
      <c r="E2" s="57" t="s">
        <v>213</v>
      </c>
    </row>
    <row r="3" spans="1:5" x14ac:dyDescent="0.2">
      <c r="A3" s="249" t="s">
        <v>24</v>
      </c>
      <c r="B3" s="249"/>
      <c r="C3" s="249"/>
      <c r="D3" s="249"/>
      <c r="E3" s="249"/>
    </row>
    <row r="4" spans="1:5" x14ac:dyDescent="0.2">
      <c r="A4" s="152">
        <v>1991</v>
      </c>
      <c r="B4" s="154">
        <v>125.5</v>
      </c>
      <c r="C4" s="154">
        <v>135</v>
      </c>
      <c r="D4" s="154">
        <v>93</v>
      </c>
      <c r="E4" s="154">
        <v>98.3</v>
      </c>
    </row>
    <row r="5" spans="1:5" x14ac:dyDescent="0.2">
      <c r="A5" s="152">
        <v>1992</v>
      </c>
      <c r="B5" s="154">
        <v>152.23149999999998</v>
      </c>
      <c r="C5" s="154">
        <v>166.05</v>
      </c>
      <c r="D5" s="154">
        <v>91.697999999999993</v>
      </c>
      <c r="E5" s="154">
        <v>94.859499999999983</v>
      </c>
    </row>
    <row r="6" spans="1:5" x14ac:dyDescent="0.2">
      <c r="A6" s="152">
        <v>1993</v>
      </c>
      <c r="B6" s="154">
        <v>179.17647549999998</v>
      </c>
      <c r="C6" s="154">
        <v>203.41125</v>
      </c>
      <c r="D6" s="154">
        <v>88.121777999999992</v>
      </c>
      <c r="E6" s="154">
        <v>90.306243999999992</v>
      </c>
    </row>
    <row r="7" spans="1:5" x14ac:dyDescent="0.2">
      <c r="A7" s="152">
        <v>1994</v>
      </c>
      <c r="B7" s="154">
        <v>228.09165331149998</v>
      </c>
      <c r="C7" s="154">
        <v>241.6</v>
      </c>
      <c r="D7" s="154">
        <v>94.466546015999995</v>
      </c>
      <c r="E7" s="154">
        <v>92.654206343999988</v>
      </c>
    </row>
    <row r="8" spans="1:5" x14ac:dyDescent="0.2">
      <c r="A8" s="152">
        <v>1995</v>
      </c>
      <c r="B8" s="154">
        <v>256.83120162874894</v>
      </c>
      <c r="C8" s="154">
        <v>309.7</v>
      </c>
      <c r="D8" s="154">
        <v>82.941627402047999</v>
      </c>
      <c r="E8" s="154">
        <v>87.650879201423976</v>
      </c>
    </row>
    <row r="9" spans="1:5" x14ac:dyDescent="0.2">
      <c r="A9" s="152">
        <v>1996</v>
      </c>
      <c r="B9" s="154">
        <v>301.51983071215125</v>
      </c>
      <c r="C9" s="154">
        <v>382.78919999999999</v>
      </c>
      <c r="D9" s="154">
        <v>78.7945460319456</v>
      </c>
      <c r="E9" s="155">
        <f t="shared" ref="E9:E21" si="0">+E8*E29/100</f>
        <v>85.139101669075856</v>
      </c>
    </row>
    <row r="10" spans="1:5" x14ac:dyDescent="0.2">
      <c r="A10" s="152">
        <v>1997</v>
      </c>
      <c r="B10" s="154">
        <v>374.18610991377966</v>
      </c>
      <c r="C10" s="154">
        <v>452.9</v>
      </c>
      <c r="D10" s="154">
        <v>82.655478787510944</v>
      </c>
      <c r="E10" s="155">
        <f t="shared" si="0"/>
        <v>85.276558213234651</v>
      </c>
    </row>
    <row r="11" spans="1:5" x14ac:dyDescent="0.2">
      <c r="A11" s="152">
        <v>1998</v>
      </c>
      <c r="B11" s="154">
        <v>443.03635413791511</v>
      </c>
      <c r="C11" s="154">
        <v>517.66469999999993</v>
      </c>
      <c r="D11" s="154">
        <v>85.620373477176685</v>
      </c>
      <c r="E11" s="155">
        <f t="shared" si="0"/>
        <v>87.330925011789532</v>
      </c>
    </row>
    <row r="12" spans="1:5" x14ac:dyDescent="0.2">
      <c r="A12" s="152">
        <v>1999</v>
      </c>
      <c r="B12" s="154">
        <v>499.30197111343034</v>
      </c>
      <c r="C12" s="154">
        <v>569.5</v>
      </c>
      <c r="D12" s="154">
        <v>87.721964462525577</v>
      </c>
      <c r="E12" s="155">
        <f t="shared" si="0"/>
        <v>88.31553996044704</v>
      </c>
    </row>
    <row r="13" spans="1:5" x14ac:dyDescent="0.2">
      <c r="A13" s="152">
        <v>2000</v>
      </c>
      <c r="B13" s="154">
        <v>556.22239582036138</v>
      </c>
      <c r="C13" s="154">
        <v>625.31100000000004</v>
      </c>
      <c r="D13" s="154">
        <v>89.000244454693544</v>
      </c>
      <c r="E13" s="155">
        <f t="shared" si="0"/>
        <v>90.73937321571367</v>
      </c>
    </row>
    <row r="14" spans="1:5" x14ac:dyDescent="0.2">
      <c r="A14" s="146">
        <v>2001</v>
      </c>
      <c r="B14" s="154">
        <v>646.33042394325992</v>
      </c>
      <c r="C14" s="154">
        <v>682.8396120000001</v>
      </c>
      <c r="D14" s="154">
        <v>94.705388329994406</v>
      </c>
      <c r="E14" s="155">
        <f t="shared" si="0"/>
        <v>94.940284245209114</v>
      </c>
    </row>
    <row r="15" spans="1:5" x14ac:dyDescent="0.2">
      <c r="A15" s="146">
        <v>2002</v>
      </c>
      <c r="B15" s="154">
        <v>773.01118703613884</v>
      </c>
      <c r="C15" s="154">
        <v>719.0301114360002</v>
      </c>
      <c r="D15" s="154">
        <v>107.56661390567265</v>
      </c>
      <c r="E15" s="155">
        <f t="shared" si="0"/>
        <v>101.14258095007577</v>
      </c>
    </row>
    <row r="16" spans="1:5" x14ac:dyDescent="0.2">
      <c r="A16" s="146">
        <v>2003</v>
      </c>
      <c r="B16" s="154">
        <v>883.55178678230675</v>
      </c>
      <c r="C16" s="154">
        <v>752.5</v>
      </c>
      <c r="D16" s="154">
        <v>117.42945529530454</v>
      </c>
      <c r="E16" s="155">
        <f t="shared" si="0"/>
        <v>105.98936133540059</v>
      </c>
    </row>
    <row r="17" spans="1:5" x14ac:dyDescent="0.2">
      <c r="A17" s="146">
        <v>2004</v>
      </c>
      <c r="B17" s="154">
        <v>933.03068684211587</v>
      </c>
      <c r="C17" s="154">
        <v>803.7</v>
      </c>
      <c r="D17" s="155">
        <v>116.1</v>
      </c>
      <c r="E17" s="155">
        <f t="shared" si="0"/>
        <v>109.98720909350379</v>
      </c>
    </row>
    <row r="18" spans="1:5" x14ac:dyDescent="0.2">
      <c r="A18" s="146">
        <v>2005</v>
      </c>
      <c r="B18" s="154">
        <v>1027.2667862131696</v>
      </c>
      <c r="C18" s="154">
        <v>832.3</v>
      </c>
      <c r="D18" s="155">
        <v>123.4</v>
      </c>
      <c r="E18" s="155">
        <f t="shared" si="0"/>
        <v>112.91011766860098</v>
      </c>
    </row>
    <row r="19" spans="1:5" x14ac:dyDescent="0.2">
      <c r="A19" s="146">
        <v>2006</v>
      </c>
      <c r="B19" s="155">
        <v>1105.3</v>
      </c>
      <c r="C19" s="128">
        <v>864.8</v>
      </c>
      <c r="D19" s="154">
        <v>127.76932731576619</v>
      </c>
      <c r="E19" s="155">
        <f t="shared" si="0"/>
        <v>115.07742699149703</v>
      </c>
    </row>
    <row r="20" spans="1:5" x14ac:dyDescent="0.2">
      <c r="A20" s="146">
        <v>2007</v>
      </c>
      <c r="B20" s="155">
        <v>1138.5</v>
      </c>
      <c r="C20" s="156">
        <v>933.8</v>
      </c>
      <c r="D20" s="155">
        <v>121.9</v>
      </c>
      <c r="E20" s="155">
        <f t="shared" si="0"/>
        <v>110.51242144059927</v>
      </c>
    </row>
    <row r="21" spans="1:5" x14ac:dyDescent="0.2">
      <c r="A21" s="146">
        <v>2008</v>
      </c>
      <c r="B21" s="154">
        <v>1218.2</v>
      </c>
      <c r="C21" s="1">
        <v>990.4</v>
      </c>
      <c r="D21" s="155">
        <v>123</v>
      </c>
      <c r="E21" s="155">
        <f t="shared" si="0"/>
        <v>107.74019290871853</v>
      </c>
    </row>
    <row r="22" spans="1:5" x14ac:dyDescent="0.2">
      <c r="A22" s="146">
        <v>2009</v>
      </c>
      <c r="B22" s="154">
        <v>1240.0999999999999</v>
      </c>
      <c r="C22" s="154">
        <v>1032</v>
      </c>
      <c r="D22" s="154">
        <v>120.2</v>
      </c>
      <c r="E22" s="153" t="s">
        <v>212</v>
      </c>
    </row>
    <row r="23" spans="1:5" s="116" customFormat="1" x14ac:dyDescent="0.2">
      <c r="A23" s="249" t="s">
        <v>20</v>
      </c>
      <c r="B23" s="249"/>
      <c r="C23" s="249"/>
      <c r="D23" s="249"/>
      <c r="E23" s="249"/>
    </row>
    <row r="24" spans="1:5" x14ac:dyDescent="0.2">
      <c r="A24" s="152">
        <v>1991</v>
      </c>
      <c r="B24" s="145">
        <v>125.5</v>
      </c>
      <c r="C24" s="145">
        <v>135</v>
      </c>
      <c r="D24" s="145">
        <v>93</v>
      </c>
      <c r="E24" s="145">
        <v>98.3</v>
      </c>
    </row>
    <row r="25" spans="1:5" x14ac:dyDescent="0.2">
      <c r="A25" s="152">
        <v>1992</v>
      </c>
      <c r="B25" s="145">
        <v>121.3</v>
      </c>
      <c r="C25" s="145">
        <v>123</v>
      </c>
      <c r="D25" s="145">
        <v>98.6</v>
      </c>
      <c r="E25" s="145">
        <v>96.5</v>
      </c>
    </row>
    <row r="26" spans="1:5" x14ac:dyDescent="0.2">
      <c r="A26" s="152">
        <v>1993</v>
      </c>
      <c r="B26" s="145">
        <v>117.7</v>
      </c>
      <c r="C26" s="145">
        <v>122.5</v>
      </c>
      <c r="D26" s="145">
        <v>96.1</v>
      </c>
      <c r="E26" s="145">
        <v>95.2</v>
      </c>
    </row>
    <row r="27" spans="1:5" x14ac:dyDescent="0.2">
      <c r="A27" s="152">
        <v>1994</v>
      </c>
      <c r="B27" s="145">
        <v>127.3</v>
      </c>
      <c r="C27" s="145">
        <v>118.8</v>
      </c>
      <c r="D27" s="145">
        <v>107.2</v>
      </c>
      <c r="E27" s="145">
        <v>102.6</v>
      </c>
    </row>
    <row r="28" spans="1:5" x14ac:dyDescent="0.2">
      <c r="A28" s="152">
        <v>1995</v>
      </c>
      <c r="B28" s="145">
        <v>112.6</v>
      </c>
      <c r="C28" s="145">
        <v>128.19999999999999</v>
      </c>
      <c r="D28" s="145">
        <v>87.8</v>
      </c>
      <c r="E28" s="145">
        <v>94.6</v>
      </c>
    </row>
    <row r="29" spans="1:5" x14ac:dyDescent="0.2">
      <c r="A29" s="152">
        <v>1996</v>
      </c>
      <c r="B29" s="145">
        <v>117.4</v>
      </c>
      <c r="C29" s="145">
        <v>123.6</v>
      </c>
      <c r="D29" s="145">
        <v>95</v>
      </c>
      <c r="E29" s="151">
        <v>97.134338462736935</v>
      </c>
    </row>
    <row r="30" spans="1:5" x14ac:dyDescent="0.2">
      <c r="A30" s="152">
        <v>1997</v>
      </c>
      <c r="B30" s="145">
        <v>124.1</v>
      </c>
      <c r="C30" s="145">
        <v>118.3</v>
      </c>
      <c r="D30" s="145">
        <v>104.9</v>
      </c>
      <c r="E30" s="151">
        <v>100.16144937104583</v>
      </c>
    </row>
    <row r="31" spans="1:5" x14ac:dyDescent="0.2">
      <c r="A31" s="152">
        <v>1998</v>
      </c>
      <c r="B31" s="145">
        <v>118.4</v>
      </c>
      <c r="C31" s="145">
        <v>114.3</v>
      </c>
      <c r="D31" s="145">
        <v>103.58705161854769</v>
      </c>
      <c r="E31" s="151">
        <v>102.40906392284022</v>
      </c>
    </row>
    <row r="32" spans="1:5" x14ac:dyDescent="0.2">
      <c r="A32" s="152">
        <v>1999</v>
      </c>
      <c r="B32" s="145">
        <v>112.7</v>
      </c>
      <c r="C32" s="145">
        <v>110</v>
      </c>
      <c r="D32" s="145">
        <v>102.45454545454547</v>
      </c>
      <c r="E32" s="151">
        <v>101.12745278780065</v>
      </c>
    </row>
    <row r="33" spans="1:5" x14ac:dyDescent="0.2">
      <c r="A33" s="152">
        <v>2000</v>
      </c>
      <c r="B33" s="145">
        <v>111.4</v>
      </c>
      <c r="C33" s="145">
        <v>109.8</v>
      </c>
      <c r="D33" s="145">
        <v>101.45719489981786</v>
      </c>
      <c r="E33" s="151">
        <v>102.74451501553654</v>
      </c>
    </row>
    <row r="34" spans="1:5" x14ac:dyDescent="0.2">
      <c r="A34" s="146">
        <v>2001</v>
      </c>
      <c r="B34" s="145">
        <v>116.2</v>
      </c>
      <c r="C34" s="145">
        <v>109.2</v>
      </c>
      <c r="D34" s="145">
        <v>106.41025641025641</v>
      </c>
      <c r="E34" s="151">
        <v>104.62964519217988</v>
      </c>
    </row>
    <row r="35" spans="1:5" x14ac:dyDescent="0.2">
      <c r="A35" s="146">
        <v>2002</v>
      </c>
      <c r="B35" s="145">
        <v>119.6</v>
      </c>
      <c r="C35" s="145">
        <v>105.3</v>
      </c>
      <c r="D35" s="145">
        <v>113.58024691358024</v>
      </c>
      <c r="E35" s="151">
        <v>106.53283983103267</v>
      </c>
    </row>
    <row r="36" spans="1:5" x14ac:dyDescent="0.2">
      <c r="A36" s="146">
        <v>2003</v>
      </c>
      <c r="B36" s="145">
        <v>114.3</v>
      </c>
      <c r="C36" s="145">
        <v>104.7</v>
      </c>
      <c r="D36" s="145">
        <v>109.16905444126076</v>
      </c>
      <c r="E36" s="151">
        <v>104.79202759094828</v>
      </c>
    </row>
    <row r="37" spans="1:5" x14ac:dyDescent="0.2">
      <c r="A37" s="146">
        <v>2004</v>
      </c>
      <c r="B37" s="145">
        <v>105.6</v>
      </c>
      <c r="C37" s="145">
        <v>106.8</v>
      </c>
      <c r="D37" s="150">
        <v>98.9</v>
      </c>
      <c r="E37" s="147">
        <v>103.77193305793411</v>
      </c>
    </row>
    <row r="38" spans="1:5" x14ac:dyDescent="0.2">
      <c r="A38" s="146">
        <v>2005</v>
      </c>
      <c r="B38" s="145">
        <v>110.1</v>
      </c>
      <c r="C38" s="145">
        <v>103.6</v>
      </c>
      <c r="D38" s="145">
        <v>106.27413127413128</v>
      </c>
      <c r="E38" s="149">
        <v>102.65749863023829</v>
      </c>
    </row>
    <row r="39" spans="1:5" x14ac:dyDescent="0.2">
      <c r="A39" s="146">
        <v>2006</v>
      </c>
      <c r="B39" s="148">
        <v>107.6</v>
      </c>
      <c r="C39" s="126">
        <v>103.9</v>
      </c>
      <c r="D39" s="148">
        <v>103.6</v>
      </c>
      <c r="E39" s="147">
        <v>101.91949965835414</v>
      </c>
    </row>
    <row r="40" spans="1:5" x14ac:dyDescent="0.2">
      <c r="A40" s="146">
        <v>2007</v>
      </c>
      <c r="B40" s="148">
        <v>103</v>
      </c>
      <c r="C40" s="126">
        <v>108</v>
      </c>
      <c r="D40" s="148">
        <v>95.4</v>
      </c>
      <c r="E40" s="147">
        <v>96.033100782453999</v>
      </c>
    </row>
    <row r="41" spans="1:5" x14ac:dyDescent="0.2">
      <c r="A41" s="146">
        <v>2008</v>
      </c>
      <c r="B41" s="128">
        <v>107</v>
      </c>
      <c r="C41" s="1">
        <v>106.1</v>
      </c>
      <c r="D41" s="1">
        <v>100.8</v>
      </c>
      <c r="E41" s="147">
        <v>97.49147788479975</v>
      </c>
    </row>
    <row r="42" spans="1:5" x14ac:dyDescent="0.2">
      <c r="A42" s="146">
        <v>2009</v>
      </c>
      <c r="B42" s="145">
        <v>101.8</v>
      </c>
      <c r="C42" s="1">
        <v>104.2</v>
      </c>
      <c r="D42" s="145">
        <v>97.7</v>
      </c>
      <c r="E42" s="144" t="s">
        <v>212</v>
      </c>
    </row>
  </sheetData>
  <mergeCells count="2">
    <mergeCell ref="A3:E3"/>
    <mergeCell ref="A23:E23"/>
  </mergeCells>
  <pageMargins left="0.74803149606299213" right="0.74803149606299213" top="0.62992125984251968" bottom="0.86614173228346458" header="0" footer="0.59055118110236227"/>
  <pageSetup paperSize="9" orientation="portrait" cellComments="atEnd"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9ED7-9957-4792-BD09-D21F932F754C}">
  <sheetPr codeName="Munka17"/>
  <dimension ref="A1:G21"/>
  <sheetViews>
    <sheetView workbookViewId="0"/>
  </sheetViews>
  <sheetFormatPr defaultRowHeight="11.25" x14ac:dyDescent="0.2"/>
  <cols>
    <col min="1" max="1" width="45.7109375" style="1" customWidth="1"/>
    <col min="2" max="7" width="10.42578125" style="1" customWidth="1"/>
    <col min="8" max="16384" width="9.140625" style="1"/>
  </cols>
  <sheetData>
    <row r="1" spans="1:7" s="172" customFormat="1" ht="12" thickBot="1" x14ac:dyDescent="0.3">
      <c r="A1" s="13" t="s">
        <v>234</v>
      </c>
      <c r="B1" s="119"/>
      <c r="C1" s="119"/>
      <c r="D1" s="119"/>
    </row>
    <row r="2" spans="1:7" s="132" customFormat="1" x14ac:dyDescent="0.25">
      <c r="A2" s="223" t="s">
        <v>12</v>
      </c>
      <c r="B2" s="250" t="s">
        <v>146</v>
      </c>
      <c r="C2" s="251"/>
      <c r="D2" s="252"/>
      <c r="E2" s="243" t="s">
        <v>185</v>
      </c>
      <c r="F2" s="240"/>
      <c r="G2" s="229"/>
    </row>
    <row r="3" spans="1:7" s="132" customFormat="1" x14ac:dyDescent="0.25">
      <c r="A3" s="224"/>
      <c r="B3" s="9">
        <v>2006</v>
      </c>
      <c r="C3" s="9">
        <v>2007</v>
      </c>
      <c r="D3" s="9">
        <v>2008</v>
      </c>
      <c r="E3" s="171">
        <v>2006</v>
      </c>
      <c r="F3" s="171">
        <v>2007</v>
      </c>
      <c r="G3" s="171">
        <v>2008</v>
      </c>
    </row>
    <row r="4" spans="1:7" s="29" customFormat="1" x14ac:dyDescent="0.25">
      <c r="A4" s="41" t="s">
        <v>233</v>
      </c>
      <c r="B4" s="136">
        <v>2166928</v>
      </c>
      <c r="C4" s="136">
        <v>2349754</v>
      </c>
      <c r="D4" s="136">
        <v>2513934</v>
      </c>
      <c r="E4" s="71">
        <v>99.9</v>
      </c>
      <c r="F4" s="71">
        <v>97.5</v>
      </c>
      <c r="G4" s="71">
        <v>97.8</v>
      </c>
    </row>
    <row r="5" spans="1:7" s="41" customFormat="1" x14ac:dyDescent="0.25">
      <c r="A5" s="41" t="s">
        <v>232</v>
      </c>
      <c r="B5" s="136">
        <v>1135324</v>
      </c>
      <c r="C5" s="136">
        <v>1283568</v>
      </c>
      <c r="D5" s="136">
        <v>1406406</v>
      </c>
      <c r="E5" s="71">
        <v>108.4</v>
      </c>
      <c r="F5" s="71">
        <v>104.3</v>
      </c>
      <c r="G5" s="71">
        <v>104.2</v>
      </c>
    </row>
    <row r="6" spans="1:7" s="29" customFormat="1" x14ac:dyDescent="0.25">
      <c r="A6" s="41" t="s">
        <v>231</v>
      </c>
      <c r="B6" s="136">
        <v>434768</v>
      </c>
      <c r="C6" s="136">
        <v>471167</v>
      </c>
      <c r="D6" s="136">
        <v>477335</v>
      </c>
      <c r="E6" s="71">
        <v>100.6</v>
      </c>
      <c r="F6" s="71">
        <v>107.2</v>
      </c>
      <c r="G6" s="71">
        <v>101.2</v>
      </c>
    </row>
    <row r="7" spans="1:7" s="131" customFormat="1" x14ac:dyDescent="0.2">
      <c r="A7" s="41" t="s">
        <v>230</v>
      </c>
      <c r="B7" s="169">
        <v>2496991</v>
      </c>
      <c r="C7" s="169">
        <v>2669532</v>
      </c>
      <c r="D7" s="136">
        <v>2941449</v>
      </c>
      <c r="E7" s="160">
        <v>101.1</v>
      </c>
      <c r="F7" s="160">
        <v>96.7</v>
      </c>
      <c r="G7" s="71">
        <v>101.4</v>
      </c>
    </row>
    <row r="8" spans="1:7" s="131" customFormat="1" ht="11.25" customHeight="1" x14ac:dyDescent="0.2">
      <c r="A8" s="41" t="s">
        <v>229</v>
      </c>
      <c r="B8" s="136">
        <v>812690</v>
      </c>
      <c r="C8" s="136">
        <v>784402</v>
      </c>
      <c r="D8" s="136">
        <v>765786</v>
      </c>
      <c r="E8" s="71">
        <v>102.4</v>
      </c>
      <c r="F8" s="71">
        <v>95.1</v>
      </c>
      <c r="G8" s="71">
        <v>96.8</v>
      </c>
    </row>
    <row r="9" spans="1:7" x14ac:dyDescent="0.2">
      <c r="A9" s="131" t="s">
        <v>228</v>
      </c>
      <c r="B9" s="136">
        <v>460882</v>
      </c>
      <c r="C9" s="136">
        <v>483208</v>
      </c>
      <c r="D9" s="136">
        <v>512618</v>
      </c>
      <c r="E9" s="71">
        <v>97.6</v>
      </c>
      <c r="F9" s="71">
        <v>88.1</v>
      </c>
      <c r="G9" s="71">
        <v>107.3</v>
      </c>
    </row>
    <row r="10" spans="1:7" x14ac:dyDescent="0.2">
      <c r="A10" s="131" t="s">
        <v>227</v>
      </c>
      <c r="B10" s="136">
        <v>2059654</v>
      </c>
      <c r="C10" s="136">
        <v>2122113</v>
      </c>
      <c r="D10" s="136">
        <v>2168898</v>
      </c>
      <c r="E10" s="71">
        <v>105.1</v>
      </c>
      <c r="F10" s="71">
        <v>100.8</v>
      </c>
      <c r="G10" s="71">
        <v>96.3</v>
      </c>
    </row>
    <row r="11" spans="1:7" x14ac:dyDescent="0.2">
      <c r="A11" s="131" t="s">
        <v>226</v>
      </c>
      <c r="B11" s="136">
        <v>545757</v>
      </c>
      <c r="C11" s="136">
        <v>540518</v>
      </c>
      <c r="D11" s="136">
        <v>580000</v>
      </c>
      <c r="E11" s="71">
        <v>103.5</v>
      </c>
      <c r="F11" s="71">
        <v>103.5</v>
      </c>
      <c r="G11" s="71">
        <v>108.1</v>
      </c>
    </row>
    <row r="12" spans="1:7" x14ac:dyDescent="0.2">
      <c r="A12" s="131" t="s">
        <v>225</v>
      </c>
      <c r="B12" s="136">
        <v>1008174</v>
      </c>
      <c r="C12" s="136">
        <v>1028865</v>
      </c>
      <c r="D12" s="136">
        <v>1046797</v>
      </c>
      <c r="E12" s="71">
        <v>104.9</v>
      </c>
      <c r="F12" s="71">
        <v>99.6</v>
      </c>
      <c r="G12" s="71">
        <v>99</v>
      </c>
    </row>
    <row r="13" spans="1:7" x14ac:dyDescent="0.2">
      <c r="A13" s="131" t="s">
        <v>43</v>
      </c>
      <c r="B13" s="136">
        <v>161309</v>
      </c>
      <c r="C13" s="136">
        <v>150874</v>
      </c>
      <c r="D13" s="136">
        <v>154106</v>
      </c>
      <c r="E13" s="71">
        <v>107.2</v>
      </c>
      <c r="F13" s="71">
        <v>88.1</v>
      </c>
      <c r="G13" s="71">
        <v>97.5</v>
      </c>
    </row>
    <row r="14" spans="1:7" x14ac:dyDescent="0.2">
      <c r="A14" s="170" t="s">
        <v>53</v>
      </c>
      <c r="B14" s="136">
        <v>652524</v>
      </c>
      <c r="C14" s="136">
        <v>707744</v>
      </c>
      <c r="D14" s="136">
        <v>749446</v>
      </c>
      <c r="E14" s="71">
        <v>102.5</v>
      </c>
      <c r="F14" s="71">
        <v>101</v>
      </c>
      <c r="G14" s="71">
        <v>99.5</v>
      </c>
    </row>
    <row r="15" spans="1:7" x14ac:dyDescent="0.2">
      <c r="A15" s="131" t="s">
        <v>224</v>
      </c>
      <c r="B15" s="169">
        <v>999147</v>
      </c>
      <c r="C15" s="169">
        <v>1056750</v>
      </c>
      <c r="D15" s="136">
        <v>1137812</v>
      </c>
      <c r="E15" s="160">
        <v>104.9</v>
      </c>
      <c r="F15" s="160">
        <v>99</v>
      </c>
      <c r="G15" s="71">
        <v>104</v>
      </c>
    </row>
    <row r="16" spans="1:7" ht="11.25" customHeight="1" x14ac:dyDescent="0.2">
      <c r="A16" s="38" t="s">
        <v>223</v>
      </c>
      <c r="B16" s="159">
        <v>12934147</v>
      </c>
      <c r="C16" s="159">
        <v>13648494</v>
      </c>
      <c r="D16" s="61">
        <v>14454587</v>
      </c>
      <c r="E16" s="168">
        <v>102.9</v>
      </c>
      <c r="F16" s="168">
        <v>98.9</v>
      </c>
      <c r="G16" s="164">
        <v>100.3</v>
      </c>
    </row>
    <row r="17" spans="1:7" x14ac:dyDescent="0.2">
      <c r="A17" s="131" t="s">
        <v>222</v>
      </c>
      <c r="B17" s="136">
        <v>438662</v>
      </c>
      <c r="C17" s="136">
        <v>342461</v>
      </c>
      <c r="D17" s="136">
        <v>362668</v>
      </c>
      <c r="E17" s="167" t="s">
        <v>36</v>
      </c>
      <c r="F17" s="167" t="s">
        <v>36</v>
      </c>
      <c r="G17" s="167" t="s">
        <v>36</v>
      </c>
    </row>
    <row r="18" spans="1:7" ht="11.25" customHeight="1" x14ac:dyDescent="0.2">
      <c r="A18" s="138" t="s">
        <v>221</v>
      </c>
      <c r="B18" s="166">
        <v>12495485</v>
      </c>
      <c r="C18" s="166">
        <v>13306033</v>
      </c>
      <c r="D18" s="61">
        <v>14091919</v>
      </c>
      <c r="E18" s="165">
        <v>102.11461528229134</v>
      </c>
      <c r="F18" s="165">
        <v>100.17603958549827</v>
      </c>
      <c r="G18" s="164">
        <v>100.51811084490771</v>
      </c>
    </row>
    <row r="19" spans="1:7" x14ac:dyDescent="0.2">
      <c r="A19" s="56" t="s">
        <v>220</v>
      </c>
      <c r="B19" s="163">
        <v>362685</v>
      </c>
      <c r="C19" s="163">
        <v>389243</v>
      </c>
      <c r="D19" s="136">
        <v>394562</v>
      </c>
      <c r="E19" s="71">
        <v>94.039455404278968</v>
      </c>
      <c r="F19" s="162">
        <v>102.00228848725479</v>
      </c>
      <c r="G19" s="71">
        <v>94.789373219300018</v>
      </c>
    </row>
    <row r="20" spans="1:7" ht="11.25" customHeight="1" x14ac:dyDescent="0.2">
      <c r="A20" s="41" t="s">
        <v>219</v>
      </c>
      <c r="B20" s="161">
        <v>2993174</v>
      </c>
      <c r="C20" s="136">
        <v>2914890</v>
      </c>
      <c r="D20" s="136">
        <v>3139397</v>
      </c>
      <c r="E20" s="160">
        <v>102.83602967331997</v>
      </c>
      <c r="F20" s="160">
        <v>90.184265933086422</v>
      </c>
      <c r="G20" s="71">
        <v>101.79584821382626</v>
      </c>
    </row>
    <row r="21" spans="1:7" x14ac:dyDescent="0.2">
      <c r="A21" s="138" t="s">
        <v>218</v>
      </c>
      <c r="B21" s="159">
        <v>15851344</v>
      </c>
      <c r="C21" s="159">
        <v>16610166</v>
      </c>
      <c r="D21" s="135">
        <v>17625878</v>
      </c>
      <c r="E21" s="158">
        <v>102.05473724091101</v>
      </c>
      <c r="F21" s="158">
        <v>98.331100504790001</v>
      </c>
      <c r="G21" s="157">
        <v>100.60809145435393</v>
      </c>
    </row>
  </sheetData>
  <mergeCells count="3">
    <mergeCell ref="B2:D2"/>
    <mergeCell ref="A2:A3"/>
    <mergeCell ref="E2:G2"/>
  </mergeCells>
  <pageMargins left="0.74803149606299213" right="0.74803149606299213" top="0.62992125984251968" bottom="0.86614173228346458" header="0" footer="0.59055118110236227"/>
  <pageSetup paperSize="9" orientation="portrait" cellComments="atEnd" r:id="rId1"/>
  <headerFooter alignWithMargins="0"/>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A2634-BBBC-43E4-8A53-6AC05CC3F60A}">
  <sheetPr codeName="Munka18"/>
  <dimension ref="A1:E25"/>
  <sheetViews>
    <sheetView workbookViewId="0"/>
  </sheetViews>
  <sheetFormatPr defaultRowHeight="11.25" x14ac:dyDescent="0.2"/>
  <cols>
    <col min="1" max="1" width="33.85546875" style="1" customWidth="1"/>
    <col min="2" max="5" width="11.140625" style="1" customWidth="1"/>
    <col min="6" max="16384" width="9.140625" style="1"/>
  </cols>
  <sheetData>
    <row r="1" spans="1:5" s="186" customFormat="1" ht="12" thickBot="1" x14ac:dyDescent="0.3">
      <c r="A1" s="95" t="s">
        <v>242</v>
      </c>
    </row>
    <row r="2" spans="1:5" x14ac:dyDescent="0.2">
      <c r="A2" s="185" t="s">
        <v>12</v>
      </c>
      <c r="B2" s="184">
        <v>2000</v>
      </c>
      <c r="C2" s="183">
        <v>2006</v>
      </c>
      <c r="D2" s="183">
        <v>2007</v>
      </c>
      <c r="E2" s="183">
        <v>2008</v>
      </c>
    </row>
    <row r="3" spans="1:5" ht="11.25" customHeight="1" x14ac:dyDescent="0.2">
      <c r="A3" s="242" t="s">
        <v>241</v>
      </c>
      <c r="B3" s="242"/>
      <c r="C3" s="242"/>
      <c r="D3" s="242"/>
      <c r="E3" s="242"/>
    </row>
    <row r="4" spans="1:5" x14ac:dyDescent="0.2">
      <c r="A4" s="181" t="s">
        <v>238</v>
      </c>
      <c r="B4" s="136">
        <v>737766</v>
      </c>
      <c r="C4" s="136">
        <v>1447153</v>
      </c>
      <c r="D4" s="136">
        <v>1435093</v>
      </c>
      <c r="E4" s="136">
        <v>1357618</v>
      </c>
    </row>
    <row r="5" spans="1:5" x14ac:dyDescent="0.2">
      <c r="A5" s="180" t="s">
        <v>237</v>
      </c>
      <c r="B5" s="136">
        <v>682415</v>
      </c>
      <c r="C5" s="136">
        <v>1038079</v>
      </c>
      <c r="D5" s="136">
        <v>1072872</v>
      </c>
      <c r="E5" s="136">
        <v>1103197</v>
      </c>
    </row>
    <row r="6" spans="1:5" x14ac:dyDescent="0.2">
      <c r="A6" s="180" t="s">
        <v>236</v>
      </c>
      <c r="B6" s="136">
        <v>3295040</v>
      </c>
      <c r="C6" s="136">
        <v>5495352</v>
      </c>
      <c r="D6" s="136">
        <v>5998114</v>
      </c>
      <c r="E6" s="136">
        <v>6612670</v>
      </c>
    </row>
    <row r="7" spans="1:5" x14ac:dyDescent="0.2">
      <c r="A7" s="135" t="s">
        <v>235</v>
      </c>
      <c r="B7" s="135">
        <v>4715221</v>
      </c>
      <c r="C7" s="135">
        <v>7980584</v>
      </c>
      <c r="D7" s="135">
        <v>8506079</v>
      </c>
      <c r="E7" s="135">
        <v>9073485</v>
      </c>
    </row>
    <row r="8" spans="1:5" x14ac:dyDescent="0.2">
      <c r="A8" s="136" t="s">
        <v>14</v>
      </c>
      <c r="B8" s="169">
        <v>2819131</v>
      </c>
      <c r="C8" s="169">
        <v>4953563</v>
      </c>
      <c r="D8" s="169">
        <v>5142415</v>
      </c>
      <c r="E8" s="136">
        <v>5381102</v>
      </c>
    </row>
    <row r="9" spans="1:5" s="131" customFormat="1" ht="22.5" customHeight="1" x14ac:dyDescent="0.2">
      <c r="A9" s="179" t="s">
        <v>223</v>
      </c>
      <c r="B9" s="159">
        <v>7534352</v>
      </c>
      <c r="C9" s="159">
        <v>12934147</v>
      </c>
      <c r="D9" s="159">
        <v>13648494</v>
      </c>
      <c r="E9" s="135">
        <v>14454587</v>
      </c>
    </row>
    <row r="10" spans="1:5" s="131" customFormat="1" ht="22.5" x14ac:dyDescent="0.2">
      <c r="A10" s="91" t="s">
        <v>221</v>
      </c>
      <c r="B10" s="169">
        <v>6888377</v>
      </c>
      <c r="C10" s="182">
        <v>12495485</v>
      </c>
      <c r="D10" s="182">
        <v>13306033</v>
      </c>
      <c r="E10" s="91">
        <v>14091919</v>
      </c>
    </row>
    <row r="11" spans="1:5" ht="11.25" customHeight="1" x14ac:dyDescent="0.2">
      <c r="A11" s="241" t="s">
        <v>240</v>
      </c>
      <c r="B11" s="241"/>
      <c r="C11" s="241"/>
      <c r="D11" s="241"/>
      <c r="E11" s="241"/>
    </row>
    <row r="12" spans="1:5" x14ac:dyDescent="0.2">
      <c r="A12" s="181" t="s">
        <v>238</v>
      </c>
      <c r="B12" s="160">
        <f>+B4/B9*100</f>
        <v>9.7920298918871858</v>
      </c>
      <c r="C12" s="160">
        <f>+C4/C9*100</f>
        <v>11.188623416758755</v>
      </c>
      <c r="D12" s="160">
        <f>+D4/D9*100</f>
        <v>10.514661910684065</v>
      </c>
      <c r="E12" s="71">
        <f>+E4/E9*100</f>
        <v>9.3922987906883826</v>
      </c>
    </row>
    <row r="13" spans="1:5" x14ac:dyDescent="0.2">
      <c r="A13" s="180" t="s">
        <v>237</v>
      </c>
      <c r="B13" s="160">
        <f>+B5/B9*100</f>
        <v>9.0573814443498257</v>
      </c>
      <c r="C13" s="160">
        <f>+C5/C9*100</f>
        <v>8.025879093534348</v>
      </c>
      <c r="D13" s="160">
        <f>+D5/D9*100</f>
        <v>7.8607354042138269</v>
      </c>
      <c r="E13" s="71">
        <f>+E5/E9*100</f>
        <v>7.6321585666888998</v>
      </c>
    </row>
    <row r="14" spans="1:5" x14ac:dyDescent="0.2">
      <c r="A14" s="180" t="s">
        <v>236</v>
      </c>
      <c r="B14" s="160">
        <f>+B6/B9*100</f>
        <v>43.733555321014997</v>
      </c>
      <c r="C14" s="160">
        <f>+C6/C9*100</f>
        <v>42.487162083436971</v>
      </c>
      <c r="D14" s="160">
        <f>+D6/D9*100</f>
        <v>43.947075772609054</v>
      </c>
      <c r="E14" s="71">
        <f>+E6/E9*100</f>
        <v>45.747899957293839</v>
      </c>
    </row>
    <row r="15" spans="1:5" x14ac:dyDescent="0.2">
      <c r="A15" s="135" t="s">
        <v>235</v>
      </c>
      <c r="B15" s="168">
        <f>+B12+B13+B14</f>
        <v>62.582966657252008</v>
      </c>
      <c r="C15" s="168">
        <f>+C12+C13+C14</f>
        <v>61.701664593730072</v>
      </c>
      <c r="D15" s="168">
        <f>+D12+D13+D14</f>
        <v>62.32247308750695</v>
      </c>
      <c r="E15" s="164">
        <f>+E12+E13+E14</f>
        <v>62.772357314671126</v>
      </c>
    </row>
    <row r="16" spans="1:5" x14ac:dyDescent="0.2">
      <c r="A16" s="136" t="s">
        <v>14</v>
      </c>
      <c r="B16" s="160">
        <f>+B8/B9*100</f>
        <v>37.417033342747992</v>
      </c>
      <c r="C16" s="160">
        <f>+C8/C9*100</f>
        <v>38.298335406269928</v>
      </c>
      <c r="D16" s="160">
        <f>+D8/D9*100</f>
        <v>37.67752691249305</v>
      </c>
      <c r="E16" s="71">
        <f>+E8/E9*100</f>
        <v>37.227642685328888</v>
      </c>
    </row>
    <row r="17" spans="1:5" s="131" customFormat="1" ht="22.5" customHeight="1" x14ac:dyDescent="0.2">
      <c r="A17" s="179" t="s">
        <v>223</v>
      </c>
      <c r="B17" s="164">
        <f>+B16+B15</f>
        <v>100</v>
      </c>
      <c r="C17" s="164">
        <f>+C16+C15</f>
        <v>100</v>
      </c>
      <c r="D17" s="164">
        <f>+D16+D15</f>
        <v>100</v>
      </c>
      <c r="E17" s="164">
        <f>+E16+E15</f>
        <v>100.00000000000001</v>
      </c>
    </row>
    <row r="18" spans="1:5" s="132" customFormat="1" ht="11.25" customHeight="1" x14ac:dyDescent="0.25">
      <c r="A18" s="241" t="s">
        <v>239</v>
      </c>
      <c r="B18" s="241"/>
      <c r="C18" s="241"/>
      <c r="D18" s="241"/>
      <c r="E18" s="241"/>
    </row>
    <row r="19" spans="1:5" x14ac:dyDescent="0.2">
      <c r="A19" s="181" t="s">
        <v>238</v>
      </c>
      <c r="B19" s="125">
        <v>113.5</v>
      </c>
      <c r="C19" s="124">
        <v>106.2</v>
      </c>
      <c r="D19" s="124">
        <v>100.3</v>
      </c>
      <c r="E19" s="124">
        <v>95.2</v>
      </c>
    </row>
    <row r="20" spans="1:5" x14ac:dyDescent="0.2">
      <c r="A20" s="180" t="s">
        <v>237</v>
      </c>
      <c r="B20" s="125">
        <v>105.2</v>
      </c>
      <c r="C20" s="124">
        <v>104.2</v>
      </c>
      <c r="D20" s="124">
        <v>101.5</v>
      </c>
      <c r="E20" s="124">
        <v>102.1</v>
      </c>
    </row>
    <row r="21" spans="1:5" x14ac:dyDescent="0.2">
      <c r="A21" s="180" t="s">
        <v>236</v>
      </c>
      <c r="B21" s="125">
        <v>101.2</v>
      </c>
      <c r="C21" s="124">
        <v>102.4</v>
      </c>
      <c r="D21" s="124">
        <v>99.4</v>
      </c>
      <c r="E21" s="124">
        <v>101.8</v>
      </c>
    </row>
    <row r="22" spans="1:5" x14ac:dyDescent="0.2">
      <c r="A22" s="135" t="s">
        <v>235</v>
      </c>
      <c r="B22" s="177">
        <v>103.7</v>
      </c>
      <c r="C22" s="176">
        <v>103.4</v>
      </c>
      <c r="D22" s="176">
        <v>99.9</v>
      </c>
      <c r="E22" s="176">
        <v>100.7</v>
      </c>
    </row>
    <row r="23" spans="1:5" x14ac:dyDescent="0.2">
      <c r="A23" s="136" t="s">
        <v>14</v>
      </c>
      <c r="B23" s="125">
        <v>106.4</v>
      </c>
      <c r="C23" s="125">
        <v>102.6</v>
      </c>
      <c r="D23" s="125">
        <v>97.8</v>
      </c>
      <c r="E23" s="124">
        <v>100.1</v>
      </c>
    </row>
    <row r="24" spans="1:5" s="131" customFormat="1" ht="22.5" customHeight="1" x14ac:dyDescent="0.2">
      <c r="A24" s="179" t="s">
        <v>223</v>
      </c>
      <c r="B24" s="178">
        <v>104.7</v>
      </c>
      <c r="C24" s="177">
        <v>103.1</v>
      </c>
      <c r="D24" s="177">
        <v>99.1</v>
      </c>
      <c r="E24" s="176">
        <v>100.5</v>
      </c>
    </row>
    <row r="25" spans="1:5" s="131" customFormat="1" ht="22.5" x14ac:dyDescent="0.2">
      <c r="A25" s="91" t="s">
        <v>221</v>
      </c>
      <c r="B25" s="175">
        <v>104.4</v>
      </c>
      <c r="C25" s="174">
        <v>102.3</v>
      </c>
      <c r="D25" s="174">
        <v>100.3</v>
      </c>
      <c r="E25" s="173">
        <v>100.7</v>
      </c>
    </row>
  </sheetData>
  <mergeCells count="3">
    <mergeCell ref="A3:E3"/>
    <mergeCell ref="A11:E11"/>
    <mergeCell ref="A18:E18"/>
  </mergeCells>
  <pageMargins left="0.74803149606299213" right="0.74803149606299213" top="0.62992125984251968" bottom="0.86614173228346458" header="0" footer="0.59055118110236227"/>
  <pageSetup paperSize="9" orientation="portrait" cellComments="atEnd"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7A4FD-3E78-4BCB-A857-16D35AF14590}">
  <sheetPr codeName="Munka19"/>
  <dimension ref="A1:E8"/>
  <sheetViews>
    <sheetView workbookViewId="0"/>
  </sheetViews>
  <sheetFormatPr defaultRowHeight="11.25" x14ac:dyDescent="0.2"/>
  <cols>
    <col min="1" max="1" width="24.5703125" style="1" customWidth="1"/>
    <col min="2" max="5" width="9.5703125" style="1" customWidth="1"/>
    <col min="6" max="16384" width="9.140625" style="1"/>
  </cols>
  <sheetData>
    <row r="1" spans="1:5" ht="12" thickBot="1" x14ac:dyDescent="0.25">
      <c r="A1" s="143" t="s">
        <v>248</v>
      </c>
      <c r="B1" s="189"/>
      <c r="C1" s="189"/>
      <c r="D1" s="189"/>
    </row>
    <row r="2" spans="1:5" x14ac:dyDescent="0.2">
      <c r="A2" s="21" t="s">
        <v>12</v>
      </c>
      <c r="B2" s="188">
        <v>2005</v>
      </c>
      <c r="C2" s="188">
        <v>2006</v>
      </c>
      <c r="D2" s="188">
        <v>2007</v>
      </c>
      <c r="E2" s="19">
        <v>2008</v>
      </c>
    </row>
    <row r="3" spans="1:5" x14ac:dyDescent="0.2">
      <c r="A3" s="1" t="s">
        <v>247</v>
      </c>
      <c r="B3" s="24">
        <v>13719</v>
      </c>
      <c r="C3" s="94">
        <v>13740</v>
      </c>
      <c r="D3" s="94">
        <v>13375</v>
      </c>
      <c r="E3" s="94">
        <v>13372</v>
      </c>
    </row>
    <row r="4" spans="1:5" x14ac:dyDescent="0.2">
      <c r="A4" s="1" t="s">
        <v>246</v>
      </c>
      <c r="B4" s="27">
        <v>105.4</v>
      </c>
      <c r="C4" s="128">
        <v>104.6</v>
      </c>
      <c r="D4" s="128">
        <v>101.3</v>
      </c>
      <c r="E4" s="128">
        <v>100.6</v>
      </c>
    </row>
    <row r="5" spans="1:5" x14ac:dyDescent="0.2">
      <c r="A5" s="1" t="s">
        <v>113</v>
      </c>
      <c r="B5" s="128"/>
      <c r="C5" s="128"/>
      <c r="D5" s="128"/>
      <c r="E5" s="128"/>
    </row>
    <row r="6" spans="1:5" x14ac:dyDescent="0.2">
      <c r="A6" s="187" t="s">
        <v>245</v>
      </c>
      <c r="B6" s="27">
        <v>59.2</v>
      </c>
      <c r="C6" s="128">
        <v>60</v>
      </c>
      <c r="D6" s="128">
        <v>58.4</v>
      </c>
      <c r="E6" s="128">
        <v>56.7</v>
      </c>
    </row>
    <row r="7" spans="1:5" x14ac:dyDescent="0.2">
      <c r="A7" s="1" t="s">
        <v>244</v>
      </c>
      <c r="B7" s="27">
        <v>144</v>
      </c>
      <c r="C7" s="128">
        <v>148.30000000000001</v>
      </c>
      <c r="D7" s="128">
        <v>146.80000000000001</v>
      </c>
      <c r="E7" s="128">
        <v>143.19999999999999</v>
      </c>
    </row>
    <row r="8" spans="1:5" x14ac:dyDescent="0.2">
      <c r="A8" s="1" t="s">
        <v>243</v>
      </c>
      <c r="B8" s="27">
        <v>395.3</v>
      </c>
      <c r="C8" s="128">
        <v>386.9</v>
      </c>
      <c r="D8" s="128">
        <v>371.9</v>
      </c>
      <c r="E8" s="128">
        <v>380.4</v>
      </c>
    </row>
  </sheetData>
  <pageMargins left="0.74803149606299213" right="0.74803149606299213" top="0.62992125984251968" bottom="0.86614173228346458" header="0" footer="0.59055118110236227"/>
  <pageSetup paperSize="9" orientation="portrait" cellComments="atEnd"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88C49-671F-40F9-8D86-354D30689860}">
  <sheetPr codeName="Munka20"/>
  <dimension ref="A1:E40"/>
  <sheetViews>
    <sheetView workbookViewId="0"/>
  </sheetViews>
  <sheetFormatPr defaultRowHeight="11.25" x14ac:dyDescent="0.2"/>
  <cols>
    <col min="1" max="1" width="28" style="1" customWidth="1"/>
    <col min="2" max="5" width="11.42578125" style="1" customWidth="1"/>
    <col min="6" max="16384" width="9.140625" style="1"/>
  </cols>
  <sheetData>
    <row r="1" spans="1:5" ht="12" thickBot="1" x14ac:dyDescent="0.25">
      <c r="A1" s="95" t="s">
        <v>287</v>
      </c>
      <c r="B1" s="42"/>
      <c r="C1" s="42"/>
      <c r="D1" s="42"/>
      <c r="E1" s="42"/>
    </row>
    <row r="2" spans="1:5" s="132" customFormat="1" x14ac:dyDescent="0.2">
      <c r="A2" s="195" t="s">
        <v>286</v>
      </c>
      <c r="B2" s="188">
        <v>2000</v>
      </c>
      <c r="C2" s="188">
        <v>2006</v>
      </c>
      <c r="D2" s="188">
        <v>2007</v>
      </c>
      <c r="E2" s="19">
        <v>2008</v>
      </c>
    </row>
    <row r="3" spans="1:5" x14ac:dyDescent="0.2">
      <c r="A3" s="225" t="s">
        <v>285</v>
      </c>
      <c r="B3" s="225"/>
      <c r="C3" s="225"/>
      <c r="D3" s="225"/>
      <c r="E3" s="225"/>
    </row>
    <row r="4" spans="1:5" x14ac:dyDescent="0.2">
      <c r="A4" s="42" t="s">
        <v>284</v>
      </c>
      <c r="B4" s="191">
        <v>73.2</v>
      </c>
      <c r="C4" s="153">
        <v>69.599999999999994</v>
      </c>
      <c r="D4" s="128">
        <v>67</v>
      </c>
      <c r="E4" s="128">
        <v>65.3</v>
      </c>
    </row>
    <row r="5" spans="1:5" s="193" customFormat="1" x14ac:dyDescent="0.2">
      <c r="A5" s="89" t="s">
        <v>283</v>
      </c>
      <c r="B5" s="191">
        <v>70.2</v>
      </c>
      <c r="C5" s="194">
        <v>65.900000000000006</v>
      </c>
      <c r="D5" s="194">
        <v>63.2</v>
      </c>
      <c r="E5" s="128">
        <v>61.5</v>
      </c>
    </row>
    <row r="6" spans="1:5" x14ac:dyDescent="0.2">
      <c r="A6" s="190" t="s">
        <v>282</v>
      </c>
      <c r="B6" s="191">
        <v>32.700000000000003</v>
      </c>
      <c r="C6" s="128">
        <v>31.4</v>
      </c>
      <c r="D6" s="128">
        <v>31</v>
      </c>
      <c r="E6" s="128">
        <v>28.7</v>
      </c>
    </row>
    <row r="7" spans="1:5" x14ac:dyDescent="0.2">
      <c r="A7" s="192" t="s">
        <v>281</v>
      </c>
      <c r="B7" s="191">
        <v>28</v>
      </c>
      <c r="C7" s="128">
        <v>27.9</v>
      </c>
      <c r="D7" s="128">
        <v>27.6</v>
      </c>
      <c r="E7" s="128">
        <v>25.8</v>
      </c>
    </row>
    <row r="8" spans="1:5" x14ac:dyDescent="0.2">
      <c r="A8" s="192" t="s">
        <v>280</v>
      </c>
      <c r="B8" s="191">
        <v>4.3</v>
      </c>
      <c r="C8" s="128">
        <v>3.4</v>
      </c>
      <c r="D8" s="128">
        <v>3.3</v>
      </c>
      <c r="E8" s="128">
        <v>2.8</v>
      </c>
    </row>
    <row r="9" spans="1:5" x14ac:dyDescent="0.2">
      <c r="A9" s="192" t="s">
        <v>279</v>
      </c>
      <c r="B9" s="191">
        <v>0.4</v>
      </c>
      <c r="C9" s="128">
        <v>0.1</v>
      </c>
      <c r="D9" s="128">
        <v>0.1</v>
      </c>
      <c r="E9" s="128">
        <v>0.1</v>
      </c>
    </row>
    <row r="10" spans="1:5" x14ac:dyDescent="0.2">
      <c r="A10" s="190" t="s">
        <v>278</v>
      </c>
      <c r="B10" s="191">
        <v>3.1</v>
      </c>
      <c r="C10" s="128">
        <v>2.8</v>
      </c>
      <c r="D10" s="128">
        <v>2.5</v>
      </c>
      <c r="E10" s="128">
        <v>2.8</v>
      </c>
    </row>
    <row r="11" spans="1:5" x14ac:dyDescent="0.2">
      <c r="A11" s="190" t="s">
        <v>277</v>
      </c>
      <c r="B11" s="191">
        <v>33.700000000000003</v>
      </c>
      <c r="C11" s="128">
        <v>30.8</v>
      </c>
      <c r="D11" s="128">
        <v>28.7</v>
      </c>
      <c r="E11" s="128">
        <v>28.7</v>
      </c>
    </row>
    <row r="12" spans="1:5" x14ac:dyDescent="0.2">
      <c r="A12" s="190" t="s">
        <v>276</v>
      </c>
      <c r="B12" s="191">
        <v>0.7</v>
      </c>
      <c r="C12" s="128">
        <v>0.9</v>
      </c>
      <c r="D12" s="128">
        <v>1</v>
      </c>
      <c r="E12" s="128">
        <v>1.3</v>
      </c>
    </row>
    <row r="13" spans="1:5" s="187" customFormat="1" x14ac:dyDescent="0.2">
      <c r="A13" s="190" t="s">
        <v>275</v>
      </c>
      <c r="B13" s="153">
        <v>3</v>
      </c>
      <c r="C13" s="128">
        <v>3.7</v>
      </c>
      <c r="D13" s="128">
        <v>3.8</v>
      </c>
      <c r="E13" s="128">
        <v>3.8</v>
      </c>
    </row>
    <row r="14" spans="1:5" x14ac:dyDescent="0.2">
      <c r="A14" s="1" t="s">
        <v>274</v>
      </c>
      <c r="B14" s="153">
        <v>160.6</v>
      </c>
      <c r="C14" s="128">
        <v>163.1</v>
      </c>
      <c r="D14" s="128">
        <v>163.5</v>
      </c>
      <c r="E14" s="128">
        <v>158.19999999999999</v>
      </c>
    </row>
    <row r="15" spans="1:5" x14ac:dyDescent="0.2">
      <c r="A15" s="1" t="s">
        <v>273</v>
      </c>
      <c r="B15" s="153">
        <v>15.3</v>
      </c>
      <c r="C15" s="128">
        <v>15.6</v>
      </c>
      <c r="D15" s="128">
        <v>15.4</v>
      </c>
      <c r="E15" s="128">
        <v>14.9</v>
      </c>
    </row>
    <row r="16" spans="1:5" x14ac:dyDescent="0.2">
      <c r="A16" s="1" t="s">
        <v>272</v>
      </c>
      <c r="B16" s="153">
        <v>39</v>
      </c>
      <c r="C16" s="128">
        <v>37.700000000000003</v>
      </c>
      <c r="D16" s="128">
        <v>37.4</v>
      </c>
      <c r="E16" s="128">
        <v>36.799999999999997</v>
      </c>
    </row>
    <row r="17" spans="1:5" x14ac:dyDescent="0.2">
      <c r="A17" s="187" t="s">
        <v>271</v>
      </c>
      <c r="B17" s="153">
        <v>0.9</v>
      </c>
      <c r="C17" s="128">
        <v>1.1000000000000001</v>
      </c>
      <c r="D17" s="128">
        <v>1.1000000000000001</v>
      </c>
      <c r="E17" s="128">
        <v>1.1000000000000001</v>
      </c>
    </row>
    <row r="18" spans="1:5" x14ac:dyDescent="0.2">
      <c r="A18" s="187" t="s">
        <v>270</v>
      </c>
      <c r="B18" s="153">
        <v>18</v>
      </c>
      <c r="C18" s="128">
        <v>13.3</v>
      </c>
      <c r="D18" s="128">
        <v>13</v>
      </c>
      <c r="E18" s="128">
        <v>12.2</v>
      </c>
    </row>
    <row r="19" spans="1:5" x14ac:dyDescent="0.2">
      <c r="A19" s="187" t="s">
        <v>269</v>
      </c>
      <c r="B19" s="153">
        <v>2.2000000000000002</v>
      </c>
      <c r="C19" s="128">
        <v>1.6</v>
      </c>
      <c r="D19" s="128">
        <v>1.8</v>
      </c>
      <c r="E19" s="128">
        <v>1.6</v>
      </c>
    </row>
    <row r="20" spans="1:5" x14ac:dyDescent="0.2">
      <c r="A20" s="187" t="s">
        <v>268</v>
      </c>
      <c r="B20" s="153">
        <v>10.6</v>
      </c>
      <c r="C20" s="128">
        <v>13.8</v>
      </c>
      <c r="D20" s="128">
        <v>14.1</v>
      </c>
      <c r="E20" s="128">
        <v>14</v>
      </c>
    </row>
    <row r="21" spans="1:5" x14ac:dyDescent="0.2">
      <c r="A21" s="187" t="s">
        <v>267</v>
      </c>
      <c r="B21" s="153">
        <v>7.4</v>
      </c>
      <c r="C21" s="128">
        <v>7.9</v>
      </c>
      <c r="D21" s="128">
        <v>7.4</v>
      </c>
      <c r="E21" s="128">
        <v>7.9</v>
      </c>
    </row>
    <row r="22" spans="1:5" x14ac:dyDescent="0.2">
      <c r="A22" s="1" t="s">
        <v>266</v>
      </c>
      <c r="B22" s="153">
        <v>94.1</v>
      </c>
      <c r="C22" s="128">
        <v>92</v>
      </c>
      <c r="D22" s="128">
        <v>88.3</v>
      </c>
      <c r="E22" s="128">
        <v>88.9</v>
      </c>
    </row>
    <row r="23" spans="1:5" x14ac:dyDescent="0.2">
      <c r="A23" s="187" t="s">
        <v>265</v>
      </c>
      <c r="B23" s="153">
        <v>89.4</v>
      </c>
      <c r="C23" s="128">
        <v>86</v>
      </c>
      <c r="D23" s="128">
        <v>82.4</v>
      </c>
      <c r="E23" s="128">
        <v>82.9</v>
      </c>
    </row>
    <row r="24" spans="1:5" x14ac:dyDescent="0.2">
      <c r="A24" s="187" t="s">
        <v>264</v>
      </c>
      <c r="B24" s="153">
        <v>4.7</v>
      </c>
      <c r="C24" s="128">
        <v>6</v>
      </c>
      <c r="D24" s="128">
        <v>5.9</v>
      </c>
      <c r="E24" s="128">
        <v>6</v>
      </c>
    </row>
    <row r="25" spans="1:5" x14ac:dyDescent="0.2">
      <c r="A25" s="1" t="s">
        <v>263</v>
      </c>
      <c r="B25" s="153">
        <v>64</v>
      </c>
      <c r="C25" s="128">
        <v>61.8</v>
      </c>
      <c r="D25" s="128">
        <v>59.7</v>
      </c>
      <c r="E25" s="128">
        <v>65.5</v>
      </c>
    </row>
    <row r="26" spans="1:5" x14ac:dyDescent="0.2">
      <c r="A26" s="1" t="s">
        <v>262</v>
      </c>
      <c r="B26" s="153">
        <v>33.200000000000003</v>
      </c>
      <c r="C26" s="128">
        <v>32.299999999999997</v>
      </c>
      <c r="D26" s="128">
        <v>31.2</v>
      </c>
      <c r="E26" s="128">
        <v>31.9</v>
      </c>
    </row>
    <row r="27" spans="1:5" x14ac:dyDescent="0.2">
      <c r="A27" s="1" t="s">
        <v>261</v>
      </c>
      <c r="B27" s="153">
        <v>100</v>
      </c>
      <c r="C27" s="128">
        <v>160</v>
      </c>
      <c r="D27" s="128">
        <v>140</v>
      </c>
      <c r="E27" s="128">
        <v>150</v>
      </c>
    </row>
    <row r="28" spans="1:5" x14ac:dyDescent="0.2">
      <c r="A28" s="1" t="s">
        <v>260</v>
      </c>
      <c r="B28" s="153">
        <v>109.2</v>
      </c>
      <c r="C28" s="128">
        <v>119.9</v>
      </c>
      <c r="D28" s="128">
        <v>117.6</v>
      </c>
      <c r="E28" s="128">
        <v>120.2</v>
      </c>
    </row>
    <row r="29" spans="1:5" x14ac:dyDescent="0.2">
      <c r="A29" s="1" t="s">
        <v>259</v>
      </c>
      <c r="B29" s="153">
        <v>108.5</v>
      </c>
      <c r="C29" s="128">
        <v>90.7</v>
      </c>
      <c r="D29" s="128">
        <v>76.5</v>
      </c>
      <c r="E29" s="128">
        <v>88.7</v>
      </c>
    </row>
    <row r="30" spans="1:5" x14ac:dyDescent="0.2">
      <c r="A30" s="1" t="s">
        <v>113</v>
      </c>
      <c r="B30" s="153"/>
      <c r="C30" s="128"/>
      <c r="D30" s="128"/>
      <c r="E30" s="128"/>
    </row>
    <row r="31" spans="1:5" x14ac:dyDescent="0.2">
      <c r="A31" s="187" t="s">
        <v>258</v>
      </c>
      <c r="B31" s="153">
        <v>89</v>
      </c>
      <c r="C31" s="128">
        <v>74</v>
      </c>
      <c r="D31" s="128">
        <v>58.8</v>
      </c>
      <c r="E31" s="128">
        <v>72.400000000000006</v>
      </c>
    </row>
    <row r="32" spans="1:5" x14ac:dyDescent="0.2">
      <c r="A32" s="187" t="s">
        <v>257</v>
      </c>
      <c r="B32" s="153">
        <v>19.5</v>
      </c>
      <c r="C32" s="128">
        <v>16.7</v>
      </c>
      <c r="D32" s="128">
        <v>17.7</v>
      </c>
      <c r="E32" s="128">
        <v>16.3</v>
      </c>
    </row>
    <row r="33" spans="1:5" x14ac:dyDescent="0.2">
      <c r="A33" s="226" t="s">
        <v>256</v>
      </c>
      <c r="B33" s="226"/>
      <c r="C33" s="226"/>
      <c r="D33" s="226"/>
      <c r="E33" s="226"/>
    </row>
    <row r="34" spans="1:5" x14ac:dyDescent="0.2">
      <c r="A34" s="1" t="s">
        <v>255</v>
      </c>
      <c r="B34" s="153">
        <v>2.8</v>
      </c>
      <c r="C34" s="128">
        <v>2.8</v>
      </c>
      <c r="D34" s="128">
        <v>2.7</v>
      </c>
      <c r="E34" s="128">
        <v>2.6</v>
      </c>
    </row>
    <row r="35" spans="1:5" x14ac:dyDescent="0.2">
      <c r="A35" s="1" t="s">
        <v>254</v>
      </c>
      <c r="B35" s="153">
        <v>20.3</v>
      </c>
      <c r="C35" s="128">
        <v>27.8</v>
      </c>
      <c r="D35" s="128">
        <v>25.8</v>
      </c>
      <c r="E35" s="128">
        <v>28.4</v>
      </c>
    </row>
    <row r="36" spans="1:5" x14ac:dyDescent="0.2">
      <c r="A36" s="1" t="s">
        <v>253</v>
      </c>
      <c r="B36" s="153">
        <v>28.3</v>
      </c>
      <c r="C36" s="128">
        <v>33.4</v>
      </c>
      <c r="D36" s="128">
        <v>28.5</v>
      </c>
      <c r="E36" s="128">
        <v>24.1</v>
      </c>
    </row>
    <row r="37" spans="1:5" x14ac:dyDescent="0.2">
      <c r="A37" s="1" t="s">
        <v>252</v>
      </c>
      <c r="B37" s="153">
        <v>71.599999999999994</v>
      </c>
      <c r="C37" s="128">
        <v>74.2</v>
      </c>
      <c r="D37" s="128">
        <v>77.8</v>
      </c>
      <c r="E37" s="128">
        <v>72.900000000000006</v>
      </c>
    </row>
    <row r="38" spans="1:5" x14ac:dyDescent="0.2">
      <c r="A38" s="1" t="s">
        <v>251</v>
      </c>
      <c r="B38" s="153">
        <v>6.4</v>
      </c>
      <c r="C38" s="128">
        <v>7.3</v>
      </c>
      <c r="D38" s="128">
        <v>6.9</v>
      </c>
      <c r="E38" s="128">
        <v>7.1</v>
      </c>
    </row>
    <row r="39" spans="1:5" x14ac:dyDescent="0.2">
      <c r="A39" s="29" t="s">
        <v>250</v>
      </c>
      <c r="B39" s="153">
        <v>10</v>
      </c>
      <c r="C39" s="128">
        <v>11.2</v>
      </c>
      <c r="D39" s="128">
        <v>10.7</v>
      </c>
      <c r="E39" s="128">
        <v>10</v>
      </c>
    </row>
    <row r="40" spans="1:5" x14ac:dyDescent="0.2">
      <c r="A40" s="1" t="s">
        <v>249</v>
      </c>
      <c r="B40" s="153">
        <v>1.5</v>
      </c>
      <c r="C40" s="128">
        <v>1.5</v>
      </c>
      <c r="D40" s="128">
        <v>1.5</v>
      </c>
      <c r="E40" s="128">
        <v>1.6</v>
      </c>
    </row>
  </sheetData>
  <mergeCells count="2">
    <mergeCell ref="A3:E3"/>
    <mergeCell ref="A33:E33"/>
  </mergeCells>
  <pageMargins left="0.74803149606299213" right="0.74803149606299213" top="0.62992125984251968" bottom="0.86614173228346458" header="0" footer="0.59055118110236227"/>
  <pageSetup paperSize="9" orientation="portrait" cellComments="atEnd" r:id="rId1"/>
  <headerFooter alignWithMargins="0"/>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6BA8C-CAAA-4395-9769-A52B483985A1}">
  <sheetPr codeName="Munka21"/>
  <dimension ref="A1:I14"/>
  <sheetViews>
    <sheetView workbookViewId="0"/>
  </sheetViews>
  <sheetFormatPr defaultRowHeight="12.75" x14ac:dyDescent="0.2"/>
  <cols>
    <col min="1" max="1" width="35.42578125" style="196" customWidth="1"/>
    <col min="2" max="8" width="12" style="196" customWidth="1"/>
    <col min="9" max="16384" width="9.140625" style="196"/>
  </cols>
  <sheetData>
    <row r="1" spans="1:9" s="216" customFormat="1" ht="15" customHeight="1" x14ac:dyDescent="0.25">
      <c r="A1" s="218" t="s">
        <v>297</v>
      </c>
      <c r="B1" s="217"/>
      <c r="C1" s="217"/>
      <c r="D1" s="217"/>
      <c r="E1" s="217"/>
      <c r="F1" s="217"/>
      <c r="G1" s="217"/>
    </row>
    <row r="2" spans="1:9" s="215" customFormat="1" ht="12" customHeight="1" x14ac:dyDescent="0.25">
      <c r="A2" s="248" t="s">
        <v>12</v>
      </c>
      <c r="B2" s="253" t="s">
        <v>11</v>
      </c>
      <c r="C2" s="254"/>
      <c r="D2" s="254"/>
      <c r="E2" s="255"/>
      <c r="F2" s="248" t="s">
        <v>185</v>
      </c>
      <c r="G2" s="248"/>
      <c r="H2" s="248"/>
      <c r="I2" s="248"/>
    </row>
    <row r="3" spans="1:9" s="213" customFormat="1" ht="12" customHeight="1" x14ac:dyDescent="0.25">
      <c r="A3" s="248"/>
      <c r="B3" s="9">
        <v>2005</v>
      </c>
      <c r="C3" s="9">
        <v>2006</v>
      </c>
      <c r="D3" s="9">
        <v>2007</v>
      </c>
      <c r="E3" s="9">
        <v>2008</v>
      </c>
      <c r="F3" s="9">
        <v>2005</v>
      </c>
      <c r="G3" s="9">
        <v>2006</v>
      </c>
      <c r="H3" s="214">
        <v>2007</v>
      </c>
      <c r="I3" s="214">
        <v>2008</v>
      </c>
    </row>
    <row r="4" spans="1:9" x14ac:dyDescent="0.2">
      <c r="A4" s="212" t="s">
        <v>162</v>
      </c>
      <c r="B4" s="211">
        <v>16188</v>
      </c>
      <c r="C4" s="207">
        <v>17184.8</v>
      </c>
      <c r="D4" s="211">
        <v>17798.2</v>
      </c>
      <c r="E4" s="208">
        <v>18374.531999999999</v>
      </c>
      <c r="F4" s="207">
        <v>103.5</v>
      </c>
      <c r="G4" s="207">
        <v>101.7</v>
      </c>
      <c r="H4" s="207">
        <v>96.3</v>
      </c>
      <c r="I4" s="210">
        <v>97.2</v>
      </c>
    </row>
    <row r="5" spans="1:9" x14ac:dyDescent="0.2">
      <c r="A5" s="131" t="s">
        <v>296</v>
      </c>
      <c r="B5" s="202">
        <v>367.7</v>
      </c>
      <c r="C5" s="198">
        <v>463.9</v>
      </c>
      <c r="D5" s="200">
        <v>472.2</v>
      </c>
      <c r="E5" s="198">
        <v>570.4</v>
      </c>
      <c r="F5" s="206" t="s">
        <v>36</v>
      </c>
      <c r="G5" s="206" t="s">
        <v>36</v>
      </c>
      <c r="H5" s="206" t="s">
        <v>36</v>
      </c>
      <c r="I5" s="206" t="s">
        <v>36</v>
      </c>
    </row>
    <row r="6" spans="1:9" x14ac:dyDescent="0.2">
      <c r="A6" s="15" t="s">
        <v>295</v>
      </c>
      <c r="B6" s="209">
        <v>14971</v>
      </c>
      <c r="C6" s="207">
        <v>15851.3</v>
      </c>
      <c r="D6" s="207">
        <v>16610.2</v>
      </c>
      <c r="E6" s="208">
        <v>17625.900000000001</v>
      </c>
      <c r="F6" s="207">
        <v>103.4</v>
      </c>
      <c r="G6" s="207">
        <v>102.1</v>
      </c>
      <c r="H6" s="200">
        <v>98.3</v>
      </c>
      <c r="I6" s="198">
        <v>100.6</v>
      </c>
    </row>
    <row r="7" spans="1:9" x14ac:dyDescent="0.2">
      <c r="A7" s="131" t="s">
        <v>294</v>
      </c>
      <c r="B7" s="201">
        <v>1584.6</v>
      </c>
      <c r="C7" s="200">
        <v>1797.9</v>
      </c>
      <c r="D7" s="200">
        <v>1660.3</v>
      </c>
      <c r="E7" s="198">
        <v>1319.1</v>
      </c>
      <c r="F7" s="197" t="s">
        <v>212</v>
      </c>
      <c r="G7" s="197" t="s">
        <v>212</v>
      </c>
      <c r="H7" s="197" t="s">
        <v>212</v>
      </c>
      <c r="I7" s="197" t="s">
        <v>212</v>
      </c>
    </row>
    <row r="8" spans="1:9" x14ac:dyDescent="0.2">
      <c r="A8" s="131" t="s">
        <v>293</v>
      </c>
      <c r="B8" s="201">
        <v>97.6</v>
      </c>
      <c r="C8" s="198">
        <v>87.1</v>
      </c>
      <c r="D8" s="198">
        <v>103.5</v>
      </c>
      <c r="E8" s="198">
        <v>85.3</v>
      </c>
      <c r="F8" s="197" t="s">
        <v>212</v>
      </c>
      <c r="G8" s="197" t="s">
        <v>212</v>
      </c>
      <c r="H8" s="197" t="s">
        <v>212</v>
      </c>
      <c r="I8" s="197" t="s">
        <v>212</v>
      </c>
    </row>
    <row r="9" spans="1:9" x14ac:dyDescent="0.2">
      <c r="A9" s="131" t="s">
        <v>292</v>
      </c>
      <c r="B9" s="202">
        <v>1176.3</v>
      </c>
      <c r="C9" s="198">
        <v>1075.9000000000001</v>
      </c>
      <c r="D9" s="198">
        <v>1235.9000000000001</v>
      </c>
      <c r="E9" s="198">
        <v>1348.5</v>
      </c>
      <c r="F9" s="197" t="s">
        <v>212</v>
      </c>
      <c r="G9" s="197" t="s">
        <v>212</v>
      </c>
      <c r="H9" s="197" t="s">
        <v>212</v>
      </c>
      <c r="I9" s="197" t="s">
        <v>212</v>
      </c>
    </row>
    <row r="10" spans="1:9" ht="15" x14ac:dyDescent="0.25">
      <c r="A10" s="2" t="s">
        <v>113</v>
      </c>
      <c r="B10" s="206"/>
      <c r="C10" s="198"/>
      <c r="D10" s="198"/>
      <c r="E10" s="205"/>
      <c r="F10" s="204"/>
      <c r="G10" s="198"/>
      <c r="H10" s="198"/>
      <c r="I10" s="203"/>
    </row>
    <row r="11" spans="1:9" x14ac:dyDescent="0.2">
      <c r="A11" s="193" t="s">
        <v>291</v>
      </c>
      <c r="B11" s="202">
        <v>1014.4</v>
      </c>
      <c r="C11" s="198">
        <v>914.4</v>
      </c>
      <c r="D11" s="198">
        <v>1036.8</v>
      </c>
      <c r="E11" s="198">
        <v>1162</v>
      </c>
      <c r="F11" s="200">
        <v>88.4</v>
      </c>
      <c r="G11" s="200">
        <v>84.7</v>
      </c>
      <c r="H11" s="198">
        <v>106.4</v>
      </c>
      <c r="I11" s="198">
        <v>103.9</v>
      </c>
    </row>
    <row r="12" spans="1:9" x14ac:dyDescent="0.2">
      <c r="A12" s="131" t="s">
        <v>290</v>
      </c>
      <c r="B12" s="201">
        <v>506</v>
      </c>
      <c r="C12" s="200">
        <v>809.1</v>
      </c>
      <c r="D12" s="200">
        <v>415.4</v>
      </c>
      <c r="E12" s="198">
        <v>55.9</v>
      </c>
      <c r="F12" s="197" t="s">
        <v>212</v>
      </c>
      <c r="G12" s="197" t="s">
        <v>212</v>
      </c>
      <c r="H12" s="197" t="s">
        <v>212</v>
      </c>
      <c r="I12" s="197" t="s">
        <v>212</v>
      </c>
    </row>
    <row r="13" spans="1:9" x14ac:dyDescent="0.2">
      <c r="A13" s="131" t="s">
        <v>289</v>
      </c>
      <c r="B13" s="197">
        <v>1028.5</v>
      </c>
      <c r="C13" s="198">
        <v>1243.2</v>
      </c>
      <c r="D13" s="199">
        <v>1460</v>
      </c>
      <c r="E13" s="198">
        <v>1321.8</v>
      </c>
      <c r="F13" s="197" t="s">
        <v>212</v>
      </c>
      <c r="G13" s="197" t="s">
        <v>212</v>
      </c>
      <c r="H13" s="197" t="s">
        <v>212</v>
      </c>
      <c r="I13" s="197" t="s">
        <v>212</v>
      </c>
    </row>
    <row r="14" spans="1:9" x14ac:dyDescent="0.2">
      <c r="A14" s="131" t="s">
        <v>288</v>
      </c>
      <c r="B14" s="197">
        <f>+B12+B13</f>
        <v>1534.5</v>
      </c>
      <c r="C14" s="197">
        <f>+C12+C13</f>
        <v>2052.3000000000002</v>
      </c>
      <c r="D14" s="147">
        <v>1875.5</v>
      </c>
      <c r="E14" s="198">
        <v>1377.6</v>
      </c>
      <c r="F14" s="197" t="s">
        <v>212</v>
      </c>
      <c r="G14" s="197" t="s">
        <v>212</v>
      </c>
      <c r="H14" s="197" t="s">
        <v>212</v>
      </c>
      <c r="I14" s="197" t="s">
        <v>212</v>
      </c>
    </row>
  </sheetData>
  <mergeCells count="3">
    <mergeCell ref="A2:A3"/>
    <mergeCell ref="B2:E2"/>
    <mergeCell ref="F2:I2"/>
  </mergeCell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22</vt:i4>
      </vt:variant>
    </vt:vector>
  </HeadingPairs>
  <TitlesOfParts>
    <vt:vector size="22" baseType="lpstr">
      <vt:lpstr>Table of Contents</vt:lpstr>
      <vt:lpstr>4.1.1.</vt:lpstr>
      <vt:lpstr>4.1.2.</vt:lpstr>
      <vt:lpstr>4.1.3.</vt:lpstr>
      <vt:lpstr>4.1.4.</vt:lpstr>
      <vt:lpstr>4.1.5.</vt:lpstr>
      <vt:lpstr>4.1.6.</vt:lpstr>
      <vt:lpstr>4.1.7.</vt:lpstr>
      <vt:lpstr>4.1.8.</vt:lpstr>
      <vt:lpstr>4.1.9.</vt:lpstr>
      <vt:lpstr>4.1.10.</vt:lpstr>
      <vt:lpstr>4.1.11.</vt:lpstr>
      <vt:lpstr>4.1.12.</vt:lpstr>
      <vt:lpstr>4.1.13.</vt:lpstr>
      <vt:lpstr>4.1.14.</vt:lpstr>
      <vt:lpstr>4.1.15.</vt:lpstr>
      <vt:lpstr>4.1.16.</vt:lpstr>
      <vt:lpstr>4.1.17.</vt:lpstr>
      <vt:lpstr>4.1.18.</vt:lpstr>
      <vt:lpstr>4.1.19.</vt:lpstr>
      <vt:lpstr>4.1.20.</vt:lpstr>
      <vt:lpstr>4.1.21.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2025-02-28T11:53:53Z</dcterms:created>
  <dcterms:modified xsi:type="dcterms:W3CDTF">2025-02-28T11:55:49Z</dcterms:modified>
</cp:coreProperties>
</file>