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348FE759-D582-4949-BC18-7ADB16B6685A}" xr6:coauthVersionLast="36" xr6:coauthVersionMax="36" xr10:uidLastSave="{00000000-0000-0000-0000-000000000000}"/>
  <bookViews>
    <workbookView xWindow="0" yWindow="0" windowWidth="28800" windowHeight="13425" xr2:uid="{0AAAB2FC-2DC3-4C42-B53D-6F38DD6BCA5A}"/>
  </bookViews>
  <sheets>
    <sheet name="Table of Contents" sheetId="16" r:id="rId1"/>
    <sheet name="4.3.1." sheetId="2" r:id="rId2"/>
    <sheet name="4.3.2." sheetId="3" r:id="rId3"/>
    <sheet name="4.3.3." sheetId="4" r:id="rId4"/>
    <sheet name="4.3.4." sheetId="5" r:id="rId5"/>
    <sheet name="4.3.5." sheetId="6" r:id="rId6"/>
    <sheet name="4.3.6." sheetId="7" r:id="rId7"/>
    <sheet name="4.3.7." sheetId="8" r:id="rId8"/>
    <sheet name="4.3.8." sheetId="9" r:id="rId9"/>
    <sheet name="4.3.9." sheetId="10" r:id="rId10"/>
    <sheet name="4.3.10." sheetId="11" r:id="rId11"/>
    <sheet name="4.3.11." sheetId="12" r:id="rId12"/>
    <sheet name="4.3.12." sheetId="13" r:id="rId13"/>
    <sheet name="4.3.13." sheetId="14" r:id="rId14"/>
    <sheet name="4.3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3" authorId="0" shapeId="0" xr:uid="{2B0D6914-AC91-40FA-AB48-99747C07E6DE}">
      <text>
        <r>
          <rPr>
            <i/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 until 2005, also the amounts from state budgetary sources utilised outside R &amp; D units.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14" authorId="0" shapeId="0" xr:uid="{95380582-AA01-4D2C-B6D6-48D1F6AE93BF}">
      <text>
        <r>
          <rPr>
            <sz val="8"/>
            <color indexed="81"/>
            <rFont val="Tahoma"/>
            <family val="2"/>
            <charset val="238"/>
          </rPr>
          <t>Including the amounts from state budgetary sources utilised outside R &amp; D units and including the honorariums, salary supplements based on scientific degrees, the amounts of state scientific scholarships.</t>
        </r>
      </text>
    </comment>
    <comment ref="E25" authorId="0" shapeId="0" xr:uid="{E50F6FB4-1C48-420C-B016-B330ED48215B}">
      <text>
        <r>
          <rPr>
            <sz val="8"/>
            <color indexed="81"/>
            <rFont val="Tahoma"/>
            <family val="2"/>
          </rPr>
          <t>Including the honorariums, salary supplements based on scientific degrees, the amounts of state scientific scholarships 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3" authorId="0" shapeId="0" xr:uid="{01EEF3A8-A2C3-4092-8A55-B5B1B5F970F5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and, until 2005, also the amounts from state budgetary sources utilised outside R &amp; D units.</t>
        </r>
      </text>
    </comment>
    <comment ref="D6" authorId="0" shapeId="0" xr:uid="{5ABA5CEB-3578-47E0-A9C4-47C2B976F6A3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  <comment ref="D7" authorId="0" shapeId="0" xr:uid="{48F0CFBA-0035-47EF-8B04-5D1D1B8DD9EC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  <comment ref="D8" authorId="0" shapeId="0" xr:uid="{FFB7E1A4-0F1D-4D44-A15D-2BF74AB79E9D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  <comment ref="D9" authorId="0" shapeId="0" xr:uid="{77BF34D0-F6EC-4854-ADC6-A34464063BDB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7A6CD8D-F767-4270-844D-CD74F9050DD2}">
      <text>
        <r>
          <rPr>
            <i/>
            <sz val="8"/>
            <color indexed="81"/>
            <rFont val="Tahoma"/>
            <family val="2"/>
            <charset val="238"/>
          </rPr>
          <t>Partly calculated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8" authorId="0" shapeId="0" xr:uid="{F8FD1839-1C26-41D9-9741-E08458D747BC}">
      <text>
        <r>
          <rPr>
            <i/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and, until 2005, also the amounts from state budgetary sources utilised outside  R &amp; D units.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6B0D9D21-EF84-400B-8D12-E539EFDB6DC6}">
      <text>
        <r>
          <rPr>
            <sz val="8"/>
            <color indexed="81"/>
            <rFont val="Tahoma"/>
            <family val="2"/>
          </rPr>
          <t>Including the honorariums, salary supplements based on scientific degrees, the amounts of state scientific scholarships 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5CEB479-B5EA-4E92-BD69-9459CCEC4D5B}">
      <text>
        <r>
          <rPr>
            <i/>
            <sz val="8"/>
            <color indexed="81"/>
            <rFont val="Tahoma"/>
            <family val="2"/>
            <charset val="238"/>
          </rPr>
          <t>Source: Secretariat of the Council of Doctors,  Hungarian Academy of Sciences.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2D7531-656B-494E-84C4-A820A7E5F4E2}">
      <text>
        <r>
          <rPr>
            <i/>
            <sz val="8"/>
            <color indexed="81"/>
            <rFont val="Tahoma"/>
            <family val="2"/>
            <charset val="238"/>
          </rPr>
          <t>Source: Secretariat of the Council of Doctors,  Hungarian Academy of Sciences.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" authorId="0" shapeId="0" xr:uid="{28307F96-412D-4380-94F9-1C0320CC6ED9}">
      <text>
        <r>
          <rPr>
            <sz val="8"/>
            <color indexed="81"/>
            <rFont val="Tahoma"/>
            <family val="2"/>
            <charset val="238"/>
          </rPr>
          <t>Or which 173 persons older than 70 years.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E385C83-1468-4D5B-BF45-0714DC84A1C0}">
      <text>
        <r>
          <rPr>
            <i/>
            <sz val="8"/>
            <color indexed="81"/>
            <rFont val="Tahoma"/>
            <family val="2"/>
            <charset val="238"/>
          </rPr>
          <t xml:space="preserve">Some scientists holding scientific degrees and titles could have been taken into account in more than </t>
        </r>
        <r>
          <rPr>
            <i/>
            <u/>
            <sz val="8"/>
            <color indexed="81"/>
            <rFont val="Tahoma"/>
            <family val="2"/>
            <charset val="238"/>
          </rPr>
          <t xml:space="preserve">one </t>
        </r>
        <r>
          <rPr>
            <i/>
            <sz val="8"/>
            <color indexed="81"/>
            <rFont val="Tahoma"/>
            <family val="2"/>
            <charset val="238"/>
          </rPr>
          <t xml:space="preserve">research unit.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2EFA88-BC61-47C6-999C-0E8F4FA8B7DA}">
      <text>
        <r>
          <rPr>
            <i/>
            <sz val="8"/>
            <color indexed="81"/>
            <rFont val="Tahoma"/>
            <family val="2"/>
            <charset val="238"/>
          </rPr>
          <t xml:space="preserve"> Source: Hungarian Patent Office.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F28F4066-EF07-4F1F-B4DE-A0319AFD9962}">
      <text>
        <r>
          <rPr>
            <sz val="8"/>
            <color indexed="81"/>
            <rFont val="Tahoma"/>
            <family val="2"/>
            <charset val="1"/>
          </rPr>
          <t>Data of 2000 are not comparable because of methological changes in 2004.</t>
        </r>
      </text>
    </comment>
    <comment ref="D11" authorId="0" shapeId="0" xr:uid="{6838E2F9-4A5E-4F20-B09F-0F02C9277924}">
      <text>
        <r>
          <rPr>
            <sz val="8"/>
            <color indexed="81"/>
            <rFont val="Tahoma"/>
            <family val="2"/>
            <charset val="238"/>
          </rPr>
          <t>Together with the patents filed in national way and the valideted European patents.</t>
        </r>
      </text>
    </comment>
    <comment ref="E11" authorId="0" shapeId="0" xr:uid="{7A43C5A8-68E1-4B51-8484-0CA31D855C0C}">
      <text>
        <r>
          <rPr>
            <sz val="8"/>
            <color indexed="81"/>
            <rFont val="Tahoma"/>
            <family val="2"/>
            <charset val="238"/>
          </rPr>
          <t>Together with the patents filed in national way and the valideted European patents.</t>
        </r>
      </text>
    </comment>
    <comment ref="D12" authorId="0" shapeId="0" xr:uid="{F2AF60D8-43B2-4331-8F7D-198FDEBFF448}">
      <text>
        <r>
          <rPr>
            <sz val="8"/>
            <color indexed="81"/>
            <rFont val="Tahoma"/>
            <family val="2"/>
            <charset val="238"/>
          </rPr>
          <t>Together with the patents filed in national way and the valedated European patents.</t>
        </r>
      </text>
    </comment>
    <comment ref="E12" authorId="0" shapeId="0" xr:uid="{B29EE790-B71F-469B-A7F8-651720B36DE8}">
      <text>
        <r>
          <rPr>
            <sz val="8"/>
            <color indexed="81"/>
            <rFont val="Tahoma"/>
            <family val="2"/>
            <charset val="238"/>
          </rPr>
          <t>Together with the patents filed in national way and the valideted European patents.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634E2B1-DDC5-41DB-9027-18259467D62C}">
      <text>
        <r>
          <rPr>
            <i/>
            <sz val="8"/>
            <color indexed="81"/>
            <rFont val="Tahoma"/>
            <family val="2"/>
            <charset val="238"/>
          </rPr>
          <t>Source: Hungarian Patent Office.</t>
        </r>
      </text>
    </comment>
    <comment ref="B2" authorId="0" shapeId="0" xr:uid="{88CBBF17-A0FD-4D29-A337-CB05F0F3FD1E}">
      <text>
        <r>
          <rPr>
            <sz val="8"/>
            <color indexed="81"/>
            <rFont val="Tahoma"/>
            <family val="2"/>
            <charset val="238"/>
          </rPr>
          <t>Data of 2000 are not comparable because of methological changes in 2004.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31150BA4-6502-4794-B653-EC873C799D94}">
      <text>
        <r>
          <rPr>
            <sz val="8"/>
            <color indexed="81"/>
            <rFont val="Tahoma"/>
            <family val="2"/>
            <charset val="1"/>
          </rPr>
          <t>Innovative enterprises are enterprisewith technological innovation activities.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E217CA7-A3D7-4559-8DE3-ADD35F78CEE1}">
      <text>
        <r>
          <rPr>
            <i/>
            <sz val="8"/>
            <color indexed="81"/>
            <rFont val="Tahoma"/>
            <family val="2"/>
            <charset val="238"/>
          </rPr>
          <t>Innovative enterprises are enterprises with technological innovation activities.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14" authorId="0" shapeId="0" xr:uid="{9C96005F-FE84-439F-845F-3E913DEF6134}">
      <text>
        <r>
          <rPr>
            <i/>
            <sz val="8"/>
            <color indexed="81"/>
            <rFont val="Tahoma"/>
            <family val="2"/>
            <charset val="238"/>
          </rPr>
          <t xml:space="preserve">Includes NACE sections, 
K,H, and divisions 46,58,61,62,63,71 </t>
        </r>
      </text>
    </comment>
  </commentList>
</comments>
</file>

<file path=xl/sharedStrings.xml><?xml version="1.0" encoding="utf-8"?>
<sst xmlns="http://schemas.openxmlformats.org/spreadsheetml/2006/main" count="325" uniqueCount="240">
  <si>
    <t>in foreign scientific review</t>
  </si>
  <si>
    <t>in Hungarian scientific review</t>
  </si>
  <si>
    <t>in the Acta Academica</t>
  </si>
  <si>
    <t>Of which:</t>
  </si>
  <si>
    <t>Papers published and thesises</t>
  </si>
  <si>
    <t>in foreign language</t>
  </si>
  <si>
    <t>in Hungarian language</t>
  </si>
  <si>
    <t>Books and chapters published</t>
  </si>
  <si>
    <t xml:space="preserve">Expenditure total, million HUF   </t>
  </si>
  <si>
    <t>Capital expenditure, million HUF</t>
  </si>
  <si>
    <t>R &amp; D current cost, million HUF</t>
  </si>
  <si>
    <t>assistants, persons</t>
  </si>
  <si>
    <t>scientists and engineers, persons</t>
  </si>
  <si>
    <t xml:space="preserve">Calculated staff number (FTE), persons </t>
  </si>
  <si>
    <t>Assistants, persons</t>
  </si>
  <si>
    <t xml:space="preserve"> females</t>
  </si>
  <si>
    <t>Scientists and engineers, persons</t>
  </si>
  <si>
    <t>in R &amp; D units of enterprises</t>
  </si>
  <si>
    <t>in R &amp; D units of higher education</t>
  </si>
  <si>
    <t>in R &amp; D institutes and other research units</t>
  </si>
  <si>
    <t>Total staff number, persons</t>
  </si>
  <si>
    <t>R &amp; D units of enterprises</t>
  </si>
  <si>
    <t>R &amp; D unit of higher education</t>
  </si>
  <si>
    <t>R &amp; D institute and other research units</t>
  </si>
  <si>
    <t xml:space="preserve">R &amp; D units </t>
  </si>
  <si>
    <t xml:space="preserve"> Denomination</t>
  </si>
  <si>
    <t>4.3.1. Research and Development units</t>
  </si>
  <si>
    <t>Expenditure total, million HUF</t>
  </si>
  <si>
    <t>share of wages and salaries, %</t>
  </si>
  <si>
    <t>Of current cost:</t>
  </si>
  <si>
    <t>Number of assistants per hundred scientists and engineers</t>
  </si>
  <si>
    <t>Calculated staff number, persons</t>
  </si>
  <si>
    <t>share of material costs, %</t>
  </si>
  <si>
    <t>Total</t>
  </si>
  <si>
    <t>R &amp; D units of higher education</t>
  </si>
  <si>
    <t>R &amp; D institutes and other research units</t>
  </si>
  <si>
    <t>Staff number, expenditure</t>
  </si>
  <si>
    <t>4.3.2. R &amp; D units by types of organization</t>
  </si>
  <si>
    <t>–</t>
  </si>
  <si>
    <t>Unclassifiable</t>
  </si>
  <si>
    <t>arts</t>
  </si>
  <si>
    <t>religious studies</t>
  </si>
  <si>
    <t>languages and literature</t>
  </si>
  <si>
    <t>history</t>
  </si>
  <si>
    <t>Humanities</t>
  </si>
  <si>
    <t>law</t>
  </si>
  <si>
    <t>sociology</t>
  </si>
  <si>
    <t>education sciences</t>
  </si>
  <si>
    <t>business and management</t>
  </si>
  <si>
    <t>economics</t>
  </si>
  <si>
    <t>Social science</t>
  </si>
  <si>
    <t xml:space="preserve">veterinary sciences  </t>
  </si>
  <si>
    <t>animal husbandry</t>
  </si>
  <si>
    <t>cultivation, horticulture</t>
  </si>
  <si>
    <t>Agricultural sciences</t>
  </si>
  <si>
    <t>medical biotechnology</t>
  </si>
  <si>
    <t>clinical medicine</t>
  </si>
  <si>
    <t>pharmacology and pharmacy</t>
  </si>
  <si>
    <t xml:space="preserve">Medical sciences </t>
  </si>
  <si>
    <t>agro-engineering</t>
  </si>
  <si>
    <t>food and beverages</t>
  </si>
  <si>
    <t>light industry</t>
  </si>
  <si>
    <t>sciences of materials and technologies</t>
  </si>
  <si>
    <t>pharmacentic industry</t>
  </si>
  <si>
    <t>chemical engeneering</t>
  </si>
  <si>
    <t>mechanical engeneering</t>
  </si>
  <si>
    <t>computer, hardware</t>
  </si>
  <si>
    <t>electrical engineering</t>
  </si>
  <si>
    <t>transport engineering</t>
  </si>
  <si>
    <t>construction engineering</t>
  </si>
  <si>
    <t xml:space="preserve">Engineering and technology </t>
  </si>
  <si>
    <t>biology</t>
  </si>
  <si>
    <t>Earth and related enviromental sciences</t>
  </si>
  <si>
    <t>chemistry</t>
  </si>
  <si>
    <t>physics</t>
  </si>
  <si>
    <t>computer and information sciences</t>
  </si>
  <si>
    <t>mathematics and statistics</t>
  </si>
  <si>
    <t>Natural sciences</t>
  </si>
  <si>
    <t>within it females</t>
  </si>
  <si>
    <t>scientists and engineers</t>
  </si>
  <si>
    <t>Expendi-ture, million HUF</t>
  </si>
  <si>
    <t>Of which</t>
  </si>
  <si>
    <t>Total staff number</t>
  </si>
  <si>
    <t>R &amp; D units</t>
  </si>
  <si>
    <t>Field of science</t>
  </si>
  <si>
    <t>4.3.3. R &amp; D units by fields of science, 2009</t>
  </si>
  <si>
    <t>Of which capital expenditure</t>
  </si>
  <si>
    <t>R &amp; D expenditure</t>
  </si>
  <si>
    <t>from abroad</t>
  </si>
  <si>
    <t>other domestic</t>
  </si>
  <si>
    <t>government</t>
  </si>
  <si>
    <t>enterprise</t>
  </si>
  <si>
    <t>Financial Source</t>
  </si>
  <si>
    <t>Year</t>
  </si>
  <si>
    <t>4.3.4. Financial sources of R &amp; D expenditure [million HUF]</t>
  </si>
  <si>
    <t>Expenditure as a percentage of gross domestic product (GDP)</t>
  </si>
  <si>
    <t>Expenditure, total</t>
  </si>
  <si>
    <t>For development</t>
  </si>
  <si>
    <t>for applied research</t>
  </si>
  <si>
    <t>for basic research</t>
  </si>
  <si>
    <t>For research</t>
  </si>
  <si>
    <t>Utilization</t>
  </si>
  <si>
    <t>4.3.5. Utilization of R &amp; D expenditure [million HUF]</t>
  </si>
  <si>
    <t>Other service activities</t>
  </si>
  <si>
    <t>S</t>
  </si>
  <si>
    <t>Arts, entertainment and recreation</t>
  </si>
  <si>
    <t xml:space="preserve">R </t>
  </si>
  <si>
    <t>Human health and social work activities</t>
  </si>
  <si>
    <t xml:space="preserve">Q </t>
  </si>
  <si>
    <t>Education</t>
  </si>
  <si>
    <t xml:space="preserve">P </t>
  </si>
  <si>
    <t>Proffesional, scientific and technical activities</t>
  </si>
  <si>
    <t xml:space="preserve">M </t>
  </si>
  <si>
    <t>Information and communication</t>
  </si>
  <si>
    <t xml:space="preserve">J </t>
  </si>
  <si>
    <t>Wholesale and retail trade; repair of motor vehicles and motorcycles</t>
  </si>
  <si>
    <t xml:space="preserve">G </t>
  </si>
  <si>
    <t>Construction</t>
  </si>
  <si>
    <t xml:space="preserve">F </t>
  </si>
  <si>
    <t>Electricity, gas, steam and air conditioning supply and water supply; sewerage, waste management and remediation activities</t>
  </si>
  <si>
    <t>D–E</t>
  </si>
  <si>
    <t>Manufacturing</t>
  </si>
  <si>
    <t>C</t>
  </si>
  <si>
    <t>Agriculture, forestry and fishing</t>
  </si>
  <si>
    <t xml:space="preserve">A </t>
  </si>
  <si>
    <t>Of which scientists and engineers</t>
  </si>
  <si>
    <t>Industries</t>
  </si>
  <si>
    <t>Code</t>
  </si>
  <si>
    <t>4.3.6. R &amp; D units by industries, 2009</t>
  </si>
  <si>
    <t>PhD</t>
  </si>
  <si>
    <t>doctor of sciences</t>
  </si>
  <si>
    <t xml:space="preserve">Of which: </t>
  </si>
  <si>
    <t>Those with scientific degree</t>
  </si>
  <si>
    <t>honorary member</t>
  </si>
  <si>
    <t>outside member</t>
  </si>
  <si>
    <t>Foreign members of the Academy</t>
  </si>
  <si>
    <t>corresponding member</t>
  </si>
  <si>
    <t>ordinary member</t>
  </si>
  <si>
    <t>Domestic members of the Academy</t>
  </si>
  <si>
    <t>Scientific degree</t>
  </si>
  <si>
    <t>4.3.7. Persons with scientific degrees and titles</t>
  </si>
  <si>
    <t>Ordinary and corresponding members of the Academy</t>
  </si>
  <si>
    <t>60 years and older</t>
  </si>
  <si>
    <t>50–59 years old</t>
  </si>
  <si>
    <t>49 years and younger</t>
  </si>
  <si>
    <t>4.3.8. Persons with scientific degrees and titles by age-groups, 2009</t>
  </si>
  <si>
    <t>Doctor of sciences</t>
  </si>
  <si>
    <t>Ordinary and corresponding member of the Academy</t>
  </si>
  <si>
    <t>Type of institute</t>
  </si>
  <si>
    <t>4.3.9. Number of scientific researchers and engineers with scientific degrees and titles working at R &amp; D units, 2009</t>
  </si>
  <si>
    <t>x</t>
  </si>
  <si>
    <t>females</t>
  </si>
  <si>
    <t>PhD, DLA degree</t>
  </si>
  <si>
    <t>Tertiary</t>
  </si>
  <si>
    <t>Secondary</t>
  </si>
  <si>
    <t>Primary and lower</t>
  </si>
  <si>
    <t>Of which females</t>
  </si>
  <si>
    <t>Other workers</t>
  </si>
  <si>
    <t>Assistants</t>
  </si>
  <si>
    <t>Scientists</t>
  </si>
  <si>
    <t>Educational attainment</t>
  </si>
  <si>
    <t>4.3.10. R&amp;D persons by educational attainment, 2009</t>
  </si>
  <si>
    <t>Number of valid patents at the end of the year</t>
  </si>
  <si>
    <t>Number of granted patents</t>
  </si>
  <si>
    <t>request for national procedure deriving from international PCT applications</t>
  </si>
  <si>
    <t>foreign application filed in the national way</t>
  </si>
  <si>
    <t>foreign patent applications</t>
  </si>
  <si>
    <t>institutional</t>
  </si>
  <si>
    <t>individual</t>
  </si>
  <si>
    <t>-</t>
  </si>
  <si>
    <t>domestic patent application</t>
  </si>
  <si>
    <t>Applications filed in the Hungarian Patent Office</t>
  </si>
  <si>
    <t>Denomination</t>
  </si>
  <si>
    <t>4.3.11. Principal data of patents</t>
  </si>
  <si>
    <t>Other transport</t>
  </si>
  <si>
    <t>Plants</t>
  </si>
  <si>
    <t>Motor vehicles</t>
  </si>
  <si>
    <t>Computer, office machinery</t>
  </si>
  <si>
    <t>Other non metallic mineral products</t>
  </si>
  <si>
    <t>Paper, printing</t>
  </si>
  <si>
    <t>Food, beverages and tobbaco</t>
  </si>
  <si>
    <t>Other industrial products</t>
  </si>
  <si>
    <t>Electronics</t>
  </si>
  <si>
    <t>Electrical machinery (exc.electronics)</t>
  </si>
  <si>
    <t>Metal products (exc.machinery)</t>
  </si>
  <si>
    <t>Instruments</t>
  </si>
  <si>
    <t>Machinery elements</t>
  </si>
  <si>
    <t>Chemicals (exc.pharmaceuticals)</t>
  </si>
  <si>
    <t>Pharmaceuticals, biotechnology</t>
  </si>
  <si>
    <t>Branch</t>
  </si>
  <si>
    <t>4.3.12. Patent applications by branches</t>
  </si>
  <si>
    <t>Total innovative enterprises</t>
  </si>
  <si>
    <t>Enterprises with non-technological innovation</t>
  </si>
  <si>
    <t>Marketing és szervezeti innovátor Enterprises with marketing and organisational innovation</t>
  </si>
  <si>
    <t>Enterprises with organisational innovation</t>
  </si>
  <si>
    <t>Enterprises with marketing innovation</t>
  </si>
  <si>
    <t>Enterprises with technological innovation</t>
  </si>
  <si>
    <t>Not yet completed or abandoned</t>
  </si>
  <si>
    <t>Enterprises with product and process innovation</t>
  </si>
  <si>
    <t>Enterprises with process innovation</t>
  </si>
  <si>
    <t>Enterprises with product innovation</t>
  </si>
  <si>
    <t>total</t>
  </si>
  <si>
    <t>250 persons and above</t>
  </si>
  <si>
    <t>50-249 persons</t>
  </si>
  <si>
    <t>10-49 persons</t>
  </si>
  <si>
    <t>Employment size class</t>
  </si>
  <si>
    <t>Denopmination</t>
  </si>
  <si>
    <t>4.3.13. Distribution of innovative enterprises by type of innovation and staff categories, 2008 [%]</t>
  </si>
  <si>
    <t>Architectural and engineering activities; technical testing and analysis</t>
  </si>
  <si>
    <t>71</t>
  </si>
  <si>
    <t>Financial intermediation</t>
  </si>
  <si>
    <t>64–66</t>
  </si>
  <si>
    <t>Telecommunications; Computer programming, consultancy and related activities; Information service activities</t>
  </si>
  <si>
    <t>61–63</t>
  </si>
  <si>
    <t>Transportation and storage</t>
  </si>
  <si>
    <t>49–53</t>
  </si>
  <si>
    <t>Wholesale trade</t>
  </si>
  <si>
    <t>46</t>
  </si>
  <si>
    <t xml:space="preserve">   Of which:</t>
  </si>
  <si>
    <t>Total services (Core)</t>
  </si>
  <si>
    <t xml:space="preserve">Total industry </t>
  </si>
  <si>
    <t>Electricity, gas steam and air conditioning supply; water supply; sewerage, waste management and remediation activities</t>
  </si>
  <si>
    <t>35–39</t>
  </si>
  <si>
    <t>Manufacture of furniture, Other manufacturing, Repair and installation of machinery and equipment</t>
  </si>
  <si>
    <t>31–33</t>
  </si>
  <si>
    <t>Manufacture of transport equipment</t>
  </si>
  <si>
    <t>29+30</t>
  </si>
  <si>
    <t>Manufacture of machinery and equipment n.e.c.</t>
  </si>
  <si>
    <t>28</t>
  </si>
  <si>
    <t>Manufacture of chemicals, chemical products and basic pharmaceutical products and pharmaceutical preparations</t>
  </si>
  <si>
    <t>20+21</t>
  </si>
  <si>
    <t>Manufacture of food products, beverages and tobacco</t>
  </si>
  <si>
    <t>10–12</t>
  </si>
  <si>
    <t xml:space="preserve">C </t>
  </si>
  <si>
    <t>Mining and quarrying</t>
  </si>
  <si>
    <t>B</t>
  </si>
  <si>
    <t>50–249 persons</t>
  </si>
  <si>
    <t>10–49 persons</t>
  </si>
  <si>
    <t>4.3.14. Rate of innovative enterprises as a percentage of number of all enterprises,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</si>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</sst>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</font>
    <font>
      <sz val="8"/>
      <color indexed="81"/>
      <name val="Tahoma"/>
      <family val="2"/>
      <charset val="238"/>
    </font>
    <font>
      <u/>
      <sz val="8"/>
      <name val="Arial"/>
      <family val="2"/>
      <charset val="238"/>
    </font>
    <font>
      <i/>
      <u/>
      <sz val="8"/>
      <color indexed="81"/>
      <name val="Tahoma"/>
      <family val="2"/>
      <charset val="238"/>
    </font>
    <font>
      <sz val="8"/>
      <color indexed="81"/>
      <name val="Tahoma"/>
      <family val="2"/>
      <charset val="1"/>
    </font>
    <font>
      <sz val="8"/>
      <color indexed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3" fontId="1" fillId="0" borderId="0" xfId="0" applyNumberFormat="1" applyFont="1" applyAlignmen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Fill="1" applyBorder="1" applyAlignment="1"/>
    <xf numFmtId="0" fontId="2" fillId="0" borderId="0" xfId="0" applyFont="1" applyAlignment="1">
      <alignment horizontal="left" vertical="center" wrapText="1" indent="1"/>
    </xf>
    <xf numFmtId="3" fontId="1" fillId="0" borderId="0" xfId="0" applyNumberFormat="1" applyFont="1" applyFill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3" fontId="3" fillId="0" borderId="0" xfId="0" applyNumberFormat="1" applyFont="1" applyAlignment="1"/>
    <xf numFmtId="0" fontId="3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 indent="1"/>
    </xf>
    <xf numFmtId="0" fontId="1" fillId="0" borderId="6" xfId="0" applyFont="1" applyBorder="1" applyAlignment="1">
      <alignment horizontal="center" vertical="center" wrapText="1"/>
    </xf>
    <xf numFmtId="3" fontId="1" fillId="0" borderId="0" xfId="0" applyNumberFormat="1" applyFont="1" applyFill="1"/>
    <xf numFmtId="0" fontId="1" fillId="0" borderId="0" xfId="0" applyFont="1" applyAlignment="1">
      <alignment horizontal="center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4" fontId="1" fillId="0" borderId="0" xfId="0" applyNumberFormat="1" applyFont="1" applyAlignme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" fontId="1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0" borderId="3" xfId="0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3" fontId="1" fillId="0" borderId="12" xfId="0" applyNumberFormat="1" applyFont="1" applyFill="1" applyBorder="1" applyAlignment="1">
      <alignment vertical="top"/>
    </xf>
    <xf numFmtId="0" fontId="1" fillId="0" borderId="0" xfId="0" applyFont="1" applyAlignment="1">
      <alignment horizontal="left" wrapText="1"/>
    </xf>
    <xf numFmtId="3" fontId="1" fillId="0" borderId="12" xfId="0" applyNumberFormat="1" applyFont="1" applyBorder="1" applyAlignment="1">
      <alignment vertical="top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3" fontId="1" fillId="0" borderId="12" xfId="0" applyNumberFormat="1" applyFont="1" applyBorder="1" applyAlignment="1">
      <alignment horizontal="right" vertical="top"/>
    </xf>
    <xf numFmtId="0" fontId="1" fillId="0" borderId="12" xfId="0" applyFont="1" applyBorder="1" applyAlignment="1">
      <alignment vertical="top"/>
    </xf>
    <xf numFmtId="3" fontId="3" fillId="0" borderId="18" xfId="0" applyNumberFormat="1" applyFont="1" applyBorder="1" applyAlignment="1">
      <alignment vertical="top"/>
    </xf>
    <xf numFmtId="0" fontId="3" fillId="0" borderId="0" xfId="0" applyFont="1" applyAlignment="1">
      <alignment horizontal="left" wrapText="1"/>
    </xf>
    <xf numFmtId="0" fontId="11" fillId="0" borderId="0" xfId="0" applyFont="1"/>
    <xf numFmtId="3" fontId="1" fillId="0" borderId="12" xfId="0" applyNumberFormat="1" applyFont="1" applyBorder="1"/>
    <xf numFmtId="3" fontId="1" fillId="0" borderId="12" xfId="0" applyNumberFormat="1" applyFont="1" applyBorder="1" applyAlignment="1">
      <alignment horizontal="right"/>
    </xf>
    <xf numFmtId="0" fontId="1" fillId="0" borderId="12" xfId="0" applyFont="1" applyBorder="1"/>
    <xf numFmtId="3" fontId="1" fillId="0" borderId="18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165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/>
    <xf numFmtId="49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/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9</xdr:row>
      <xdr:rowOff>0</xdr:rowOff>
    </xdr:from>
    <xdr:to>
      <xdr:col>0</xdr:col>
      <xdr:colOff>400050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4E25F1A-8A4F-4514-9A69-FB99548750E5}"/>
            </a:ext>
          </a:extLst>
        </xdr:cNvPr>
        <xdr:cNvSpPr>
          <a:spLocks noChangeShapeType="1"/>
        </xdr:cNvSpPr>
      </xdr:nvSpPr>
      <xdr:spPr bwMode="auto">
        <a:xfrm>
          <a:off x="4000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8E2E-A79D-4269-969C-537FDBFFD501}">
  <sheetPr codeName="Munka15"/>
  <dimension ref="A1:A15"/>
  <sheetViews>
    <sheetView tabSelected="1" workbookViewId="0"/>
  </sheetViews>
  <sheetFormatPr defaultRowHeight="12.75" x14ac:dyDescent="0.2"/>
  <cols>
    <col min="1" max="1" width="99.28515625" style="153" bestFit="1" customWidth="1"/>
    <col min="2" max="16384" width="9.140625" style="153"/>
  </cols>
  <sheetData>
    <row r="1" spans="1:1" x14ac:dyDescent="0.2">
      <c r="A1" s="152" t="s">
        <v>239</v>
      </c>
    </row>
    <row r="2" spans="1:1" x14ac:dyDescent="0.2">
      <c r="A2" s="154" t="s">
        <v>26</v>
      </c>
    </row>
    <row r="3" spans="1:1" x14ac:dyDescent="0.2">
      <c r="A3" s="154" t="s">
        <v>37</v>
      </c>
    </row>
    <row r="4" spans="1:1" x14ac:dyDescent="0.2">
      <c r="A4" s="154" t="s">
        <v>85</v>
      </c>
    </row>
    <row r="5" spans="1:1" x14ac:dyDescent="0.2">
      <c r="A5" s="154" t="s">
        <v>94</v>
      </c>
    </row>
    <row r="6" spans="1:1" x14ac:dyDescent="0.2">
      <c r="A6" s="154" t="s">
        <v>102</v>
      </c>
    </row>
    <row r="7" spans="1:1" x14ac:dyDescent="0.2">
      <c r="A7" s="154" t="s">
        <v>128</v>
      </c>
    </row>
    <row r="8" spans="1:1" x14ac:dyDescent="0.2">
      <c r="A8" s="154" t="s">
        <v>140</v>
      </c>
    </row>
    <row r="9" spans="1:1" x14ac:dyDescent="0.2">
      <c r="A9" s="154" t="s">
        <v>145</v>
      </c>
    </row>
    <row r="10" spans="1:1" x14ac:dyDescent="0.2">
      <c r="A10" s="154" t="s">
        <v>149</v>
      </c>
    </row>
    <row r="11" spans="1:1" x14ac:dyDescent="0.2">
      <c r="A11" s="154" t="s">
        <v>161</v>
      </c>
    </row>
    <row r="12" spans="1:1" x14ac:dyDescent="0.2">
      <c r="A12" s="154" t="s">
        <v>173</v>
      </c>
    </row>
    <row r="13" spans="1:1" x14ac:dyDescent="0.2">
      <c r="A13" s="154" t="s">
        <v>190</v>
      </c>
    </row>
    <row r="14" spans="1:1" x14ac:dyDescent="0.2">
      <c r="A14" s="154" t="s">
        <v>207</v>
      </c>
    </row>
    <row r="15" spans="1:1" x14ac:dyDescent="0.2">
      <c r="A15" s="154" t="s">
        <v>238</v>
      </c>
    </row>
  </sheetData>
  <hyperlinks>
    <hyperlink ref="A2" location="4.3.1.!A1" display="4.3.1. Research and Development units" xr:uid="{01D31EE8-C474-408B-8C68-A154DBE24604}"/>
    <hyperlink ref="A3" location="4.3.2.!A1" display="4.3.2. R &amp; D units by types of organization" xr:uid="{8AB4A83D-2639-4620-9478-D9AC3BFB40F4}"/>
    <hyperlink ref="A4" location="4.3.3.!A1" display="4.3.3. R &amp; D units by fields of science, 2009" xr:uid="{C55659EF-569F-40FC-958C-0FAC4F68FCD7}"/>
    <hyperlink ref="A5" location="4.3.4.!A1" display="4.3.4. Financial sources of R &amp; D expenditure [million HUF]" xr:uid="{E17FD452-5A85-4308-AF15-95ED86CA6375}"/>
    <hyperlink ref="A6" location="4.3.5.!A1" display="4.3.5. Utilization of R &amp; D expenditure [million HUF]" xr:uid="{E3B733C4-B5FC-4927-9C04-54C59D1158FD}"/>
    <hyperlink ref="A7" location="4.3.6.!A1" display="4.3.6. R &amp; D units by industries, 2009" xr:uid="{B5156CDE-4DDB-42EE-80A3-8DFD888670A7}"/>
    <hyperlink ref="A8" location="4.3.7.!A1" display="4.3.7. Persons with scientific degrees and titles" xr:uid="{89F2813C-D36D-42B4-82FA-6543954AF18B}"/>
    <hyperlink ref="A9" location="4.3.8.!A1" display="4.3.8. Persons with scientific degrees and titles by age-groups, 2009" xr:uid="{D7D70A80-DEE6-4DCE-8645-1565462F5148}"/>
    <hyperlink ref="A10" location="4.3.9.!A1" display="4.3.9. Number of scientific researchers and engineers with scientific degrees and titles working at R &amp; D units, 2009" xr:uid="{18357EF2-018B-4D70-A045-00954BD519F9}"/>
    <hyperlink ref="A11" location="4.3.10.!A1" display="4.3.10. R&amp;D persons by educational attainment, 2009" xr:uid="{0A1C101C-6C68-41DB-B0D7-3E9D81E7B2C9}"/>
    <hyperlink ref="A12" location="4.3.11.!A1" display="4.3.11. Principal data of patents" xr:uid="{11630B4D-900F-4688-AD16-B6DDEE4FFD89}"/>
    <hyperlink ref="A13" location="4.3.12.!A1" display="4.3.12. Patent applications by branches" xr:uid="{AAAE245C-323B-4527-A6D8-B8E65545ABF3}"/>
    <hyperlink ref="A14" location="4.3.13.!A1" display="4.3.13. Distribution of innovative enterprises by type of innovation and staff categories, 2008 [%]" xr:uid="{94ECC3C1-E46E-456E-845A-026A88A40D18}"/>
    <hyperlink ref="A15" location="4.3.14.!A1" display="4.3.14. Rate of innovative enterprises as a percentage of number of all enterprises, 2008" xr:uid="{18FEDBA4-3B97-4EBC-BE52-D6ED375E56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E56F7-0090-4BDC-8D88-0305E144C873}">
  <sheetPr codeName="Munka1"/>
  <dimension ref="A1:E32"/>
  <sheetViews>
    <sheetView zoomScaleNormal="100" workbookViewId="0"/>
  </sheetViews>
  <sheetFormatPr defaultRowHeight="11.25" x14ac:dyDescent="0.2"/>
  <cols>
    <col min="1" max="1" width="28" style="1" customWidth="1"/>
    <col min="2" max="5" width="8.5703125" style="1" customWidth="1"/>
    <col min="6" max="16384" width="9.140625" style="1"/>
  </cols>
  <sheetData>
    <row r="1" spans="1:5" ht="12" thickBot="1" x14ac:dyDescent="0.25">
      <c r="A1" s="16" t="s">
        <v>26</v>
      </c>
      <c r="B1" s="16"/>
      <c r="C1" s="16"/>
      <c r="D1" s="16"/>
      <c r="E1" s="16"/>
    </row>
    <row r="2" spans="1:5" x14ac:dyDescent="0.2">
      <c r="A2" s="15" t="s">
        <v>25</v>
      </c>
      <c r="B2" s="15">
        <v>2000</v>
      </c>
      <c r="C2" s="14">
        <v>2007</v>
      </c>
      <c r="D2" s="14">
        <v>2008</v>
      </c>
      <c r="E2" s="14">
        <v>2009</v>
      </c>
    </row>
    <row r="3" spans="1:5" x14ac:dyDescent="0.2">
      <c r="A3" s="13" t="s">
        <v>24</v>
      </c>
      <c r="B3" s="2">
        <v>2020</v>
      </c>
      <c r="C3" s="2">
        <v>2840</v>
      </c>
      <c r="D3" s="2">
        <v>2821</v>
      </c>
      <c r="E3" s="2">
        <v>2898</v>
      </c>
    </row>
    <row r="4" spans="1:5" x14ac:dyDescent="0.2">
      <c r="A4" s="4" t="s">
        <v>3</v>
      </c>
      <c r="B4" s="4"/>
      <c r="C4" s="2"/>
    </row>
    <row r="5" spans="1:5" ht="22.5" x14ac:dyDescent="0.2">
      <c r="A5" s="12" t="s">
        <v>23</v>
      </c>
      <c r="B5" s="2">
        <v>121</v>
      </c>
      <c r="C5" s="2">
        <v>219</v>
      </c>
      <c r="D5" s="2">
        <v>195</v>
      </c>
      <c r="E5" s="2">
        <v>197</v>
      </c>
    </row>
    <row r="6" spans="1:5" x14ac:dyDescent="0.2">
      <c r="A6" s="3" t="s">
        <v>22</v>
      </c>
      <c r="B6" s="2">
        <v>1421</v>
      </c>
      <c r="C6" s="2">
        <v>1496</v>
      </c>
      <c r="D6" s="2">
        <v>1471</v>
      </c>
      <c r="E6" s="2">
        <v>1394</v>
      </c>
    </row>
    <row r="7" spans="1:5" x14ac:dyDescent="0.2">
      <c r="A7" s="3" t="s">
        <v>21</v>
      </c>
      <c r="B7" s="2">
        <v>478</v>
      </c>
      <c r="C7" s="2">
        <v>1125</v>
      </c>
      <c r="D7" s="9">
        <v>1155</v>
      </c>
      <c r="E7" s="9">
        <v>1307</v>
      </c>
    </row>
    <row r="8" spans="1:5" x14ac:dyDescent="0.2">
      <c r="A8" s="4" t="s">
        <v>20</v>
      </c>
      <c r="B8" s="2">
        <v>45325</v>
      </c>
      <c r="C8" s="11">
        <v>49485</v>
      </c>
      <c r="D8" s="9">
        <v>50279</v>
      </c>
      <c r="E8" s="9">
        <v>52522</v>
      </c>
    </row>
    <row r="9" spans="1:5" x14ac:dyDescent="0.2">
      <c r="A9" s="4" t="s">
        <v>3</v>
      </c>
      <c r="B9" s="2"/>
      <c r="C9" s="2"/>
    </row>
    <row r="10" spans="1:5" ht="22.5" x14ac:dyDescent="0.2">
      <c r="A10" s="10" t="s">
        <v>19</v>
      </c>
      <c r="B10" s="2">
        <v>11255</v>
      </c>
      <c r="C10" s="2">
        <v>10429</v>
      </c>
      <c r="D10" s="9">
        <v>9996</v>
      </c>
      <c r="E10" s="9">
        <v>10100</v>
      </c>
    </row>
    <row r="11" spans="1:5" x14ac:dyDescent="0.2">
      <c r="A11" s="3" t="s">
        <v>18</v>
      </c>
      <c r="B11" s="2">
        <v>25972</v>
      </c>
      <c r="C11" s="2">
        <v>25923</v>
      </c>
      <c r="D11" s="9">
        <v>26240</v>
      </c>
      <c r="E11" s="9">
        <v>25934</v>
      </c>
    </row>
    <row r="12" spans="1:5" x14ac:dyDescent="0.2">
      <c r="A12" s="3" t="s">
        <v>17</v>
      </c>
      <c r="B12" s="2">
        <v>8098</v>
      </c>
      <c r="C12" s="2">
        <v>13133</v>
      </c>
      <c r="D12" s="9">
        <v>14043</v>
      </c>
      <c r="E12" s="9">
        <v>16488</v>
      </c>
    </row>
    <row r="13" spans="1:5" x14ac:dyDescent="0.2">
      <c r="A13" s="4" t="s">
        <v>16</v>
      </c>
      <c r="B13" s="2">
        <v>27876</v>
      </c>
      <c r="C13" s="2">
        <v>33059</v>
      </c>
      <c r="D13" s="9">
        <v>33739</v>
      </c>
      <c r="E13" s="9">
        <v>35267</v>
      </c>
    </row>
    <row r="14" spans="1:5" x14ac:dyDescent="0.2">
      <c r="A14" s="4" t="s">
        <v>3</v>
      </c>
      <c r="B14" s="2"/>
      <c r="C14" s="2"/>
    </row>
    <row r="15" spans="1:5" x14ac:dyDescent="0.2">
      <c r="A15" s="3" t="s">
        <v>15</v>
      </c>
      <c r="B15" s="2">
        <v>9537</v>
      </c>
      <c r="C15" s="2">
        <v>11077</v>
      </c>
      <c r="D15" s="9">
        <v>11139</v>
      </c>
      <c r="E15" s="9">
        <v>11323</v>
      </c>
    </row>
    <row r="16" spans="1:5" x14ac:dyDescent="0.2">
      <c r="A16" s="4" t="s">
        <v>14</v>
      </c>
      <c r="B16" s="8">
        <v>8313</v>
      </c>
      <c r="C16" s="8">
        <v>8474</v>
      </c>
      <c r="D16" s="7">
        <v>8456</v>
      </c>
      <c r="E16" s="9">
        <v>8739</v>
      </c>
    </row>
    <row r="17" spans="1:5" ht="22.5" x14ac:dyDescent="0.2">
      <c r="A17" s="6" t="s">
        <v>13</v>
      </c>
      <c r="B17" s="8">
        <v>23534</v>
      </c>
      <c r="C17" s="8">
        <v>25954</v>
      </c>
      <c r="D17" s="7">
        <v>27403</v>
      </c>
      <c r="E17" s="7">
        <v>29795</v>
      </c>
    </row>
    <row r="18" spans="1:5" x14ac:dyDescent="0.2">
      <c r="A18" s="4" t="s">
        <v>3</v>
      </c>
      <c r="B18" s="2"/>
      <c r="C18" s="2"/>
    </row>
    <row r="19" spans="1:5" x14ac:dyDescent="0.2">
      <c r="A19" s="3" t="s">
        <v>12</v>
      </c>
      <c r="B19" s="2">
        <v>14406</v>
      </c>
      <c r="C19" s="2">
        <v>17391</v>
      </c>
      <c r="D19" s="2">
        <v>18504</v>
      </c>
      <c r="E19" s="2">
        <v>20064</v>
      </c>
    </row>
    <row r="20" spans="1:5" x14ac:dyDescent="0.2">
      <c r="A20" s="3" t="s">
        <v>11</v>
      </c>
      <c r="B20" s="2">
        <v>5166</v>
      </c>
      <c r="C20" s="2">
        <v>5141</v>
      </c>
      <c r="D20" s="2">
        <v>5237</v>
      </c>
      <c r="E20" s="2">
        <v>5527</v>
      </c>
    </row>
    <row r="21" spans="1:5" x14ac:dyDescent="0.2">
      <c r="A21" s="5" t="s">
        <v>10</v>
      </c>
      <c r="B21" s="2">
        <v>81356</v>
      </c>
      <c r="C21" s="2">
        <v>212358</v>
      </c>
      <c r="D21" s="2">
        <v>230596</v>
      </c>
      <c r="E21" s="2">
        <v>258842</v>
      </c>
    </row>
    <row r="22" spans="1:5" x14ac:dyDescent="0.2">
      <c r="A22" s="4" t="s">
        <v>9</v>
      </c>
      <c r="B22" s="2">
        <v>18152</v>
      </c>
      <c r="C22" s="2">
        <v>28013</v>
      </c>
      <c r="D22" s="2">
        <v>30464</v>
      </c>
      <c r="E22" s="2">
        <v>35019</v>
      </c>
    </row>
    <row r="23" spans="1:5" x14ac:dyDescent="0.2">
      <c r="A23" s="6" t="s">
        <v>8</v>
      </c>
      <c r="B23" s="2">
        <v>105388</v>
      </c>
      <c r="C23" s="2">
        <v>245693</v>
      </c>
      <c r="D23" s="2">
        <v>266388</v>
      </c>
      <c r="E23" s="2">
        <v>299159</v>
      </c>
    </row>
    <row r="24" spans="1:5" x14ac:dyDescent="0.2">
      <c r="A24" s="5" t="s">
        <v>7</v>
      </c>
      <c r="B24" s="2">
        <v>4278</v>
      </c>
      <c r="C24" s="2">
        <v>7746</v>
      </c>
      <c r="D24" s="2">
        <v>8209</v>
      </c>
      <c r="E24" s="2">
        <v>8810</v>
      </c>
    </row>
    <row r="25" spans="1:5" x14ac:dyDescent="0.2">
      <c r="A25" s="4" t="s">
        <v>3</v>
      </c>
      <c r="B25" s="2"/>
      <c r="C25" s="2"/>
    </row>
    <row r="26" spans="1:5" x14ac:dyDescent="0.2">
      <c r="A26" s="3" t="s">
        <v>6</v>
      </c>
      <c r="B26" s="2">
        <v>3428</v>
      </c>
      <c r="C26" s="2">
        <v>6026</v>
      </c>
      <c r="D26" s="2">
        <v>5975</v>
      </c>
      <c r="E26" s="2">
        <v>6484</v>
      </c>
    </row>
    <row r="27" spans="1:5" x14ac:dyDescent="0.2">
      <c r="A27" s="3" t="s">
        <v>5</v>
      </c>
      <c r="B27" s="2">
        <v>850</v>
      </c>
      <c r="C27" s="2">
        <v>1720</v>
      </c>
      <c r="D27" s="2">
        <v>2234</v>
      </c>
      <c r="E27" s="2">
        <v>2326</v>
      </c>
    </row>
    <row r="28" spans="1:5" x14ac:dyDescent="0.2">
      <c r="A28" s="5" t="s">
        <v>4</v>
      </c>
      <c r="B28" s="2">
        <v>32985</v>
      </c>
      <c r="C28" s="2">
        <v>32669</v>
      </c>
      <c r="D28" s="2">
        <v>30990</v>
      </c>
      <c r="E28" s="2">
        <v>31036</v>
      </c>
    </row>
    <row r="29" spans="1:5" x14ac:dyDescent="0.2">
      <c r="A29" s="4" t="s">
        <v>3</v>
      </c>
      <c r="B29" s="2"/>
      <c r="C29" s="2"/>
    </row>
    <row r="30" spans="1:5" x14ac:dyDescent="0.2">
      <c r="A30" s="3" t="s">
        <v>2</v>
      </c>
      <c r="B30" s="2">
        <v>3586</v>
      </c>
      <c r="C30" s="2">
        <v>3085</v>
      </c>
      <c r="D30" s="2">
        <v>3040</v>
      </c>
      <c r="E30" s="2">
        <v>2743</v>
      </c>
    </row>
    <row r="31" spans="1:5" x14ac:dyDescent="0.2">
      <c r="A31" s="3" t="s">
        <v>1</v>
      </c>
      <c r="B31" s="2">
        <v>19263</v>
      </c>
      <c r="C31" s="2">
        <v>17402</v>
      </c>
      <c r="D31" s="2">
        <v>16054</v>
      </c>
      <c r="E31" s="2">
        <v>16466</v>
      </c>
    </row>
    <row r="32" spans="1:5" x14ac:dyDescent="0.2">
      <c r="A32" s="3" t="s">
        <v>0</v>
      </c>
      <c r="B32" s="2">
        <v>10136</v>
      </c>
      <c r="C32" s="2">
        <v>10714</v>
      </c>
      <c r="D32" s="2">
        <v>10588</v>
      </c>
      <c r="E32" s="2">
        <v>10336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7767-5F86-4789-BCE3-6422C0E7611A}">
  <sheetPr codeName="Munka2"/>
  <dimension ref="A1:E25"/>
  <sheetViews>
    <sheetView zoomScaleNormal="100" workbookViewId="0"/>
  </sheetViews>
  <sheetFormatPr defaultRowHeight="11.25" x14ac:dyDescent="0.2"/>
  <cols>
    <col min="1" max="1" width="34.85546875" style="1" customWidth="1"/>
    <col min="2" max="5" width="13.28515625" style="1" customWidth="1"/>
    <col min="6" max="16384" width="9.140625" style="1"/>
  </cols>
  <sheetData>
    <row r="1" spans="1:5" ht="12" thickBot="1" x14ac:dyDescent="0.25">
      <c r="A1" s="16" t="s">
        <v>37</v>
      </c>
      <c r="B1" s="16"/>
      <c r="C1" s="16"/>
      <c r="D1" s="16"/>
      <c r="E1" s="16"/>
    </row>
    <row r="2" spans="1:5" ht="33.75" x14ac:dyDescent="0.2">
      <c r="A2" s="31" t="s">
        <v>36</v>
      </c>
      <c r="B2" s="29" t="s">
        <v>35</v>
      </c>
      <c r="C2" s="30" t="s">
        <v>34</v>
      </c>
      <c r="D2" s="29" t="s">
        <v>21</v>
      </c>
      <c r="E2" s="29" t="s">
        <v>33</v>
      </c>
    </row>
    <row r="3" spans="1:5" s="28" customFormat="1" x14ac:dyDescent="0.2">
      <c r="A3" s="128">
        <v>2000</v>
      </c>
      <c r="B3" s="128"/>
      <c r="C3" s="128"/>
      <c r="D3" s="128"/>
      <c r="E3" s="128"/>
    </row>
    <row r="4" spans="1:5" x14ac:dyDescent="0.2">
      <c r="A4" s="18" t="s">
        <v>31</v>
      </c>
      <c r="B4" s="17">
        <v>8204</v>
      </c>
      <c r="C4" s="25">
        <v>8859</v>
      </c>
      <c r="D4" s="25">
        <v>6471</v>
      </c>
      <c r="E4" s="25">
        <v>23534</v>
      </c>
    </row>
    <row r="5" spans="1:5" x14ac:dyDescent="0.2">
      <c r="A5" s="4" t="s">
        <v>3</v>
      </c>
      <c r="B5" s="24"/>
      <c r="C5" s="24"/>
      <c r="D5" s="24"/>
      <c r="E5" s="24"/>
    </row>
    <row r="6" spans="1:5" x14ac:dyDescent="0.2">
      <c r="A6" s="12" t="s">
        <v>12</v>
      </c>
      <c r="B6" s="19">
        <v>4653</v>
      </c>
      <c r="C6" s="22">
        <v>5852</v>
      </c>
      <c r="D6" s="22">
        <v>3901</v>
      </c>
      <c r="E6" s="22">
        <v>14406</v>
      </c>
    </row>
    <row r="7" spans="1:5" x14ac:dyDescent="0.2">
      <c r="A7" s="12" t="s">
        <v>11</v>
      </c>
      <c r="B7" s="19">
        <v>2086</v>
      </c>
      <c r="C7" s="22">
        <v>1241</v>
      </c>
      <c r="D7" s="22">
        <v>1839</v>
      </c>
      <c r="E7" s="22">
        <v>5166</v>
      </c>
    </row>
    <row r="8" spans="1:5" ht="22.5" x14ac:dyDescent="0.2">
      <c r="A8" s="6" t="s">
        <v>30</v>
      </c>
      <c r="B8" s="21">
        <v>45</v>
      </c>
      <c r="C8" s="24">
        <v>21</v>
      </c>
      <c r="D8" s="24">
        <v>47</v>
      </c>
      <c r="E8" s="24">
        <v>36</v>
      </c>
    </row>
    <row r="9" spans="1:5" x14ac:dyDescent="0.2">
      <c r="A9" s="23" t="s">
        <v>10</v>
      </c>
      <c r="B9" s="19">
        <v>24472</v>
      </c>
      <c r="C9" s="22">
        <v>23124</v>
      </c>
      <c r="D9" s="22">
        <v>33760</v>
      </c>
      <c r="E9" s="22">
        <v>81356</v>
      </c>
    </row>
    <row r="10" spans="1:5" x14ac:dyDescent="0.2">
      <c r="A10" s="5" t="s">
        <v>29</v>
      </c>
      <c r="B10" s="21"/>
      <c r="C10" s="24"/>
      <c r="D10" s="24"/>
      <c r="E10" s="24"/>
    </row>
    <row r="11" spans="1:5" x14ac:dyDescent="0.2">
      <c r="A11" s="12" t="s">
        <v>28</v>
      </c>
      <c r="B11" s="21">
        <v>51.5</v>
      </c>
      <c r="C11" s="27">
        <v>65</v>
      </c>
      <c r="D11" s="27">
        <v>53</v>
      </c>
      <c r="E11" s="26">
        <v>56</v>
      </c>
    </row>
    <row r="12" spans="1:5" x14ac:dyDescent="0.2">
      <c r="A12" s="12" t="s">
        <v>32</v>
      </c>
      <c r="B12" s="21">
        <v>14.9</v>
      </c>
      <c r="C12" s="24">
        <v>26.2</v>
      </c>
      <c r="D12" s="24">
        <v>16.100000000000001</v>
      </c>
      <c r="E12" s="26">
        <v>18.600000000000001</v>
      </c>
    </row>
    <row r="13" spans="1:5" x14ac:dyDescent="0.2">
      <c r="A13" s="6" t="s">
        <v>9</v>
      </c>
      <c r="B13" s="19">
        <v>3022</v>
      </c>
      <c r="C13" s="19">
        <v>2187</v>
      </c>
      <c r="D13" s="19">
        <v>12943</v>
      </c>
      <c r="E13" s="22">
        <v>18152</v>
      </c>
    </row>
    <row r="14" spans="1:5" x14ac:dyDescent="0.2">
      <c r="A14" s="18" t="s">
        <v>27</v>
      </c>
      <c r="B14" s="17">
        <v>27494</v>
      </c>
      <c r="C14" s="25">
        <v>25310</v>
      </c>
      <c r="D14" s="25">
        <v>46704</v>
      </c>
      <c r="E14" s="17">
        <v>105388</v>
      </c>
    </row>
    <row r="15" spans="1:5" x14ac:dyDescent="0.2">
      <c r="A15" s="128">
        <v>2009</v>
      </c>
      <c r="B15" s="128"/>
      <c r="C15" s="128"/>
      <c r="D15" s="128"/>
      <c r="E15" s="128"/>
    </row>
    <row r="16" spans="1:5" x14ac:dyDescent="0.2">
      <c r="A16" s="18" t="s">
        <v>31</v>
      </c>
      <c r="B16" s="17">
        <v>8234</v>
      </c>
      <c r="C16" s="17">
        <v>8372</v>
      </c>
      <c r="D16" s="17">
        <v>13189</v>
      </c>
      <c r="E16" s="17">
        <v>29795</v>
      </c>
    </row>
    <row r="17" spans="1:5" x14ac:dyDescent="0.2">
      <c r="A17" s="4" t="s">
        <v>3</v>
      </c>
      <c r="B17" s="24"/>
      <c r="C17" s="17"/>
      <c r="D17" s="17"/>
      <c r="E17" s="17"/>
    </row>
    <row r="18" spans="1:5" x14ac:dyDescent="0.2">
      <c r="A18" s="12" t="s">
        <v>12</v>
      </c>
      <c r="B18" s="19">
        <v>4928</v>
      </c>
      <c r="C18" s="19">
        <v>6164</v>
      </c>
      <c r="D18" s="19">
        <v>8972</v>
      </c>
      <c r="E18" s="19">
        <v>20064</v>
      </c>
    </row>
    <row r="19" spans="1:5" x14ac:dyDescent="0.2">
      <c r="A19" s="12" t="s">
        <v>11</v>
      </c>
      <c r="B19" s="19">
        <v>1709</v>
      </c>
      <c r="C19" s="19">
        <v>1172</v>
      </c>
      <c r="D19" s="19">
        <v>2646</v>
      </c>
      <c r="E19" s="19">
        <v>5527</v>
      </c>
    </row>
    <row r="20" spans="1:5" ht="22.5" x14ac:dyDescent="0.2">
      <c r="A20" s="6" t="s">
        <v>30</v>
      </c>
      <c r="B20" s="19">
        <v>35</v>
      </c>
      <c r="C20" s="19">
        <v>19</v>
      </c>
      <c r="D20" s="19">
        <v>29</v>
      </c>
      <c r="E20" s="19">
        <v>28</v>
      </c>
    </row>
    <row r="21" spans="1:5" x14ac:dyDescent="0.2">
      <c r="A21" s="23" t="s">
        <v>10</v>
      </c>
      <c r="B21" s="19">
        <v>36458</v>
      </c>
      <c r="C21" s="19">
        <v>58429</v>
      </c>
      <c r="D21" s="19">
        <v>143955</v>
      </c>
      <c r="E21" s="22">
        <v>258842</v>
      </c>
    </row>
    <row r="22" spans="1:5" x14ac:dyDescent="0.2">
      <c r="A22" s="5" t="s">
        <v>29</v>
      </c>
      <c r="B22" s="19"/>
      <c r="C22" s="19"/>
      <c r="D22" s="19"/>
    </row>
    <row r="23" spans="1:5" x14ac:dyDescent="0.2">
      <c r="A23" s="12" t="s">
        <v>28</v>
      </c>
      <c r="B23" s="21">
        <v>57.6</v>
      </c>
      <c r="C23" s="21">
        <v>69.099999999999994</v>
      </c>
      <c r="D23" s="21">
        <v>49.3</v>
      </c>
      <c r="E23" s="20">
        <v>55.6</v>
      </c>
    </row>
    <row r="24" spans="1:5" x14ac:dyDescent="0.2">
      <c r="A24" s="6" t="s">
        <v>9</v>
      </c>
      <c r="B24" s="19">
        <v>3545</v>
      </c>
      <c r="C24" s="19">
        <v>4204</v>
      </c>
      <c r="D24" s="19">
        <v>27270</v>
      </c>
      <c r="E24" s="19">
        <v>35019</v>
      </c>
    </row>
    <row r="25" spans="1:5" x14ac:dyDescent="0.2">
      <c r="A25" s="18" t="s">
        <v>27</v>
      </c>
      <c r="B25" s="17">
        <v>60003</v>
      </c>
      <c r="C25" s="17">
        <v>62633</v>
      </c>
      <c r="D25" s="17">
        <v>171225</v>
      </c>
      <c r="E25" s="17">
        <v>299159</v>
      </c>
    </row>
  </sheetData>
  <mergeCells count="2">
    <mergeCell ref="A3:E3"/>
    <mergeCell ref="A15:E15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E187-40F3-4564-9D88-C409C980F0E3}">
  <sheetPr codeName="Munka3"/>
  <dimension ref="A1:F49"/>
  <sheetViews>
    <sheetView zoomScaleNormal="100" workbookViewId="0"/>
  </sheetViews>
  <sheetFormatPr defaultRowHeight="11.25" x14ac:dyDescent="0.2"/>
  <cols>
    <col min="1" max="1" width="21.42578125" style="1" customWidth="1"/>
    <col min="2" max="6" width="11.7109375" style="1" customWidth="1"/>
    <col min="7" max="16384" width="9.140625" style="1"/>
  </cols>
  <sheetData>
    <row r="1" spans="1:6" ht="12" thickBot="1" x14ac:dyDescent="0.25">
      <c r="A1" s="16" t="s">
        <v>85</v>
      </c>
      <c r="B1" s="16"/>
      <c r="C1" s="16"/>
      <c r="D1" s="16"/>
      <c r="E1" s="16"/>
      <c r="F1" s="16"/>
    </row>
    <row r="2" spans="1:6" x14ac:dyDescent="0.2">
      <c r="A2" s="129" t="s">
        <v>84</v>
      </c>
      <c r="B2" s="135" t="s">
        <v>83</v>
      </c>
      <c r="C2" s="137" t="s">
        <v>82</v>
      </c>
      <c r="D2" s="133" t="s">
        <v>81</v>
      </c>
      <c r="E2" s="134"/>
      <c r="F2" s="131" t="s">
        <v>80</v>
      </c>
    </row>
    <row r="3" spans="1:6" ht="22.5" x14ac:dyDescent="0.2">
      <c r="A3" s="130"/>
      <c r="B3" s="136"/>
      <c r="C3" s="138"/>
      <c r="D3" s="42" t="s">
        <v>79</v>
      </c>
      <c r="E3" s="42" t="s">
        <v>78</v>
      </c>
      <c r="F3" s="132"/>
    </row>
    <row r="4" spans="1:6" x14ac:dyDescent="0.2">
      <c r="A4" s="13" t="s">
        <v>77</v>
      </c>
      <c r="B4" s="2">
        <v>563</v>
      </c>
      <c r="C4" s="2">
        <v>12157</v>
      </c>
      <c r="D4" s="2">
        <v>8860</v>
      </c>
      <c r="E4" s="2">
        <v>1980</v>
      </c>
      <c r="F4" s="2">
        <v>79565</v>
      </c>
    </row>
    <row r="5" spans="1:6" x14ac:dyDescent="0.2">
      <c r="A5" s="4" t="s">
        <v>3</v>
      </c>
      <c r="D5" s="2"/>
      <c r="E5" s="2"/>
      <c r="F5" s="2"/>
    </row>
    <row r="6" spans="1:6" x14ac:dyDescent="0.2">
      <c r="A6" s="38" t="s">
        <v>76</v>
      </c>
      <c r="B6" s="4">
        <v>45</v>
      </c>
      <c r="C6" s="2">
        <v>894</v>
      </c>
      <c r="D6" s="2">
        <v>793</v>
      </c>
      <c r="E6" s="2">
        <v>183</v>
      </c>
      <c r="F6" s="2">
        <v>2865</v>
      </c>
    </row>
    <row r="7" spans="1:6" ht="22.5" x14ac:dyDescent="0.2">
      <c r="A7" s="39" t="s">
        <v>75</v>
      </c>
      <c r="B7" s="22">
        <v>241</v>
      </c>
      <c r="C7" s="22">
        <v>4616</v>
      </c>
      <c r="D7" s="22">
        <v>3807</v>
      </c>
      <c r="E7" s="22">
        <v>481</v>
      </c>
      <c r="F7" s="22">
        <v>37941</v>
      </c>
    </row>
    <row r="8" spans="1:6" x14ac:dyDescent="0.2">
      <c r="A8" s="38" t="s">
        <v>74</v>
      </c>
      <c r="B8" s="2">
        <v>44</v>
      </c>
      <c r="C8" s="2">
        <v>1497</v>
      </c>
      <c r="D8" s="2">
        <v>978</v>
      </c>
      <c r="E8" s="2">
        <v>144</v>
      </c>
      <c r="F8" s="22">
        <v>12787</v>
      </c>
    </row>
    <row r="9" spans="1:6" x14ac:dyDescent="0.2">
      <c r="A9" s="38" t="s">
        <v>73</v>
      </c>
      <c r="B9" s="2">
        <v>43</v>
      </c>
      <c r="C9" s="2">
        <v>1236</v>
      </c>
      <c r="D9" s="2">
        <v>785</v>
      </c>
      <c r="E9" s="2">
        <v>257</v>
      </c>
      <c r="F9" s="22">
        <v>6961</v>
      </c>
    </row>
    <row r="10" spans="1:6" ht="22.5" x14ac:dyDescent="0.2">
      <c r="A10" s="39" t="s">
        <v>72</v>
      </c>
      <c r="B10" s="22">
        <v>73</v>
      </c>
      <c r="C10" s="22">
        <v>1341</v>
      </c>
      <c r="D10" s="22">
        <v>863</v>
      </c>
      <c r="E10" s="22">
        <v>246</v>
      </c>
      <c r="F10" s="22">
        <v>4861</v>
      </c>
    </row>
    <row r="11" spans="1:6" x14ac:dyDescent="0.2">
      <c r="A11" s="38" t="s">
        <v>71</v>
      </c>
      <c r="B11" s="2">
        <v>85</v>
      </c>
      <c r="C11" s="2">
        <v>1644</v>
      </c>
      <c r="D11" s="2">
        <v>1012</v>
      </c>
      <c r="E11" s="2">
        <v>400</v>
      </c>
      <c r="F11" s="22">
        <v>9766</v>
      </c>
    </row>
    <row r="12" spans="1:6" x14ac:dyDescent="0.2">
      <c r="A12" s="5" t="s">
        <v>70</v>
      </c>
      <c r="B12" s="2">
        <v>892</v>
      </c>
      <c r="C12" s="2">
        <v>14981</v>
      </c>
      <c r="D12" s="2">
        <v>9834</v>
      </c>
      <c r="E12" s="2">
        <v>2138</v>
      </c>
      <c r="F12" s="2">
        <v>138616</v>
      </c>
    </row>
    <row r="13" spans="1:6" x14ac:dyDescent="0.2">
      <c r="A13" s="5" t="s">
        <v>3</v>
      </c>
      <c r="B13" s="2"/>
      <c r="C13" s="2"/>
      <c r="D13" s="2"/>
      <c r="E13" s="2"/>
      <c r="F13" s="2"/>
    </row>
    <row r="14" spans="1:6" x14ac:dyDescent="0.2">
      <c r="A14" s="38" t="s">
        <v>69</v>
      </c>
      <c r="B14" s="2">
        <v>30</v>
      </c>
      <c r="C14" s="2">
        <v>598</v>
      </c>
      <c r="D14" s="2">
        <v>397</v>
      </c>
      <c r="E14" s="2">
        <v>101</v>
      </c>
      <c r="F14" s="2">
        <v>888</v>
      </c>
    </row>
    <row r="15" spans="1:6" x14ac:dyDescent="0.2">
      <c r="A15" s="38" t="s">
        <v>68</v>
      </c>
      <c r="B15" s="2">
        <v>32</v>
      </c>
      <c r="C15" s="2">
        <v>1131</v>
      </c>
      <c r="D15" s="2">
        <v>767</v>
      </c>
      <c r="E15" s="2">
        <v>61</v>
      </c>
      <c r="F15" s="2">
        <v>13575</v>
      </c>
    </row>
    <row r="16" spans="1:6" x14ac:dyDescent="0.2">
      <c r="A16" s="38" t="s">
        <v>67</v>
      </c>
      <c r="B16" s="2">
        <v>52</v>
      </c>
      <c r="C16" s="2">
        <v>727</v>
      </c>
      <c r="D16" s="2">
        <v>508</v>
      </c>
      <c r="E16" s="2">
        <v>53</v>
      </c>
      <c r="F16" s="2">
        <v>4981</v>
      </c>
    </row>
    <row r="17" spans="1:6" x14ac:dyDescent="0.2">
      <c r="A17" s="38" t="s">
        <v>66</v>
      </c>
      <c r="B17" s="2">
        <v>30</v>
      </c>
      <c r="C17" s="2">
        <v>332</v>
      </c>
      <c r="D17" s="2">
        <v>261</v>
      </c>
      <c r="E17" s="2">
        <v>29</v>
      </c>
      <c r="F17" s="2">
        <v>1432</v>
      </c>
    </row>
    <row r="18" spans="1:6" x14ac:dyDescent="0.2">
      <c r="A18" s="38" t="s">
        <v>65</v>
      </c>
      <c r="B18" s="2">
        <v>132</v>
      </c>
      <c r="C18" s="2">
        <v>2298</v>
      </c>
      <c r="D18" s="2">
        <v>1468</v>
      </c>
      <c r="E18" s="2">
        <v>132</v>
      </c>
      <c r="F18" s="2">
        <v>16669</v>
      </c>
    </row>
    <row r="19" spans="1:6" x14ac:dyDescent="0.2">
      <c r="A19" s="38" t="s">
        <v>64</v>
      </c>
      <c r="B19" s="2">
        <v>39</v>
      </c>
      <c r="C19" s="2">
        <v>330</v>
      </c>
      <c r="D19" s="2">
        <v>176</v>
      </c>
      <c r="E19" s="2">
        <v>52</v>
      </c>
      <c r="F19" s="2">
        <v>3093</v>
      </c>
    </row>
    <row r="20" spans="1:6" x14ac:dyDescent="0.2">
      <c r="A20" s="38" t="s">
        <v>63</v>
      </c>
      <c r="B20" s="2">
        <v>52</v>
      </c>
      <c r="C20" s="2">
        <v>2439</v>
      </c>
      <c r="D20" s="2">
        <v>1476</v>
      </c>
      <c r="E20" s="2">
        <v>795</v>
      </c>
      <c r="F20" s="2">
        <v>51652</v>
      </c>
    </row>
    <row r="21" spans="1:6" ht="22.5" x14ac:dyDescent="0.2">
      <c r="A21" s="10" t="s">
        <v>62</v>
      </c>
      <c r="B21" s="22">
        <v>49</v>
      </c>
      <c r="C21" s="22">
        <v>601</v>
      </c>
      <c r="D21" s="22">
        <v>368</v>
      </c>
      <c r="E21" s="22">
        <v>66</v>
      </c>
      <c r="F21" s="22">
        <v>2933</v>
      </c>
    </row>
    <row r="22" spans="1:6" x14ac:dyDescent="0.2">
      <c r="A22" s="38" t="s">
        <v>61</v>
      </c>
      <c r="B22" s="2">
        <v>23</v>
      </c>
      <c r="C22" s="2">
        <v>241</v>
      </c>
      <c r="D22" s="2">
        <v>152</v>
      </c>
      <c r="E22" s="2">
        <v>53</v>
      </c>
      <c r="F22" s="2">
        <v>1893</v>
      </c>
    </row>
    <row r="23" spans="1:6" x14ac:dyDescent="0.2">
      <c r="A23" s="38" t="s">
        <v>60</v>
      </c>
      <c r="B23" s="2">
        <v>70</v>
      </c>
      <c r="C23" s="2">
        <v>510</v>
      </c>
      <c r="D23" s="2">
        <v>253</v>
      </c>
      <c r="E23" s="2">
        <v>118</v>
      </c>
      <c r="F23" s="2">
        <v>2776</v>
      </c>
    </row>
    <row r="24" spans="1:6" x14ac:dyDescent="0.2">
      <c r="A24" s="38" t="s">
        <v>59</v>
      </c>
      <c r="B24" s="2">
        <v>25</v>
      </c>
      <c r="C24" s="2">
        <v>333</v>
      </c>
      <c r="D24" s="2">
        <v>206</v>
      </c>
      <c r="E24" s="2">
        <v>27</v>
      </c>
      <c r="F24" s="2">
        <v>1915</v>
      </c>
    </row>
    <row r="25" spans="1:6" x14ac:dyDescent="0.2">
      <c r="A25" s="40" t="s">
        <v>58</v>
      </c>
      <c r="B25" s="2">
        <v>351</v>
      </c>
      <c r="C25" s="2">
        <v>8458</v>
      </c>
      <c r="D25" s="2">
        <v>4410</v>
      </c>
      <c r="E25" s="2">
        <v>1986</v>
      </c>
      <c r="F25" s="2">
        <v>20291</v>
      </c>
    </row>
    <row r="26" spans="1:6" x14ac:dyDescent="0.2">
      <c r="A26" s="5" t="s">
        <v>3</v>
      </c>
      <c r="B26" s="2"/>
      <c r="C26" s="2"/>
      <c r="D26" s="2"/>
      <c r="E26" s="2"/>
      <c r="F26" s="2"/>
    </row>
    <row r="27" spans="1:6" x14ac:dyDescent="0.2">
      <c r="A27" s="38" t="s">
        <v>57</v>
      </c>
      <c r="B27" s="2">
        <v>57</v>
      </c>
      <c r="C27" s="2">
        <v>652</v>
      </c>
      <c r="D27" s="2">
        <v>335</v>
      </c>
      <c r="E27" s="2">
        <v>143</v>
      </c>
      <c r="F27" s="2">
        <v>2902</v>
      </c>
    </row>
    <row r="28" spans="1:6" x14ac:dyDescent="0.2">
      <c r="A28" s="38" t="s">
        <v>56</v>
      </c>
      <c r="B28" s="2">
        <v>125</v>
      </c>
      <c r="C28" s="2">
        <v>4429</v>
      </c>
      <c r="D28" s="2">
        <v>2080</v>
      </c>
      <c r="E28" s="2">
        <v>897</v>
      </c>
      <c r="F28" s="2">
        <v>8044</v>
      </c>
    </row>
    <row r="29" spans="1:6" x14ac:dyDescent="0.2">
      <c r="A29" s="38" t="s">
        <v>55</v>
      </c>
      <c r="B29" s="2">
        <v>18</v>
      </c>
      <c r="C29" s="2">
        <v>160</v>
      </c>
      <c r="D29" s="2">
        <v>103</v>
      </c>
      <c r="E29" s="2">
        <v>54</v>
      </c>
      <c r="F29" s="2">
        <v>1768</v>
      </c>
    </row>
    <row r="30" spans="1:6" x14ac:dyDescent="0.2">
      <c r="A30" s="40" t="s">
        <v>54</v>
      </c>
      <c r="B30" s="2">
        <v>240</v>
      </c>
      <c r="C30" s="2">
        <v>4163</v>
      </c>
      <c r="D30" s="2">
        <v>1962</v>
      </c>
      <c r="E30" s="2">
        <v>754</v>
      </c>
      <c r="F30" s="2">
        <v>20927</v>
      </c>
    </row>
    <row r="31" spans="1:6" x14ac:dyDescent="0.2">
      <c r="A31" s="5" t="s">
        <v>3</v>
      </c>
      <c r="B31" s="2"/>
      <c r="C31" s="2"/>
      <c r="D31" s="2"/>
      <c r="E31" s="2"/>
      <c r="F31" s="2"/>
    </row>
    <row r="32" spans="1:6" x14ac:dyDescent="0.2">
      <c r="A32" s="37" t="s">
        <v>53</v>
      </c>
      <c r="B32" s="2">
        <v>104</v>
      </c>
      <c r="C32" s="2">
        <v>1879</v>
      </c>
      <c r="D32" s="2">
        <v>806</v>
      </c>
      <c r="E32" s="2">
        <v>317</v>
      </c>
      <c r="F32" s="2">
        <v>8995</v>
      </c>
    </row>
    <row r="33" spans="1:6" x14ac:dyDescent="0.2">
      <c r="A33" s="38" t="s">
        <v>52</v>
      </c>
      <c r="B33" s="2">
        <v>32</v>
      </c>
      <c r="C33" s="2">
        <v>439</v>
      </c>
      <c r="D33" s="2">
        <v>220</v>
      </c>
      <c r="E33" s="2">
        <v>74</v>
      </c>
      <c r="F33" s="2">
        <v>2297</v>
      </c>
    </row>
    <row r="34" spans="1:6" x14ac:dyDescent="0.2">
      <c r="A34" s="38" t="s">
        <v>51</v>
      </c>
      <c r="B34" s="2">
        <v>18</v>
      </c>
      <c r="C34" s="2">
        <v>394</v>
      </c>
      <c r="D34" s="2">
        <v>210</v>
      </c>
      <c r="E34" s="2">
        <v>78</v>
      </c>
      <c r="F34" s="2">
        <v>1640</v>
      </c>
    </row>
    <row r="35" spans="1:6" x14ac:dyDescent="0.2">
      <c r="A35" s="5" t="s">
        <v>50</v>
      </c>
      <c r="B35" s="2">
        <v>534</v>
      </c>
      <c r="C35" s="2">
        <v>7034</v>
      </c>
      <c r="D35" s="2">
        <v>5737</v>
      </c>
      <c r="E35" s="2">
        <v>2421</v>
      </c>
      <c r="F35" s="2">
        <v>20099</v>
      </c>
    </row>
    <row r="36" spans="1:6" x14ac:dyDescent="0.2">
      <c r="A36" s="5" t="s">
        <v>3</v>
      </c>
      <c r="B36" s="2"/>
      <c r="C36" s="2"/>
      <c r="D36" s="2"/>
      <c r="E36" s="2"/>
      <c r="F36" s="2"/>
    </row>
    <row r="37" spans="1:6" x14ac:dyDescent="0.2">
      <c r="A37" s="38" t="s">
        <v>49</v>
      </c>
      <c r="B37" s="2">
        <v>65</v>
      </c>
      <c r="C37" s="2">
        <v>1046</v>
      </c>
      <c r="D37" s="2">
        <v>886</v>
      </c>
      <c r="E37" s="2">
        <v>338</v>
      </c>
      <c r="F37" s="2">
        <v>4420</v>
      </c>
    </row>
    <row r="38" spans="1:6" x14ac:dyDescent="0.2">
      <c r="A38" s="39" t="s">
        <v>48</v>
      </c>
      <c r="B38" s="2">
        <v>106</v>
      </c>
      <c r="C38" s="2">
        <v>1577</v>
      </c>
      <c r="D38" s="2">
        <v>1284</v>
      </c>
      <c r="E38" s="2">
        <v>585</v>
      </c>
      <c r="F38" s="2">
        <v>2637</v>
      </c>
    </row>
    <row r="39" spans="1:6" x14ac:dyDescent="0.2">
      <c r="A39" s="38" t="s">
        <v>47</v>
      </c>
      <c r="B39" s="2">
        <v>66</v>
      </c>
      <c r="C39" s="2">
        <v>842</v>
      </c>
      <c r="D39" s="2">
        <v>694</v>
      </c>
      <c r="E39" s="2">
        <v>406</v>
      </c>
      <c r="F39" s="2">
        <v>2158</v>
      </c>
    </row>
    <row r="40" spans="1:6" x14ac:dyDescent="0.2">
      <c r="A40" s="38" t="s">
        <v>46</v>
      </c>
      <c r="B40" s="2">
        <v>25</v>
      </c>
      <c r="C40" s="2">
        <v>404</v>
      </c>
      <c r="D40" s="2">
        <v>332</v>
      </c>
      <c r="E40" s="2">
        <v>154</v>
      </c>
      <c r="F40" s="2">
        <v>1963</v>
      </c>
    </row>
    <row r="41" spans="1:6" x14ac:dyDescent="0.2">
      <c r="A41" s="38" t="s">
        <v>45</v>
      </c>
      <c r="B41" s="2">
        <v>91</v>
      </c>
      <c r="C41" s="2">
        <v>839</v>
      </c>
      <c r="D41" s="2">
        <v>742</v>
      </c>
      <c r="E41" s="2">
        <v>246</v>
      </c>
      <c r="F41" s="2">
        <v>1569</v>
      </c>
    </row>
    <row r="42" spans="1:6" x14ac:dyDescent="0.2">
      <c r="A42" s="5" t="s">
        <v>44</v>
      </c>
      <c r="B42" s="2">
        <v>318</v>
      </c>
      <c r="C42" s="2">
        <v>5729</v>
      </c>
      <c r="D42" s="2">
        <v>4464</v>
      </c>
      <c r="E42" s="2">
        <v>2044</v>
      </c>
      <c r="F42" s="2">
        <v>14364</v>
      </c>
    </row>
    <row r="43" spans="1:6" x14ac:dyDescent="0.2">
      <c r="A43" s="5" t="s">
        <v>3</v>
      </c>
      <c r="B43" s="2"/>
      <c r="C43" s="2"/>
      <c r="D43" s="2"/>
      <c r="E43" s="2"/>
      <c r="F43" s="2"/>
    </row>
    <row r="44" spans="1:6" x14ac:dyDescent="0.2">
      <c r="A44" s="38" t="s">
        <v>43</v>
      </c>
      <c r="B44" s="2">
        <v>70</v>
      </c>
      <c r="C44" s="2">
        <v>1437</v>
      </c>
      <c r="D44" s="2">
        <v>969</v>
      </c>
      <c r="E44" s="2">
        <v>363</v>
      </c>
      <c r="F44" s="2">
        <v>5466</v>
      </c>
    </row>
    <row r="45" spans="1:6" x14ac:dyDescent="0.2">
      <c r="A45" s="38" t="s">
        <v>42</v>
      </c>
      <c r="B45" s="2">
        <v>98</v>
      </c>
      <c r="C45" s="2">
        <v>1892</v>
      </c>
      <c r="D45" s="2">
        <v>1633</v>
      </c>
      <c r="E45" s="2">
        <v>934</v>
      </c>
      <c r="F45" s="2">
        <v>3805</v>
      </c>
    </row>
    <row r="46" spans="1:6" x14ac:dyDescent="0.2">
      <c r="A46" s="38" t="s">
        <v>41</v>
      </c>
      <c r="B46" s="2">
        <v>48</v>
      </c>
      <c r="C46" s="2">
        <v>516</v>
      </c>
      <c r="D46" s="2">
        <v>390</v>
      </c>
      <c r="E46" s="2">
        <v>92</v>
      </c>
      <c r="F46" s="2">
        <v>525</v>
      </c>
    </row>
    <row r="47" spans="1:6" x14ac:dyDescent="0.2">
      <c r="A47" s="37" t="s">
        <v>40</v>
      </c>
      <c r="B47" s="2">
        <v>50</v>
      </c>
      <c r="C47" s="2">
        <v>855</v>
      </c>
      <c r="D47" s="2">
        <v>719</v>
      </c>
      <c r="E47" s="2">
        <v>328</v>
      </c>
      <c r="F47" s="2">
        <v>1710</v>
      </c>
    </row>
    <row r="48" spans="1:6" x14ac:dyDescent="0.2">
      <c r="A48" s="36" t="s">
        <v>39</v>
      </c>
      <c r="B48" s="35" t="s">
        <v>38</v>
      </c>
      <c r="C48" s="35" t="s">
        <v>38</v>
      </c>
      <c r="D48" s="35" t="s">
        <v>38</v>
      </c>
      <c r="E48" s="35" t="s">
        <v>38</v>
      </c>
      <c r="F48" s="2">
        <v>5297</v>
      </c>
    </row>
    <row r="49" spans="1:6" x14ac:dyDescent="0.2">
      <c r="A49" s="34" t="s">
        <v>33</v>
      </c>
      <c r="B49" s="33">
        <v>2898</v>
      </c>
      <c r="C49" s="33">
        <v>52522</v>
      </c>
      <c r="D49" s="33">
        <v>35267</v>
      </c>
      <c r="E49" s="33">
        <v>11323</v>
      </c>
      <c r="F49" s="33">
        <v>299159</v>
      </c>
    </row>
  </sheetData>
  <mergeCells count="5">
    <mergeCell ref="A2:A3"/>
    <mergeCell ref="F2:F3"/>
    <mergeCell ref="D2:E2"/>
    <mergeCell ref="B2:B3"/>
    <mergeCell ref="C2:C3"/>
  </mergeCells>
  <pageMargins left="0.74803149606299213" right="0.74803149606299213" top="0.62992125984251968" bottom="0.86614173228346458" header="0.51181102362204722" footer="0.59055118110236227"/>
  <pageSetup paperSize="9" scale="98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8A9A-807D-4909-BDB3-0EE8C1DF0954}">
  <sheetPr codeName="Munka4"/>
  <dimension ref="A1:F15"/>
  <sheetViews>
    <sheetView zoomScaleNormal="100" workbookViewId="0"/>
  </sheetViews>
  <sheetFormatPr defaultRowHeight="11.25" x14ac:dyDescent="0.2"/>
  <cols>
    <col min="1" max="1" width="14.42578125" style="1" customWidth="1"/>
    <col min="2" max="6" width="14.7109375" style="1" customWidth="1"/>
    <col min="7" max="16384" width="9.140625" style="1"/>
  </cols>
  <sheetData>
    <row r="1" spans="1:6" ht="12" thickBot="1" x14ac:dyDescent="0.25">
      <c r="A1" s="16" t="s">
        <v>94</v>
      </c>
      <c r="B1" s="16"/>
      <c r="C1" s="16"/>
      <c r="D1" s="16"/>
      <c r="E1" s="16"/>
      <c r="F1" s="50"/>
    </row>
    <row r="2" spans="1:6" ht="15" customHeight="1" x14ac:dyDescent="0.2">
      <c r="A2" s="140" t="s">
        <v>93</v>
      </c>
      <c r="B2" s="141" t="s">
        <v>92</v>
      </c>
      <c r="C2" s="143"/>
      <c r="D2" s="143"/>
      <c r="E2" s="143"/>
      <c r="F2" s="141" t="s">
        <v>33</v>
      </c>
    </row>
    <row r="3" spans="1:6" ht="15" customHeight="1" x14ac:dyDescent="0.2">
      <c r="A3" s="130"/>
      <c r="B3" s="42" t="s">
        <v>91</v>
      </c>
      <c r="C3" s="49" t="s">
        <v>90</v>
      </c>
      <c r="D3" s="42" t="s">
        <v>89</v>
      </c>
      <c r="E3" s="48" t="s">
        <v>88</v>
      </c>
      <c r="F3" s="142"/>
    </row>
    <row r="4" spans="1:6" x14ac:dyDescent="0.2">
      <c r="A4" s="139" t="s">
        <v>87</v>
      </c>
      <c r="B4" s="139"/>
      <c r="C4" s="139"/>
      <c r="D4" s="139"/>
      <c r="E4" s="139"/>
      <c r="F4" s="139"/>
    </row>
    <row r="5" spans="1:6" x14ac:dyDescent="0.2">
      <c r="A5" s="44">
        <v>2000</v>
      </c>
      <c r="B5" s="22">
        <v>39790</v>
      </c>
      <c r="C5" s="46">
        <v>52207</v>
      </c>
      <c r="D5" s="8">
        <v>2189</v>
      </c>
      <c r="E5" s="8">
        <v>11202</v>
      </c>
      <c r="F5" s="45">
        <v>105388</v>
      </c>
    </row>
    <row r="6" spans="1:6" x14ac:dyDescent="0.2">
      <c r="A6" s="47">
        <v>2006</v>
      </c>
      <c r="B6" s="8">
        <v>103040</v>
      </c>
      <c r="C6" s="8">
        <v>106538</v>
      </c>
      <c r="D6" s="46">
        <v>1498</v>
      </c>
      <c r="E6" s="8">
        <v>26877</v>
      </c>
      <c r="F6" s="45">
        <v>237953</v>
      </c>
    </row>
    <row r="7" spans="1:6" x14ac:dyDescent="0.2">
      <c r="A7" s="47">
        <v>2007</v>
      </c>
      <c r="B7" s="8">
        <v>107769</v>
      </c>
      <c r="C7" s="8">
        <v>109117</v>
      </c>
      <c r="D7" s="46">
        <v>1574</v>
      </c>
      <c r="E7" s="8">
        <v>27233</v>
      </c>
      <c r="F7" s="45">
        <v>245693</v>
      </c>
    </row>
    <row r="8" spans="1:6" x14ac:dyDescent="0.2">
      <c r="A8" s="47">
        <v>2008</v>
      </c>
      <c r="B8" s="8">
        <v>128683</v>
      </c>
      <c r="C8" s="8">
        <v>111401</v>
      </c>
      <c r="D8" s="46">
        <v>1600</v>
      </c>
      <c r="E8" s="8">
        <v>24704</v>
      </c>
      <c r="F8" s="45">
        <v>266388</v>
      </c>
    </row>
    <row r="9" spans="1:6" x14ac:dyDescent="0.2">
      <c r="A9" s="47">
        <v>2009</v>
      </c>
      <c r="B9" s="8">
        <v>138892</v>
      </c>
      <c r="C9" s="8">
        <v>125595</v>
      </c>
      <c r="D9" s="46">
        <v>2052</v>
      </c>
      <c r="E9" s="8">
        <v>32620</v>
      </c>
      <c r="F9" s="45">
        <v>299159</v>
      </c>
    </row>
    <row r="10" spans="1:6" x14ac:dyDescent="0.2">
      <c r="A10" s="139" t="s">
        <v>86</v>
      </c>
      <c r="B10" s="139"/>
      <c r="C10" s="139"/>
      <c r="D10" s="139"/>
      <c r="E10" s="139"/>
      <c r="F10" s="139"/>
    </row>
    <row r="11" spans="1:6" x14ac:dyDescent="0.2">
      <c r="A11" s="44">
        <v>2000</v>
      </c>
      <c r="B11" s="22">
        <v>10901</v>
      </c>
      <c r="C11" s="8">
        <v>5301</v>
      </c>
      <c r="D11" s="4">
        <v>258</v>
      </c>
      <c r="E11" s="8">
        <v>1692</v>
      </c>
      <c r="F11" s="43">
        <f>SUM(B11:E11)</f>
        <v>18152</v>
      </c>
    </row>
    <row r="12" spans="1:6" x14ac:dyDescent="0.2">
      <c r="A12" s="44">
        <v>2006</v>
      </c>
      <c r="B12" s="22">
        <v>29129</v>
      </c>
      <c r="C12" s="22">
        <v>10264</v>
      </c>
      <c r="D12" s="1">
        <v>100</v>
      </c>
      <c r="E12" s="8">
        <v>2250</v>
      </c>
      <c r="F12" s="43">
        <v>41743</v>
      </c>
    </row>
    <row r="13" spans="1:6" x14ac:dyDescent="0.2">
      <c r="A13" s="44">
        <v>2007</v>
      </c>
      <c r="B13" s="22">
        <v>16770</v>
      </c>
      <c r="C13" s="22">
        <v>9181</v>
      </c>
      <c r="D13" s="1">
        <v>144</v>
      </c>
      <c r="E13" s="8">
        <v>1918</v>
      </c>
      <c r="F13" s="43">
        <v>28013</v>
      </c>
    </row>
    <row r="14" spans="1:6" x14ac:dyDescent="0.2">
      <c r="A14" s="44">
        <v>2008</v>
      </c>
      <c r="B14" s="22">
        <v>20621</v>
      </c>
      <c r="C14" s="22">
        <v>8024</v>
      </c>
      <c r="D14" s="1">
        <v>248</v>
      </c>
      <c r="E14" s="8">
        <v>1571</v>
      </c>
      <c r="F14" s="43">
        <v>30464</v>
      </c>
    </row>
    <row r="15" spans="1:6" x14ac:dyDescent="0.2">
      <c r="A15" s="44">
        <v>2009</v>
      </c>
      <c r="B15" s="22">
        <v>20816</v>
      </c>
      <c r="C15" s="22">
        <v>11647</v>
      </c>
      <c r="D15" s="1">
        <v>159</v>
      </c>
      <c r="E15" s="8">
        <v>2397</v>
      </c>
      <c r="F15" s="43">
        <v>35019</v>
      </c>
    </row>
  </sheetData>
  <mergeCells count="5">
    <mergeCell ref="A10:F10"/>
    <mergeCell ref="A2:A3"/>
    <mergeCell ref="F2:F3"/>
    <mergeCell ref="B2:E2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93552-8535-4E63-84DB-51C16DB22A8F}">
  <sheetPr codeName="Munka5"/>
  <dimension ref="A1:E9"/>
  <sheetViews>
    <sheetView zoomScaleNormal="100" workbookViewId="0"/>
  </sheetViews>
  <sheetFormatPr defaultRowHeight="11.25" x14ac:dyDescent="0.2"/>
  <cols>
    <col min="1" max="1" width="23.42578125" style="1" customWidth="1"/>
    <col min="2" max="5" width="10.28515625" style="1" customWidth="1"/>
    <col min="6" max="16384" width="9.140625" style="1"/>
  </cols>
  <sheetData>
    <row r="1" spans="1:5" ht="12" thickBot="1" x14ac:dyDescent="0.25">
      <c r="A1" s="16" t="s">
        <v>102</v>
      </c>
      <c r="B1" s="16"/>
      <c r="C1" s="16"/>
      <c r="D1" s="16"/>
      <c r="E1" s="16"/>
    </row>
    <row r="2" spans="1:5" x14ac:dyDescent="0.2">
      <c r="A2" s="15" t="s">
        <v>101</v>
      </c>
      <c r="B2" s="15">
        <v>2000</v>
      </c>
      <c r="C2" s="14">
        <v>2007</v>
      </c>
      <c r="D2" s="14">
        <v>2008</v>
      </c>
      <c r="E2" s="14">
        <v>2009</v>
      </c>
    </row>
    <row r="3" spans="1:5" x14ac:dyDescent="0.2">
      <c r="A3" s="13" t="s">
        <v>100</v>
      </c>
      <c r="B3" s="2">
        <v>62961</v>
      </c>
      <c r="C3" s="2">
        <v>149308</v>
      </c>
      <c r="D3" s="2">
        <v>155751</v>
      </c>
      <c r="E3" s="2">
        <v>174278</v>
      </c>
    </row>
    <row r="4" spans="1:5" x14ac:dyDescent="0.2">
      <c r="A4" s="4" t="s">
        <v>3</v>
      </c>
      <c r="B4" s="4"/>
      <c r="C4" s="2"/>
    </row>
    <row r="5" spans="1:5" x14ac:dyDescent="0.2">
      <c r="A5" s="3" t="s">
        <v>99</v>
      </c>
      <c r="B5" s="8">
        <v>30346</v>
      </c>
      <c r="C5" s="2">
        <v>55907</v>
      </c>
      <c r="D5" s="2">
        <v>59901</v>
      </c>
      <c r="E5" s="2">
        <v>70030</v>
      </c>
    </row>
    <row r="6" spans="1:5" x14ac:dyDescent="0.2">
      <c r="A6" s="3" t="s">
        <v>98</v>
      </c>
      <c r="B6" s="8">
        <v>32615</v>
      </c>
      <c r="C6" s="2">
        <v>93401</v>
      </c>
      <c r="D6" s="2">
        <v>95850</v>
      </c>
      <c r="E6" s="2">
        <v>104248</v>
      </c>
    </row>
    <row r="7" spans="1:5" x14ac:dyDescent="0.2">
      <c r="A7" s="4" t="s">
        <v>97</v>
      </c>
      <c r="B7" s="8">
        <v>42427</v>
      </c>
      <c r="C7" s="2">
        <v>96385</v>
      </c>
      <c r="D7" s="9">
        <v>110637</v>
      </c>
      <c r="E7" s="9">
        <v>119584</v>
      </c>
    </row>
    <row r="8" spans="1:5" x14ac:dyDescent="0.2">
      <c r="A8" s="53" t="s">
        <v>96</v>
      </c>
      <c r="B8" s="52">
        <v>105388</v>
      </c>
      <c r="C8" s="52">
        <v>245693</v>
      </c>
      <c r="D8" s="52">
        <v>266388</v>
      </c>
      <c r="E8" s="52">
        <v>299159</v>
      </c>
    </row>
    <row r="9" spans="1:5" ht="22.5" x14ac:dyDescent="0.2">
      <c r="A9" s="6" t="s">
        <v>95</v>
      </c>
      <c r="B9" s="13">
        <v>0.82</v>
      </c>
      <c r="C9" s="51">
        <v>0.97</v>
      </c>
      <c r="D9" s="51">
        <v>1</v>
      </c>
      <c r="E9" s="51">
        <v>1.1499999999999999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C30A-4961-44E7-A9FF-0D635DD2F8C2}">
  <sheetPr codeName="Munka6"/>
  <dimension ref="A1:F15"/>
  <sheetViews>
    <sheetView zoomScaleNormal="100" workbookViewId="0"/>
  </sheetViews>
  <sheetFormatPr defaultRowHeight="11.25" x14ac:dyDescent="0.2"/>
  <cols>
    <col min="1" max="1" width="5" style="1" customWidth="1"/>
    <col min="2" max="2" width="25.28515625" style="1" customWidth="1"/>
    <col min="3" max="6" width="13.42578125" style="1" customWidth="1"/>
    <col min="7" max="16384" width="9.140625" style="1"/>
  </cols>
  <sheetData>
    <row r="1" spans="1:6" ht="12" thickBot="1" x14ac:dyDescent="0.25">
      <c r="A1" s="16" t="s">
        <v>128</v>
      </c>
      <c r="B1" s="16"/>
      <c r="C1" s="16"/>
      <c r="D1" s="16"/>
      <c r="E1" s="16"/>
      <c r="F1" s="16"/>
    </row>
    <row r="2" spans="1:6" ht="33.75" x14ac:dyDescent="0.2">
      <c r="A2" s="31" t="s">
        <v>127</v>
      </c>
      <c r="B2" s="31" t="s">
        <v>126</v>
      </c>
      <c r="C2" s="30" t="s">
        <v>83</v>
      </c>
      <c r="D2" s="61" t="s">
        <v>82</v>
      </c>
      <c r="E2" s="31" t="s">
        <v>125</v>
      </c>
      <c r="F2" s="60" t="s">
        <v>80</v>
      </c>
    </row>
    <row r="3" spans="1:6" x14ac:dyDescent="0.2">
      <c r="A3" s="58"/>
      <c r="B3" s="53" t="s">
        <v>33</v>
      </c>
      <c r="C3" s="59">
        <v>2898</v>
      </c>
      <c r="D3" s="59">
        <v>52522</v>
      </c>
      <c r="E3" s="59">
        <v>35267</v>
      </c>
      <c r="F3" s="59">
        <v>299159</v>
      </c>
    </row>
    <row r="4" spans="1:6" x14ac:dyDescent="0.2">
      <c r="A4" s="58"/>
      <c r="B4" s="4" t="s">
        <v>3</v>
      </c>
      <c r="C4" s="8"/>
      <c r="D4" s="4"/>
      <c r="E4" s="4"/>
    </row>
    <row r="5" spans="1:6" x14ac:dyDescent="0.2">
      <c r="A5" s="55" t="s">
        <v>124</v>
      </c>
      <c r="B5" s="56" t="s">
        <v>123</v>
      </c>
      <c r="C5" s="2">
        <v>62</v>
      </c>
      <c r="D5" s="2">
        <v>700</v>
      </c>
      <c r="E5" s="2">
        <v>182</v>
      </c>
      <c r="F5" s="2">
        <v>2575</v>
      </c>
    </row>
    <row r="6" spans="1:6" x14ac:dyDescent="0.2">
      <c r="A6" s="55" t="s">
        <v>122</v>
      </c>
      <c r="B6" s="5" t="s">
        <v>121</v>
      </c>
      <c r="C6" s="8">
        <v>365</v>
      </c>
      <c r="D6" s="8">
        <v>8217</v>
      </c>
      <c r="E6" s="8">
        <v>5052</v>
      </c>
      <c r="F6" s="8">
        <v>103920</v>
      </c>
    </row>
    <row r="7" spans="1:6" ht="56.25" x14ac:dyDescent="0.2">
      <c r="A7" s="55" t="s">
        <v>120</v>
      </c>
      <c r="B7" s="56" t="s">
        <v>119</v>
      </c>
      <c r="C7" s="2">
        <v>21</v>
      </c>
      <c r="D7" s="2">
        <v>151</v>
      </c>
      <c r="E7" s="2">
        <v>75</v>
      </c>
      <c r="F7" s="2">
        <v>1250</v>
      </c>
    </row>
    <row r="8" spans="1:6" x14ac:dyDescent="0.2">
      <c r="A8" s="57" t="s">
        <v>118</v>
      </c>
      <c r="B8" s="5" t="s">
        <v>117</v>
      </c>
      <c r="C8" s="8">
        <v>21</v>
      </c>
      <c r="D8" s="8">
        <v>178</v>
      </c>
      <c r="E8" s="8">
        <v>64</v>
      </c>
      <c r="F8" s="8">
        <v>1370</v>
      </c>
    </row>
    <row r="9" spans="1:6" ht="22.5" x14ac:dyDescent="0.2">
      <c r="A9" s="55" t="s">
        <v>116</v>
      </c>
      <c r="B9" s="56" t="s">
        <v>115</v>
      </c>
      <c r="C9" s="22">
        <v>87</v>
      </c>
      <c r="D9" s="22">
        <v>1378</v>
      </c>
      <c r="E9" s="22">
        <v>1149</v>
      </c>
      <c r="F9" s="22">
        <v>19861</v>
      </c>
    </row>
    <row r="10" spans="1:6" x14ac:dyDescent="0.2">
      <c r="A10" s="57" t="s">
        <v>114</v>
      </c>
      <c r="B10" s="23" t="s">
        <v>113</v>
      </c>
      <c r="C10" s="8">
        <v>149</v>
      </c>
      <c r="D10" s="8">
        <v>1899</v>
      </c>
      <c r="E10" s="8">
        <v>1595</v>
      </c>
      <c r="F10" s="8">
        <v>10336</v>
      </c>
    </row>
    <row r="11" spans="1:6" ht="22.5" x14ac:dyDescent="0.2">
      <c r="A11" s="55" t="s">
        <v>112</v>
      </c>
      <c r="B11" s="56" t="s">
        <v>111</v>
      </c>
      <c r="C11" s="2">
        <v>605</v>
      </c>
      <c r="D11" s="2">
        <v>10661</v>
      </c>
      <c r="E11" s="2">
        <v>6731</v>
      </c>
      <c r="F11" s="2">
        <v>81816</v>
      </c>
    </row>
    <row r="12" spans="1:6" x14ac:dyDescent="0.2">
      <c r="A12" s="57" t="s">
        <v>110</v>
      </c>
      <c r="B12" s="5" t="s">
        <v>109</v>
      </c>
      <c r="C12" s="8">
        <v>1393</v>
      </c>
      <c r="D12" s="8">
        <v>25893</v>
      </c>
      <c r="E12" s="8">
        <v>18355</v>
      </c>
      <c r="F12" s="8">
        <v>62742</v>
      </c>
    </row>
    <row r="13" spans="1:6" ht="22.5" x14ac:dyDescent="0.2">
      <c r="A13" s="55" t="s">
        <v>108</v>
      </c>
      <c r="B13" s="56" t="s">
        <v>107</v>
      </c>
      <c r="C13" s="2">
        <v>30</v>
      </c>
      <c r="D13" s="2">
        <v>788</v>
      </c>
      <c r="E13" s="2">
        <v>424</v>
      </c>
      <c r="F13" s="2">
        <v>3054</v>
      </c>
    </row>
    <row r="14" spans="1:6" x14ac:dyDescent="0.2">
      <c r="A14" s="55" t="s">
        <v>106</v>
      </c>
      <c r="B14" s="36" t="s">
        <v>105</v>
      </c>
      <c r="C14" s="22">
        <v>66</v>
      </c>
      <c r="D14" s="22">
        <v>1900</v>
      </c>
      <c r="E14" s="22">
        <v>1150</v>
      </c>
      <c r="F14" s="22">
        <v>4084</v>
      </c>
    </row>
    <row r="15" spans="1:6" x14ac:dyDescent="0.2">
      <c r="A15" s="55" t="s">
        <v>104</v>
      </c>
      <c r="B15" s="23" t="s">
        <v>103</v>
      </c>
      <c r="C15" s="8">
        <v>44</v>
      </c>
      <c r="D15" s="8">
        <v>201</v>
      </c>
      <c r="E15" s="8">
        <v>148</v>
      </c>
      <c r="F15" s="8">
        <v>653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ECF6-3BEF-4F35-87D9-2FEC008F3501}">
  <sheetPr codeName="Munka7"/>
  <dimension ref="A1:E14"/>
  <sheetViews>
    <sheetView zoomScaleNormal="100" workbookViewId="0"/>
  </sheetViews>
  <sheetFormatPr defaultRowHeight="11.25" x14ac:dyDescent="0.2"/>
  <cols>
    <col min="1" max="1" width="26.5703125" style="1" customWidth="1"/>
    <col min="2" max="5" width="12.42578125" style="1" customWidth="1"/>
    <col min="6" max="16384" width="9.140625" style="1"/>
  </cols>
  <sheetData>
    <row r="1" spans="1:5" ht="12" thickBot="1" x14ac:dyDescent="0.25">
      <c r="A1" s="16" t="s">
        <v>140</v>
      </c>
      <c r="B1" s="16"/>
      <c r="C1" s="16"/>
      <c r="D1" s="16"/>
      <c r="E1" s="16"/>
    </row>
    <row r="2" spans="1:5" x14ac:dyDescent="0.2">
      <c r="A2" s="66" t="s">
        <v>139</v>
      </c>
      <c r="B2" s="15">
        <v>2000</v>
      </c>
      <c r="C2" s="65">
        <v>2007</v>
      </c>
      <c r="D2" s="65">
        <v>2008</v>
      </c>
      <c r="E2" s="65">
        <v>2009</v>
      </c>
    </row>
    <row r="3" spans="1:5" x14ac:dyDescent="0.2">
      <c r="A3" s="64" t="s">
        <v>138</v>
      </c>
      <c r="B3" s="13">
        <v>300</v>
      </c>
      <c r="C3" s="13">
        <v>354</v>
      </c>
      <c r="D3" s="13">
        <v>346</v>
      </c>
      <c r="E3" s="13">
        <v>339</v>
      </c>
    </row>
    <row r="4" spans="1:5" x14ac:dyDescent="0.2">
      <c r="A4" s="63" t="s">
        <v>131</v>
      </c>
    </row>
    <row r="5" spans="1:5" x14ac:dyDescent="0.2">
      <c r="A5" s="62" t="s">
        <v>137</v>
      </c>
      <c r="B5" s="4">
        <v>222</v>
      </c>
      <c r="C5" s="4">
        <v>277</v>
      </c>
      <c r="D5" s="4">
        <v>269</v>
      </c>
      <c r="E5" s="4">
        <v>263</v>
      </c>
    </row>
    <row r="6" spans="1:5" x14ac:dyDescent="0.2">
      <c r="A6" s="62" t="s">
        <v>136</v>
      </c>
      <c r="B6" s="4">
        <v>78</v>
      </c>
      <c r="C6" s="4">
        <v>77</v>
      </c>
      <c r="D6" s="4">
        <v>77</v>
      </c>
      <c r="E6" s="4">
        <v>76</v>
      </c>
    </row>
    <row r="7" spans="1:5" x14ac:dyDescent="0.2">
      <c r="A7" s="64" t="s">
        <v>135</v>
      </c>
      <c r="B7" s="13">
        <v>300</v>
      </c>
      <c r="C7" s="13">
        <v>404</v>
      </c>
      <c r="D7" s="13">
        <v>397</v>
      </c>
      <c r="E7" s="13">
        <v>375</v>
      </c>
    </row>
    <row r="8" spans="1:5" x14ac:dyDescent="0.2">
      <c r="A8" s="63" t="s">
        <v>131</v>
      </c>
      <c r="E8" s="4"/>
    </row>
    <row r="9" spans="1:5" x14ac:dyDescent="0.2">
      <c r="A9" s="62" t="s">
        <v>134</v>
      </c>
      <c r="B9" s="4">
        <v>119</v>
      </c>
      <c r="C9" s="4">
        <v>178</v>
      </c>
      <c r="D9" s="4">
        <v>175</v>
      </c>
      <c r="E9" s="4">
        <v>170</v>
      </c>
    </row>
    <row r="10" spans="1:5" x14ac:dyDescent="0.2">
      <c r="A10" s="62" t="s">
        <v>133</v>
      </c>
      <c r="B10" s="4">
        <v>181</v>
      </c>
      <c r="C10" s="4">
        <v>226</v>
      </c>
      <c r="D10" s="4">
        <v>222</v>
      </c>
      <c r="E10" s="4">
        <v>205</v>
      </c>
    </row>
    <row r="11" spans="1:5" x14ac:dyDescent="0.2">
      <c r="A11" s="4" t="s">
        <v>132</v>
      </c>
      <c r="B11" s="8">
        <v>12570</v>
      </c>
      <c r="C11" s="8">
        <v>12060</v>
      </c>
      <c r="D11" s="8">
        <v>12018</v>
      </c>
      <c r="E11" s="8">
        <v>11968</v>
      </c>
    </row>
    <row r="12" spans="1:5" x14ac:dyDescent="0.2">
      <c r="A12" s="4" t="s">
        <v>131</v>
      </c>
    </row>
    <row r="13" spans="1:5" x14ac:dyDescent="0.2">
      <c r="A13" s="62" t="s">
        <v>130</v>
      </c>
      <c r="B13" s="8">
        <v>2351</v>
      </c>
      <c r="C13" s="8">
        <v>2677</v>
      </c>
      <c r="D13" s="8">
        <v>2714</v>
      </c>
      <c r="E13" s="8">
        <v>2728</v>
      </c>
    </row>
    <row r="14" spans="1:5" x14ac:dyDescent="0.2">
      <c r="A14" s="62" t="s">
        <v>129</v>
      </c>
      <c r="B14" s="8">
        <v>10219</v>
      </c>
      <c r="C14" s="8">
        <v>9383</v>
      </c>
      <c r="D14" s="8">
        <v>9304</v>
      </c>
      <c r="E14" s="8">
        <v>9240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720D-2060-4044-944D-322D9C61FD55}">
  <sheetPr codeName="Munka8"/>
  <dimension ref="A1:E6"/>
  <sheetViews>
    <sheetView zoomScaleNormal="100" workbookViewId="0"/>
  </sheetViews>
  <sheetFormatPr defaultRowHeight="11.25" x14ac:dyDescent="0.2"/>
  <cols>
    <col min="1" max="1" width="41.28515625" style="1" customWidth="1"/>
    <col min="2" max="5" width="11.7109375" style="1" customWidth="1"/>
    <col min="6" max="16384" width="9.140625" style="1"/>
  </cols>
  <sheetData>
    <row r="1" spans="1:5" ht="12" thickBot="1" x14ac:dyDescent="0.25">
      <c r="A1" s="16" t="s">
        <v>145</v>
      </c>
      <c r="B1" s="16"/>
      <c r="C1" s="16"/>
      <c r="D1" s="16"/>
      <c r="E1" s="16"/>
    </row>
    <row r="2" spans="1:5" ht="22.5" x14ac:dyDescent="0.2">
      <c r="A2" s="66" t="s">
        <v>139</v>
      </c>
      <c r="B2" s="30" t="s">
        <v>144</v>
      </c>
      <c r="C2" s="30" t="s">
        <v>143</v>
      </c>
      <c r="D2" s="30" t="s">
        <v>142</v>
      </c>
      <c r="E2" s="29" t="s">
        <v>33</v>
      </c>
    </row>
    <row r="3" spans="1:5" x14ac:dyDescent="0.2">
      <c r="A3" s="56" t="s">
        <v>141</v>
      </c>
      <c r="B3" s="24">
        <v>6</v>
      </c>
      <c r="C3" s="24">
        <v>38</v>
      </c>
      <c r="D3" s="24">
        <v>295</v>
      </c>
      <c r="E3" s="24">
        <v>339</v>
      </c>
    </row>
    <row r="4" spans="1:5" x14ac:dyDescent="0.2">
      <c r="A4" s="32" t="s">
        <v>132</v>
      </c>
      <c r="B4" s="22">
        <v>744</v>
      </c>
      <c r="C4" s="22">
        <v>2304</v>
      </c>
      <c r="D4" s="22">
        <v>8920</v>
      </c>
      <c r="E4" s="22">
        <v>11968</v>
      </c>
    </row>
    <row r="5" spans="1:5" x14ac:dyDescent="0.2">
      <c r="A5" s="41" t="s">
        <v>130</v>
      </c>
      <c r="B5" s="22">
        <v>181</v>
      </c>
      <c r="C5" s="22">
        <v>579</v>
      </c>
      <c r="D5" s="22">
        <v>1968</v>
      </c>
      <c r="E5" s="22">
        <v>2728</v>
      </c>
    </row>
    <row r="6" spans="1:5" x14ac:dyDescent="0.2">
      <c r="A6" s="41" t="s">
        <v>129</v>
      </c>
      <c r="B6" s="22">
        <v>563</v>
      </c>
      <c r="C6" s="22">
        <v>1725</v>
      </c>
      <c r="D6" s="22">
        <v>6952</v>
      </c>
      <c r="E6" s="22">
        <v>9240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8B81-37B3-4DA5-BE59-4F82D8F90A30}">
  <sheetPr codeName="Munka9"/>
  <dimension ref="A1:D6"/>
  <sheetViews>
    <sheetView zoomScaleNormal="100" workbookViewId="0"/>
  </sheetViews>
  <sheetFormatPr defaultRowHeight="11.25" x14ac:dyDescent="0.2"/>
  <cols>
    <col min="1" max="1" width="33.85546875" style="1" customWidth="1"/>
    <col min="2" max="3" width="18" style="1" customWidth="1"/>
    <col min="4" max="4" width="18.140625" style="1" customWidth="1"/>
    <col min="5" max="16384" width="9.140625" style="1"/>
  </cols>
  <sheetData>
    <row r="1" spans="1:4" s="71" customFormat="1" ht="12" thickBot="1" x14ac:dyDescent="0.25">
      <c r="A1" s="16" t="s">
        <v>149</v>
      </c>
      <c r="B1" s="72"/>
      <c r="C1" s="72"/>
      <c r="D1" s="72"/>
    </row>
    <row r="2" spans="1:4" ht="33.75" x14ac:dyDescent="0.2">
      <c r="A2" s="31" t="s">
        <v>148</v>
      </c>
      <c r="B2" s="70" t="s">
        <v>147</v>
      </c>
      <c r="C2" s="29" t="s">
        <v>146</v>
      </c>
      <c r="D2" s="29" t="s">
        <v>129</v>
      </c>
    </row>
    <row r="3" spans="1:4" x14ac:dyDescent="0.2">
      <c r="A3" s="69" t="s">
        <v>35</v>
      </c>
      <c r="B3" s="22">
        <v>93</v>
      </c>
      <c r="C3" s="22">
        <v>499</v>
      </c>
      <c r="D3" s="22">
        <v>2164</v>
      </c>
    </row>
    <row r="4" spans="1:4" x14ac:dyDescent="0.2">
      <c r="A4" s="6" t="s">
        <v>34</v>
      </c>
      <c r="B4" s="22">
        <v>216</v>
      </c>
      <c r="C4" s="22">
        <v>1186</v>
      </c>
      <c r="D4" s="22">
        <v>8499</v>
      </c>
    </row>
    <row r="5" spans="1:4" x14ac:dyDescent="0.2">
      <c r="A5" s="6" t="s">
        <v>21</v>
      </c>
      <c r="B5" s="22">
        <v>12</v>
      </c>
      <c r="C5" s="22">
        <v>111</v>
      </c>
      <c r="D5" s="22">
        <v>1223</v>
      </c>
    </row>
    <row r="6" spans="1:4" s="67" customFormat="1" x14ac:dyDescent="0.2">
      <c r="A6" s="68" t="s">
        <v>33</v>
      </c>
      <c r="B6" s="25">
        <v>321</v>
      </c>
      <c r="C6" s="25">
        <v>1796</v>
      </c>
      <c r="D6" s="25">
        <v>11886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5DFBE-A5F2-437A-9B23-0CF781AB2407}">
  <sheetPr codeName="Munka10"/>
  <dimension ref="A1:F10"/>
  <sheetViews>
    <sheetView zoomScaleNormal="100" workbookViewId="0"/>
  </sheetViews>
  <sheetFormatPr defaultRowHeight="11.25" x14ac:dyDescent="0.2"/>
  <cols>
    <col min="1" max="1" width="18.7109375" style="1" customWidth="1"/>
    <col min="2" max="6" width="12.42578125" style="1" customWidth="1"/>
    <col min="7" max="16384" width="9.140625" style="1"/>
  </cols>
  <sheetData>
    <row r="1" spans="1:6" ht="12" thickBot="1" x14ac:dyDescent="0.25">
      <c r="A1" s="16" t="s">
        <v>161</v>
      </c>
      <c r="B1" s="16"/>
      <c r="C1" s="16"/>
      <c r="D1" s="16"/>
      <c r="E1" s="16"/>
      <c r="F1" s="16"/>
    </row>
    <row r="2" spans="1:6" ht="22.5" x14ac:dyDescent="0.2">
      <c r="A2" s="30" t="s">
        <v>160</v>
      </c>
      <c r="B2" s="30" t="s">
        <v>159</v>
      </c>
      <c r="C2" s="30" t="s">
        <v>158</v>
      </c>
      <c r="D2" s="30" t="s">
        <v>157</v>
      </c>
      <c r="E2" s="30" t="s">
        <v>33</v>
      </c>
      <c r="F2" s="66" t="s">
        <v>156</v>
      </c>
    </row>
    <row r="3" spans="1:6" x14ac:dyDescent="0.2">
      <c r="A3" s="63" t="s">
        <v>155</v>
      </c>
      <c r="B3" s="73">
        <v>7</v>
      </c>
      <c r="C3" s="73">
        <v>401</v>
      </c>
      <c r="D3" s="73">
        <v>1439</v>
      </c>
      <c r="E3" s="73">
        <v>1847</v>
      </c>
      <c r="F3" s="73">
        <v>946</v>
      </c>
    </row>
    <row r="4" spans="1:6" x14ac:dyDescent="0.2">
      <c r="A4" s="63" t="s">
        <v>154</v>
      </c>
      <c r="B4" s="73">
        <v>173</v>
      </c>
      <c r="C4" s="73">
        <v>6021</v>
      </c>
      <c r="D4" s="73">
        <v>4479</v>
      </c>
      <c r="E4" s="73">
        <v>10673</v>
      </c>
      <c r="F4" s="73">
        <v>6411</v>
      </c>
    </row>
    <row r="5" spans="1:6" x14ac:dyDescent="0.2">
      <c r="A5" s="13" t="s">
        <v>153</v>
      </c>
      <c r="B5" s="73">
        <v>35087</v>
      </c>
      <c r="C5" s="73">
        <v>2317</v>
      </c>
      <c r="D5" s="73">
        <v>2598</v>
      </c>
      <c r="E5" s="73">
        <v>40002</v>
      </c>
      <c r="F5" s="73">
        <v>14528</v>
      </c>
    </row>
    <row r="6" spans="1:6" x14ac:dyDescent="0.2">
      <c r="A6" s="4" t="s">
        <v>131</v>
      </c>
      <c r="B6" s="73"/>
      <c r="C6" s="73"/>
      <c r="D6" s="73"/>
      <c r="E6" s="73"/>
      <c r="F6" s="73"/>
    </row>
    <row r="7" spans="1:6" x14ac:dyDescent="0.2">
      <c r="A7" s="3" t="s">
        <v>152</v>
      </c>
      <c r="B7" s="73">
        <v>12977</v>
      </c>
      <c r="C7" s="73">
        <v>54</v>
      </c>
      <c r="D7" s="73">
        <v>44</v>
      </c>
      <c r="E7" s="73">
        <v>13075</v>
      </c>
      <c r="F7" s="73">
        <v>3917</v>
      </c>
    </row>
    <row r="8" spans="1:6" x14ac:dyDescent="0.2">
      <c r="A8" s="34" t="s">
        <v>33</v>
      </c>
      <c r="B8" s="74">
        <v>35267</v>
      </c>
      <c r="C8" s="74">
        <v>8739</v>
      </c>
      <c r="D8" s="74">
        <v>8516</v>
      </c>
      <c r="E8" s="74">
        <v>52522</v>
      </c>
      <c r="F8" s="74">
        <v>21885</v>
      </c>
    </row>
    <row r="9" spans="1:6" x14ac:dyDescent="0.2">
      <c r="A9" s="63" t="s">
        <v>131</v>
      </c>
      <c r="F9" s="73"/>
    </row>
    <row r="10" spans="1:6" x14ac:dyDescent="0.2">
      <c r="A10" s="3" t="s">
        <v>151</v>
      </c>
      <c r="B10" s="54">
        <v>11323</v>
      </c>
      <c r="C10" s="54">
        <v>5147</v>
      </c>
      <c r="D10" s="54">
        <v>5415</v>
      </c>
      <c r="E10" s="73">
        <v>21885</v>
      </c>
      <c r="F10" s="46" t="s">
        <v>150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BABB-F206-40C4-8508-DFAD2595D99D}">
  <sheetPr codeName="Munka11"/>
  <dimension ref="A1:G12"/>
  <sheetViews>
    <sheetView zoomScaleNormal="100" workbookViewId="0"/>
  </sheetViews>
  <sheetFormatPr defaultRowHeight="11.25" x14ac:dyDescent="0.2"/>
  <cols>
    <col min="1" max="1" width="49.7109375" style="1" customWidth="1"/>
    <col min="2" max="5" width="9.5703125" style="1" customWidth="1"/>
    <col min="6" max="16384" width="9.140625" style="1"/>
  </cols>
  <sheetData>
    <row r="1" spans="1:7" ht="12" thickBot="1" x14ac:dyDescent="0.25">
      <c r="A1" s="16" t="s">
        <v>173</v>
      </c>
      <c r="B1" s="50"/>
      <c r="C1" s="50"/>
      <c r="D1" s="50"/>
      <c r="E1" s="50"/>
    </row>
    <row r="2" spans="1:7" x14ac:dyDescent="0.2">
      <c r="A2" s="66" t="s">
        <v>172</v>
      </c>
      <c r="B2" s="14">
        <v>2000</v>
      </c>
      <c r="C2" s="14">
        <v>2007</v>
      </c>
      <c r="D2" s="14">
        <v>2008</v>
      </c>
      <c r="E2" s="14">
        <v>2009</v>
      </c>
    </row>
    <row r="3" spans="1:7" s="67" customFormat="1" x14ac:dyDescent="0.2">
      <c r="A3" s="83" t="s">
        <v>171</v>
      </c>
      <c r="B3" s="82">
        <v>4883</v>
      </c>
      <c r="C3" s="25">
        <v>791</v>
      </c>
      <c r="D3" s="25">
        <v>772</v>
      </c>
      <c r="E3" s="25">
        <v>821</v>
      </c>
    </row>
    <row r="4" spans="1:7" x14ac:dyDescent="0.2">
      <c r="A4" s="76" t="s">
        <v>3</v>
      </c>
      <c r="B4" s="81"/>
      <c r="C4" s="22"/>
    </row>
    <row r="5" spans="1:7" x14ac:dyDescent="0.2">
      <c r="A5" s="79" t="s">
        <v>170</v>
      </c>
      <c r="B5" s="81">
        <v>810</v>
      </c>
      <c r="C5" s="22">
        <v>686</v>
      </c>
      <c r="D5" s="22">
        <v>682</v>
      </c>
      <c r="E5" s="22">
        <v>756</v>
      </c>
      <c r="G5" s="1" t="s">
        <v>169</v>
      </c>
    </row>
    <row r="6" spans="1:7" x14ac:dyDescent="0.2">
      <c r="A6" s="78" t="s">
        <v>168</v>
      </c>
      <c r="B6" s="77">
        <v>631</v>
      </c>
      <c r="C6" s="22">
        <v>469</v>
      </c>
      <c r="D6" s="22">
        <v>454</v>
      </c>
      <c r="E6" s="22">
        <v>522</v>
      </c>
    </row>
    <row r="7" spans="1:7" x14ac:dyDescent="0.2">
      <c r="A7" s="78" t="s">
        <v>167</v>
      </c>
      <c r="B7" s="80">
        <v>179</v>
      </c>
      <c r="C7" s="22">
        <v>217</v>
      </c>
      <c r="D7" s="22">
        <v>228</v>
      </c>
      <c r="E7" s="22">
        <v>234</v>
      </c>
    </row>
    <row r="8" spans="1:7" x14ac:dyDescent="0.2">
      <c r="A8" s="79" t="s">
        <v>166</v>
      </c>
      <c r="B8" s="77">
        <v>4073</v>
      </c>
      <c r="C8" s="22">
        <v>105</v>
      </c>
      <c r="D8" s="22">
        <v>90</v>
      </c>
      <c r="E8" s="22">
        <v>65</v>
      </c>
    </row>
    <row r="9" spans="1:7" x14ac:dyDescent="0.2">
      <c r="A9" s="78" t="s">
        <v>165</v>
      </c>
      <c r="B9" s="77">
        <v>734</v>
      </c>
      <c r="C9" s="22">
        <v>53</v>
      </c>
      <c r="D9" s="22">
        <v>34</v>
      </c>
      <c r="E9" s="22">
        <v>30</v>
      </c>
    </row>
    <row r="10" spans="1:7" ht="22.5" x14ac:dyDescent="0.2">
      <c r="A10" s="78" t="s">
        <v>164</v>
      </c>
      <c r="B10" s="77">
        <v>3339</v>
      </c>
      <c r="C10" s="22">
        <v>52</v>
      </c>
      <c r="D10" s="22">
        <v>56</v>
      </c>
      <c r="E10" s="22">
        <v>35</v>
      </c>
    </row>
    <row r="11" spans="1:7" x14ac:dyDescent="0.2">
      <c r="A11" s="76" t="s">
        <v>163</v>
      </c>
      <c r="B11" s="75">
        <v>1627</v>
      </c>
      <c r="C11" s="22">
        <v>2216</v>
      </c>
      <c r="D11" s="22">
        <v>2212</v>
      </c>
      <c r="E11" s="22">
        <v>2688</v>
      </c>
    </row>
    <row r="12" spans="1:7" x14ac:dyDescent="0.2">
      <c r="A12" s="76" t="s">
        <v>162</v>
      </c>
      <c r="B12" s="75">
        <v>11084</v>
      </c>
      <c r="C12" s="22">
        <v>10306</v>
      </c>
      <c r="D12" s="22">
        <v>11462</v>
      </c>
      <c r="E12" s="22">
        <v>12749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039D-F5A6-4851-8BB2-1F2704AD797B}">
  <sheetPr codeName="Munka12"/>
  <dimension ref="A1:E18"/>
  <sheetViews>
    <sheetView zoomScaleNormal="100" workbookViewId="0"/>
  </sheetViews>
  <sheetFormatPr defaultRowHeight="11.25" x14ac:dyDescent="0.2"/>
  <cols>
    <col min="1" max="1" width="26.7109375" style="84" customWidth="1"/>
    <col min="2" max="5" width="11.5703125" style="84" customWidth="1"/>
    <col min="6" max="16384" width="9.140625" style="1"/>
  </cols>
  <sheetData>
    <row r="1" spans="1:5" ht="12" thickBot="1" x14ac:dyDescent="0.25">
      <c r="A1" s="16" t="s">
        <v>190</v>
      </c>
      <c r="B1" s="16"/>
      <c r="C1" s="16"/>
      <c r="D1" s="16"/>
      <c r="E1" s="16"/>
    </row>
    <row r="2" spans="1:5" x14ac:dyDescent="0.2">
      <c r="A2" s="89" t="s">
        <v>189</v>
      </c>
      <c r="B2" s="14">
        <v>2000</v>
      </c>
      <c r="C2" s="14">
        <v>2007</v>
      </c>
      <c r="D2" s="14">
        <v>2008</v>
      </c>
      <c r="E2" s="14">
        <v>2009</v>
      </c>
    </row>
    <row r="3" spans="1:5" x14ac:dyDescent="0.2">
      <c r="A3" s="1" t="s">
        <v>188</v>
      </c>
      <c r="B3" s="88">
        <v>1974</v>
      </c>
      <c r="C3" s="43">
        <v>124</v>
      </c>
      <c r="D3" s="43">
        <v>82</v>
      </c>
      <c r="E3" s="43">
        <v>94</v>
      </c>
    </row>
    <row r="4" spans="1:5" x14ac:dyDescent="0.2">
      <c r="A4" s="1" t="s">
        <v>187</v>
      </c>
      <c r="B4" s="87">
        <v>505</v>
      </c>
      <c r="C4" s="43">
        <v>57</v>
      </c>
      <c r="D4" s="43">
        <v>46</v>
      </c>
      <c r="E4" s="43">
        <v>44</v>
      </c>
    </row>
    <row r="5" spans="1:5" x14ac:dyDescent="0.2">
      <c r="A5" s="1" t="s">
        <v>186</v>
      </c>
      <c r="B5" s="87">
        <v>441</v>
      </c>
      <c r="C5" s="43">
        <v>124</v>
      </c>
      <c r="D5" s="43">
        <v>132</v>
      </c>
      <c r="E5" s="43">
        <v>138</v>
      </c>
    </row>
    <row r="6" spans="1:5" x14ac:dyDescent="0.2">
      <c r="A6" s="1" t="s">
        <v>185</v>
      </c>
      <c r="B6" s="87">
        <v>367</v>
      </c>
      <c r="C6" s="43">
        <v>106</v>
      </c>
      <c r="D6" s="43">
        <v>94</v>
      </c>
      <c r="E6" s="43">
        <v>100</v>
      </c>
    </row>
    <row r="7" spans="1:5" x14ac:dyDescent="0.2">
      <c r="A7" s="1" t="s">
        <v>184</v>
      </c>
      <c r="B7" s="85">
        <v>280</v>
      </c>
      <c r="C7" s="43">
        <v>68</v>
      </c>
      <c r="D7" s="43">
        <v>60</v>
      </c>
      <c r="E7" s="43">
        <v>60</v>
      </c>
    </row>
    <row r="8" spans="1:5" x14ac:dyDescent="0.2">
      <c r="A8" s="1" t="s">
        <v>183</v>
      </c>
      <c r="B8" s="87">
        <v>230</v>
      </c>
      <c r="C8" s="43">
        <v>51</v>
      </c>
      <c r="D8" s="43">
        <v>43</v>
      </c>
      <c r="E8" s="43">
        <v>51</v>
      </c>
    </row>
    <row r="9" spans="1:5" x14ac:dyDescent="0.2">
      <c r="A9" s="1" t="s">
        <v>182</v>
      </c>
      <c r="B9" s="86">
        <v>211</v>
      </c>
      <c r="C9" s="43">
        <v>40</v>
      </c>
      <c r="D9" s="43">
        <v>15</v>
      </c>
      <c r="E9" s="43">
        <v>18</v>
      </c>
    </row>
    <row r="10" spans="1:5" x14ac:dyDescent="0.2">
      <c r="A10" s="1" t="s">
        <v>181</v>
      </c>
      <c r="B10" s="87">
        <v>159</v>
      </c>
      <c r="C10" s="43">
        <v>58</v>
      </c>
      <c r="D10" s="43">
        <v>55</v>
      </c>
      <c r="E10" s="43">
        <v>52</v>
      </c>
    </row>
    <row r="11" spans="1:5" x14ac:dyDescent="0.2">
      <c r="A11" s="1" t="s">
        <v>180</v>
      </c>
      <c r="B11" s="87">
        <v>127</v>
      </c>
      <c r="C11" s="43">
        <v>27</v>
      </c>
      <c r="D11" s="43">
        <v>30</v>
      </c>
      <c r="E11" s="43">
        <v>25</v>
      </c>
    </row>
    <row r="12" spans="1:5" x14ac:dyDescent="0.2">
      <c r="A12" s="1" t="s">
        <v>179</v>
      </c>
      <c r="B12" s="85">
        <v>122</v>
      </c>
      <c r="C12" s="43">
        <v>16</v>
      </c>
      <c r="D12" s="43">
        <v>18</v>
      </c>
      <c r="E12" s="43">
        <v>17</v>
      </c>
    </row>
    <row r="13" spans="1:5" x14ac:dyDescent="0.2">
      <c r="A13" s="1" t="s">
        <v>178</v>
      </c>
      <c r="B13" s="85">
        <v>112</v>
      </c>
      <c r="C13" s="43">
        <v>17</v>
      </c>
      <c r="D13" s="43">
        <v>15</v>
      </c>
      <c r="E13" s="43">
        <v>25</v>
      </c>
    </row>
    <row r="14" spans="1:5" x14ac:dyDescent="0.2">
      <c r="A14" s="1" t="s">
        <v>177</v>
      </c>
      <c r="B14" s="85">
        <v>111</v>
      </c>
      <c r="C14" s="43">
        <v>20</v>
      </c>
      <c r="D14" s="43">
        <v>15</v>
      </c>
      <c r="E14" s="43">
        <v>14</v>
      </c>
    </row>
    <row r="15" spans="1:5" x14ac:dyDescent="0.2">
      <c r="A15" s="1" t="s">
        <v>176</v>
      </c>
      <c r="B15" s="86">
        <v>75</v>
      </c>
      <c r="C15" s="43">
        <v>18</v>
      </c>
      <c r="D15" s="43">
        <v>18</v>
      </c>
      <c r="E15" s="43">
        <v>27</v>
      </c>
    </row>
    <row r="16" spans="1:5" x14ac:dyDescent="0.2">
      <c r="A16" s="1" t="s">
        <v>117</v>
      </c>
      <c r="B16" s="85">
        <v>58</v>
      </c>
      <c r="C16" s="43">
        <v>21</v>
      </c>
      <c r="D16" s="43">
        <v>22</v>
      </c>
      <c r="E16" s="43">
        <v>23</v>
      </c>
    </row>
    <row r="17" spans="1:5" x14ac:dyDescent="0.2">
      <c r="A17" s="1" t="s">
        <v>175</v>
      </c>
      <c r="B17" s="85">
        <v>58</v>
      </c>
      <c r="C17" s="45" t="s">
        <v>38</v>
      </c>
      <c r="D17" s="45" t="s">
        <v>38</v>
      </c>
      <c r="E17" s="45" t="s">
        <v>38</v>
      </c>
    </row>
    <row r="18" spans="1:5" x14ac:dyDescent="0.2">
      <c r="A18" s="1" t="s">
        <v>174</v>
      </c>
      <c r="B18" s="85">
        <v>53</v>
      </c>
      <c r="C18" s="45" t="s">
        <v>38</v>
      </c>
      <c r="D18" s="45" t="s">
        <v>38</v>
      </c>
      <c r="E18" s="45" t="s">
        <v>38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79F0D-32DF-49D5-85EB-F7B7F31781BF}">
  <sheetPr codeName="Munka13"/>
  <dimension ref="A1:E13"/>
  <sheetViews>
    <sheetView workbookViewId="0"/>
  </sheetViews>
  <sheetFormatPr defaultRowHeight="11.25" x14ac:dyDescent="0.2"/>
  <cols>
    <col min="1" max="1" width="27" style="90" customWidth="1"/>
    <col min="2" max="5" width="15.28515625" style="90" customWidth="1"/>
    <col min="6" max="16384" width="9.140625" style="90"/>
  </cols>
  <sheetData>
    <row r="1" spans="1:5" ht="12" thickBot="1" x14ac:dyDescent="0.25">
      <c r="A1" s="103" t="s">
        <v>207</v>
      </c>
      <c r="B1" s="102"/>
      <c r="C1" s="102"/>
      <c r="D1" s="102"/>
      <c r="E1" s="102"/>
    </row>
    <row r="2" spans="1:5" ht="15.75" customHeight="1" x14ac:dyDescent="0.2">
      <c r="A2" s="144" t="s">
        <v>206</v>
      </c>
      <c r="B2" s="146" t="s">
        <v>205</v>
      </c>
      <c r="C2" s="147"/>
      <c r="D2" s="147"/>
      <c r="E2" s="147"/>
    </row>
    <row r="3" spans="1:5" ht="22.5" x14ac:dyDescent="0.2">
      <c r="A3" s="145"/>
      <c r="B3" s="101" t="s">
        <v>204</v>
      </c>
      <c r="C3" s="101" t="s">
        <v>203</v>
      </c>
      <c r="D3" s="101" t="s">
        <v>202</v>
      </c>
      <c r="E3" s="100" t="s">
        <v>201</v>
      </c>
    </row>
    <row r="4" spans="1:5" x14ac:dyDescent="0.2">
      <c r="A4" s="98" t="s">
        <v>200</v>
      </c>
      <c r="B4" s="95">
        <v>4.4000000000000004</v>
      </c>
      <c r="C4" s="95">
        <v>8.5</v>
      </c>
      <c r="D4" s="96">
        <v>9</v>
      </c>
      <c r="E4" s="95">
        <v>5.3</v>
      </c>
    </row>
    <row r="5" spans="1:5" x14ac:dyDescent="0.2">
      <c r="A5" s="99" t="s">
        <v>199</v>
      </c>
      <c r="B5" s="95">
        <v>4.0999999999999996</v>
      </c>
      <c r="C5" s="95">
        <v>8.4</v>
      </c>
      <c r="D5" s="95">
        <v>14.1</v>
      </c>
      <c r="E5" s="95">
        <v>5.3</v>
      </c>
    </row>
    <row r="6" spans="1:5" ht="22.5" x14ac:dyDescent="0.2">
      <c r="A6" s="99" t="s">
        <v>198</v>
      </c>
      <c r="B6" s="95">
        <v>5.9</v>
      </c>
      <c r="C6" s="95">
        <v>10.7</v>
      </c>
      <c r="D6" s="95">
        <v>30.2</v>
      </c>
      <c r="E6" s="95">
        <v>7.8</v>
      </c>
    </row>
    <row r="7" spans="1:5" x14ac:dyDescent="0.2">
      <c r="A7" s="98" t="s">
        <v>197</v>
      </c>
      <c r="B7" s="95">
        <v>1.9</v>
      </c>
      <c r="C7" s="95">
        <v>3.8</v>
      </c>
      <c r="D7" s="96">
        <v>6</v>
      </c>
      <c r="E7" s="95">
        <v>2.4</v>
      </c>
    </row>
    <row r="8" spans="1:5" ht="22.5" x14ac:dyDescent="0.2">
      <c r="A8" s="94" t="s">
        <v>196</v>
      </c>
      <c r="B8" s="93">
        <v>16.3</v>
      </c>
      <c r="C8" s="93">
        <v>31.3</v>
      </c>
      <c r="D8" s="93">
        <v>59.2</v>
      </c>
      <c r="E8" s="93">
        <v>20.8</v>
      </c>
    </row>
    <row r="9" spans="1:5" ht="22.5" x14ac:dyDescent="0.2">
      <c r="A9" s="97" t="s">
        <v>195</v>
      </c>
      <c r="B9" s="95">
        <v>7.3</v>
      </c>
      <c r="C9" s="96">
        <v>7.1</v>
      </c>
      <c r="D9" s="95">
        <v>7.6</v>
      </c>
      <c r="E9" s="95">
        <v>7.3</v>
      </c>
    </row>
    <row r="10" spans="1:5" ht="22.5" x14ac:dyDescent="0.2">
      <c r="A10" s="97" t="s">
        <v>194</v>
      </c>
      <c r="B10" s="95">
        <v>4.5999999999999996</v>
      </c>
      <c r="C10" s="95">
        <v>10.7</v>
      </c>
      <c r="D10" s="95">
        <v>22.6</v>
      </c>
      <c r="E10" s="95">
        <v>6.5</v>
      </c>
    </row>
    <row r="11" spans="1:5" ht="33.75" x14ac:dyDescent="0.2">
      <c r="A11" s="97" t="s">
        <v>193</v>
      </c>
      <c r="B11" s="96">
        <v>7</v>
      </c>
      <c r="C11" s="95">
        <v>9.6999999999999993</v>
      </c>
      <c r="D11" s="95">
        <v>22.3</v>
      </c>
      <c r="E11" s="95">
        <v>8.1</v>
      </c>
    </row>
    <row r="12" spans="1:5" ht="22.5" x14ac:dyDescent="0.2">
      <c r="A12" s="94" t="s">
        <v>192</v>
      </c>
      <c r="B12" s="93">
        <v>18.899999999999999</v>
      </c>
      <c r="C12" s="93">
        <v>27.5</v>
      </c>
      <c r="D12" s="93">
        <v>52.5</v>
      </c>
      <c r="E12" s="93">
        <v>21.9</v>
      </c>
    </row>
    <row r="13" spans="1:5" x14ac:dyDescent="0.2">
      <c r="A13" s="92" t="s">
        <v>191</v>
      </c>
      <c r="B13" s="91">
        <v>24.5</v>
      </c>
      <c r="C13" s="91">
        <v>39.6</v>
      </c>
      <c r="D13" s="91">
        <v>67.099999999999994</v>
      </c>
      <c r="E13" s="91">
        <v>28.9</v>
      </c>
    </row>
  </sheetData>
  <mergeCells count="2">
    <mergeCell ref="A2:A3"/>
    <mergeCell ref="B2:E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04F0-6F13-4EED-B779-D6599946AA41}">
  <sheetPr codeName="Munka14"/>
  <dimension ref="A1:F21"/>
  <sheetViews>
    <sheetView zoomScaleNormal="100" workbookViewId="0"/>
  </sheetViews>
  <sheetFormatPr defaultRowHeight="11.25" x14ac:dyDescent="0.2"/>
  <cols>
    <col min="1" max="1" width="6.5703125" style="90" customWidth="1"/>
    <col min="2" max="2" width="23.140625" style="90" customWidth="1"/>
    <col min="3" max="5" width="11.140625" style="90" customWidth="1"/>
    <col min="6" max="6" width="11" style="90" customWidth="1"/>
    <col min="7" max="16384" width="9.140625" style="90"/>
  </cols>
  <sheetData>
    <row r="1" spans="1:6" ht="12" thickBot="1" x14ac:dyDescent="0.25">
      <c r="A1" s="127" t="s">
        <v>238</v>
      </c>
      <c r="B1" s="126"/>
      <c r="C1" s="126"/>
      <c r="D1" s="126"/>
      <c r="E1" s="126"/>
      <c r="F1" s="126"/>
    </row>
    <row r="2" spans="1:6" ht="17.25" customHeight="1" x14ac:dyDescent="0.2">
      <c r="A2" s="150" t="s">
        <v>127</v>
      </c>
      <c r="B2" s="129" t="s">
        <v>126</v>
      </c>
      <c r="C2" s="148" t="s">
        <v>205</v>
      </c>
      <c r="D2" s="149"/>
      <c r="E2" s="149"/>
      <c r="F2" s="149"/>
    </row>
    <row r="3" spans="1:6" ht="22.5" x14ac:dyDescent="0.2">
      <c r="A3" s="151"/>
      <c r="B3" s="145"/>
      <c r="C3" s="125" t="s">
        <v>237</v>
      </c>
      <c r="D3" s="125" t="s">
        <v>236</v>
      </c>
      <c r="E3" s="125" t="s">
        <v>202</v>
      </c>
      <c r="F3" s="124" t="s">
        <v>33</v>
      </c>
    </row>
    <row r="4" spans="1:6" x14ac:dyDescent="0.2">
      <c r="A4" s="123" t="s">
        <v>235</v>
      </c>
      <c r="B4" s="122" t="s">
        <v>234</v>
      </c>
      <c r="C4" s="120">
        <v>14</v>
      </c>
      <c r="D4" s="121">
        <v>47.4</v>
      </c>
      <c r="E4" s="120" t="s">
        <v>38</v>
      </c>
      <c r="F4" s="120">
        <v>19.600000000000001</v>
      </c>
    </row>
    <row r="5" spans="1:6" x14ac:dyDescent="0.2">
      <c r="A5" s="117" t="s">
        <v>233</v>
      </c>
      <c r="B5" s="105" t="s">
        <v>121</v>
      </c>
      <c r="C5" s="107">
        <v>16.399999999999999</v>
      </c>
      <c r="D5" s="107">
        <v>31.5</v>
      </c>
      <c r="E5" s="107">
        <v>57</v>
      </c>
      <c r="F5" s="107">
        <v>21.6</v>
      </c>
    </row>
    <row r="6" spans="1:6" x14ac:dyDescent="0.2">
      <c r="A6" s="106"/>
      <c r="B6" s="119" t="s">
        <v>218</v>
      </c>
      <c r="C6" s="104"/>
      <c r="D6" s="104"/>
      <c r="E6" s="104"/>
      <c r="F6" s="104"/>
    </row>
    <row r="7" spans="1:6" ht="33.75" x14ac:dyDescent="0.2">
      <c r="A7" s="108" t="s">
        <v>232</v>
      </c>
      <c r="B7" s="111" t="s">
        <v>231</v>
      </c>
      <c r="C7" s="109">
        <v>12.4</v>
      </c>
      <c r="D7" s="109">
        <v>35</v>
      </c>
      <c r="E7" s="109">
        <v>54.9</v>
      </c>
      <c r="F7" s="109">
        <v>18.7</v>
      </c>
    </row>
    <row r="8" spans="1:6" ht="45" x14ac:dyDescent="0.2">
      <c r="A8" s="108" t="s">
        <v>230</v>
      </c>
      <c r="B8" s="111" t="s">
        <v>229</v>
      </c>
      <c r="C8" s="104">
        <v>38.9</v>
      </c>
      <c r="D8" s="104">
        <v>57.1</v>
      </c>
      <c r="E8" s="104">
        <v>86.7</v>
      </c>
      <c r="F8" s="104">
        <v>47.2</v>
      </c>
    </row>
    <row r="9" spans="1:6" ht="22.5" x14ac:dyDescent="0.2">
      <c r="A9" s="108" t="s">
        <v>228</v>
      </c>
      <c r="B9" s="111" t="s">
        <v>227</v>
      </c>
      <c r="C9" s="109">
        <v>25.3</v>
      </c>
      <c r="D9" s="109">
        <v>38.799999999999997</v>
      </c>
      <c r="E9" s="109">
        <v>65.599999999999994</v>
      </c>
      <c r="F9" s="109">
        <v>30.2</v>
      </c>
    </row>
    <row r="10" spans="1:6" ht="22.5" x14ac:dyDescent="0.2">
      <c r="A10" s="108" t="s">
        <v>226</v>
      </c>
      <c r="B10" s="111" t="s">
        <v>225</v>
      </c>
      <c r="C10" s="118">
        <v>17.100000000000001</v>
      </c>
      <c r="D10" s="118">
        <v>40.200000000000003</v>
      </c>
      <c r="E10" s="118">
        <v>66.2</v>
      </c>
      <c r="F10" s="118">
        <v>36.5</v>
      </c>
    </row>
    <row r="11" spans="1:6" ht="45" x14ac:dyDescent="0.2">
      <c r="A11" s="108" t="s">
        <v>224</v>
      </c>
      <c r="B11" s="111" t="s">
        <v>223</v>
      </c>
      <c r="C11" s="109">
        <v>16.600000000000001</v>
      </c>
      <c r="D11" s="109">
        <v>40.5</v>
      </c>
      <c r="E11" s="109">
        <v>42.1</v>
      </c>
      <c r="F11" s="109">
        <v>20.8</v>
      </c>
    </row>
    <row r="12" spans="1:6" ht="56.25" x14ac:dyDescent="0.2">
      <c r="A12" s="110" t="s">
        <v>222</v>
      </c>
      <c r="B12" s="99" t="s">
        <v>221</v>
      </c>
      <c r="C12" s="109">
        <v>13.7</v>
      </c>
      <c r="D12" s="109">
        <v>26.4</v>
      </c>
      <c r="E12" s="109">
        <v>75</v>
      </c>
      <c r="F12" s="109">
        <v>24.1</v>
      </c>
    </row>
    <row r="13" spans="1:6" x14ac:dyDescent="0.2">
      <c r="A13" s="117"/>
      <c r="B13" s="116" t="s">
        <v>220</v>
      </c>
      <c r="C13" s="115">
        <v>16.2</v>
      </c>
      <c r="D13" s="115">
        <v>31.2</v>
      </c>
      <c r="E13" s="115">
        <v>58.8</v>
      </c>
      <c r="F13" s="115">
        <v>21.7</v>
      </c>
    </row>
    <row r="14" spans="1:6" x14ac:dyDescent="0.2">
      <c r="A14" s="114"/>
      <c r="B14" s="116" t="s">
        <v>219</v>
      </c>
      <c r="C14" s="115">
        <v>16.399999999999999</v>
      </c>
      <c r="D14" s="115">
        <v>31.5</v>
      </c>
      <c r="E14" s="115">
        <v>60.5</v>
      </c>
      <c r="F14" s="115">
        <v>19.5</v>
      </c>
    </row>
    <row r="15" spans="1:6" x14ac:dyDescent="0.2">
      <c r="A15" s="114"/>
      <c r="B15" s="113" t="s">
        <v>218</v>
      </c>
      <c r="C15" s="104"/>
      <c r="D15" s="104"/>
      <c r="E15" s="104"/>
      <c r="F15" s="104"/>
    </row>
    <row r="16" spans="1:6" x14ac:dyDescent="0.2">
      <c r="A16" s="108" t="s">
        <v>217</v>
      </c>
      <c r="B16" s="112" t="s">
        <v>216</v>
      </c>
      <c r="C16" s="104">
        <v>15.2</v>
      </c>
      <c r="D16" s="104">
        <v>27.2</v>
      </c>
      <c r="E16" s="104">
        <v>47.2</v>
      </c>
      <c r="F16" s="104">
        <v>17</v>
      </c>
    </row>
    <row r="17" spans="1:6" x14ac:dyDescent="0.2">
      <c r="A17" s="108" t="s">
        <v>215</v>
      </c>
      <c r="B17" s="111" t="s">
        <v>214</v>
      </c>
      <c r="C17" s="104">
        <v>6</v>
      </c>
      <c r="D17" s="104">
        <v>22.7</v>
      </c>
      <c r="E17" s="104">
        <v>55.6</v>
      </c>
      <c r="F17" s="104">
        <v>9.6999999999999993</v>
      </c>
    </row>
    <row r="18" spans="1:6" ht="56.25" x14ac:dyDescent="0.2">
      <c r="A18" s="108" t="s">
        <v>213</v>
      </c>
      <c r="B18" s="111" t="s">
        <v>212</v>
      </c>
      <c r="C18" s="104">
        <v>37.799999999999997</v>
      </c>
      <c r="D18" s="104">
        <v>45.9</v>
      </c>
      <c r="E18" s="104">
        <v>69.599999999999994</v>
      </c>
      <c r="F18" s="104">
        <v>40.200000000000003</v>
      </c>
    </row>
    <row r="19" spans="1:6" x14ac:dyDescent="0.2">
      <c r="A19" s="110" t="s">
        <v>211</v>
      </c>
      <c r="B19" s="99" t="s">
        <v>210</v>
      </c>
      <c r="C19" s="109">
        <v>22.7</v>
      </c>
      <c r="D19" s="109">
        <v>43.1</v>
      </c>
      <c r="E19" s="109">
        <v>89.7</v>
      </c>
      <c r="F19" s="109">
        <v>33.299999999999997</v>
      </c>
    </row>
    <row r="20" spans="1:6" ht="33.75" x14ac:dyDescent="0.2">
      <c r="A20" s="108" t="s">
        <v>209</v>
      </c>
      <c r="B20" s="99" t="s">
        <v>208</v>
      </c>
      <c r="C20" s="104">
        <v>20.6</v>
      </c>
      <c r="D20" s="104">
        <v>34</v>
      </c>
      <c r="E20" s="104">
        <v>25</v>
      </c>
      <c r="F20" s="104">
        <v>22</v>
      </c>
    </row>
    <row r="21" spans="1:6" x14ac:dyDescent="0.2">
      <c r="A21" s="106"/>
      <c r="B21" s="105" t="s">
        <v>33</v>
      </c>
      <c r="C21" s="107">
        <v>16.3</v>
      </c>
      <c r="D21" s="107">
        <v>31.3</v>
      </c>
      <c r="E21" s="107">
        <v>59.2</v>
      </c>
      <c r="F21" s="107">
        <v>20.8</v>
      </c>
    </row>
  </sheetData>
  <mergeCells count="3">
    <mergeCell ref="C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scale="96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4.3.1.</vt:lpstr>
      <vt:lpstr>4.3.2.</vt:lpstr>
      <vt:lpstr>4.3.3.</vt:lpstr>
      <vt:lpstr>4.3.4.</vt:lpstr>
      <vt:lpstr>4.3.5.</vt:lpstr>
      <vt:lpstr>4.3.6.</vt:lpstr>
      <vt:lpstr>4.3.7.</vt:lpstr>
      <vt:lpstr>4.3.8.</vt:lpstr>
      <vt:lpstr>4.3.9.</vt:lpstr>
      <vt:lpstr>4.3.10.</vt:lpstr>
      <vt:lpstr>4.3.11.</vt:lpstr>
      <vt:lpstr>4.3.12.</vt:lpstr>
      <vt:lpstr>4.3.13.</vt:lpstr>
      <vt:lpstr>4.3.14.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2025-02-28T11:53:56Z</dcterms:created>
  <dcterms:modified xsi:type="dcterms:W3CDTF">2025-02-28T11:56:01Z</dcterms:modified>
</cp:coreProperties>
</file>