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66927D99-838F-4E8F-B1CD-D7823260CCCF}" xr6:coauthVersionLast="36" xr6:coauthVersionMax="36" xr10:uidLastSave="{00000000-0000-0000-0000-000000000000}"/>
  <bookViews>
    <workbookView xWindow="0" yWindow="0" windowWidth="28800" windowHeight="13425" xr2:uid="{613496FA-B3C6-4E1A-8747-A3A64B9885BB}"/>
  </bookViews>
  <sheets>
    <sheet name="Table of Contents" sheetId="12" r:id="rId1"/>
    <sheet name="5.3.1." sheetId="2" r:id="rId2"/>
    <sheet name="5.3.2." sheetId="3" r:id="rId3"/>
    <sheet name="5.3.3." sheetId="4" r:id="rId4"/>
    <sheet name="5.3.4." sheetId="5" r:id="rId5"/>
    <sheet name="5.3.5." sheetId="6" r:id="rId6"/>
    <sheet name="5.3.6." sheetId="7" r:id="rId7"/>
    <sheet name="5.3.7." sheetId="8" r:id="rId8"/>
    <sheet name="5.3.8." sheetId="9" r:id="rId9"/>
    <sheet name="5.3.9." sheetId="10" r:id="rId10"/>
    <sheet name="5.3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8" l="1"/>
  <c r="G4" i="8"/>
  <c r="H4" i="8"/>
  <c r="F5" i="8"/>
  <c r="G5" i="8"/>
  <c r="H5" i="8"/>
  <c r="F6" i="8"/>
  <c r="G6" i="8"/>
  <c r="H6" i="8"/>
  <c r="F7" i="8"/>
  <c r="G7" i="8"/>
  <c r="H7" i="8"/>
  <c r="B10" i="7"/>
  <c r="C4" i="7" s="1"/>
  <c r="D10" i="7"/>
  <c r="E4" i="7" s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B24" i="6"/>
  <c r="C24" i="6"/>
  <c r="D24" i="6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B24" i="5"/>
  <c r="C24" i="5"/>
  <c r="D24" i="5"/>
  <c r="E24" i="3"/>
  <c r="F24" i="3"/>
  <c r="C9" i="2"/>
  <c r="E9" i="2" s="1"/>
  <c r="E24" i="6" l="1"/>
  <c r="E24" i="5"/>
  <c r="E9" i="7"/>
  <c r="E7" i="7"/>
  <c r="E5" i="7"/>
  <c r="C9" i="7"/>
  <c r="C7" i="7"/>
  <c r="C5" i="7"/>
  <c r="E8" i="7"/>
  <c r="E6" i="7"/>
  <c r="C8" i="7"/>
  <c r="C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3" authorId="0" shapeId="0" xr:uid="{6EE4FB75-F5DE-428F-B760-47CCC0DA2F6D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C13" authorId="0" shapeId="0" xr:uid="{126C7C77-8728-4365-A2B8-58E8972253E6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B24" authorId="0" shapeId="0" xr:uid="{BD600366-8FFF-4F31-BA64-382966CDCF9B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C24" authorId="0" shapeId="0" xr:uid="{EC78E190-58B3-4021-B19B-04A0AA681EF7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B29" authorId="0" shapeId="0" xr:uid="{2A84FF7D-CBC6-4C19-ADEB-C716856D0924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C29" authorId="0" shapeId="0" xr:uid="{9F9AD9DD-B6FD-4642-A196-6DC24E440622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B40" authorId="0" shapeId="0" xr:uid="{6F49CFF3-6427-4BF9-97F0-BBFD3C02F25A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C40" authorId="0" shapeId="0" xr:uid="{DF43FEA9-3F1E-442C-84B7-8F4D7865A562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B50" authorId="0" shapeId="0" xr:uid="{30C2BE58-6249-45DC-9E20-8B621971AECD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C50" authorId="0" shapeId="0" xr:uid="{A94D3BA2-A98D-4EEE-A0C6-117F37AAD54F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B55" authorId="0" shapeId="0" xr:uid="{EAEAA34C-95CB-42B2-BD39-989F2F7130E3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  <comment ref="C55" authorId="0" shapeId="0" xr:uid="{BE680C72-B806-4DD9-92CC-ADA3B4DEF638}">
      <text>
        <r>
          <rPr>
            <sz val="8"/>
            <color indexed="81"/>
            <rFont val="Tahoma"/>
            <family val="2"/>
            <charset val="238"/>
          </rPr>
          <t>Data until 2008 refer to TEÁOR'03 (NACE Rev 1.1), from 2009 refer to TEÁOR'08 (NACE Rev 2), therefore their comaprability is limited.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563E15C-A052-496B-8FA4-D74B997DE67E}">
      <text>
        <r>
          <rPr>
            <i/>
            <sz val="8"/>
            <color indexed="81"/>
            <rFont val="Arial"/>
            <family val="2"/>
            <charset val="238"/>
          </rPr>
          <t xml:space="preserve">According to the Hungarian Standard Industrial Classification of All Economic Activities '08 (TEÁOR '08).
</t>
        </r>
      </text>
    </comment>
    <comment ref="B2" authorId="0" shapeId="0" xr:uid="{54564FE8-FD99-4CEE-BDD7-026FC023B090}">
      <text>
        <r>
          <rPr>
            <sz val="8"/>
            <color indexed="81"/>
            <rFont val="Arial"/>
            <family val="2"/>
            <charset val="238"/>
          </rPr>
          <t>Data of enterprises with more than 4 employees.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0839CB-DEFD-477A-940D-3B6D06498654}">
      <text>
        <r>
          <rPr>
            <i/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'08 (TEÁOR '08).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BFA2509-8AED-438C-B8AD-042CE1DC35EB}">
      <text>
        <r>
          <rPr>
            <i/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'08 (TEÁOR '08).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05665A0-5DE6-4D0B-84B7-D5FAF26EF9AA}">
      <text>
        <r>
          <rPr>
            <i/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'08 (TEÁOR '08).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5AD8504-7B6D-431C-B2FD-7FB42BB81438}">
      <text>
        <r>
          <rPr>
            <sz val="8"/>
            <color indexed="81"/>
            <rFont val="Arial"/>
            <family val="2"/>
            <charset val="238"/>
          </rPr>
          <t>According to the Hungarian Standard Industrial Classification of All Economic Activities '08 (TEÁOR '08).</t>
        </r>
      </text>
    </comment>
    <comment ref="C3" authorId="0" shapeId="0" xr:uid="{BE432C46-443C-4765-8593-7875BBB34E94}">
      <text>
        <r>
          <rPr>
            <sz val="8"/>
            <color indexed="81"/>
            <rFont val="Tahoma"/>
            <family val="2"/>
            <charset val="238"/>
          </rPr>
          <t>Data based on sub-annual data.</t>
        </r>
      </text>
    </comment>
    <comment ref="D3" authorId="0" shapeId="0" xr:uid="{434C1015-4C56-4DD7-8DBF-78FC1364FD5F}">
      <text>
        <r>
          <rPr>
            <sz val="8"/>
            <color indexed="81"/>
            <rFont val="Tahoma"/>
            <family val="2"/>
            <charset val="238"/>
          </rPr>
          <t>Data based on sub-annual data.</t>
        </r>
      </text>
    </comment>
    <comment ref="F3" authorId="0" shapeId="0" xr:uid="{72584777-715D-48C8-9B23-9E6CF762B8F2}">
      <text>
        <r>
          <rPr>
            <sz val="8"/>
            <color indexed="81"/>
            <rFont val="Tahoma"/>
            <family val="2"/>
            <charset val="238"/>
          </rPr>
          <t>Data based on sub-annual data.</t>
        </r>
      </text>
    </comment>
    <comment ref="G3" authorId="0" shapeId="0" xr:uid="{5F95C908-18E8-46E7-832F-13B1922A5769}">
      <text>
        <r>
          <rPr>
            <sz val="8"/>
            <color indexed="81"/>
            <rFont val="Tahoma"/>
            <family val="2"/>
            <charset val="238"/>
          </rPr>
          <t>Data based on sub-annual data.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E6DF5B6-01A5-4135-84E0-2A4ADE5574F0}">
      <text>
        <r>
          <rPr>
            <sz val="10"/>
            <color indexed="81"/>
            <rFont val="Tahoma"/>
            <family val="2"/>
            <charset val="238"/>
          </rPr>
          <t>Due to changes in the classification of economic activities the comparability of data is limited.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EC151750-E124-4E70-A18E-788B8CC3E4AA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'98 (TEÁOR '98).</t>
        </r>
      </text>
    </comment>
    <comment ref="D2" authorId="0" shapeId="0" xr:uid="{911A7673-A2D0-4134-A5BA-A333ECB4C951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E2" authorId="0" shapeId="0" xr:uid="{D2988F3F-B682-4D59-A9D2-F0FEAB33B2CC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F2" authorId="0" shapeId="0" xr:uid="{4D300CEA-FD0F-4313-A534-C81C7CC086DC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G2" authorId="0" shapeId="0" xr:uid="{5F9AB43B-9BB3-4258-947D-5D2BD941A04C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B24" authorId="0" shapeId="0" xr:uid="{F35A2739-702C-4DD5-A661-254A7C7A3A59}">
      <text>
        <r>
          <rPr>
            <sz val="8"/>
            <color indexed="81"/>
            <rFont val="Tahoma"/>
            <family val="2"/>
            <charset val="238"/>
          </rPr>
          <t>See Methodology Chapter 4.2. Enterprises, Investments.</t>
        </r>
      </text>
    </comment>
    <comment ref="B25" authorId="0" shapeId="0" xr:uid="{B099668F-0F36-4A03-A951-A152C0CE4332}">
      <text>
        <r>
          <rPr>
            <sz val="8"/>
            <color indexed="81"/>
            <rFont val="Tahoma"/>
            <family val="2"/>
            <charset val="238"/>
          </rPr>
          <t>See Methodology Chapter 4.2. Enterprises, Investments.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87BAC8B-3E05-49DD-9CA9-FAA03C29F1DA}">
      <text>
        <r>
          <rPr>
            <sz val="8"/>
            <color indexed="81"/>
            <rFont val="Arial"/>
            <family val="2"/>
            <charset val="238"/>
          </rPr>
          <t>Average statistical staff number.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4EF87130-E743-4F06-88C7-284F263329A0}">
      <text>
        <r>
          <rPr>
            <i/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(TEAOR '08).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2BFBEFB-F40C-4204-BF60-B65EB6F276FD}">
      <text>
        <r>
          <rPr>
            <i/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(TEAOR '08).</t>
        </r>
      </text>
    </comment>
  </commentList>
</comments>
</file>

<file path=xl/sharedStrings.xml><?xml version="1.0" encoding="utf-8"?>
<sst xmlns="http://schemas.openxmlformats.org/spreadsheetml/2006/main" count="252" uniqueCount="108">
  <si>
    <t>2005 = 100,0</t>
  </si>
  <si>
    <t>Previous year = 100.0</t>
  </si>
  <si>
    <t>Manual employees in construction activity, thousand persons</t>
  </si>
  <si>
    <t>Volume indices</t>
  </si>
  <si>
    <t>Output at current prices, million HUF</t>
  </si>
  <si>
    <t>Total</t>
  </si>
  <si>
    <t>Construction by households</t>
  </si>
  <si>
    <t>Non-construction organizations</t>
  </si>
  <si>
    <t>Construction</t>
  </si>
  <si>
    <t>Year</t>
  </si>
  <si>
    <t>5.3.1. Construction activity by contractors</t>
  </si>
  <si>
    <t>Structures, total</t>
  </si>
  <si>
    <t>Other civil engineering works not elsewhere classified</t>
  </si>
  <si>
    <t>Sport and recreation constructions</t>
  </si>
  <si>
    <t>Complex constructions on industrial sites</t>
  </si>
  <si>
    <t>Local pipelines and cables</t>
  </si>
  <si>
    <t>Long-distance pipelines, communication and electricity lines</t>
  </si>
  <si>
    <t>Harbours, waterways, dams and other waterworks</t>
  </si>
  <si>
    <t>Bridges, elevated highways, tunnels and subways</t>
  </si>
  <si>
    <t>Airfield runways</t>
  </si>
  <si>
    <t>Railways</t>
  </si>
  <si>
    <t>Highways, streets and roads</t>
  </si>
  <si>
    <t>Other non-residential buildings</t>
  </si>
  <si>
    <t>Public entertainment, education, hospital or institutional care buildings</t>
  </si>
  <si>
    <t>Industrial buildings and warehouses</t>
  </si>
  <si>
    <t>Traffic and communication buildings</t>
  </si>
  <si>
    <t>Wholesale and retail trade buildings</t>
  </si>
  <si>
    <t>Office buildings</t>
  </si>
  <si>
    <t>Hotels and similar buildings</t>
  </si>
  <si>
    <t>Residences for communities</t>
  </si>
  <si>
    <t>Two- and more dwelling buildings</t>
  </si>
  <si>
    <t>One-dwelling buildings</t>
  </si>
  <si>
    <t>maintenance</t>
  </si>
  <si>
    <t>investment</t>
  </si>
  <si>
    <t>Of which</t>
  </si>
  <si>
    <t>Groups of structures</t>
  </si>
  <si>
    <t>5.3.2. Construction activity by groups of structures, 2009 [at current prices, million HUF]</t>
  </si>
  <si>
    <t>–</t>
  </si>
  <si>
    <t>F</t>
  </si>
  <si>
    <t>Specialised construction activities</t>
  </si>
  <si>
    <t>Civil engineering</t>
  </si>
  <si>
    <t>Construction of buildings</t>
  </si>
  <si>
    <t>5.3.3. Value of total construction activity by divisions and by groups of structures, 2009 [at current prices, million HUF]</t>
  </si>
  <si>
    <t>5.3.4. Value of investment activity of construction by divisions and by groups of structures, 2009 [at current prices, million HUF]</t>
  </si>
  <si>
    <t>5.3.5. Value of maintenance activity of construction by divisions and by groups of structures, 2009 [at current prices, million HUF]</t>
  </si>
  <si>
    <t>250 and more</t>
  </si>
  <si>
    <t xml:space="preserve">  50–249</t>
  </si>
  <si>
    <t xml:space="preserve">  20–  49</t>
  </si>
  <si>
    <t xml:space="preserve">  10–  19</t>
  </si>
  <si>
    <t xml:space="preserve">  5–    9</t>
  </si>
  <si>
    <t>4 and less</t>
  </si>
  <si>
    <t>distribution, %</t>
  </si>
  <si>
    <t>value, million HUF</t>
  </si>
  <si>
    <t>number</t>
  </si>
  <si>
    <t>Construction activity</t>
  </si>
  <si>
    <t>Organizations</t>
  </si>
  <si>
    <t>Staff categories, employees</t>
  </si>
  <si>
    <t>5.3.6. Principal data of construction corporations by staff categories, 2009</t>
  </si>
  <si>
    <t>43</t>
  </si>
  <si>
    <t>42</t>
  </si>
  <si>
    <t>41</t>
  </si>
  <si>
    <t>Distribution, %</t>
  </si>
  <si>
    <t>Value, million HUF</t>
  </si>
  <si>
    <t>Division</t>
  </si>
  <si>
    <t>Code</t>
  </si>
  <si>
    <t>5.3.7. Construction output by divisions [at current prices]</t>
  </si>
  <si>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</si>
  <si>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</si>
  <si>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</si>
  <si>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</si>
  <si>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</si>
  <si>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</si>
  <si>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</si>
  <si>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</si>
  <si>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</si>
  <si>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</si>
  <si>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</si>
  <si>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</si>
  <si>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</si>
  <si>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</si>
  <si>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</si>
  <si>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</si>
  <si>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</si>
  <si>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</si>
  <si>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</si>
  <si>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</si>
  <si>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</si>
  <si>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organisation, other company</t>
  </si>
  <si>
    <t>71, 72</t>
  </si>
  <si>
    <t>Other enterprise with legal entity</t>
  </si>
  <si>
    <t>Co-operative</t>
  </si>
  <si>
    <t>Joint stock company</t>
  </si>
  <si>
    <t>Limited liability company</t>
  </si>
  <si>
    <t>Legal form</t>
  </si>
  <si>
    <t>5.3.8. Number of registered corporations and unincorporated enterprises in construction</t>
  </si>
  <si>
    <t>previous year = 100.0</t>
  </si>
  <si>
    <t>persons</t>
  </si>
  <si>
    <t>employees</t>
  </si>
  <si>
    <t>Non-manual</t>
  </si>
  <si>
    <t>Manual</t>
  </si>
  <si>
    <t>Divisions</t>
  </si>
  <si>
    <t>5.3.9. Number of employees in construction by staff-groups and divisions, 2009</t>
  </si>
  <si>
    <t>$Net earnings</t>
  </si>
  <si>
    <t>$Gross earnings</t>
  </si>
  <si>
    <t>Ft –  HUF</t>
  </si>
  <si>
    <t>earnings of employees</t>
  </si>
  <si>
    <t>5.3.10. Average monthly earnings of employees in construction,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</si>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</sst>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__@"/>
    <numFmt numFmtId="167" formatCode="____@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/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Border="1" applyAlignment="1"/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Fill="1" applyAlignment="1"/>
    <xf numFmtId="164" fontId="1" fillId="0" borderId="1" xfId="0" applyNumberFormat="1" applyFont="1" applyFill="1" applyBorder="1" applyAlignment="1"/>
    <xf numFmtId="0" fontId="1" fillId="0" borderId="0" xfId="0" applyFont="1" applyAlignment="1">
      <alignment horizontal="right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vertical="top" wrapTex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top"/>
    </xf>
    <xf numFmtId="3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wrapText="1"/>
    </xf>
    <xf numFmtId="3" fontId="1" fillId="0" borderId="0" xfId="0" applyNumberFormat="1" applyFont="1"/>
    <xf numFmtId="3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 applyAlignment="1">
      <alignment horizontal="right" vertical="top"/>
    </xf>
    <xf numFmtId="3" fontId="6" fillId="0" borderId="0" xfId="0" applyNumberFormat="1" applyFont="1" applyAlignment="1">
      <alignment horizontal="right" vertical="top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164" fontId="2" fillId="0" borderId="0" xfId="0" applyNumberFormat="1" applyFont="1"/>
    <xf numFmtId="3" fontId="2" fillId="0" borderId="0" xfId="0" applyNumberFormat="1" applyFont="1"/>
    <xf numFmtId="49" fontId="2" fillId="0" borderId="0" xfId="0" applyNumberFormat="1" applyFont="1" applyBorder="1" applyAlignment="1">
      <alignment horizontal="left"/>
    </xf>
    <xf numFmtId="164" fontId="1" fillId="0" borderId="0" xfId="0" applyNumberFormat="1" applyFont="1"/>
    <xf numFmtId="0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inden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0" xfId="0" applyFont="1"/>
    <xf numFmtId="165" fontId="7" fillId="0" borderId="0" xfId="0" applyNumberFormat="1" applyFont="1" applyBorder="1" applyAlignment="1">
      <alignment vertical="top"/>
    </xf>
    <xf numFmtId="3" fontId="7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wrapText="1"/>
    </xf>
    <xf numFmtId="49" fontId="7" fillId="0" borderId="0" xfId="0" applyNumberFormat="1" applyFont="1" applyAlignment="1">
      <alignment horizontal="left" vertical="top"/>
    </xf>
    <xf numFmtId="165" fontId="6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0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/>
    </xf>
    <xf numFmtId="3" fontId="6" fillId="0" borderId="0" xfId="0" applyNumberFormat="1" applyFont="1" applyBorder="1" applyAlignment="1">
      <alignment vertical="top" wrapText="1"/>
    </xf>
    <xf numFmtId="0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3" fontId="1" fillId="0" borderId="14" xfId="0" applyNumberFormat="1" applyFont="1" applyBorder="1" applyAlignment="1">
      <alignment horizontal="right"/>
    </xf>
    <xf numFmtId="3" fontId="1" fillId="0" borderId="14" xfId="0" applyNumberFormat="1" applyFont="1" applyBorder="1" applyAlignment="1" applyProtection="1">
      <alignment horizontal="right"/>
      <protection locked="0"/>
    </xf>
    <xf numFmtId="0" fontId="1" fillId="0" borderId="0" xfId="0" applyFont="1" applyAlignment="1" applyProtection="1">
      <alignment horizontal="left" vertical="top" wrapText="1" indent="1"/>
      <protection locked="0"/>
    </xf>
    <xf numFmtId="0" fontId="9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center" vertical="top"/>
      <protection locked="0"/>
    </xf>
    <xf numFmtId="3" fontId="1" fillId="0" borderId="15" xfId="0" applyNumberFormat="1" applyFont="1" applyBorder="1" applyAlignment="1">
      <alignment horizontal="right"/>
    </xf>
    <xf numFmtId="0" fontId="1" fillId="0" borderId="0" xfId="0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9" fillId="0" borderId="0" xfId="0" applyFont="1" applyAlignment="1" applyProtection="1">
      <alignment vertical="center"/>
    </xf>
    <xf numFmtId="0" fontId="10" fillId="0" borderId="5" xfId="0" applyFont="1" applyBorder="1" applyAlignment="1" applyProtection="1">
      <alignment horizontal="left"/>
    </xf>
    <xf numFmtId="0" fontId="8" fillId="0" borderId="0" xfId="0" applyFont="1"/>
    <xf numFmtId="164" fontId="2" fillId="0" borderId="0" xfId="0" applyNumberFormat="1" applyFont="1" applyBorder="1" applyAlignment="1"/>
    <xf numFmtId="3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3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5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" fontId="10" fillId="0" borderId="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594EF-7731-4730-834A-B14BEEF2CFFC}">
  <sheetPr codeName="Munka11"/>
  <dimension ref="A1:A11"/>
  <sheetViews>
    <sheetView tabSelected="1" workbookViewId="0"/>
  </sheetViews>
  <sheetFormatPr defaultRowHeight="12.75" x14ac:dyDescent="0.2"/>
  <cols>
    <col min="1" max="1" width="110.85546875" style="158" bestFit="1" customWidth="1"/>
    <col min="2" max="16384" width="9.140625" style="158"/>
  </cols>
  <sheetData>
    <row r="1" spans="1:1" x14ac:dyDescent="0.2">
      <c r="A1" s="157" t="s">
        <v>107</v>
      </c>
    </row>
    <row r="2" spans="1:1" x14ac:dyDescent="0.2">
      <c r="A2" s="159" t="s">
        <v>10</v>
      </c>
    </row>
    <row r="3" spans="1:1" x14ac:dyDescent="0.2">
      <c r="A3" s="159" t="s">
        <v>36</v>
      </c>
    </row>
    <row r="4" spans="1:1" x14ac:dyDescent="0.2">
      <c r="A4" s="159" t="s">
        <v>42</v>
      </c>
    </row>
    <row r="5" spans="1:1" x14ac:dyDescent="0.2">
      <c r="A5" s="159" t="s">
        <v>43</v>
      </c>
    </row>
    <row r="6" spans="1:1" x14ac:dyDescent="0.2">
      <c r="A6" s="159" t="s">
        <v>44</v>
      </c>
    </row>
    <row r="7" spans="1:1" x14ac:dyDescent="0.2">
      <c r="A7" s="159" t="s">
        <v>57</v>
      </c>
    </row>
    <row r="8" spans="1:1" x14ac:dyDescent="0.2">
      <c r="A8" s="159" t="s">
        <v>65</v>
      </c>
    </row>
    <row r="9" spans="1:1" x14ac:dyDescent="0.2">
      <c r="A9" s="159" t="s">
        <v>94</v>
      </c>
    </row>
    <row r="10" spans="1:1" x14ac:dyDescent="0.2">
      <c r="A10" s="159" t="s">
        <v>101</v>
      </c>
    </row>
    <row r="11" spans="1:1" x14ac:dyDescent="0.2">
      <c r="A11" s="159" t="s">
        <v>106</v>
      </c>
    </row>
  </sheetData>
  <hyperlinks>
    <hyperlink ref="A2" location="5.3.1.!A1" display="5.3.1. Construction activity by contractors" xr:uid="{F0D5D112-C5FE-4304-81A8-FBC68CBF5CF8}"/>
    <hyperlink ref="A3" location="5.3.2.!A1" display="5.3.2. Construction activity by groups of structures, 2009 [at current prices, million HUF]" xr:uid="{4B2AE17D-1582-4A26-86EB-C558CCB0559D}"/>
    <hyperlink ref="A4" location="5.3.3.!A1" display="5.3.3. Value of total construction activity by divisions and by groups of structures, 2009 [at current prices, million HUF]" xr:uid="{96CF157C-131A-4E8A-B625-FC33033A8BA0}"/>
    <hyperlink ref="A5" location="5.3.4.!A1" display="5.3.4. Value of investment activity of construction by divisions and by groups of structures, 2009 [at current prices, million HUF]" xr:uid="{26BF1346-916A-4F87-9FDF-09BEF63BB175}"/>
    <hyperlink ref="A6" location="5.3.5.!A1" display="5.3.5. Value of maintenance activity of construction by divisions and by groups of structures, 2009 [at current prices, million HUF]" xr:uid="{34344E18-9E30-4815-85D1-C7D9D60FB999}"/>
    <hyperlink ref="A7" location="5.3.6.!A1" display="5.3.6. Principal data of construction corporations by staff categories, 2009" xr:uid="{EDEB9051-7414-4078-B5B7-2009BE1547DE}"/>
    <hyperlink ref="A8" location="5.3.7.!A1" display="5.3.7. Construction output by divisions [at current prices]" xr:uid="{8FFF5920-CFEE-4C17-B306-625DF70309AB}"/>
    <hyperlink ref="A9" location="5.3.8.!A1" display="5.3.8. Number of registered corporations and unincorporated enterprises in construction" xr:uid="{5BF1D82A-86B4-4B0D-8408-23AF0D21DEB7}"/>
    <hyperlink ref="A10" location="5.3.9.!A1" display="5.3.9. Number of employees in construction by staff-groups and divisions, 2009" xr:uid="{E86516CA-4745-4AB8-8EB0-E7B9C1466117}"/>
    <hyperlink ref="A11" location="5.3.10.!A1" display="5.3.10. Average monthly earnings of employees in construction, 2009" xr:uid="{D9C87D6E-8437-45D3-ACBA-048BAE2CC5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58B0-5191-4CA0-BE05-85690FF56B94}">
  <sheetPr codeName="Munka1"/>
  <dimension ref="A1:E55"/>
  <sheetViews>
    <sheetView workbookViewId="0"/>
  </sheetViews>
  <sheetFormatPr defaultRowHeight="11.25" x14ac:dyDescent="0.2"/>
  <cols>
    <col min="1" max="1" width="10.7109375" style="2" customWidth="1"/>
    <col min="2" max="5" width="19.28515625" style="2" customWidth="1"/>
    <col min="6" max="16384" width="9.140625" style="1"/>
  </cols>
  <sheetData>
    <row r="1" spans="1:5" ht="12" thickBot="1" x14ac:dyDescent="0.25">
      <c r="A1" s="23" t="s">
        <v>10</v>
      </c>
      <c r="B1" s="23"/>
      <c r="C1" s="23"/>
      <c r="D1" s="23"/>
      <c r="E1" s="23"/>
    </row>
    <row r="2" spans="1:5" ht="22.5" x14ac:dyDescent="0.2">
      <c r="A2" s="22" t="s">
        <v>9</v>
      </c>
      <c r="B2" s="21" t="s">
        <v>8</v>
      </c>
      <c r="C2" s="21" t="s">
        <v>7</v>
      </c>
      <c r="D2" s="21" t="s">
        <v>6</v>
      </c>
      <c r="E2" s="21" t="s">
        <v>5</v>
      </c>
    </row>
    <row r="3" spans="1:5" x14ac:dyDescent="0.2">
      <c r="A3" s="122" t="s">
        <v>4</v>
      </c>
      <c r="B3" s="122"/>
      <c r="C3" s="122"/>
      <c r="D3" s="122"/>
      <c r="E3" s="122"/>
    </row>
    <row r="4" spans="1:5" s="3" customFormat="1" x14ac:dyDescent="0.2">
      <c r="A4" s="5">
        <v>2000</v>
      </c>
      <c r="B4" s="20">
        <v>978939</v>
      </c>
      <c r="C4" s="20">
        <v>95557</v>
      </c>
      <c r="D4" s="20">
        <v>149679</v>
      </c>
      <c r="E4" s="20">
        <v>1224175</v>
      </c>
    </row>
    <row r="5" spans="1:5" s="3" customFormat="1" x14ac:dyDescent="0.2">
      <c r="A5" s="5">
        <v>2001</v>
      </c>
      <c r="B5" s="20">
        <v>1161045</v>
      </c>
      <c r="C5" s="20">
        <v>105107</v>
      </c>
      <c r="D5" s="20">
        <v>168374</v>
      </c>
      <c r="E5" s="20">
        <v>1434526</v>
      </c>
    </row>
    <row r="6" spans="1:5" s="3" customFormat="1" x14ac:dyDescent="0.2">
      <c r="A6" s="5">
        <v>2002</v>
      </c>
      <c r="B6" s="20">
        <v>1424543</v>
      </c>
      <c r="C6" s="20">
        <v>75995</v>
      </c>
      <c r="D6" s="20">
        <v>189271</v>
      </c>
      <c r="E6" s="20">
        <v>1689809</v>
      </c>
    </row>
    <row r="7" spans="1:5" s="3" customFormat="1" x14ac:dyDescent="0.2">
      <c r="A7" s="5">
        <v>2003</v>
      </c>
      <c r="B7" s="20">
        <v>1539861</v>
      </c>
      <c r="C7" s="20">
        <v>113033</v>
      </c>
      <c r="D7" s="20">
        <v>240164</v>
      </c>
      <c r="E7" s="20">
        <v>1893058</v>
      </c>
    </row>
    <row r="8" spans="1:5" s="3" customFormat="1" x14ac:dyDescent="0.2">
      <c r="A8" s="5">
        <v>2004</v>
      </c>
      <c r="B8" s="20">
        <v>1720262</v>
      </c>
      <c r="C8" s="20">
        <v>111195</v>
      </c>
      <c r="D8" s="20">
        <v>254811</v>
      </c>
      <c r="E8" s="20">
        <v>2086268</v>
      </c>
    </row>
    <row r="9" spans="1:5" s="3" customFormat="1" x14ac:dyDescent="0.2">
      <c r="A9" s="5">
        <v>2005</v>
      </c>
      <c r="B9" s="17">
        <v>2023467</v>
      </c>
      <c r="C9" s="17">
        <f>139635*1.05</f>
        <v>146616.75</v>
      </c>
      <c r="D9" s="17">
        <v>205756</v>
      </c>
      <c r="E9" s="17">
        <f>SUM(B9:D9)</f>
        <v>2375839.75</v>
      </c>
    </row>
    <row r="10" spans="1:5" s="3" customFormat="1" x14ac:dyDescent="0.2">
      <c r="A10" s="5">
        <v>2006</v>
      </c>
      <c r="B10" s="17">
        <v>2222382</v>
      </c>
      <c r="C10" s="17">
        <v>177109</v>
      </c>
      <c r="D10" s="17">
        <v>201877</v>
      </c>
      <c r="E10" s="17">
        <v>2601368</v>
      </c>
    </row>
    <row r="11" spans="1:5" s="3" customFormat="1" x14ac:dyDescent="0.2">
      <c r="A11" s="5">
        <v>2007</v>
      </c>
      <c r="B11" s="17">
        <v>2004406</v>
      </c>
      <c r="C11" s="17">
        <v>149553</v>
      </c>
      <c r="D11" s="17">
        <v>213727</v>
      </c>
      <c r="E11" s="17">
        <v>2367686</v>
      </c>
    </row>
    <row r="12" spans="1:5" s="3" customFormat="1" x14ac:dyDescent="0.2">
      <c r="A12" s="18">
        <v>2008</v>
      </c>
      <c r="B12" s="19">
        <v>2006918</v>
      </c>
      <c r="C12" s="19">
        <v>218147</v>
      </c>
      <c r="D12" s="17">
        <v>216265</v>
      </c>
      <c r="E12" s="17">
        <v>2441330</v>
      </c>
    </row>
    <row r="13" spans="1:5" s="3" customFormat="1" x14ac:dyDescent="0.2">
      <c r="A13" s="18">
        <v>2009</v>
      </c>
      <c r="B13" s="17">
        <v>2006410</v>
      </c>
      <c r="C13" s="17">
        <v>154992</v>
      </c>
      <c r="D13" s="17">
        <v>183640</v>
      </c>
      <c r="E13" s="17">
        <v>2345042</v>
      </c>
    </row>
    <row r="14" spans="1:5" x14ac:dyDescent="0.2">
      <c r="A14" s="121" t="s">
        <v>3</v>
      </c>
      <c r="B14" s="121"/>
      <c r="C14" s="121"/>
      <c r="D14" s="121"/>
      <c r="E14" s="121"/>
    </row>
    <row r="15" spans="1:5" x14ac:dyDescent="0.2">
      <c r="A15" s="121" t="s">
        <v>1</v>
      </c>
      <c r="B15" s="121"/>
      <c r="C15" s="121"/>
      <c r="D15" s="121"/>
      <c r="E15" s="121"/>
    </row>
    <row r="16" spans="1:5" x14ac:dyDescent="0.2">
      <c r="A16" s="5">
        <v>2001</v>
      </c>
      <c r="B16" s="16">
        <v>107.7</v>
      </c>
      <c r="C16" s="16">
        <v>99.9</v>
      </c>
      <c r="D16" s="16">
        <v>102.2</v>
      </c>
      <c r="E16" s="16">
        <v>106.4</v>
      </c>
    </row>
    <row r="17" spans="1:5" x14ac:dyDescent="0.2">
      <c r="A17" s="5">
        <v>2002</v>
      </c>
      <c r="B17" s="14">
        <v>117.5</v>
      </c>
      <c r="C17" s="14">
        <v>69.2</v>
      </c>
      <c r="D17" s="14">
        <v>107.6</v>
      </c>
      <c r="E17" s="14">
        <v>112.8</v>
      </c>
    </row>
    <row r="18" spans="1:5" x14ac:dyDescent="0.2">
      <c r="A18" s="5">
        <v>2003</v>
      </c>
      <c r="B18" s="14">
        <v>102.2</v>
      </c>
      <c r="C18" s="14">
        <v>140.69999999999999</v>
      </c>
      <c r="D18" s="14">
        <v>120</v>
      </c>
      <c r="E18" s="14">
        <v>105.9</v>
      </c>
    </row>
    <row r="19" spans="1:5" x14ac:dyDescent="0.2">
      <c r="A19" s="5">
        <v>2004</v>
      </c>
      <c r="B19" s="14">
        <v>106.8</v>
      </c>
      <c r="C19" s="14">
        <v>94</v>
      </c>
      <c r="D19" s="14">
        <v>101.3</v>
      </c>
      <c r="E19" s="14">
        <v>105.4</v>
      </c>
    </row>
    <row r="20" spans="1:5" x14ac:dyDescent="0.2">
      <c r="A20" s="5">
        <v>2005</v>
      </c>
      <c r="B20" s="14">
        <v>118.8</v>
      </c>
      <c r="C20" s="14">
        <v>126.5</v>
      </c>
      <c r="D20" s="14">
        <v>77.5</v>
      </c>
      <c r="E20" s="14">
        <v>114.1</v>
      </c>
    </row>
    <row r="21" spans="1:5" s="3" customFormat="1" x14ac:dyDescent="0.2">
      <c r="A21" s="5">
        <v>2006</v>
      </c>
      <c r="B21" s="14">
        <v>99.3</v>
      </c>
      <c r="C21" s="14">
        <v>112.7</v>
      </c>
      <c r="D21" s="14">
        <v>91.5</v>
      </c>
      <c r="E21" s="14">
        <v>99.5</v>
      </c>
    </row>
    <row r="22" spans="1:5" s="3" customFormat="1" x14ac:dyDescent="0.2">
      <c r="A22" s="5">
        <v>2007</v>
      </c>
      <c r="B22" s="14">
        <v>84.8</v>
      </c>
      <c r="C22" s="14">
        <v>79.400000000000006</v>
      </c>
      <c r="D22" s="14">
        <v>97.7</v>
      </c>
      <c r="E22" s="14">
        <v>85.5</v>
      </c>
    </row>
    <row r="23" spans="1:5" s="3" customFormat="1" x14ac:dyDescent="0.2">
      <c r="A23" s="5">
        <v>2008</v>
      </c>
      <c r="B23" s="15">
        <v>94.6</v>
      </c>
      <c r="C23" s="15">
        <v>116.4</v>
      </c>
      <c r="D23" s="14">
        <v>95.6</v>
      </c>
      <c r="E23" s="14">
        <v>96.3</v>
      </c>
    </row>
    <row r="24" spans="1:5" s="3" customFormat="1" x14ac:dyDescent="0.2">
      <c r="A24" s="5">
        <v>2009</v>
      </c>
      <c r="B24" s="11">
        <v>96.7</v>
      </c>
      <c r="C24" s="11">
        <v>84.9</v>
      </c>
      <c r="D24" s="14">
        <v>84</v>
      </c>
      <c r="E24" s="14">
        <v>94.7</v>
      </c>
    </row>
    <row r="25" spans="1:5" x14ac:dyDescent="0.2">
      <c r="A25" s="121" t="s">
        <v>0</v>
      </c>
      <c r="B25" s="121"/>
      <c r="C25" s="121"/>
      <c r="D25" s="121"/>
      <c r="E25" s="121"/>
    </row>
    <row r="26" spans="1:5" s="3" customFormat="1" x14ac:dyDescent="0.2">
      <c r="A26" s="5">
        <v>2006</v>
      </c>
      <c r="B26" s="9">
        <v>99.3</v>
      </c>
      <c r="C26" s="9">
        <v>112.7</v>
      </c>
      <c r="D26" s="9">
        <v>91.5</v>
      </c>
      <c r="E26" s="9">
        <v>99.5</v>
      </c>
    </row>
    <row r="27" spans="1:5" s="3" customFormat="1" x14ac:dyDescent="0.2">
      <c r="A27" s="5">
        <v>2007</v>
      </c>
      <c r="B27" s="9">
        <v>84.206399999999988</v>
      </c>
      <c r="C27" s="9">
        <v>89.483800000000016</v>
      </c>
      <c r="D27" s="9">
        <v>89.395500000000013</v>
      </c>
      <c r="E27" s="9">
        <v>85.072500000000005</v>
      </c>
    </row>
    <row r="28" spans="1:5" s="3" customFormat="1" x14ac:dyDescent="0.2">
      <c r="A28" s="5">
        <v>2008</v>
      </c>
      <c r="B28" s="13">
        <v>79.65925439999998</v>
      </c>
      <c r="C28" s="13">
        <v>104.15914320000002</v>
      </c>
      <c r="D28" s="9">
        <v>85.462098000000012</v>
      </c>
      <c r="E28" s="9">
        <v>81.924817500000003</v>
      </c>
    </row>
    <row r="29" spans="1:5" s="3" customFormat="1" x14ac:dyDescent="0.2">
      <c r="A29" s="5">
        <v>2009</v>
      </c>
      <c r="B29" s="11">
        <v>77.030499004799992</v>
      </c>
      <c r="C29" s="11">
        <v>88.431112576800018</v>
      </c>
      <c r="D29" s="9">
        <v>71.788162320000012</v>
      </c>
      <c r="E29" s="9">
        <v>77.58280217250001</v>
      </c>
    </row>
    <row r="30" spans="1:5" ht="11.25" customHeight="1" x14ac:dyDescent="0.2">
      <c r="A30" s="120" t="s">
        <v>2</v>
      </c>
      <c r="B30" s="120"/>
      <c r="C30" s="120"/>
      <c r="D30" s="120"/>
      <c r="E30" s="120"/>
    </row>
    <row r="31" spans="1:5" s="3" customFormat="1" x14ac:dyDescent="0.2">
      <c r="A31" s="5">
        <v>2000</v>
      </c>
      <c r="B31" s="4">
        <v>135.69999999999999</v>
      </c>
      <c r="C31" s="4">
        <v>13.1</v>
      </c>
      <c r="D31" s="4">
        <v>41</v>
      </c>
      <c r="E31" s="4">
        <v>189.9</v>
      </c>
    </row>
    <row r="32" spans="1:5" s="3" customFormat="1" x14ac:dyDescent="0.2">
      <c r="A32" s="5">
        <v>2001</v>
      </c>
      <c r="B32" s="4">
        <v>140.30000000000001</v>
      </c>
      <c r="C32" s="4">
        <v>13</v>
      </c>
      <c r="D32" s="4">
        <v>39.200000000000003</v>
      </c>
      <c r="E32" s="4">
        <v>192.5</v>
      </c>
    </row>
    <row r="33" spans="1:5" s="3" customFormat="1" x14ac:dyDescent="0.2">
      <c r="A33" s="5">
        <v>2002</v>
      </c>
      <c r="B33" s="4">
        <v>164.5</v>
      </c>
      <c r="C33" s="4">
        <v>9.1</v>
      </c>
      <c r="D33" s="4">
        <v>39.4</v>
      </c>
      <c r="E33" s="4">
        <v>213</v>
      </c>
    </row>
    <row r="34" spans="1:5" s="3" customFormat="1" x14ac:dyDescent="0.2">
      <c r="A34" s="5">
        <v>2003</v>
      </c>
      <c r="B34" s="4">
        <v>178.9</v>
      </c>
      <c r="C34" s="4">
        <v>13.6</v>
      </c>
      <c r="D34" s="4">
        <v>42.3</v>
      </c>
      <c r="E34" s="4">
        <v>234.7</v>
      </c>
    </row>
    <row r="35" spans="1:5" s="3" customFormat="1" x14ac:dyDescent="0.2">
      <c r="A35" s="5">
        <v>2004</v>
      </c>
      <c r="B35" s="12">
        <v>188</v>
      </c>
      <c r="C35" s="4">
        <v>13.8</v>
      </c>
      <c r="D35" s="4">
        <v>43.8</v>
      </c>
      <c r="E35" s="4">
        <v>245.6</v>
      </c>
    </row>
    <row r="36" spans="1:5" s="3" customFormat="1" x14ac:dyDescent="0.2">
      <c r="A36" s="5">
        <v>2005</v>
      </c>
      <c r="B36" s="12">
        <v>198.3</v>
      </c>
      <c r="C36" s="4">
        <v>13.4</v>
      </c>
      <c r="D36" s="4">
        <v>34.6</v>
      </c>
      <c r="E36" s="4">
        <v>246.3</v>
      </c>
    </row>
    <row r="37" spans="1:5" s="3" customFormat="1" x14ac:dyDescent="0.2">
      <c r="A37" s="5">
        <v>2006</v>
      </c>
      <c r="B37" s="12">
        <v>209.7</v>
      </c>
      <c r="C37" s="4">
        <v>13.1</v>
      </c>
      <c r="D37" s="4">
        <v>30.2</v>
      </c>
      <c r="E37" s="4">
        <v>252.9</v>
      </c>
    </row>
    <row r="38" spans="1:5" s="3" customFormat="1" x14ac:dyDescent="0.2">
      <c r="A38" s="5">
        <v>2007</v>
      </c>
      <c r="B38" s="12">
        <v>196.8</v>
      </c>
      <c r="C38" s="4">
        <v>15.3</v>
      </c>
      <c r="D38" s="4">
        <v>34</v>
      </c>
      <c r="E38" s="4">
        <v>246.1</v>
      </c>
    </row>
    <row r="39" spans="1:5" s="3" customFormat="1" x14ac:dyDescent="0.2">
      <c r="A39" s="5">
        <v>2008</v>
      </c>
      <c r="B39" s="6">
        <v>187.9</v>
      </c>
      <c r="C39" s="6">
        <v>14.7</v>
      </c>
      <c r="D39" s="4">
        <v>35.299999999999997</v>
      </c>
      <c r="E39" s="4">
        <v>237.9</v>
      </c>
    </row>
    <row r="40" spans="1:5" s="3" customFormat="1" x14ac:dyDescent="0.2">
      <c r="A40" s="5">
        <v>2009</v>
      </c>
      <c r="B40" s="11">
        <v>188.8</v>
      </c>
      <c r="C40" s="11">
        <v>10.5</v>
      </c>
      <c r="D40" s="4">
        <v>27.8</v>
      </c>
      <c r="E40" s="4">
        <v>227.1</v>
      </c>
    </row>
    <row r="41" spans="1:5" x14ac:dyDescent="0.2">
      <c r="A41" s="121" t="s">
        <v>1</v>
      </c>
      <c r="B41" s="121"/>
      <c r="C41" s="121"/>
      <c r="D41" s="121"/>
      <c r="E41" s="121"/>
    </row>
    <row r="42" spans="1:5" x14ac:dyDescent="0.2">
      <c r="A42" s="5">
        <v>2001</v>
      </c>
      <c r="B42" s="10">
        <v>103.4</v>
      </c>
      <c r="C42" s="10">
        <v>99</v>
      </c>
      <c r="D42" s="10">
        <v>95.5</v>
      </c>
      <c r="E42" s="10">
        <v>101.4</v>
      </c>
    </row>
    <row r="43" spans="1:5" s="3" customFormat="1" x14ac:dyDescent="0.2">
      <c r="A43" s="5">
        <v>2002</v>
      </c>
      <c r="B43" s="9">
        <v>117.2</v>
      </c>
      <c r="C43" s="9">
        <v>69.900000000000006</v>
      </c>
      <c r="D43" s="9">
        <v>100.6</v>
      </c>
      <c r="E43" s="9">
        <v>110.7</v>
      </c>
    </row>
    <row r="44" spans="1:5" s="3" customFormat="1" x14ac:dyDescent="0.2">
      <c r="A44" s="5">
        <v>2003</v>
      </c>
      <c r="B44" s="9">
        <v>108.7</v>
      </c>
      <c r="C44" s="9">
        <v>149</v>
      </c>
      <c r="D44" s="9">
        <v>107.3</v>
      </c>
      <c r="E44" s="9">
        <v>110.2</v>
      </c>
    </row>
    <row r="45" spans="1:5" s="3" customFormat="1" x14ac:dyDescent="0.2">
      <c r="A45" s="5">
        <v>2004</v>
      </c>
      <c r="B45" s="7">
        <v>105.1</v>
      </c>
      <c r="C45" s="7">
        <v>101.5</v>
      </c>
      <c r="D45" s="7">
        <v>103.5</v>
      </c>
      <c r="E45" s="7">
        <v>104.6</v>
      </c>
    </row>
    <row r="46" spans="1:5" s="3" customFormat="1" x14ac:dyDescent="0.2">
      <c r="A46" s="5">
        <v>2005</v>
      </c>
      <c r="B46" s="7">
        <v>105.5</v>
      </c>
      <c r="C46" s="7">
        <v>97.5</v>
      </c>
      <c r="D46" s="7">
        <v>79</v>
      </c>
      <c r="E46" s="7">
        <v>100.3</v>
      </c>
    </row>
    <row r="47" spans="1:5" s="3" customFormat="1" x14ac:dyDescent="0.2">
      <c r="A47" s="5">
        <v>2006</v>
      </c>
      <c r="B47" s="7">
        <v>105.7</v>
      </c>
      <c r="C47" s="7">
        <v>97.3</v>
      </c>
      <c r="D47" s="7">
        <v>87.3</v>
      </c>
      <c r="E47" s="7">
        <v>102.7</v>
      </c>
    </row>
    <row r="48" spans="1:5" x14ac:dyDescent="0.2">
      <c r="A48" s="5">
        <v>2007</v>
      </c>
      <c r="B48" s="7">
        <v>93.9</v>
      </c>
      <c r="C48" s="7">
        <v>117.2</v>
      </c>
      <c r="D48" s="7">
        <v>112.5</v>
      </c>
      <c r="E48" s="7">
        <v>97.3</v>
      </c>
    </row>
    <row r="49" spans="1:5" x14ac:dyDescent="0.2">
      <c r="A49" s="5">
        <v>2008</v>
      </c>
      <c r="B49" s="8">
        <v>98.3</v>
      </c>
      <c r="C49" s="8">
        <v>96.4</v>
      </c>
      <c r="D49" s="7">
        <v>104.1</v>
      </c>
      <c r="E49" s="7">
        <v>99</v>
      </c>
    </row>
    <row r="50" spans="1:5" x14ac:dyDescent="0.2">
      <c r="A50" s="5">
        <v>2009</v>
      </c>
      <c r="B50" s="7">
        <v>100.5</v>
      </c>
      <c r="C50" s="7">
        <v>71.2</v>
      </c>
      <c r="D50" s="7">
        <v>78.900000000000006</v>
      </c>
      <c r="E50" s="7">
        <v>95.5</v>
      </c>
    </row>
    <row r="51" spans="1:5" x14ac:dyDescent="0.2">
      <c r="A51" s="121" t="s">
        <v>0</v>
      </c>
      <c r="B51" s="121"/>
      <c r="C51" s="121"/>
      <c r="D51" s="121"/>
      <c r="E51" s="121"/>
    </row>
    <row r="52" spans="1:5" s="3" customFormat="1" x14ac:dyDescent="0.2">
      <c r="A52" s="5">
        <v>2006</v>
      </c>
      <c r="B52" s="4">
        <v>105.7</v>
      </c>
      <c r="C52" s="4">
        <v>97.3</v>
      </c>
      <c r="D52" s="4">
        <v>87.3</v>
      </c>
      <c r="E52" s="4">
        <v>102.7</v>
      </c>
    </row>
    <row r="53" spans="1:5" s="3" customFormat="1" x14ac:dyDescent="0.2">
      <c r="A53" s="5">
        <v>2007</v>
      </c>
      <c r="B53" s="4">
        <v>99.25230000000002</v>
      </c>
      <c r="C53" s="4">
        <v>114.03559999999999</v>
      </c>
      <c r="D53" s="4">
        <v>98.212500000000006</v>
      </c>
      <c r="E53" s="4">
        <v>99.927099999999996</v>
      </c>
    </row>
    <row r="54" spans="1:5" s="3" customFormat="1" x14ac:dyDescent="0.2">
      <c r="A54" s="5">
        <v>2008</v>
      </c>
      <c r="B54" s="6">
        <v>97.565010900000019</v>
      </c>
      <c r="C54" s="6">
        <v>109.93031839999999</v>
      </c>
      <c r="D54" s="4">
        <v>102.23921249999999</v>
      </c>
      <c r="E54" s="4">
        <v>98.927829000000003</v>
      </c>
    </row>
    <row r="55" spans="1:5" s="3" customFormat="1" x14ac:dyDescent="0.2">
      <c r="A55" s="5">
        <v>2009</v>
      </c>
      <c r="B55" s="4">
        <v>98.052835954500026</v>
      </c>
      <c r="C55" s="4">
        <v>78.270386700800003</v>
      </c>
      <c r="D55" s="4">
        <v>80.666738662499995</v>
      </c>
      <c r="E55" s="4">
        <v>94.476076695000017</v>
      </c>
    </row>
  </sheetData>
  <mergeCells count="7">
    <mergeCell ref="A30:E30"/>
    <mergeCell ref="A41:E41"/>
    <mergeCell ref="A51:E51"/>
    <mergeCell ref="A3:E3"/>
    <mergeCell ref="A14:E14"/>
    <mergeCell ref="A25:E25"/>
    <mergeCell ref="A15:E15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3AF9-1069-402E-ABE6-7973F7785627}">
  <sheetPr codeName="Munka2"/>
  <dimension ref="A1:F24"/>
  <sheetViews>
    <sheetView workbookViewId="0"/>
  </sheetViews>
  <sheetFormatPr defaultRowHeight="11.25" x14ac:dyDescent="0.2"/>
  <cols>
    <col min="1" max="1" width="27.85546875" style="2" customWidth="1"/>
    <col min="2" max="2" width="11.7109375" style="2" customWidth="1"/>
    <col min="3" max="3" width="13" style="2" customWidth="1"/>
    <col min="4" max="4" width="10.85546875" style="2" customWidth="1"/>
    <col min="5" max="5" width="11.7109375" style="2" customWidth="1"/>
    <col min="6" max="6" width="11.7109375" style="1" customWidth="1"/>
    <col min="7" max="16384" width="9.140625" style="1"/>
  </cols>
  <sheetData>
    <row r="1" spans="1:6" ht="12" thickBot="1" x14ac:dyDescent="0.25">
      <c r="A1" s="31" t="s">
        <v>36</v>
      </c>
      <c r="B1" s="30"/>
      <c r="C1" s="30"/>
      <c r="D1" s="30"/>
      <c r="E1" s="30"/>
      <c r="F1" s="30"/>
    </row>
    <row r="2" spans="1:6" x14ac:dyDescent="0.2">
      <c r="A2" s="127" t="s">
        <v>35</v>
      </c>
      <c r="B2" s="123" t="s">
        <v>8</v>
      </c>
      <c r="C2" s="123" t="s">
        <v>7</v>
      </c>
      <c r="D2" s="123" t="s">
        <v>5</v>
      </c>
      <c r="E2" s="125" t="s">
        <v>34</v>
      </c>
      <c r="F2" s="126"/>
    </row>
    <row r="3" spans="1:6" x14ac:dyDescent="0.2">
      <c r="A3" s="128"/>
      <c r="B3" s="124"/>
      <c r="C3" s="124"/>
      <c r="D3" s="124"/>
      <c r="E3" s="29" t="s">
        <v>33</v>
      </c>
      <c r="F3" s="29" t="s">
        <v>32</v>
      </c>
    </row>
    <row r="4" spans="1:6" s="3" customFormat="1" x14ac:dyDescent="0.2">
      <c r="A4" s="27" t="s">
        <v>31</v>
      </c>
      <c r="B4" s="26">
        <v>30379</v>
      </c>
      <c r="C4" s="26">
        <v>1112</v>
      </c>
      <c r="D4" s="26">
        <v>31491</v>
      </c>
      <c r="E4" s="26">
        <v>23618</v>
      </c>
      <c r="F4" s="26">
        <v>7873</v>
      </c>
    </row>
    <row r="5" spans="1:6" x14ac:dyDescent="0.2">
      <c r="A5" s="28" t="s">
        <v>30</v>
      </c>
      <c r="B5" s="26">
        <v>92998</v>
      </c>
      <c r="C5" s="26">
        <v>10760</v>
      </c>
      <c r="D5" s="26">
        <v>103758</v>
      </c>
      <c r="E5" s="26">
        <v>78487</v>
      </c>
      <c r="F5" s="26">
        <v>25271</v>
      </c>
    </row>
    <row r="6" spans="1:6" x14ac:dyDescent="0.2">
      <c r="A6" s="28" t="s">
        <v>29</v>
      </c>
      <c r="B6" s="26">
        <v>11164</v>
      </c>
      <c r="C6" s="26">
        <v>1391</v>
      </c>
      <c r="D6" s="26">
        <v>12555</v>
      </c>
      <c r="E6" s="26">
        <v>9505</v>
      </c>
      <c r="F6" s="26">
        <v>3050</v>
      </c>
    </row>
    <row r="7" spans="1:6" x14ac:dyDescent="0.2">
      <c r="A7" s="28" t="s">
        <v>28</v>
      </c>
      <c r="B7" s="26">
        <v>29141</v>
      </c>
      <c r="C7" s="26">
        <v>1784</v>
      </c>
      <c r="D7" s="26">
        <v>30925</v>
      </c>
      <c r="E7" s="26">
        <v>27293</v>
      </c>
      <c r="F7" s="26">
        <v>3632</v>
      </c>
    </row>
    <row r="8" spans="1:6" x14ac:dyDescent="0.2">
      <c r="A8" s="28" t="s">
        <v>27</v>
      </c>
      <c r="B8" s="26">
        <v>68000</v>
      </c>
      <c r="C8" s="26">
        <v>6821</v>
      </c>
      <c r="D8" s="26">
        <v>74821</v>
      </c>
      <c r="E8" s="26">
        <v>58046</v>
      </c>
      <c r="F8" s="26">
        <v>16775</v>
      </c>
    </row>
    <row r="9" spans="1:6" x14ac:dyDescent="0.2">
      <c r="A9" s="28" t="s">
        <v>26</v>
      </c>
      <c r="B9" s="26">
        <v>75223</v>
      </c>
      <c r="C9" s="26">
        <v>4631</v>
      </c>
      <c r="D9" s="26">
        <v>79854</v>
      </c>
      <c r="E9" s="26">
        <v>71586</v>
      </c>
      <c r="F9" s="26">
        <v>8268</v>
      </c>
    </row>
    <row r="10" spans="1:6" x14ac:dyDescent="0.2">
      <c r="A10" s="27" t="s">
        <v>25</v>
      </c>
      <c r="B10" s="26">
        <v>12703</v>
      </c>
      <c r="C10" s="26">
        <v>1849</v>
      </c>
      <c r="D10" s="26">
        <v>14552</v>
      </c>
      <c r="E10" s="26">
        <v>12318</v>
      </c>
      <c r="F10" s="26">
        <v>2234</v>
      </c>
    </row>
    <row r="11" spans="1:6" x14ac:dyDescent="0.2">
      <c r="A11" s="28" t="s">
        <v>24</v>
      </c>
      <c r="B11" s="26">
        <v>150934</v>
      </c>
      <c r="C11" s="26">
        <v>18601</v>
      </c>
      <c r="D11" s="26">
        <v>169535</v>
      </c>
      <c r="E11" s="26">
        <v>128204</v>
      </c>
      <c r="F11" s="26">
        <v>41331</v>
      </c>
    </row>
    <row r="12" spans="1:6" ht="22.5" x14ac:dyDescent="0.2">
      <c r="A12" s="28" t="s">
        <v>23</v>
      </c>
      <c r="B12" s="26">
        <v>84647</v>
      </c>
      <c r="C12" s="26">
        <v>4775</v>
      </c>
      <c r="D12" s="26">
        <v>89422</v>
      </c>
      <c r="E12" s="26">
        <v>66351</v>
      </c>
      <c r="F12" s="26">
        <v>23071</v>
      </c>
    </row>
    <row r="13" spans="1:6" x14ac:dyDescent="0.2">
      <c r="A13" s="27" t="s">
        <v>22</v>
      </c>
      <c r="B13" s="26">
        <v>72088</v>
      </c>
      <c r="C13" s="26">
        <v>4011</v>
      </c>
      <c r="D13" s="26">
        <v>76099</v>
      </c>
      <c r="E13" s="26">
        <v>56221</v>
      </c>
      <c r="F13" s="26">
        <v>19878</v>
      </c>
    </row>
    <row r="14" spans="1:6" x14ac:dyDescent="0.2">
      <c r="A14" s="27" t="s">
        <v>21</v>
      </c>
      <c r="B14" s="26">
        <v>247896</v>
      </c>
      <c r="C14" s="26">
        <v>26162</v>
      </c>
      <c r="D14" s="26">
        <v>274058</v>
      </c>
      <c r="E14" s="26">
        <v>206956</v>
      </c>
      <c r="F14" s="26">
        <v>67102</v>
      </c>
    </row>
    <row r="15" spans="1:6" x14ac:dyDescent="0.2">
      <c r="A15" s="27" t="s">
        <v>20</v>
      </c>
      <c r="B15" s="26">
        <v>65373</v>
      </c>
      <c r="C15" s="26">
        <v>6778</v>
      </c>
      <c r="D15" s="26">
        <v>72151</v>
      </c>
      <c r="E15" s="26">
        <v>44569</v>
      </c>
      <c r="F15" s="26">
        <v>27582</v>
      </c>
    </row>
    <row r="16" spans="1:6" x14ac:dyDescent="0.2">
      <c r="A16" s="27" t="s">
        <v>19</v>
      </c>
      <c r="B16" s="26">
        <v>723</v>
      </c>
      <c r="C16" s="26">
        <v>7</v>
      </c>
      <c r="D16" s="26">
        <v>730</v>
      </c>
      <c r="E16" s="26">
        <v>630</v>
      </c>
      <c r="F16" s="26">
        <v>100</v>
      </c>
    </row>
    <row r="17" spans="1:6" ht="22.5" x14ac:dyDescent="0.2">
      <c r="A17" s="27" t="s">
        <v>18</v>
      </c>
      <c r="B17" s="26">
        <v>84494</v>
      </c>
      <c r="C17" s="26">
        <v>18307</v>
      </c>
      <c r="D17" s="26">
        <v>102801</v>
      </c>
      <c r="E17" s="26">
        <v>95659</v>
      </c>
      <c r="F17" s="26">
        <v>7142</v>
      </c>
    </row>
    <row r="18" spans="1:6" ht="22.5" x14ac:dyDescent="0.2">
      <c r="A18" s="27" t="s">
        <v>17</v>
      </c>
      <c r="B18" s="26">
        <v>15937</v>
      </c>
      <c r="C18" s="26">
        <v>1342</v>
      </c>
      <c r="D18" s="26">
        <v>17279</v>
      </c>
      <c r="E18" s="26">
        <v>13065</v>
      </c>
      <c r="F18" s="26">
        <v>4214</v>
      </c>
    </row>
    <row r="19" spans="1:6" ht="22.5" x14ac:dyDescent="0.2">
      <c r="A19" s="27" t="s">
        <v>16</v>
      </c>
      <c r="B19" s="26">
        <v>47902</v>
      </c>
      <c r="C19" s="26">
        <v>7630</v>
      </c>
      <c r="D19" s="26">
        <v>55532</v>
      </c>
      <c r="E19" s="26">
        <v>48008</v>
      </c>
      <c r="F19" s="26">
        <v>7524</v>
      </c>
    </row>
    <row r="20" spans="1:6" x14ac:dyDescent="0.2">
      <c r="A20" s="27" t="s">
        <v>15</v>
      </c>
      <c r="B20" s="26">
        <v>108930</v>
      </c>
      <c r="C20" s="26">
        <v>17420</v>
      </c>
      <c r="D20" s="26">
        <v>126350</v>
      </c>
      <c r="E20" s="26">
        <v>92968</v>
      </c>
      <c r="F20" s="26">
        <v>33382</v>
      </c>
    </row>
    <row r="21" spans="1:6" ht="22.5" x14ac:dyDescent="0.2">
      <c r="A21" s="27" t="s">
        <v>14</v>
      </c>
      <c r="B21" s="26">
        <v>16172</v>
      </c>
      <c r="C21" s="26">
        <v>5033</v>
      </c>
      <c r="D21" s="26">
        <v>21205</v>
      </c>
      <c r="E21" s="26">
        <v>16330</v>
      </c>
      <c r="F21" s="26">
        <v>4875</v>
      </c>
    </row>
    <row r="22" spans="1:6" x14ac:dyDescent="0.2">
      <c r="A22" s="27" t="s">
        <v>13</v>
      </c>
      <c r="B22" s="26">
        <v>13302</v>
      </c>
      <c r="C22" s="26">
        <v>2673</v>
      </c>
      <c r="D22" s="26">
        <v>15975</v>
      </c>
      <c r="E22" s="26">
        <v>13728</v>
      </c>
      <c r="F22" s="26">
        <v>2247</v>
      </c>
    </row>
    <row r="23" spans="1:6" ht="22.5" x14ac:dyDescent="0.2">
      <c r="A23" s="27" t="s">
        <v>12</v>
      </c>
      <c r="B23" s="26">
        <v>119887</v>
      </c>
      <c r="C23" s="26">
        <v>8980</v>
      </c>
      <c r="D23" s="26">
        <v>128867</v>
      </c>
      <c r="E23" s="26">
        <v>80465</v>
      </c>
      <c r="F23" s="26">
        <v>48402</v>
      </c>
    </row>
    <row r="24" spans="1:6" s="3" customFormat="1" x14ac:dyDescent="0.2">
      <c r="A24" s="25" t="s">
        <v>11</v>
      </c>
      <c r="B24" s="24">
        <v>1347893</v>
      </c>
      <c r="C24" s="24">
        <v>150067</v>
      </c>
      <c r="D24" s="24">
        <v>1497960</v>
      </c>
      <c r="E24" s="24">
        <f>SUM(E4:E23)</f>
        <v>1144007</v>
      </c>
      <c r="F24" s="24">
        <f>SUM(F4:F23)</f>
        <v>353953</v>
      </c>
    </row>
  </sheetData>
  <mergeCells count="5">
    <mergeCell ref="D2:D3"/>
    <mergeCell ref="E2:F2"/>
    <mergeCell ref="C2:C3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19D9E-AB33-4B39-9C30-FCF8409D88C3}">
  <sheetPr codeName="Munka3"/>
  <dimension ref="A1:E24"/>
  <sheetViews>
    <sheetView workbookViewId="0"/>
  </sheetViews>
  <sheetFormatPr defaultRowHeight="11.25" x14ac:dyDescent="0.2"/>
  <cols>
    <col min="1" max="1" width="30.85546875" style="2" customWidth="1"/>
    <col min="2" max="4" width="14.28515625" style="2" customWidth="1"/>
    <col min="5" max="5" width="14.28515625" style="1" customWidth="1"/>
    <col min="6" max="16384" width="9.140625" style="1"/>
  </cols>
  <sheetData>
    <row r="1" spans="1:5" ht="12" thickBot="1" x14ac:dyDescent="0.25">
      <c r="A1" s="45" t="s">
        <v>42</v>
      </c>
      <c r="B1" s="44"/>
      <c r="C1" s="44"/>
      <c r="D1" s="44"/>
    </row>
    <row r="2" spans="1:5" ht="33.75" x14ac:dyDescent="0.2">
      <c r="A2" s="127" t="s">
        <v>35</v>
      </c>
      <c r="B2" s="43" t="s">
        <v>41</v>
      </c>
      <c r="C2" s="43" t="s">
        <v>40</v>
      </c>
      <c r="D2" s="43" t="s">
        <v>39</v>
      </c>
      <c r="E2" s="21" t="s">
        <v>8</v>
      </c>
    </row>
    <row r="3" spans="1:5" x14ac:dyDescent="0.2">
      <c r="A3" s="128"/>
      <c r="B3" s="42">
        <v>41</v>
      </c>
      <c r="C3" s="42">
        <v>42</v>
      </c>
      <c r="D3" s="41">
        <v>43</v>
      </c>
      <c r="E3" s="40" t="s">
        <v>38</v>
      </c>
    </row>
    <row r="4" spans="1:5" s="3" customFormat="1" x14ac:dyDescent="0.2">
      <c r="A4" s="36" t="s">
        <v>31</v>
      </c>
      <c r="B4" s="26">
        <v>17329</v>
      </c>
      <c r="C4" s="26">
        <v>1364</v>
      </c>
      <c r="D4" s="26">
        <v>11686</v>
      </c>
      <c r="E4" s="26">
        <v>30379</v>
      </c>
    </row>
    <row r="5" spans="1:5" x14ac:dyDescent="0.2">
      <c r="A5" s="39" t="s">
        <v>30</v>
      </c>
      <c r="B5" s="26">
        <v>49615</v>
      </c>
      <c r="C5" s="26">
        <v>1856</v>
      </c>
      <c r="D5" s="26">
        <v>41527</v>
      </c>
      <c r="E5" s="26">
        <v>92998</v>
      </c>
    </row>
    <row r="6" spans="1:5" x14ac:dyDescent="0.2">
      <c r="A6" s="39" t="s">
        <v>29</v>
      </c>
      <c r="B6" s="26">
        <v>4682</v>
      </c>
      <c r="C6" s="26">
        <v>924</v>
      </c>
      <c r="D6" s="26">
        <v>5558</v>
      </c>
      <c r="E6" s="26">
        <v>11164</v>
      </c>
    </row>
    <row r="7" spans="1:5" x14ac:dyDescent="0.2">
      <c r="A7" s="39" t="s">
        <v>28</v>
      </c>
      <c r="B7" s="26">
        <v>12936</v>
      </c>
      <c r="C7" s="26">
        <v>1775</v>
      </c>
      <c r="D7" s="26">
        <v>14430</v>
      </c>
      <c r="E7" s="26">
        <v>29141</v>
      </c>
    </row>
    <row r="8" spans="1:5" x14ac:dyDescent="0.2">
      <c r="A8" s="39" t="s">
        <v>27</v>
      </c>
      <c r="B8" s="26">
        <v>26157</v>
      </c>
      <c r="C8" s="26">
        <v>3541</v>
      </c>
      <c r="D8" s="26">
        <v>38302</v>
      </c>
      <c r="E8" s="26">
        <v>68000</v>
      </c>
    </row>
    <row r="9" spans="1:5" x14ac:dyDescent="0.2">
      <c r="A9" s="39" t="s">
        <v>26</v>
      </c>
      <c r="B9" s="26">
        <v>37245</v>
      </c>
      <c r="C9" s="26">
        <v>2154</v>
      </c>
      <c r="D9" s="26">
        <v>35824</v>
      </c>
      <c r="E9" s="26">
        <v>75223</v>
      </c>
    </row>
    <row r="10" spans="1:5" x14ac:dyDescent="0.2">
      <c r="A10" s="36" t="s">
        <v>25</v>
      </c>
      <c r="B10" s="26">
        <v>5761</v>
      </c>
      <c r="C10" s="26">
        <v>907</v>
      </c>
      <c r="D10" s="26">
        <v>6035</v>
      </c>
      <c r="E10" s="26">
        <v>12703</v>
      </c>
    </row>
    <row r="11" spans="1:5" x14ac:dyDescent="0.2">
      <c r="A11" s="39" t="s">
        <v>24</v>
      </c>
      <c r="B11" s="26">
        <v>60754</v>
      </c>
      <c r="C11" s="26">
        <v>12762</v>
      </c>
      <c r="D11" s="26">
        <v>77418</v>
      </c>
      <c r="E11" s="26">
        <v>150934</v>
      </c>
    </row>
    <row r="12" spans="1:5" ht="22.5" x14ac:dyDescent="0.2">
      <c r="A12" s="39" t="s">
        <v>23</v>
      </c>
      <c r="B12" s="35">
        <v>38520</v>
      </c>
      <c r="C12" s="35">
        <v>3666</v>
      </c>
      <c r="D12" s="35">
        <v>42461</v>
      </c>
      <c r="E12" s="35">
        <v>84647</v>
      </c>
    </row>
    <row r="13" spans="1:5" x14ac:dyDescent="0.2">
      <c r="A13" s="36" t="s">
        <v>22</v>
      </c>
      <c r="B13" s="35">
        <v>36170</v>
      </c>
      <c r="C13" s="35">
        <v>5467</v>
      </c>
      <c r="D13" s="35">
        <v>30451</v>
      </c>
      <c r="E13" s="35">
        <v>72088</v>
      </c>
    </row>
    <row r="14" spans="1:5" x14ac:dyDescent="0.2">
      <c r="A14" s="36" t="s">
        <v>21</v>
      </c>
      <c r="B14" s="35">
        <v>11662</v>
      </c>
      <c r="C14" s="35">
        <v>222251</v>
      </c>
      <c r="D14" s="35">
        <v>13983</v>
      </c>
      <c r="E14" s="35">
        <v>247896</v>
      </c>
    </row>
    <row r="15" spans="1:5" x14ac:dyDescent="0.2">
      <c r="A15" s="36" t="s">
        <v>20</v>
      </c>
      <c r="B15" s="35">
        <v>2236</v>
      </c>
      <c r="C15" s="35">
        <v>57911</v>
      </c>
      <c r="D15" s="35">
        <v>5226</v>
      </c>
      <c r="E15" s="35">
        <v>65373</v>
      </c>
    </row>
    <row r="16" spans="1:5" x14ac:dyDescent="0.2">
      <c r="A16" s="36" t="s">
        <v>19</v>
      </c>
      <c r="B16" s="37" t="s">
        <v>37</v>
      </c>
      <c r="C16" s="38">
        <v>195</v>
      </c>
      <c r="D16" s="37">
        <v>528</v>
      </c>
      <c r="E16" s="35">
        <v>723</v>
      </c>
    </row>
    <row r="17" spans="1:5" ht="22.5" x14ac:dyDescent="0.2">
      <c r="A17" s="36" t="s">
        <v>18</v>
      </c>
      <c r="B17" s="35">
        <v>4343</v>
      </c>
      <c r="C17" s="35">
        <v>72213</v>
      </c>
      <c r="D17" s="35">
        <v>7938</v>
      </c>
      <c r="E17" s="35">
        <v>84494</v>
      </c>
    </row>
    <row r="18" spans="1:5" ht="22.5" x14ac:dyDescent="0.2">
      <c r="A18" s="36" t="s">
        <v>17</v>
      </c>
      <c r="B18" s="35">
        <v>1235</v>
      </c>
      <c r="C18" s="35">
        <v>9644</v>
      </c>
      <c r="D18" s="35">
        <v>5058</v>
      </c>
      <c r="E18" s="35">
        <v>15937</v>
      </c>
    </row>
    <row r="19" spans="1:5" ht="22.5" x14ac:dyDescent="0.2">
      <c r="A19" s="36" t="s">
        <v>16</v>
      </c>
      <c r="B19" s="35">
        <v>8546</v>
      </c>
      <c r="C19" s="35">
        <v>25599</v>
      </c>
      <c r="D19" s="35">
        <v>13757</v>
      </c>
      <c r="E19" s="35">
        <v>47902</v>
      </c>
    </row>
    <row r="20" spans="1:5" x14ac:dyDescent="0.2">
      <c r="A20" s="36" t="s">
        <v>15</v>
      </c>
      <c r="B20" s="35">
        <v>10936</v>
      </c>
      <c r="C20" s="35">
        <v>78687</v>
      </c>
      <c r="D20" s="35">
        <v>19307</v>
      </c>
      <c r="E20" s="35">
        <v>108930</v>
      </c>
    </row>
    <row r="21" spans="1:5" x14ac:dyDescent="0.2">
      <c r="A21" s="36" t="s">
        <v>14</v>
      </c>
      <c r="B21" s="35">
        <v>2078</v>
      </c>
      <c r="C21" s="35">
        <v>4316</v>
      </c>
      <c r="D21" s="35">
        <v>9778</v>
      </c>
      <c r="E21" s="35">
        <v>16172</v>
      </c>
    </row>
    <row r="22" spans="1:5" x14ac:dyDescent="0.2">
      <c r="A22" s="36" t="s">
        <v>13</v>
      </c>
      <c r="B22" s="35">
        <v>4435</v>
      </c>
      <c r="C22" s="35">
        <v>3447</v>
      </c>
      <c r="D22" s="35">
        <v>5420</v>
      </c>
      <c r="E22" s="35">
        <v>13302</v>
      </c>
    </row>
    <row r="23" spans="1:5" ht="22.5" x14ac:dyDescent="0.2">
      <c r="A23" s="36" t="s">
        <v>12</v>
      </c>
      <c r="B23" s="35">
        <v>20016</v>
      </c>
      <c r="C23" s="35">
        <v>46801</v>
      </c>
      <c r="D23" s="35">
        <v>53070</v>
      </c>
      <c r="E23" s="35">
        <v>119887</v>
      </c>
    </row>
    <row r="24" spans="1:5" s="3" customFormat="1" x14ac:dyDescent="0.2">
      <c r="A24" s="33" t="s">
        <v>11</v>
      </c>
      <c r="B24" s="32">
        <v>354656</v>
      </c>
      <c r="C24" s="32">
        <v>555480</v>
      </c>
      <c r="D24" s="32">
        <v>437757</v>
      </c>
      <c r="E24" s="32">
        <v>1347893</v>
      </c>
    </row>
  </sheetData>
  <mergeCells count="1"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76E23-F7EF-4CA8-98F9-C6D6CBF0B6C4}">
  <sheetPr codeName="Munka4"/>
  <dimension ref="A1:E24"/>
  <sheetViews>
    <sheetView workbookViewId="0"/>
  </sheetViews>
  <sheetFormatPr defaultRowHeight="11.25" x14ac:dyDescent="0.2"/>
  <cols>
    <col min="1" max="1" width="30.85546875" style="2" customWidth="1"/>
    <col min="2" max="4" width="14.28515625" style="2" customWidth="1"/>
    <col min="5" max="5" width="14.28515625" style="1" customWidth="1"/>
    <col min="6" max="16384" width="9.140625" style="1"/>
  </cols>
  <sheetData>
    <row r="1" spans="1:5" ht="12" thickBot="1" x14ac:dyDescent="0.25">
      <c r="A1" s="46" t="s">
        <v>43</v>
      </c>
      <c r="B1" s="44"/>
      <c r="C1" s="44"/>
      <c r="D1" s="44"/>
    </row>
    <row r="2" spans="1:5" ht="33.75" x14ac:dyDescent="0.2">
      <c r="A2" s="127" t="s">
        <v>35</v>
      </c>
      <c r="B2" s="43" t="s">
        <v>41</v>
      </c>
      <c r="C2" s="43" t="s">
        <v>40</v>
      </c>
      <c r="D2" s="43" t="s">
        <v>39</v>
      </c>
      <c r="E2" s="21" t="s">
        <v>8</v>
      </c>
    </row>
    <row r="3" spans="1:5" x14ac:dyDescent="0.2">
      <c r="A3" s="128"/>
      <c r="B3" s="42">
        <v>41</v>
      </c>
      <c r="C3" s="42">
        <v>42</v>
      </c>
      <c r="D3" s="41">
        <v>43</v>
      </c>
      <c r="E3" s="40" t="s">
        <v>38</v>
      </c>
    </row>
    <row r="4" spans="1:5" s="3" customFormat="1" x14ac:dyDescent="0.2">
      <c r="A4" s="36" t="s">
        <v>31</v>
      </c>
      <c r="B4" s="26">
        <v>14082</v>
      </c>
      <c r="C4" s="26">
        <v>1279</v>
      </c>
      <c r="D4" s="26">
        <v>7403</v>
      </c>
      <c r="E4" s="26">
        <f t="shared" ref="E4:E23" si="0">SUM(B4:D4)</f>
        <v>22764</v>
      </c>
    </row>
    <row r="5" spans="1:5" x14ac:dyDescent="0.2">
      <c r="A5" s="39" t="s">
        <v>30</v>
      </c>
      <c r="B5" s="26">
        <v>42210</v>
      </c>
      <c r="C5" s="26">
        <v>1707</v>
      </c>
      <c r="D5" s="26">
        <v>27801</v>
      </c>
      <c r="E5" s="26">
        <f t="shared" si="0"/>
        <v>71718</v>
      </c>
    </row>
    <row r="6" spans="1:5" x14ac:dyDescent="0.2">
      <c r="A6" s="39" t="s">
        <v>29</v>
      </c>
      <c r="B6" s="26">
        <v>3953</v>
      </c>
      <c r="C6" s="26">
        <v>894</v>
      </c>
      <c r="D6" s="26">
        <v>3399</v>
      </c>
      <c r="E6" s="26">
        <f t="shared" si="0"/>
        <v>8246</v>
      </c>
    </row>
    <row r="7" spans="1:5" x14ac:dyDescent="0.2">
      <c r="A7" s="39" t="s">
        <v>28</v>
      </c>
      <c r="B7" s="26">
        <v>12049</v>
      </c>
      <c r="C7" s="26">
        <v>1705</v>
      </c>
      <c r="D7" s="26">
        <v>12001</v>
      </c>
      <c r="E7" s="26">
        <f t="shared" si="0"/>
        <v>25755</v>
      </c>
    </row>
    <row r="8" spans="1:5" x14ac:dyDescent="0.2">
      <c r="A8" s="39" t="s">
        <v>27</v>
      </c>
      <c r="B8" s="26">
        <v>20770</v>
      </c>
      <c r="C8" s="26">
        <v>3185</v>
      </c>
      <c r="D8" s="26">
        <v>28129</v>
      </c>
      <c r="E8" s="26">
        <f t="shared" si="0"/>
        <v>52084</v>
      </c>
    </row>
    <row r="9" spans="1:5" x14ac:dyDescent="0.2">
      <c r="A9" s="39" t="s">
        <v>26</v>
      </c>
      <c r="B9" s="26">
        <v>35454</v>
      </c>
      <c r="C9" s="26">
        <v>2023</v>
      </c>
      <c r="D9" s="26">
        <v>30411</v>
      </c>
      <c r="E9" s="26">
        <f t="shared" si="0"/>
        <v>67888</v>
      </c>
    </row>
    <row r="10" spans="1:5" x14ac:dyDescent="0.2">
      <c r="A10" s="36" t="s">
        <v>25</v>
      </c>
      <c r="B10" s="26">
        <v>5359</v>
      </c>
      <c r="C10" s="26">
        <v>818</v>
      </c>
      <c r="D10" s="26">
        <v>4700</v>
      </c>
      <c r="E10" s="26">
        <f t="shared" si="0"/>
        <v>10877</v>
      </c>
    </row>
    <row r="11" spans="1:5" x14ac:dyDescent="0.2">
      <c r="A11" s="39" t="s">
        <v>24</v>
      </c>
      <c r="B11" s="26">
        <v>51913</v>
      </c>
      <c r="C11" s="26">
        <v>11481</v>
      </c>
      <c r="D11" s="26">
        <v>50756</v>
      </c>
      <c r="E11" s="26">
        <f t="shared" si="0"/>
        <v>114150</v>
      </c>
    </row>
    <row r="12" spans="1:5" ht="22.5" x14ac:dyDescent="0.2">
      <c r="A12" s="39" t="s">
        <v>23</v>
      </c>
      <c r="B12" s="35">
        <v>29902</v>
      </c>
      <c r="C12" s="35">
        <v>3226</v>
      </c>
      <c r="D12" s="35">
        <v>30691</v>
      </c>
      <c r="E12" s="26">
        <f t="shared" si="0"/>
        <v>63819</v>
      </c>
    </row>
    <row r="13" spans="1:5" x14ac:dyDescent="0.2">
      <c r="A13" s="36" t="s">
        <v>22</v>
      </c>
      <c r="B13" s="35">
        <v>29646</v>
      </c>
      <c r="C13" s="35">
        <v>4834</v>
      </c>
      <c r="D13" s="35">
        <v>18212</v>
      </c>
      <c r="E13" s="26">
        <f t="shared" si="0"/>
        <v>52692</v>
      </c>
    </row>
    <row r="14" spans="1:5" x14ac:dyDescent="0.2">
      <c r="A14" s="36" t="s">
        <v>21</v>
      </c>
      <c r="B14" s="35">
        <v>7051</v>
      </c>
      <c r="C14" s="35">
        <v>167585</v>
      </c>
      <c r="D14" s="35">
        <v>9718</v>
      </c>
      <c r="E14" s="26">
        <f t="shared" si="0"/>
        <v>184354</v>
      </c>
    </row>
    <row r="15" spans="1:5" x14ac:dyDescent="0.2">
      <c r="A15" s="36" t="s">
        <v>20</v>
      </c>
      <c r="B15" s="35">
        <v>1612</v>
      </c>
      <c r="C15" s="35">
        <v>39039</v>
      </c>
      <c r="D15" s="35">
        <v>2518</v>
      </c>
      <c r="E15" s="26">
        <f t="shared" si="0"/>
        <v>43169</v>
      </c>
    </row>
    <row r="16" spans="1:5" x14ac:dyDescent="0.2">
      <c r="A16" s="36" t="s">
        <v>19</v>
      </c>
      <c r="B16" s="38" t="s">
        <v>37</v>
      </c>
      <c r="C16" s="38">
        <v>99</v>
      </c>
      <c r="D16" s="37">
        <v>528</v>
      </c>
      <c r="E16" s="26">
        <f t="shared" si="0"/>
        <v>627</v>
      </c>
    </row>
    <row r="17" spans="1:5" ht="22.5" x14ac:dyDescent="0.2">
      <c r="A17" s="36" t="s">
        <v>18</v>
      </c>
      <c r="B17" s="35">
        <v>3598</v>
      </c>
      <c r="C17" s="35">
        <v>68316</v>
      </c>
      <c r="D17" s="35">
        <v>6855</v>
      </c>
      <c r="E17" s="26">
        <f t="shared" si="0"/>
        <v>78769</v>
      </c>
    </row>
    <row r="18" spans="1:5" ht="22.5" x14ac:dyDescent="0.2">
      <c r="A18" s="36" t="s">
        <v>17</v>
      </c>
      <c r="B18" s="35">
        <v>827</v>
      </c>
      <c r="C18" s="35">
        <v>7768</v>
      </c>
      <c r="D18" s="35">
        <v>3431</v>
      </c>
      <c r="E18" s="26">
        <f t="shared" si="0"/>
        <v>12026</v>
      </c>
    </row>
    <row r="19" spans="1:5" ht="22.5" x14ac:dyDescent="0.2">
      <c r="A19" s="36" t="s">
        <v>16</v>
      </c>
      <c r="B19" s="35">
        <v>7881</v>
      </c>
      <c r="C19" s="35">
        <v>21866</v>
      </c>
      <c r="D19" s="35">
        <v>11086</v>
      </c>
      <c r="E19" s="26">
        <f t="shared" si="0"/>
        <v>40833</v>
      </c>
    </row>
    <row r="20" spans="1:5" x14ac:dyDescent="0.2">
      <c r="A20" s="36" t="s">
        <v>15</v>
      </c>
      <c r="B20" s="35">
        <v>7050</v>
      </c>
      <c r="C20" s="35">
        <v>66809</v>
      </c>
      <c r="D20" s="35">
        <v>8237</v>
      </c>
      <c r="E20" s="26">
        <f t="shared" si="0"/>
        <v>82096</v>
      </c>
    </row>
    <row r="21" spans="1:5" x14ac:dyDescent="0.2">
      <c r="A21" s="36" t="s">
        <v>14</v>
      </c>
      <c r="B21" s="35">
        <v>1959</v>
      </c>
      <c r="C21" s="35">
        <v>3968</v>
      </c>
      <c r="D21" s="35">
        <v>6416</v>
      </c>
      <c r="E21" s="26">
        <f t="shared" si="0"/>
        <v>12343</v>
      </c>
    </row>
    <row r="22" spans="1:5" x14ac:dyDescent="0.2">
      <c r="A22" s="36" t="s">
        <v>13</v>
      </c>
      <c r="B22" s="35">
        <v>4184</v>
      </c>
      <c r="C22" s="35">
        <v>2225</v>
      </c>
      <c r="D22" s="35">
        <v>4745</v>
      </c>
      <c r="E22" s="26">
        <f t="shared" si="0"/>
        <v>11154</v>
      </c>
    </row>
    <row r="23" spans="1:5" ht="22.5" x14ac:dyDescent="0.2">
      <c r="A23" s="36" t="s">
        <v>12</v>
      </c>
      <c r="B23" s="35">
        <v>14537</v>
      </c>
      <c r="C23" s="35">
        <v>20634</v>
      </c>
      <c r="D23" s="35">
        <v>39016</v>
      </c>
      <c r="E23" s="26">
        <f t="shared" si="0"/>
        <v>74187</v>
      </c>
    </row>
    <row r="24" spans="1:5" s="3" customFormat="1" x14ac:dyDescent="0.2">
      <c r="A24" s="33" t="s">
        <v>11</v>
      </c>
      <c r="B24" s="32">
        <f>SUM(B4:B23)</f>
        <v>294037</v>
      </c>
      <c r="C24" s="32">
        <f>SUM(C4:C23)</f>
        <v>429461</v>
      </c>
      <c r="D24" s="32">
        <f>SUM(D4:D23)</f>
        <v>306053</v>
      </c>
      <c r="E24" s="32">
        <f>SUM(E4:E23)</f>
        <v>1029551</v>
      </c>
    </row>
  </sheetData>
  <mergeCells count="1"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CFD6-E720-4455-B9EA-C200F0A5ED37}">
  <sheetPr codeName="Munka5"/>
  <dimension ref="A1:E24"/>
  <sheetViews>
    <sheetView workbookViewId="0"/>
  </sheetViews>
  <sheetFormatPr defaultRowHeight="11.25" x14ac:dyDescent="0.2"/>
  <cols>
    <col min="1" max="1" width="30.85546875" style="2" customWidth="1"/>
    <col min="2" max="4" width="14.28515625" style="2" customWidth="1"/>
    <col min="5" max="5" width="14.28515625" style="1" customWidth="1"/>
    <col min="6" max="16384" width="9.140625" style="1"/>
  </cols>
  <sheetData>
    <row r="1" spans="1:5" ht="12" thickBot="1" x14ac:dyDescent="0.25">
      <c r="A1" s="46" t="s">
        <v>44</v>
      </c>
      <c r="B1" s="44"/>
      <c r="C1" s="44"/>
      <c r="D1" s="44"/>
    </row>
    <row r="2" spans="1:5" ht="33.75" x14ac:dyDescent="0.2">
      <c r="A2" s="127" t="s">
        <v>35</v>
      </c>
      <c r="B2" s="43" t="s">
        <v>41</v>
      </c>
      <c r="C2" s="43" t="s">
        <v>40</v>
      </c>
      <c r="D2" s="43" t="s">
        <v>39</v>
      </c>
      <c r="E2" s="21" t="s">
        <v>8</v>
      </c>
    </row>
    <row r="3" spans="1:5" x14ac:dyDescent="0.2">
      <c r="A3" s="128"/>
      <c r="B3" s="42">
        <v>41</v>
      </c>
      <c r="C3" s="42">
        <v>42</v>
      </c>
      <c r="D3" s="41">
        <v>43</v>
      </c>
      <c r="E3" s="40" t="s">
        <v>38</v>
      </c>
    </row>
    <row r="4" spans="1:5" s="3" customFormat="1" x14ac:dyDescent="0.2">
      <c r="A4" s="36" t="s">
        <v>31</v>
      </c>
      <c r="B4" s="26">
        <v>3247</v>
      </c>
      <c r="C4" s="26">
        <v>85</v>
      </c>
      <c r="D4" s="26">
        <v>4283</v>
      </c>
      <c r="E4" s="26">
        <f t="shared" ref="E4:E23" si="0">SUM(B4:D4)</f>
        <v>7615</v>
      </c>
    </row>
    <row r="5" spans="1:5" x14ac:dyDescent="0.2">
      <c r="A5" s="39" t="s">
        <v>30</v>
      </c>
      <c r="B5" s="26">
        <v>7405</v>
      </c>
      <c r="C5" s="26">
        <v>149</v>
      </c>
      <c r="D5" s="26">
        <v>13726</v>
      </c>
      <c r="E5" s="26">
        <f t="shared" si="0"/>
        <v>21280</v>
      </c>
    </row>
    <row r="6" spans="1:5" x14ac:dyDescent="0.2">
      <c r="A6" s="39" t="s">
        <v>29</v>
      </c>
      <c r="B6" s="26">
        <v>729</v>
      </c>
      <c r="C6" s="26">
        <v>30</v>
      </c>
      <c r="D6" s="26">
        <v>2159</v>
      </c>
      <c r="E6" s="26">
        <f t="shared" si="0"/>
        <v>2918</v>
      </c>
    </row>
    <row r="7" spans="1:5" x14ac:dyDescent="0.2">
      <c r="A7" s="39" t="s">
        <v>28</v>
      </c>
      <c r="B7" s="26">
        <v>887</v>
      </c>
      <c r="C7" s="26">
        <v>70</v>
      </c>
      <c r="D7" s="26">
        <v>2429</v>
      </c>
      <c r="E7" s="26">
        <f t="shared" si="0"/>
        <v>3386</v>
      </c>
    </row>
    <row r="8" spans="1:5" x14ac:dyDescent="0.2">
      <c r="A8" s="39" t="s">
        <v>27</v>
      </c>
      <c r="B8" s="26">
        <v>5387</v>
      </c>
      <c r="C8" s="26">
        <v>356</v>
      </c>
      <c r="D8" s="26">
        <v>10173</v>
      </c>
      <c r="E8" s="26">
        <f t="shared" si="0"/>
        <v>15916</v>
      </c>
    </row>
    <row r="9" spans="1:5" x14ac:dyDescent="0.2">
      <c r="A9" s="39" t="s">
        <v>26</v>
      </c>
      <c r="B9" s="26">
        <v>1791</v>
      </c>
      <c r="C9" s="26">
        <v>131</v>
      </c>
      <c r="D9" s="26">
        <v>5413</v>
      </c>
      <c r="E9" s="26">
        <f t="shared" si="0"/>
        <v>7335</v>
      </c>
    </row>
    <row r="10" spans="1:5" x14ac:dyDescent="0.2">
      <c r="A10" s="36" t="s">
        <v>25</v>
      </c>
      <c r="B10" s="26">
        <v>402</v>
      </c>
      <c r="C10" s="26">
        <v>89</v>
      </c>
      <c r="D10" s="26">
        <v>1335</v>
      </c>
      <c r="E10" s="26">
        <f t="shared" si="0"/>
        <v>1826</v>
      </c>
    </row>
    <row r="11" spans="1:5" x14ac:dyDescent="0.2">
      <c r="A11" s="39" t="s">
        <v>24</v>
      </c>
      <c r="B11" s="26">
        <v>8841</v>
      </c>
      <c r="C11" s="26">
        <v>1281</v>
      </c>
      <c r="D11" s="26">
        <v>26662</v>
      </c>
      <c r="E11" s="26">
        <f t="shared" si="0"/>
        <v>36784</v>
      </c>
    </row>
    <row r="12" spans="1:5" ht="22.5" x14ac:dyDescent="0.2">
      <c r="A12" s="39" t="s">
        <v>23</v>
      </c>
      <c r="B12" s="35">
        <v>8618</v>
      </c>
      <c r="C12" s="35">
        <v>440</v>
      </c>
      <c r="D12" s="35">
        <v>11770</v>
      </c>
      <c r="E12" s="26">
        <f t="shared" si="0"/>
        <v>20828</v>
      </c>
    </row>
    <row r="13" spans="1:5" x14ac:dyDescent="0.2">
      <c r="A13" s="36" t="s">
        <v>22</v>
      </c>
      <c r="B13" s="35">
        <v>6524</v>
      </c>
      <c r="C13" s="35">
        <v>633</v>
      </c>
      <c r="D13" s="35">
        <v>12239</v>
      </c>
      <c r="E13" s="26">
        <f t="shared" si="0"/>
        <v>19396</v>
      </c>
    </row>
    <row r="14" spans="1:5" x14ac:dyDescent="0.2">
      <c r="A14" s="36" t="s">
        <v>21</v>
      </c>
      <c r="B14" s="35">
        <v>4611</v>
      </c>
      <c r="C14" s="35">
        <v>54666</v>
      </c>
      <c r="D14" s="35">
        <v>4265</v>
      </c>
      <c r="E14" s="26">
        <f t="shared" si="0"/>
        <v>63542</v>
      </c>
    </row>
    <row r="15" spans="1:5" x14ac:dyDescent="0.2">
      <c r="A15" s="36" t="s">
        <v>20</v>
      </c>
      <c r="B15" s="35">
        <v>624</v>
      </c>
      <c r="C15" s="35">
        <v>18872</v>
      </c>
      <c r="D15" s="35">
        <v>2708</v>
      </c>
      <c r="E15" s="26">
        <f t="shared" si="0"/>
        <v>22204</v>
      </c>
    </row>
    <row r="16" spans="1:5" x14ac:dyDescent="0.2">
      <c r="A16" s="36" t="s">
        <v>19</v>
      </c>
      <c r="B16" s="38" t="s">
        <v>37</v>
      </c>
      <c r="C16" s="38">
        <v>96</v>
      </c>
      <c r="D16" s="37" t="s">
        <v>37</v>
      </c>
      <c r="E16" s="26">
        <f t="shared" si="0"/>
        <v>96</v>
      </c>
    </row>
    <row r="17" spans="1:5" ht="22.5" x14ac:dyDescent="0.2">
      <c r="A17" s="36" t="s">
        <v>18</v>
      </c>
      <c r="B17" s="35">
        <v>745</v>
      </c>
      <c r="C17" s="35">
        <v>3897</v>
      </c>
      <c r="D17" s="35">
        <v>1083</v>
      </c>
      <c r="E17" s="26">
        <f t="shared" si="0"/>
        <v>5725</v>
      </c>
    </row>
    <row r="18" spans="1:5" ht="22.5" x14ac:dyDescent="0.2">
      <c r="A18" s="36" t="s">
        <v>17</v>
      </c>
      <c r="B18" s="35">
        <v>408</v>
      </c>
      <c r="C18" s="35">
        <v>1876</v>
      </c>
      <c r="D18" s="37">
        <v>1627</v>
      </c>
      <c r="E18" s="26">
        <f t="shared" si="0"/>
        <v>3911</v>
      </c>
    </row>
    <row r="19" spans="1:5" ht="22.5" x14ac:dyDescent="0.2">
      <c r="A19" s="36" t="s">
        <v>16</v>
      </c>
      <c r="B19" s="35">
        <v>665</v>
      </c>
      <c r="C19" s="35">
        <v>3733</v>
      </c>
      <c r="D19" s="35">
        <v>2671</v>
      </c>
      <c r="E19" s="26">
        <f t="shared" si="0"/>
        <v>7069</v>
      </c>
    </row>
    <row r="20" spans="1:5" x14ac:dyDescent="0.2">
      <c r="A20" s="36" t="s">
        <v>15</v>
      </c>
      <c r="B20" s="35">
        <v>3886</v>
      </c>
      <c r="C20" s="35">
        <v>11878</v>
      </c>
      <c r="D20" s="35">
        <v>11070</v>
      </c>
      <c r="E20" s="26">
        <f t="shared" si="0"/>
        <v>26834</v>
      </c>
    </row>
    <row r="21" spans="1:5" x14ac:dyDescent="0.2">
      <c r="A21" s="36" t="s">
        <v>14</v>
      </c>
      <c r="B21" s="35">
        <v>119</v>
      </c>
      <c r="C21" s="35">
        <v>348</v>
      </c>
      <c r="D21" s="35">
        <v>3362</v>
      </c>
      <c r="E21" s="26">
        <f t="shared" si="0"/>
        <v>3829</v>
      </c>
    </row>
    <row r="22" spans="1:5" x14ac:dyDescent="0.2">
      <c r="A22" s="36" t="s">
        <v>13</v>
      </c>
      <c r="B22" s="35">
        <v>251</v>
      </c>
      <c r="C22" s="35">
        <v>1222</v>
      </c>
      <c r="D22" s="35">
        <v>675</v>
      </c>
      <c r="E22" s="26">
        <f t="shared" si="0"/>
        <v>2148</v>
      </c>
    </row>
    <row r="23" spans="1:5" ht="22.5" x14ac:dyDescent="0.2">
      <c r="A23" s="36" t="s">
        <v>12</v>
      </c>
      <c r="B23" s="35">
        <v>5479</v>
      </c>
      <c r="C23" s="35">
        <v>26167</v>
      </c>
      <c r="D23" s="35">
        <v>14054</v>
      </c>
      <c r="E23" s="26">
        <f t="shared" si="0"/>
        <v>45700</v>
      </c>
    </row>
    <row r="24" spans="1:5" s="3" customFormat="1" x14ac:dyDescent="0.2">
      <c r="A24" s="33" t="s">
        <v>11</v>
      </c>
      <c r="B24" s="32">
        <f>SUM(B4:B23)</f>
        <v>60619</v>
      </c>
      <c r="C24" s="32">
        <f>SUM(C4:C23)</f>
        <v>126019</v>
      </c>
      <c r="D24" s="32">
        <f>SUM(D4:D23)</f>
        <v>131704</v>
      </c>
      <c r="E24" s="32">
        <f>SUM(E4:E23)</f>
        <v>318342</v>
      </c>
    </row>
  </sheetData>
  <mergeCells count="1"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CFCA-1B32-4BD8-B465-32C846F6489A}">
  <sheetPr codeName="Munka6"/>
  <dimension ref="A1:E10"/>
  <sheetViews>
    <sheetView workbookViewId="0"/>
  </sheetViews>
  <sheetFormatPr defaultRowHeight="11.25" x14ac:dyDescent="0.2"/>
  <cols>
    <col min="1" max="1" width="23.28515625" style="1" customWidth="1"/>
    <col min="2" max="5" width="16.140625" style="1" customWidth="1"/>
    <col min="6" max="16384" width="9.140625" style="1"/>
  </cols>
  <sheetData>
    <row r="1" spans="1:5" ht="12" thickBot="1" x14ac:dyDescent="0.25">
      <c r="A1" s="31" t="s">
        <v>57</v>
      </c>
      <c r="B1" s="31"/>
      <c r="C1" s="31"/>
      <c r="D1" s="31"/>
      <c r="E1" s="31"/>
    </row>
    <row r="2" spans="1:5" x14ac:dyDescent="0.2">
      <c r="A2" s="127" t="s">
        <v>56</v>
      </c>
      <c r="B2" s="129" t="s">
        <v>55</v>
      </c>
      <c r="C2" s="130"/>
      <c r="D2" s="129" t="s">
        <v>54</v>
      </c>
      <c r="E2" s="131"/>
    </row>
    <row r="3" spans="1:5" x14ac:dyDescent="0.2">
      <c r="A3" s="128"/>
      <c r="B3" s="55" t="s">
        <v>53</v>
      </c>
      <c r="C3" s="56" t="s">
        <v>51</v>
      </c>
      <c r="D3" s="55" t="s">
        <v>52</v>
      </c>
      <c r="E3" s="55" t="s">
        <v>51</v>
      </c>
    </row>
    <row r="4" spans="1:5" s="3" customFormat="1" x14ac:dyDescent="0.2">
      <c r="A4" s="54" t="s">
        <v>50</v>
      </c>
      <c r="B4" s="34">
        <v>70179</v>
      </c>
      <c r="C4" s="50">
        <f t="shared" ref="C4:C9" si="0">100*B4/$B$10</f>
        <v>86.669630617613279</v>
      </c>
      <c r="D4" s="34">
        <v>658516</v>
      </c>
      <c r="E4" s="50">
        <f t="shared" ref="E4:E9" si="1">100*D4/$D$10</f>
        <v>32.820609945125874</v>
      </c>
    </row>
    <row r="5" spans="1:5" x14ac:dyDescent="0.2">
      <c r="A5" s="53" t="s">
        <v>49</v>
      </c>
      <c r="B5" s="34">
        <v>6260</v>
      </c>
      <c r="C5" s="50">
        <f t="shared" si="0"/>
        <v>7.7309720524125325</v>
      </c>
      <c r="D5" s="34">
        <v>215279</v>
      </c>
      <c r="E5" s="50">
        <f t="shared" si="1"/>
        <v>10.729561754576583</v>
      </c>
    </row>
    <row r="6" spans="1:5" x14ac:dyDescent="0.2">
      <c r="A6" s="52" t="s">
        <v>48</v>
      </c>
      <c r="B6" s="34">
        <v>2891</v>
      </c>
      <c r="C6" s="50">
        <f t="shared" si="0"/>
        <v>3.5703259111061714</v>
      </c>
      <c r="D6" s="34">
        <v>190159</v>
      </c>
      <c r="E6" s="50">
        <f t="shared" si="1"/>
        <v>9.47757437413091</v>
      </c>
    </row>
    <row r="7" spans="1:5" x14ac:dyDescent="0.2">
      <c r="A7" s="52" t="s">
        <v>47</v>
      </c>
      <c r="B7" s="34">
        <v>1268</v>
      </c>
      <c r="C7" s="50">
        <f t="shared" si="0"/>
        <v>1.5659540834599188</v>
      </c>
      <c r="D7" s="34">
        <v>263554</v>
      </c>
      <c r="E7" s="50">
        <f t="shared" si="1"/>
        <v>13.135600400715706</v>
      </c>
    </row>
    <row r="8" spans="1:5" x14ac:dyDescent="0.2">
      <c r="A8" s="52" t="s">
        <v>46</v>
      </c>
      <c r="B8" s="34">
        <v>347</v>
      </c>
      <c r="C8" s="50">
        <f t="shared" si="0"/>
        <v>0.42853790769762762</v>
      </c>
      <c r="D8" s="34">
        <v>420837</v>
      </c>
      <c r="E8" s="50">
        <f t="shared" si="1"/>
        <v>20.974626322635952</v>
      </c>
    </row>
    <row r="9" spans="1:5" x14ac:dyDescent="0.2">
      <c r="A9" s="51" t="s">
        <v>45</v>
      </c>
      <c r="B9" s="34">
        <v>28</v>
      </c>
      <c r="C9" s="50">
        <f t="shared" si="0"/>
        <v>3.4579427710471393E-2</v>
      </c>
      <c r="D9" s="34">
        <v>258065</v>
      </c>
      <c r="E9" s="50">
        <f t="shared" si="1"/>
        <v>12.862027202814978</v>
      </c>
    </row>
    <row r="10" spans="1:5" s="3" customFormat="1" x14ac:dyDescent="0.2">
      <c r="A10" s="49" t="s">
        <v>5</v>
      </c>
      <c r="B10" s="48">
        <f>SUM(B4:B9)</f>
        <v>80973</v>
      </c>
      <c r="C10" s="47">
        <v>100</v>
      </c>
      <c r="D10" s="48">
        <f>SUM(D4:D9)</f>
        <v>2006410</v>
      </c>
      <c r="E10" s="47">
        <v>100</v>
      </c>
    </row>
  </sheetData>
  <mergeCells count="3">
    <mergeCell ref="B2:C2"/>
    <mergeCell ref="D2:E2"/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85692-7ACE-4BF1-ADA0-9420D64ABBD9}">
  <sheetPr transitionEvaluation="1" codeName="Munka7"/>
  <dimension ref="A1:H7"/>
  <sheetViews>
    <sheetView workbookViewId="0"/>
  </sheetViews>
  <sheetFormatPr defaultColWidth="11.140625" defaultRowHeight="11.25" x14ac:dyDescent="0.2"/>
  <cols>
    <col min="1" max="1" width="5.28515625" style="57" customWidth="1"/>
    <col min="2" max="2" width="25.42578125" style="57" customWidth="1"/>
    <col min="3" max="8" width="9.5703125" style="57" customWidth="1"/>
    <col min="9" max="16384" width="11.140625" style="57"/>
  </cols>
  <sheetData>
    <row r="1" spans="1:8" ht="12" thickBot="1" x14ac:dyDescent="0.25">
      <c r="A1" s="73" t="s">
        <v>65</v>
      </c>
      <c r="C1" s="72"/>
      <c r="D1" s="72"/>
      <c r="E1" s="72"/>
      <c r="F1" s="72"/>
      <c r="G1" s="72"/>
      <c r="H1" s="72"/>
    </row>
    <row r="2" spans="1:8" x14ac:dyDescent="0.2">
      <c r="A2" s="135" t="s">
        <v>64</v>
      </c>
      <c r="B2" s="137" t="s">
        <v>63</v>
      </c>
      <c r="C2" s="132" t="s">
        <v>62</v>
      </c>
      <c r="D2" s="133"/>
      <c r="E2" s="134"/>
      <c r="F2" s="132" t="s">
        <v>61</v>
      </c>
      <c r="G2" s="133"/>
      <c r="H2" s="133"/>
    </row>
    <row r="3" spans="1:8" s="69" customFormat="1" x14ac:dyDescent="0.25">
      <c r="A3" s="136"/>
      <c r="B3" s="138"/>
      <c r="C3" s="71">
        <v>2007</v>
      </c>
      <c r="D3" s="71">
        <v>2008</v>
      </c>
      <c r="E3" s="71">
        <v>2009</v>
      </c>
      <c r="F3" s="71">
        <v>2007</v>
      </c>
      <c r="G3" s="71">
        <v>2008</v>
      </c>
      <c r="H3" s="70">
        <v>2009</v>
      </c>
    </row>
    <row r="4" spans="1:8" x14ac:dyDescent="0.2">
      <c r="A4" s="68" t="s">
        <v>60</v>
      </c>
      <c r="B4" s="67" t="s">
        <v>41</v>
      </c>
      <c r="C4" s="66">
        <v>536330</v>
      </c>
      <c r="D4" s="66">
        <v>548867</v>
      </c>
      <c r="E4" s="66">
        <v>528883</v>
      </c>
      <c r="F4" s="62">
        <f t="shared" ref="F4:H7" si="0">+C4/C$7*100</f>
        <v>26.840750618183527</v>
      </c>
      <c r="G4" s="62">
        <f t="shared" si="0"/>
        <v>27.282207640570967</v>
      </c>
      <c r="H4" s="62">
        <f t="shared" si="0"/>
        <v>26.359667266411151</v>
      </c>
    </row>
    <row r="5" spans="1:8" x14ac:dyDescent="0.2">
      <c r="A5" s="65" t="s">
        <v>59</v>
      </c>
      <c r="B5" s="67" t="s">
        <v>40</v>
      </c>
      <c r="C5" s="66">
        <v>575657</v>
      </c>
      <c r="D5" s="66">
        <v>503945</v>
      </c>
      <c r="E5" s="66">
        <v>614981</v>
      </c>
      <c r="F5" s="62">
        <f t="shared" si="0"/>
        <v>28.808878822015693</v>
      </c>
      <c r="G5" s="62">
        <f t="shared" si="0"/>
        <v>25.049296331219651</v>
      </c>
      <c r="H5" s="62">
        <f t="shared" si="0"/>
        <v>30.650814140679124</v>
      </c>
    </row>
    <row r="6" spans="1:8" x14ac:dyDescent="0.2">
      <c r="A6" s="65" t="s">
        <v>58</v>
      </c>
      <c r="B6" s="64" t="s">
        <v>39</v>
      </c>
      <c r="C6" s="63">
        <v>886206</v>
      </c>
      <c r="D6" s="63">
        <v>959000</v>
      </c>
      <c r="E6" s="63">
        <v>862546</v>
      </c>
      <c r="F6" s="62">
        <f t="shared" si="0"/>
        <v>44.35037055980078</v>
      </c>
      <c r="G6" s="62">
        <f t="shared" si="0"/>
        <v>47.668446321800282</v>
      </c>
      <c r="H6" s="62">
        <f t="shared" si="0"/>
        <v>42.989518592909725</v>
      </c>
    </row>
    <row r="7" spans="1:8" x14ac:dyDescent="0.2">
      <c r="A7" s="61" t="s">
        <v>38</v>
      </c>
      <c r="B7" s="60" t="s">
        <v>8</v>
      </c>
      <c r="C7" s="59">
        <v>1998193</v>
      </c>
      <c r="D7" s="59">
        <v>2011813</v>
      </c>
      <c r="E7" s="59">
        <v>2006410</v>
      </c>
      <c r="F7" s="58">
        <f t="shared" si="0"/>
        <v>100</v>
      </c>
      <c r="G7" s="58">
        <f t="shared" si="0"/>
        <v>100</v>
      </c>
      <c r="H7" s="58">
        <f t="shared" si="0"/>
        <v>100</v>
      </c>
    </row>
  </sheetData>
  <mergeCells count="4">
    <mergeCell ref="C2:E2"/>
    <mergeCell ref="F2:H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B7DA-EBD0-450C-8866-5A764A11A1E4}">
  <sheetPr codeName="Munka8"/>
  <dimension ref="A1:G25"/>
  <sheetViews>
    <sheetView zoomScaleNormal="100" workbookViewId="0"/>
  </sheetViews>
  <sheetFormatPr defaultRowHeight="15" x14ac:dyDescent="0.2"/>
  <cols>
    <col min="1" max="1" width="10" style="75" customWidth="1"/>
    <col min="2" max="2" width="33" style="75" customWidth="1"/>
    <col min="3" max="4" width="11.140625" style="75" customWidth="1"/>
    <col min="5" max="7" width="11.140625" style="74" customWidth="1"/>
    <col min="8" max="16384" width="9.140625" style="74"/>
  </cols>
  <sheetData>
    <row r="1" spans="1:7" s="102" customFormat="1" ht="15.75" customHeight="1" thickBot="1" x14ac:dyDescent="0.25">
      <c r="A1" s="104" t="s">
        <v>94</v>
      </c>
      <c r="B1" s="104"/>
      <c r="C1" s="104"/>
      <c r="D1" s="104"/>
      <c r="E1" s="103"/>
      <c r="F1" s="103"/>
      <c r="G1" s="103"/>
    </row>
    <row r="2" spans="1:7" s="97" customFormat="1" ht="15" customHeight="1" x14ac:dyDescent="0.2">
      <c r="A2" s="101" t="s">
        <v>64</v>
      </c>
      <c r="B2" s="100" t="s">
        <v>93</v>
      </c>
      <c r="C2" s="99">
        <v>2000</v>
      </c>
      <c r="D2" s="98">
        <v>2007</v>
      </c>
      <c r="E2" s="98">
        <v>2008</v>
      </c>
      <c r="F2" s="98">
        <v>2008</v>
      </c>
      <c r="G2" s="98">
        <v>2009</v>
      </c>
    </row>
    <row r="3" spans="1:7" s="82" customFormat="1" ht="11.25" x14ac:dyDescent="0.2">
      <c r="A3" s="93">
        <v>11</v>
      </c>
      <c r="B3" s="92" t="s">
        <v>85</v>
      </c>
      <c r="C3" s="84">
        <v>15131</v>
      </c>
      <c r="D3" s="20">
        <v>26991</v>
      </c>
      <c r="E3" s="96">
        <v>30531</v>
      </c>
      <c r="F3" s="20">
        <v>33634</v>
      </c>
      <c r="G3" s="20">
        <v>36143</v>
      </c>
    </row>
    <row r="4" spans="1:7" s="82" customFormat="1" ht="11.25" x14ac:dyDescent="0.2">
      <c r="A4" s="95">
        <v>113</v>
      </c>
      <c r="B4" s="92" t="s">
        <v>92</v>
      </c>
      <c r="C4" s="84">
        <v>14871</v>
      </c>
      <c r="D4" s="20">
        <v>26735</v>
      </c>
      <c r="E4" s="77">
        <v>30262</v>
      </c>
      <c r="F4" s="20">
        <v>33289</v>
      </c>
      <c r="G4" s="20">
        <v>35785</v>
      </c>
    </row>
    <row r="5" spans="1:7" s="82" customFormat="1" ht="11.25" x14ac:dyDescent="0.2">
      <c r="A5" s="95">
        <v>114</v>
      </c>
      <c r="B5" s="92" t="s">
        <v>91</v>
      </c>
      <c r="C5" s="84">
        <v>252</v>
      </c>
      <c r="D5" s="20">
        <v>251</v>
      </c>
      <c r="E5" s="77">
        <v>264</v>
      </c>
      <c r="F5" s="20">
        <v>338</v>
      </c>
      <c r="G5" s="20">
        <v>352</v>
      </c>
    </row>
    <row r="6" spans="1:7" s="82" customFormat="1" ht="11.25" x14ac:dyDescent="0.2">
      <c r="A6" s="93">
        <v>12</v>
      </c>
      <c r="B6" s="92" t="s">
        <v>90</v>
      </c>
      <c r="C6" s="84">
        <v>623</v>
      </c>
      <c r="D6" s="20">
        <v>318</v>
      </c>
      <c r="E6" s="77">
        <v>306</v>
      </c>
      <c r="F6" s="20">
        <v>323</v>
      </c>
      <c r="G6" s="20">
        <v>124</v>
      </c>
    </row>
    <row r="7" spans="1:7" s="82" customFormat="1" ht="11.25" x14ac:dyDescent="0.2">
      <c r="A7" s="93">
        <v>13</v>
      </c>
      <c r="B7" s="92" t="s">
        <v>89</v>
      </c>
      <c r="C7" s="84">
        <v>155</v>
      </c>
      <c r="D7" s="20">
        <v>310</v>
      </c>
      <c r="E7" s="77">
        <v>308</v>
      </c>
      <c r="F7" s="20">
        <v>307</v>
      </c>
      <c r="G7" s="20">
        <v>319</v>
      </c>
    </row>
    <row r="8" spans="1:7" s="82" customFormat="1" ht="22.5" x14ac:dyDescent="0.2">
      <c r="A8" s="93" t="s">
        <v>88</v>
      </c>
      <c r="B8" s="94" t="s">
        <v>87</v>
      </c>
      <c r="C8" s="84">
        <v>49</v>
      </c>
      <c r="D8" s="20">
        <v>12</v>
      </c>
      <c r="E8" s="77">
        <v>5</v>
      </c>
      <c r="F8" s="20">
        <v>5</v>
      </c>
      <c r="G8" s="20">
        <v>3</v>
      </c>
    </row>
    <row r="9" spans="1:7" s="86" customFormat="1" ht="11.25" x14ac:dyDescent="0.2">
      <c r="A9" s="91" t="s">
        <v>86</v>
      </c>
      <c r="B9" s="90" t="s">
        <v>85</v>
      </c>
      <c r="C9" s="89">
        <v>15958</v>
      </c>
      <c r="D9" s="87">
        <v>27631</v>
      </c>
      <c r="E9" s="88">
        <v>31150</v>
      </c>
      <c r="F9" s="87">
        <v>34269</v>
      </c>
      <c r="G9" s="87">
        <v>36589</v>
      </c>
    </row>
    <row r="10" spans="1:7" s="82" customFormat="1" ht="11.25" x14ac:dyDescent="0.2">
      <c r="A10" s="93">
        <v>21</v>
      </c>
      <c r="B10" s="92" t="s">
        <v>84</v>
      </c>
      <c r="C10" s="84">
        <v>17321</v>
      </c>
      <c r="D10" s="20">
        <v>23611</v>
      </c>
      <c r="E10" s="77">
        <v>22432</v>
      </c>
      <c r="F10" s="20">
        <v>22970</v>
      </c>
      <c r="G10" s="20">
        <v>21297</v>
      </c>
    </row>
    <row r="11" spans="1:7" s="82" customFormat="1" ht="11.25" x14ac:dyDescent="0.2">
      <c r="A11" s="95">
        <v>212</v>
      </c>
      <c r="B11" s="92" t="s">
        <v>83</v>
      </c>
      <c r="C11" s="84">
        <v>16408</v>
      </c>
      <c r="D11" s="20">
        <v>22740</v>
      </c>
      <c r="E11" s="77">
        <v>21628</v>
      </c>
      <c r="F11" s="20">
        <v>22148</v>
      </c>
      <c r="G11" s="20">
        <v>20526</v>
      </c>
    </row>
    <row r="12" spans="1:7" s="82" customFormat="1" ht="11.25" x14ac:dyDescent="0.2">
      <c r="A12" s="93">
        <v>22</v>
      </c>
      <c r="B12" s="92" t="s">
        <v>82</v>
      </c>
      <c r="C12" s="84">
        <v>126</v>
      </c>
      <c r="D12" s="20">
        <v>235</v>
      </c>
      <c r="E12" s="77">
        <v>242</v>
      </c>
      <c r="F12" s="20">
        <v>291</v>
      </c>
      <c r="G12" s="20">
        <v>299</v>
      </c>
    </row>
    <row r="13" spans="1:7" s="82" customFormat="1" ht="11.25" x14ac:dyDescent="0.2">
      <c r="A13" s="93">
        <v>73</v>
      </c>
      <c r="B13" s="94" t="s">
        <v>81</v>
      </c>
      <c r="C13" s="84">
        <v>721</v>
      </c>
      <c r="D13" s="20">
        <v>45</v>
      </c>
      <c r="E13" s="77">
        <v>37</v>
      </c>
      <c r="F13" s="20">
        <v>38</v>
      </c>
      <c r="G13" s="20">
        <v>29</v>
      </c>
    </row>
    <row r="14" spans="1:7" s="86" customFormat="1" ht="22.5" x14ac:dyDescent="0.2">
      <c r="A14" s="91" t="s">
        <v>80</v>
      </c>
      <c r="B14" s="90" t="s">
        <v>79</v>
      </c>
      <c r="C14" s="89">
        <v>18168</v>
      </c>
      <c r="D14" s="87">
        <v>23891</v>
      </c>
      <c r="E14" s="88">
        <v>22711</v>
      </c>
      <c r="F14" s="87">
        <v>23299</v>
      </c>
      <c r="G14" s="87">
        <v>21625</v>
      </c>
    </row>
    <row r="15" spans="1:7" s="86" customFormat="1" ht="11.25" x14ac:dyDescent="0.2">
      <c r="A15" s="91" t="s">
        <v>78</v>
      </c>
      <c r="B15" s="90" t="s">
        <v>77</v>
      </c>
      <c r="C15" s="89">
        <v>34126</v>
      </c>
      <c r="D15" s="87">
        <v>51522</v>
      </c>
      <c r="E15" s="88">
        <v>53861</v>
      </c>
      <c r="F15" s="87">
        <v>57568</v>
      </c>
      <c r="G15" s="87">
        <v>58214</v>
      </c>
    </row>
    <row r="16" spans="1:7" s="82" customFormat="1" ht="11.25" x14ac:dyDescent="0.2">
      <c r="A16" s="93">
        <v>23</v>
      </c>
      <c r="B16" s="92" t="s">
        <v>76</v>
      </c>
      <c r="C16" s="84">
        <v>47408</v>
      </c>
      <c r="D16" s="20">
        <v>43484</v>
      </c>
      <c r="E16" s="77">
        <v>40595</v>
      </c>
      <c r="F16" s="20">
        <v>40883</v>
      </c>
      <c r="G16" s="20">
        <v>38369</v>
      </c>
    </row>
    <row r="17" spans="1:7" s="86" customFormat="1" ht="22.5" x14ac:dyDescent="0.2">
      <c r="A17" s="91" t="s">
        <v>75</v>
      </c>
      <c r="B17" s="90" t="s">
        <v>74</v>
      </c>
      <c r="C17" s="89">
        <v>81534</v>
      </c>
      <c r="D17" s="87">
        <v>95006</v>
      </c>
      <c r="E17" s="88">
        <v>94456</v>
      </c>
      <c r="F17" s="87">
        <v>98451</v>
      </c>
      <c r="G17" s="87">
        <v>96583</v>
      </c>
    </row>
    <row r="18" spans="1:7" s="82" customFormat="1" ht="11.25" x14ac:dyDescent="0.2">
      <c r="A18" s="83"/>
      <c r="B18" s="85" t="s">
        <v>73</v>
      </c>
      <c r="C18" s="84"/>
      <c r="D18" s="20"/>
      <c r="E18" s="20"/>
      <c r="F18" s="20"/>
    </row>
    <row r="19" spans="1:7" s="82" customFormat="1" ht="11.25" x14ac:dyDescent="0.2">
      <c r="A19" s="83"/>
      <c r="B19" s="81" t="s">
        <v>72</v>
      </c>
      <c r="C19" s="78">
        <v>10</v>
      </c>
      <c r="D19" s="20">
        <v>14</v>
      </c>
      <c r="E19" s="77">
        <v>15</v>
      </c>
      <c r="F19" s="20">
        <v>15</v>
      </c>
      <c r="G19" s="20">
        <v>17</v>
      </c>
    </row>
    <row r="20" spans="1:7" s="82" customFormat="1" ht="11.25" x14ac:dyDescent="0.2">
      <c r="A20" s="83"/>
      <c r="B20" s="81" t="s">
        <v>71</v>
      </c>
      <c r="C20" s="78">
        <v>25</v>
      </c>
      <c r="D20" s="20">
        <v>16</v>
      </c>
      <c r="E20" s="77">
        <v>15</v>
      </c>
      <c r="F20" s="20">
        <v>15</v>
      </c>
      <c r="G20" s="20">
        <v>11</v>
      </c>
    </row>
    <row r="21" spans="1:7" s="82" customFormat="1" ht="11.25" customHeight="1" x14ac:dyDescent="0.2">
      <c r="A21" s="83"/>
      <c r="B21" s="81" t="s">
        <v>70</v>
      </c>
      <c r="C21" s="78">
        <v>379</v>
      </c>
      <c r="D21" s="20">
        <v>343</v>
      </c>
      <c r="E21" s="77">
        <v>343</v>
      </c>
      <c r="F21" s="20">
        <v>353</v>
      </c>
      <c r="G21" s="20">
        <v>348</v>
      </c>
    </row>
    <row r="22" spans="1:7" s="82" customFormat="1" ht="11.25" customHeight="1" x14ac:dyDescent="0.2">
      <c r="A22" s="83"/>
      <c r="B22" s="81" t="s">
        <v>69</v>
      </c>
      <c r="C22" s="78">
        <v>1289</v>
      </c>
      <c r="D22" s="20">
        <v>1313</v>
      </c>
      <c r="E22" s="77">
        <v>1419</v>
      </c>
      <c r="F22" s="20">
        <v>1458</v>
      </c>
      <c r="G22" s="20">
        <v>1397</v>
      </c>
    </row>
    <row r="23" spans="1:7" s="76" customFormat="1" ht="11.25" customHeight="1" x14ac:dyDescent="0.2">
      <c r="A23" s="80"/>
      <c r="B23" s="81" t="s">
        <v>68</v>
      </c>
      <c r="C23" s="78">
        <v>2535</v>
      </c>
      <c r="D23" s="20">
        <v>3151</v>
      </c>
      <c r="E23" s="77">
        <v>3344</v>
      </c>
      <c r="F23" s="20">
        <v>3433</v>
      </c>
      <c r="G23" s="20">
        <v>3228</v>
      </c>
    </row>
    <row r="24" spans="1:7" s="76" customFormat="1" ht="11.25" customHeight="1" x14ac:dyDescent="0.2">
      <c r="A24" s="80"/>
      <c r="B24" s="79" t="s">
        <v>67</v>
      </c>
      <c r="C24" s="78">
        <v>24867</v>
      </c>
      <c r="D24" s="20">
        <v>73925</v>
      </c>
      <c r="E24" s="77">
        <v>72583</v>
      </c>
      <c r="F24" s="20">
        <v>74261</v>
      </c>
      <c r="G24" s="20">
        <v>72378</v>
      </c>
    </row>
    <row r="25" spans="1:7" s="76" customFormat="1" ht="11.25" customHeight="1" x14ac:dyDescent="0.2">
      <c r="A25" s="80"/>
      <c r="B25" s="79" t="s">
        <v>66</v>
      </c>
      <c r="C25" s="78">
        <v>52429</v>
      </c>
      <c r="D25" s="20">
        <v>16244</v>
      </c>
      <c r="E25" s="77">
        <v>16737</v>
      </c>
      <c r="F25" s="20">
        <v>18916</v>
      </c>
      <c r="G25" s="20">
        <v>19204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96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DEF7-49B5-4C7B-B7AE-0FAD85871636}">
  <sheetPr codeName="Munka9"/>
  <dimension ref="A1:H8"/>
  <sheetViews>
    <sheetView workbookViewId="0"/>
  </sheetViews>
  <sheetFormatPr defaultRowHeight="12.75" x14ac:dyDescent="0.2"/>
  <cols>
    <col min="1" max="1" width="5.28515625" style="1" customWidth="1"/>
    <col min="2" max="2" width="24.5703125" style="1" customWidth="1"/>
    <col min="3" max="8" width="9.7109375" style="1" customWidth="1"/>
    <col min="9" max="16384" width="9.140625" style="105"/>
  </cols>
  <sheetData>
    <row r="1" spans="1:8" s="114" customFormat="1" ht="15.75" customHeight="1" thickBot="1" x14ac:dyDescent="0.25">
      <c r="A1" s="116" t="s">
        <v>101</v>
      </c>
      <c r="B1" s="115"/>
      <c r="C1" s="115"/>
      <c r="D1" s="115"/>
      <c r="E1" s="115"/>
      <c r="F1" s="115"/>
      <c r="G1" s="115"/>
      <c r="H1" s="115"/>
    </row>
    <row r="2" spans="1:8" x14ac:dyDescent="0.2">
      <c r="A2" s="139" t="s">
        <v>64</v>
      </c>
      <c r="B2" s="137" t="s">
        <v>100</v>
      </c>
      <c r="C2" s="113" t="s">
        <v>99</v>
      </c>
      <c r="D2" s="112" t="s">
        <v>98</v>
      </c>
      <c r="E2" s="137" t="s">
        <v>5</v>
      </c>
      <c r="F2" s="113" t="s">
        <v>99</v>
      </c>
      <c r="G2" s="112" t="s">
        <v>98</v>
      </c>
      <c r="H2" s="148" t="s">
        <v>5</v>
      </c>
    </row>
    <row r="3" spans="1:8" ht="12" customHeight="1" x14ac:dyDescent="0.2">
      <c r="A3" s="140"/>
      <c r="B3" s="142"/>
      <c r="C3" s="146" t="s">
        <v>97</v>
      </c>
      <c r="D3" s="147"/>
      <c r="E3" s="138"/>
      <c r="F3" s="146" t="s">
        <v>97</v>
      </c>
      <c r="G3" s="147"/>
      <c r="H3" s="149"/>
    </row>
    <row r="4" spans="1:8" ht="12" customHeight="1" x14ac:dyDescent="0.2">
      <c r="A4" s="141"/>
      <c r="B4" s="138"/>
      <c r="C4" s="143" t="s">
        <v>96</v>
      </c>
      <c r="D4" s="144"/>
      <c r="E4" s="145"/>
      <c r="F4" s="145" t="s">
        <v>95</v>
      </c>
      <c r="G4" s="145"/>
      <c r="H4" s="143"/>
    </row>
    <row r="5" spans="1:8" ht="12.75" customHeight="1" x14ac:dyDescent="0.2">
      <c r="A5" s="68" t="s">
        <v>60</v>
      </c>
      <c r="B5" s="111" t="s">
        <v>41</v>
      </c>
      <c r="C5" s="110">
        <v>27229</v>
      </c>
      <c r="D5" s="110">
        <v>10719</v>
      </c>
      <c r="E5" s="110">
        <v>37948</v>
      </c>
      <c r="F5" s="12">
        <v>91.1</v>
      </c>
      <c r="G5" s="12">
        <v>102.2</v>
      </c>
      <c r="H5" s="12">
        <v>94</v>
      </c>
    </row>
    <row r="6" spans="1:8" x14ac:dyDescent="0.2">
      <c r="A6" s="65" t="s">
        <v>59</v>
      </c>
      <c r="B6" s="111" t="s">
        <v>40</v>
      </c>
      <c r="C6" s="110">
        <v>20568</v>
      </c>
      <c r="D6" s="110">
        <v>9663</v>
      </c>
      <c r="E6" s="110">
        <v>30231</v>
      </c>
      <c r="F6" s="4">
        <v>98</v>
      </c>
      <c r="G6" s="4">
        <v>101.6</v>
      </c>
      <c r="H6" s="4">
        <v>99.1</v>
      </c>
    </row>
    <row r="7" spans="1:8" ht="22.5" x14ac:dyDescent="0.2">
      <c r="A7" s="65" t="s">
        <v>58</v>
      </c>
      <c r="B7" s="111" t="s">
        <v>39</v>
      </c>
      <c r="C7" s="110">
        <v>37607</v>
      </c>
      <c r="D7" s="110">
        <v>11469</v>
      </c>
      <c r="E7" s="110">
        <v>49077</v>
      </c>
      <c r="F7" s="4">
        <v>86.5</v>
      </c>
      <c r="G7" s="4">
        <v>89.5</v>
      </c>
      <c r="H7" s="4">
        <v>87.2</v>
      </c>
    </row>
    <row r="8" spans="1:8" x14ac:dyDescent="0.2">
      <c r="A8" s="109" t="s">
        <v>38</v>
      </c>
      <c r="B8" s="108" t="s">
        <v>8</v>
      </c>
      <c r="C8" s="107">
        <v>85404</v>
      </c>
      <c r="D8" s="107">
        <v>31852</v>
      </c>
      <c r="E8" s="107">
        <v>117256</v>
      </c>
      <c r="F8" s="106">
        <v>90.5</v>
      </c>
      <c r="G8" s="106">
        <v>97.1</v>
      </c>
      <c r="H8" s="106">
        <v>92.2</v>
      </c>
    </row>
  </sheetData>
  <mergeCells count="8">
    <mergeCell ref="A2:A4"/>
    <mergeCell ref="B2:B4"/>
    <mergeCell ref="C4:E4"/>
    <mergeCell ref="F4:H4"/>
    <mergeCell ref="C3:D3"/>
    <mergeCell ref="F3:G3"/>
    <mergeCell ref="H2:H3"/>
    <mergeCell ref="E2:E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4A5FB-57D3-410B-A680-DF1FCB4CEDCD}">
  <sheetPr codeName="Munka10"/>
  <dimension ref="A1:H14"/>
  <sheetViews>
    <sheetView workbookViewId="0">
      <selection sqref="A1:H1"/>
    </sheetView>
  </sheetViews>
  <sheetFormatPr defaultRowHeight="12.75" x14ac:dyDescent="0.2"/>
  <cols>
    <col min="1" max="1" width="5.5703125" style="1" customWidth="1"/>
    <col min="2" max="2" width="24.140625" style="1" customWidth="1"/>
    <col min="3" max="8" width="9.7109375" style="1" customWidth="1"/>
    <col min="9" max="16384" width="9.140625" style="105"/>
  </cols>
  <sheetData>
    <row r="1" spans="1:8" ht="15.75" customHeight="1" thickBot="1" x14ac:dyDescent="0.25">
      <c r="A1" s="154" t="s">
        <v>106</v>
      </c>
      <c r="B1" s="154"/>
      <c r="C1" s="154"/>
      <c r="D1" s="154"/>
      <c r="E1" s="154"/>
      <c r="F1" s="154"/>
      <c r="G1" s="154"/>
      <c r="H1" s="154"/>
    </row>
    <row r="2" spans="1:8" x14ac:dyDescent="0.2">
      <c r="A2" s="139" t="s">
        <v>64</v>
      </c>
      <c r="B2" s="137" t="s">
        <v>100</v>
      </c>
      <c r="C2" s="113" t="s">
        <v>99</v>
      </c>
      <c r="D2" s="112" t="s">
        <v>98</v>
      </c>
      <c r="E2" s="152" t="s">
        <v>5</v>
      </c>
      <c r="F2" s="113" t="s">
        <v>99</v>
      </c>
      <c r="G2" s="112" t="s">
        <v>98</v>
      </c>
      <c r="H2" s="155" t="s">
        <v>5</v>
      </c>
    </row>
    <row r="3" spans="1:8" ht="18" customHeight="1" x14ac:dyDescent="0.2">
      <c r="A3" s="140"/>
      <c r="B3" s="142"/>
      <c r="C3" s="156" t="s">
        <v>105</v>
      </c>
      <c r="D3" s="144"/>
      <c r="E3" s="153"/>
      <c r="F3" s="156" t="s">
        <v>105</v>
      </c>
      <c r="G3" s="144"/>
      <c r="H3" s="156"/>
    </row>
    <row r="4" spans="1:8" ht="12" customHeight="1" x14ac:dyDescent="0.2">
      <c r="A4" s="141"/>
      <c r="B4" s="138"/>
      <c r="C4" s="143" t="s">
        <v>104</v>
      </c>
      <c r="D4" s="144"/>
      <c r="E4" s="145"/>
      <c r="F4" s="145" t="s">
        <v>95</v>
      </c>
      <c r="G4" s="145"/>
      <c r="H4" s="143"/>
    </row>
    <row r="5" spans="1:8" ht="12.75" customHeight="1" x14ac:dyDescent="0.2">
      <c r="A5" s="150" t="s">
        <v>103</v>
      </c>
      <c r="B5" s="150"/>
      <c r="C5" s="150"/>
      <c r="D5" s="150"/>
      <c r="E5" s="150"/>
      <c r="F5" s="150"/>
      <c r="G5" s="150"/>
      <c r="H5" s="150"/>
    </row>
    <row r="6" spans="1:8" ht="12.75" customHeight="1" x14ac:dyDescent="0.2">
      <c r="A6" s="68" t="s">
        <v>60</v>
      </c>
      <c r="B6" s="111" t="s">
        <v>41</v>
      </c>
      <c r="C6" s="35">
        <v>100378</v>
      </c>
      <c r="D6" s="35">
        <v>217525</v>
      </c>
      <c r="E6" s="35">
        <v>133393</v>
      </c>
      <c r="F6" s="119">
        <v>102.6</v>
      </c>
      <c r="G6" s="119">
        <v>99.6</v>
      </c>
      <c r="H6" s="119">
        <v>103.3</v>
      </c>
    </row>
    <row r="7" spans="1:8" ht="12.75" customHeight="1" x14ac:dyDescent="0.2">
      <c r="A7" s="65" t="s">
        <v>59</v>
      </c>
      <c r="B7" s="111" t="s">
        <v>40</v>
      </c>
      <c r="C7" s="35">
        <v>161907</v>
      </c>
      <c r="D7" s="35">
        <v>327023</v>
      </c>
      <c r="E7" s="35">
        <v>213902</v>
      </c>
      <c r="F7" s="118">
        <v>106.1</v>
      </c>
      <c r="G7" s="118">
        <v>102</v>
      </c>
      <c r="H7" s="118">
        <v>105</v>
      </c>
    </row>
    <row r="8" spans="1:8" ht="12.75" customHeight="1" x14ac:dyDescent="0.2">
      <c r="A8" s="65" t="s">
        <v>58</v>
      </c>
      <c r="B8" s="111" t="s">
        <v>39</v>
      </c>
      <c r="C8" s="35">
        <v>109856</v>
      </c>
      <c r="D8" s="35">
        <v>183103</v>
      </c>
      <c r="E8" s="35">
        <v>127131</v>
      </c>
      <c r="F8" s="118">
        <v>99.4</v>
      </c>
      <c r="G8" s="118">
        <v>98.6</v>
      </c>
      <c r="H8" s="118">
        <v>99.8</v>
      </c>
    </row>
    <row r="9" spans="1:8" ht="12.75" customHeight="1" x14ac:dyDescent="0.2">
      <c r="A9" s="109" t="s">
        <v>38</v>
      </c>
      <c r="B9" s="108" t="s">
        <v>8</v>
      </c>
      <c r="C9" s="32">
        <v>119927</v>
      </c>
      <c r="D9" s="32">
        <v>239150</v>
      </c>
      <c r="E9" s="32">
        <v>152329</v>
      </c>
      <c r="F9" s="117">
        <v>103.3</v>
      </c>
      <c r="G9" s="117">
        <v>101.5</v>
      </c>
      <c r="H9" s="117">
        <v>103.9</v>
      </c>
    </row>
    <row r="10" spans="1:8" ht="12.75" customHeight="1" x14ac:dyDescent="0.2">
      <c r="A10" s="151" t="s">
        <v>102</v>
      </c>
      <c r="B10" s="151"/>
      <c r="C10" s="151"/>
      <c r="D10" s="151"/>
      <c r="E10" s="151"/>
      <c r="F10" s="151"/>
      <c r="G10" s="151"/>
      <c r="H10" s="151"/>
    </row>
    <row r="11" spans="1:8" ht="12.75" customHeight="1" x14ac:dyDescent="0.2">
      <c r="A11" s="68" t="s">
        <v>60</v>
      </c>
      <c r="B11" s="111" t="s">
        <v>41</v>
      </c>
      <c r="C11" s="35">
        <v>74936</v>
      </c>
      <c r="D11" s="35">
        <v>132941</v>
      </c>
      <c r="E11" s="35">
        <v>91283</v>
      </c>
      <c r="F11" s="119">
        <v>102.3</v>
      </c>
      <c r="G11" s="119">
        <v>100.6</v>
      </c>
      <c r="H11" s="119">
        <v>103.1</v>
      </c>
    </row>
    <row r="12" spans="1:8" ht="12.75" customHeight="1" x14ac:dyDescent="0.2">
      <c r="A12" s="65" t="s">
        <v>59</v>
      </c>
      <c r="B12" s="111" t="s">
        <v>40</v>
      </c>
      <c r="C12" s="35">
        <v>106181</v>
      </c>
      <c r="D12" s="35">
        <v>183550</v>
      </c>
      <c r="E12" s="35">
        <v>130545</v>
      </c>
      <c r="F12" s="118">
        <v>105.8</v>
      </c>
      <c r="G12" s="118">
        <v>102.8</v>
      </c>
      <c r="H12" s="118">
        <v>105.2</v>
      </c>
    </row>
    <row r="13" spans="1:8" ht="12.75" customHeight="1" x14ac:dyDescent="0.2">
      <c r="A13" s="65" t="s">
        <v>58</v>
      </c>
      <c r="B13" s="111" t="s">
        <v>39</v>
      </c>
      <c r="C13" s="35">
        <v>80472</v>
      </c>
      <c r="D13" s="35">
        <v>117019</v>
      </c>
      <c r="E13" s="35">
        <v>89091</v>
      </c>
      <c r="F13" s="118">
        <v>100.3</v>
      </c>
      <c r="G13" s="118">
        <v>100.3</v>
      </c>
      <c r="H13" s="118">
        <v>100.8</v>
      </c>
    </row>
    <row r="14" spans="1:8" ht="12.75" customHeight="1" x14ac:dyDescent="0.2">
      <c r="A14" s="109" t="s">
        <v>38</v>
      </c>
      <c r="B14" s="108" t="s">
        <v>8</v>
      </c>
      <c r="C14" s="32">
        <v>85175</v>
      </c>
      <c r="D14" s="32">
        <v>142931</v>
      </c>
      <c r="E14" s="32">
        <v>100872</v>
      </c>
      <c r="F14" s="117">
        <v>103.1</v>
      </c>
      <c r="G14" s="117">
        <v>102.3</v>
      </c>
      <c r="H14" s="117">
        <v>103.8</v>
      </c>
    </row>
  </sheetData>
  <mergeCells count="11">
    <mergeCell ref="A5:H5"/>
    <mergeCell ref="A10:H10"/>
    <mergeCell ref="E2:E3"/>
    <mergeCell ref="F4:H4"/>
    <mergeCell ref="A1:H1"/>
    <mergeCell ref="A2:A4"/>
    <mergeCell ref="B2:B4"/>
    <mergeCell ref="H2:H3"/>
    <mergeCell ref="C3:D3"/>
    <mergeCell ref="F3:G3"/>
    <mergeCell ref="C4:E4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Table of Contents</vt:lpstr>
      <vt:lpstr>5.3.1.</vt:lpstr>
      <vt:lpstr>5.3.2.</vt:lpstr>
      <vt:lpstr>5.3.3.</vt:lpstr>
      <vt:lpstr>5.3.4.</vt:lpstr>
      <vt:lpstr>5.3.5.</vt:lpstr>
      <vt:lpstr>5.3.6.</vt:lpstr>
      <vt:lpstr>5.3.7.</vt:lpstr>
      <vt:lpstr>5.3.8.</vt:lpstr>
      <vt:lpstr>5.3.9.</vt:lpstr>
      <vt:lpstr>5.3.10.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2025-02-28T11:54:09Z</dcterms:created>
  <dcterms:modified xsi:type="dcterms:W3CDTF">2025-02-28T11:56:18Z</dcterms:modified>
</cp:coreProperties>
</file>