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45FD8465-482B-43AE-89D0-B7E113DBFB99}" xr6:coauthVersionLast="36" xr6:coauthVersionMax="36" xr10:uidLastSave="{00000000-0000-0000-0000-000000000000}"/>
  <bookViews>
    <workbookView xWindow="0" yWindow="0" windowWidth="28800" windowHeight="13425" xr2:uid="{AD18C21F-09FD-426D-B71A-6868E4B57659}"/>
  </bookViews>
  <sheets>
    <sheet name="Table of Contents" sheetId="18" r:id="rId1"/>
    <sheet name="5.7.1." sheetId="2" r:id="rId2"/>
    <sheet name="5.7.2." sheetId="3" r:id="rId3"/>
    <sheet name="5.7.3." sheetId="4" r:id="rId4"/>
    <sheet name="5.7.4." sheetId="5" r:id="rId5"/>
    <sheet name="5.7.5." sheetId="6" r:id="rId6"/>
    <sheet name="5.7.6." sheetId="7" r:id="rId7"/>
    <sheet name="5.7.7." sheetId="8" r:id="rId8"/>
    <sheet name="5.7.8." sheetId="9" r:id="rId9"/>
    <sheet name="5.7.9." sheetId="10" r:id="rId10"/>
    <sheet name="5.7.10." sheetId="11" r:id="rId11"/>
    <sheet name="5.7.11." sheetId="12" r:id="rId12"/>
    <sheet name="5.7.12." sheetId="13" r:id="rId13"/>
    <sheet name="5.7.13." sheetId="14" r:id="rId14"/>
    <sheet name="5.7.14." sheetId="15" r:id="rId15"/>
    <sheet name="5.7.15." sheetId="16" r:id="rId16"/>
    <sheet name="5.7.16." sheetId="17" r:id="rId1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3" l="1"/>
  <c r="D17" i="3"/>
  <c r="D18" i="3"/>
  <c r="E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6" authorId="0" shapeId="0" xr:uid="{42A5930E-CA23-47CB-8D61-FA43B9EE91D4}">
      <text>
        <r>
          <rPr>
            <sz val="8"/>
            <color indexed="81"/>
            <rFont val="Tahoma"/>
            <family val="2"/>
            <charset val="238"/>
          </rPr>
          <t>From registered letter post consignment.</t>
        </r>
      </text>
    </comment>
    <comment ref="A10" authorId="0" shapeId="0" xr:uid="{201B75E0-8C21-4AC4-A7B8-2CD237F2B198}">
      <text>
        <r>
          <rPr>
            <sz val="8"/>
            <color indexed="81"/>
            <rFont val="Tahoma"/>
            <family val="2"/>
            <charset val="238"/>
          </rPr>
          <t>Including newspapers, published abroad.</t>
        </r>
      </text>
    </comment>
    <comment ref="C10" authorId="0" shapeId="0" xr:uid="{2B12D3E1-9C30-4B43-A91D-411024782B7A}">
      <text>
        <r>
          <rPr>
            <sz val="8"/>
            <color indexed="81"/>
            <rFont val="Tahoma"/>
            <family val="2"/>
            <charset val="238"/>
          </rPr>
          <t>From 2007 delivered newspapers.</t>
        </r>
      </text>
    </comment>
    <comment ref="C11" authorId="0" shapeId="0" xr:uid="{11ED2BCF-9A51-4A06-A825-870EDBABE469}">
      <text>
        <r>
          <rPr>
            <sz val="8"/>
            <color indexed="81"/>
            <rFont val="Tahoma"/>
            <family val="2"/>
            <charset val="238"/>
          </rPr>
          <t>From 2007 parcel.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4" authorId="0" shapeId="0" xr:uid="{B840B4A5-29D3-41C3-B6EE-9D3A4BF3C089}">
      <text>
        <r>
          <rPr>
            <sz val="8"/>
            <color indexed="81"/>
            <rFont val="Tahoma"/>
            <family val="2"/>
            <charset val="238"/>
          </rPr>
          <t xml:space="preserve">From 2009 number of fixed VoIP channels is included here. 
</t>
        </r>
      </text>
    </comment>
    <comment ref="A5" authorId="0" shapeId="0" xr:uid="{07AAE43C-5554-4FF8-8ABB-8900D1417F4B}">
      <text>
        <r>
          <rPr>
            <sz val="8"/>
            <color indexed="81"/>
            <rFont val="Tahoma"/>
            <family val="2"/>
            <charset val="238"/>
          </rPr>
          <t xml:space="preserve">Including the number of service lines.
</t>
        </r>
      </text>
    </comment>
    <comment ref="C10" authorId="0" shapeId="0" xr:uid="{CCDBD6B2-C38E-4A1B-9E2F-8FE6FC803F31}">
      <text>
        <r>
          <rPr>
            <sz val="8"/>
            <color indexed="81"/>
            <rFont val="Tahoma"/>
            <family val="2"/>
            <charset val="238"/>
          </rPr>
          <t>Including the number of service lines.</t>
        </r>
      </text>
    </comment>
    <comment ref="D10" authorId="0" shapeId="0" xr:uid="{52A6E96E-7D66-467A-88B8-3BA45CA22547}">
      <text>
        <r>
          <rPr>
            <sz val="8"/>
            <color indexed="81"/>
            <rFont val="Tahoma"/>
            <family val="2"/>
            <charset val="238"/>
          </rPr>
          <t>Including the number of service lines.</t>
        </r>
      </text>
    </comment>
    <comment ref="E10" authorId="0" shapeId="0" xr:uid="{9D966E9B-E833-4C16-86C0-C87823BA58F1}">
      <text>
        <r>
          <rPr>
            <sz val="8"/>
            <color indexed="81"/>
            <rFont val="Tahoma"/>
            <family val="2"/>
            <charset val="238"/>
          </rPr>
          <t>Including the number of service lines.</t>
        </r>
      </text>
    </comment>
    <comment ref="A11" authorId="0" shapeId="0" xr:uid="{C49AB863-4ED1-4356-BB11-CF9766FB0F2D}">
      <text>
        <r>
          <rPr>
            <sz val="8"/>
            <color indexed="81"/>
            <rFont val="Tahoma"/>
            <family val="2"/>
            <charset val="238"/>
          </rPr>
          <t>Including ISDN channels.</t>
        </r>
      </text>
    </comment>
    <comment ref="A13" authorId="0" shapeId="0" xr:uid="{B0465F5D-9193-446F-B3DD-F022B0BEEEF1}">
      <text>
        <r>
          <rPr>
            <sz val="8"/>
            <color indexed="81"/>
            <rFont val="Tahoma"/>
            <family val="2"/>
            <charset val="238"/>
          </rPr>
          <t xml:space="preserve">Including the number of service lines.
</t>
        </r>
      </text>
    </comment>
    <comment ref="A18" authorId="0" shapeId="0" xr:uid="{5207CBDE-D390-4D1B-82A6-B63E70C7C7E4}">
      <text>
        <r>
          <rPr>
            <sz val="8"/>
            <color indexed="81"/>
            <rFont val="Tahoma"/>
            <family val="2"/>
            <charset val="238"/>
          </rPr>
          <t xml:space="preserve">Including the number of service lines.
</t>
        </r>
      </text>
    </comment>
    <comment ref="A19" authorId="0" shapeId="0" xr:uid="{F4E01E8B-FFB3-48AA-A882-0CA5A0FB6633}">
      <text>
        <r>
          <rPr>
            <sz val="8"/>
            <color indexed="81"/>
            <rFont val="Tahoma"/>
            <family val="2"/>
            <charset val="238"/>
          </rPr>
          <t>Including ISDN channels.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B42EB37E-1278-4E86-A90F-4E4AFD1C9533}">
      <text>
        <r>
          <rPr>
            <sz val="8"/>
            <color indexed="81"/>
            <rFont val="Tahoma"/>
            <family val="2"/>
            <charset val="238"/>
          </rPr>
          <t>Net broadcasting time,pause, broadcast filling.</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367BF9F-8C28-4AC1-B92F-00E5301851B7}">
      <text>
        <r>
          <rPr>
            <sz val="8"/>
            <color indexed="81"/>
            <rFont val="Tahoma"/>
            <family val="2"/>
            <charset val="238"/>
          </rPr>
          <t xml:space="preserve">AntennaMikro service is not included from 2005.
IPTV service is included from 2009.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D25D7A1-1703-4692-AC67-D8D9AAECC54D}">
      <text>
        <r>
          <rPr>
            <sz val="8"/>
            <color indexed="81"/>
            <rFont val="Tahoma"/>
            <family val="2"/>
            <charset val="238"/>
          </rPr>
          <t xml:space="preserve">AntennaMikro service is not included from 2005.
IPTV service is included  from 2009.
</t>
        </r>
      </text>
    </comment>
    <comment ref="E3" authorId="0" shapeId="0" xr:uid="{9507192C-C550-4B8E-94D9-D3D52419C323}">
      <text>
        <r>
          <rPr>
            <sz val="8"/>
            <color indexed="81"/>
            <rFont val="Tahoma"/>
            <family val="2"/>
            <charset val="238"/>
          </rPr>
          <t xml:space="preserve">The explanation of significant increase is that of providers modified. 
</t>
        </r>
      </text>
    </comment>
    <comment ref="E11" authorId="0" shapeId="0" xr:uid="{05F04E48-3B4F-46CD-A89C-3E85BA7F8605}">
      <text>
        <r>
          <rPr>
            <sz val="8"/>
            <color indexed="81"/>
            <rFont val="Tahoma"/>
            <family val="2"/>
            <charset val="238"/>
          </rPr>
          <t>The explanation of significant increase is that of providers modified.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F3" authorId="0" shapeId="0" xr:uid="{AD180CE9-23DD-4C2F-8A59-2EEED6A28EEF}">
      <text>
        <r>
          <rPr>
            <sz val="8"/>
            <color indexed="81"/>
            <rFont val="Tahoma"/>
            <family val="2"/>
            <charset val="238"/>
          </rPr>
          <t xml:space="preserve"> According to the Hungarian Standard Industrial Classification of All Economic Activities '08 (TEÁOR '08). According to NACE Rev2., the survey covered enterprises with at least 10 persons employed in the economic sectors C, D, E, F, G, H, I, J and L.</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96D6C38-F9CF-4594-AA07-D02093E01EC4}">
      <text>
        <r>
          <rPr>
            <sz val="8"/>
            <color indexed="81"/>
            <rFont val="Tahoma"/>
            <family val="2"/>
            <charset val="238"/>
          </rPr>
          <t xml:space="preserve"> According to the Hungarian Standard Industrial Classification of All Economic Activities '08 (TEÁOR '08). According to NACE Rev2., the survey covered enterprises with at least 10 persons employed in the economic sectors C, D, E, F, G, H, I, J and 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H2" authorId="0" shapeId="0" xr:uid="{58528257-8590-4314-9258-B82423C54028}">
      <text>
        <r>
          <rPr>
            <sz val="8"/>
            <color indexed="81"/>
            <rFont val="Tahoma"/>
            <family val="2"/>
            <charset val="238"/>
          </rPr>
          <t xml:space="preserve">NACE Rev.1.1. 64 Post and telecommunications 
</t>
        </r>
      </text>
    </comment>
    <comment ref="I2" authorId="0" shapeId="0" xr:uid="{9A394831-8AD4-4BB8-A708-3A3278058A89}">
      <text>
        <r>
          <rPr>
            <sz val="8"/>
            <color indexed="81"/>
            <rFont val="Tahoma"/>
            <family val="2"/>
            <charset val="238"/>
          </rPr>
          <t xml:space="preserve">NACE Rev.2. 53 Postal and courier activities +61 telecommunications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821722C-9BFF-4367-A486-8B4C86479C48}">
      <text>
        <r>
          <rPr>
            <sz val="8"/>
            <color indexed="81"/>
            <rFont val="Tahoma"/>
            <family val="2"/>
            <charset val="238"/>
          </rPr>
          <t xml:space="preserve"> Data of enterprises with more than 4 employees.
According to the Hungarian Standard Industrial Classification of All Economic Activities '08 (TEÁOR'08). 
 Source: Sub-annul institutional labour statistical surveys. </t>
        </r>
      </text>
    </comment>
    <comment ref="G2" authorId="0" shapeId="0" xr:uid="{8ADDB2F9-F568-4EF4-AE7A-40DF73809FF4}">
      <text>
        <r>
          <rPr>
            <sz val="8"/>
            <color indexed="81"/>
            <rFont val="Tahoma"/>
            <family val="2"/>
            <charset val="238"/>
          </rPr>
          <t xml:space="preserve">Data relating to full-time employees.
</t>
        </r>
      </text>
    </comment>
  </commentList>
</comments>
</file>

<file path=xl/sharedStrings.xml><?xml version="1.0" encoding="utf-8"?>
<sst xmlns="http://schemas.openxmlformats.org/spreadsheetml/2006/main" count="319" uniqueCount="203">
  <si>
    <t>post sub-offices</t>
  </si>
  <si>
    <t>post agencies</t>
  </si>
  <si>
    <t>post masters</t>
  </si>
  <si>
    <t>post offices</t>
  </si>
  <si>
    <t>Of which:</t>
  </si>
  <si>
    <t>..</t>
  </si>
  <si>
    <t>Number of settlements supplied with mobile post service</t>
  </si>
  <si>
    <t>Total</t>
  </si>
  <si>
    <t>Villages</t>
  </si>
  <si>
    <t>Other towns</t>
  </si>
  <si>
    <t>Budapest</t>
  </si>
  <si>
    <t>Year</t>
  </si>
  <si>
    <t>5.7.1. Number of post offices</t>
  </si>
  <si>
    <t>Parcel and parcel of monetary value</t>
  </si>
  <si>
    <t>Registered letter post consignment</t>
  </si>
  <si>
    <t>Common letter post and air mail consignment</t>
  </si>
  <si>
    <t>Consignments arriving from abroad</t>
  </si>
  <si>
    <t>Telegrammes sent</t>
  </si>
  <si>
    <t>Savings paying in and out</t>
  </si>
  <si>
    <t>Transferring and paying out cheques</t>
  </si>
  <si>
    <t>Postal transfer order</t>
  </si>
  <si>
    <t>Newspapers for distribution</t>
  </si>
  <si>
    <t>–</t>
  </si>
  <si>
    <t>priority letter</t>
  </si>
  <si>
    <t>Total letter post consignments</t>
  </si>
  <si>
    <t>Letter of value</t>
  </si>
  <si>
    <t>Common letter post consignment</t>
  </si>
  <si>
    <t>Consignments despatched inland</t>
  </si>
  <si>
    <t>Consignments</t>
  </si>
  <si>
    <t>5.7.2. Performance in postal communications [thousands]</t>
  </si>
  <si>
    <t>international calls</t>
  </si>
  <si>
    <t>to fixed network</t>
  </si>
  <si>
    <t>to other mobile network</t>
  </si>
  <si>
    <t>to own mobile network</t>
  </si>
  <si>
    <t xml:space="preserve">Of which: </t>
  </si>
  <si>
    <t xml:space="preserve">Million minutes: </t>
  </si>
  <si>
    <t>Million calls:</t>
  </si>
  <si>
    <t>Outgoing calls from mobile networks</t>
  </si>
  <si>
    <t>Internet dial-up</t>
  </si>
  <si>
    <t xml:space="preserve">of which to mobile network </t>
  </si>
  <si>
    <t>long distance calls</t>
  </si>
  <si>
    <t>local calls</t>
  </si>
  <si>
    <t>Outgoing calls from fixed networks</t>
  </si>
  <si>
    <t xml:space="preserve"> Telephone calls</t>
  </si>
  <si>
    <t>5.7.3.           Number and duration of telephone calls [million]</t>
  </si>
  <si>
    <t>pre-paid</t>
  </si>
  <si>
    <t>Mobile telephone subscriptions, total</t>
  </si>
  <si>
    <t>Mobile telephone subscriptions</t>
  </si>
  <si>
    <t>Main lines per hundred inhabitants</t>
  </si>
  <si>
    <t>Number of ISDN channels</t>
  </si>
  <si>
    <t>public payphone lines</t>
  </si>
  <si>
    <t>business lines</t>
  </si>
  <si>
    <t>residential lines</t>
  </si>
  <si>
    <t>Number of conventional lines</t>
  </si>
  <si>
    <t>Telephone lines switched on to the network in Budapest, total</t>
  </si>
  <si>
    <t>Main lines, total</t>
  </si>
  <si>
    <t>Fixed lines</t>
  </si>
  <si>
    <t>Denomination</t>
  </si>
  <si>
    <t xml:space="preserve">5.7.4. Number of fixed lines and mobile subscriptions </t>
  </si>
  <si>
    <t>broadcasting time of all transmitters</t>
  </si>
  <si>
    <t>Broadcasting time, hours</t>
  </si>
  <si>
    <t>nominal capacity of television transmitters, kW</t>
  </si>
  <si>
    <t>translators and boosters, number</t>
  </si>
  <si>
    <t>main television transmitters, number</t>
  </si>
  <si>
    <t>Transmitters</t>
  </si>
  <si>
    <t>Television</t>
  </si>
  <si>
    <t>foreign broadcasting</t>
  </si>
  <si>
    <t>capacity of transmitters, kW</t>
  </si>
  <si>
    <t>transmitters, number</t>
  </si>
  <si>
    <t>Radio</t>
  </si>
  <si>
    <t xml:space="preserve">Denomination </t>
  </si>
  <si>
    <t>5.7.5. Broadcasting</t>
  </si>
  <si>
    <t>Average charge per programme, HUF</t>
  </si>
  <si>
    <t>Average charge per package, HUF</t>
  </si>
  <si>
    <t>Average number of programmes  in a package</t>
  </si>
  <si>
    <t>Number of subscribers, thousands</t>
  </si>
  <si>
    <t>Number of cabled homes, thousands</t>
  </si>
  <si>
    <t>Length of network, kms</t>
  </si>
  <si>
    <t>Number of programme packages (at the end of the year)</t>
  </si>
  <si>
    <t>Number of service suppliers</t>
  </si>
  <si>
    <t xml:space="preserve"> Denomination</t>
  </si>
  <si>
    <t>5.7.6. Cable television services</t>
  </si>
  <si>
    <t>Total fees for internet access provided by cable TV providers</t>
  </si>
  <si>
    <t>maintenance fees</t>
  </si>
  <si>
    <t>installation fees</t>
  </si>
  <si>
    <t>total fees for signal supply and service</t>
  </si>
  <si>
    <t>Total revenue</t>
  </si>
  <si>
    <t>Value of the networks</t>
  </si>
  <si>
    <t>Investments</t>
  </si>
  <si>
    <t>Own capital</t>
  </si>
  <si>
    <t>5.7.7. Business data of cable television services [million HUF]</t>
  </si>
  <si>
    <t>Total number of subscribers</t>
  </si>
  <si>
    <t>Other</t>
  </si>
  <si>
    <t xml:space="preserve">of which: mobil internet </t>
  </si>
  <si>
    <t>Wireless</t>
  </si>
  <si>
    <t>Cable TV</t>
  </si>
  <si>
    <t>xDSL</t>
  </si>
  <si>
    <t xml:space="preserve">Public switched network+ISDN (by modem) </t>
  </si>
  <si>
    <t>5.7.8. Number of Internet subscription by access of services</t>
  </si>
  <si>
    <t>Total net receipts from internet services</t>
  </si>
  <si>
    <t xml:space="preserve">of which: mobile internet </t>
  </si>
  <si>
    <t>5.7.9. Net fee receipts from internet access services  [million HUF]</t>
  </si>
  <si>
    <t>via other computer network</t>
  </si>
  <si>
    <t xml:space="preserve"> realized via Internet</t>
  </si>
  <si>
    <t xml:space="preserve"> realized via website</t>
  </si>
  <si>
    <t>Total sales</t>
  </si>
  <si>
    <t>Distribution, %</t>
  </si>
  <si>
    <t>Amount, billion HUF</t>
  </si>
  <si>
    <t>5.7.10. Net sales realized  from orders received electronically, in enterprises with more than 10 employees</t>
  </si>
  <si>
    <t>Orders placed via computer networks</t>
  </si>
  <si>
    <t>Orders received via computer networks</t>
  </si>
  <si>
    <t>Website</t>
  </si>
  <si>
    <t>Broadband internet connection</t>
  </si>
  <si>
    <t>Internet access</t>
  </si>
  <si>
    <t>Extranet</t>
  </si>
  <si>
    <t>Intranet</t>
  </si>
  <si>
    <t>Wide Area Network</t>
  </si>
  <si>
    <t>Wireless Local Area Network</t>
  </si>
  <si>
    <t>Local Area Network</t>
  </si>
  <si>
    <t>Computer</t>
  </si>
  <si>
    <t>5.7.11. Proportion of ICT usage of enterprises with more than 10 employees [%]</t>
  </si>
  <si>
    <t>More than 3 years old, %</t>
  </si>
  <si>
    <t>more than 3 years old</t>
  </si>
  <si>
    <t>of which:</t>
  </si>
  <si>
    <t>Total, pieces</t>
  </si>
  <si>
    <t>Server other computer</t>
  </si>
  <si>
    <t>Server personal computer</t>
  </si>
  <si>
    <t>Non-server other computer</t>
  </si>
  <si>
    <t>Palmtop</t>
  </si>
  <si>
    <t>Portable computer</t>
  </si>
  <si>
    <t>Non-server personal computer</t>
  </si>
  <si>
    <t>5.7.12. Computer stock in public administration, defense and compulsory social security section by age, type and function, 2009</t>
  </si>
  <si>
    <t>Compulsory social security services</t>
  </si>
  <si>
    <t>Fire brigade services</t>
  </si>
  <si>
    <t>Public security, law and order services</t>
  </si>
  <si>
    <t>Justice and judicial services</t>
  </si>
  <si>
    <t>Foreign affairs services</t>
  </si>
  <si>
    <t>Administrative services for more efficient operation of business</t>
  </si>
  <si>
    <t>Regulation of the activities of providing health care, education, cultural services and other social services, excluding social security  </t>
  </si>
  <si>
    <t>General public service</t>
  </si>
  <si>
    <t>software</t>
  </si>
  <si>
    <t>hardware</t>
  </si>
  <si>
    <t>of which</t>
  </si>
  <si>
    <t>total</t>
  </si>
  <si>
    <t>Information related investments</t>
  </si>
  <si>
    <t>Information related expenditures</t>
  </si>
  <si>
    <t>5.7.13 Information related investments and expenditure in public administration, defense and compulsory social security section by class, 2009 [million HUF]</t>
  </si>
  <si>
    <t>Individuals who actually purchased goods or services over the Internet (real user )</t>
  </si>
  <si>
    <t>Individuals who have ever ordered goods or services over the Internet</t>
  </si>
  <si>
    <t>Individuals who actually used the Internet (real user )</t>
  </si>
  <si>
    <t>Individuals who have ever used the Internet</t>
  </si>
  <si>
    <t>Individuals who actually used the computer (real user )</t>
  </si>
  <si>
    <t>Individuals who have ever used a computer</t>
  </si>
  <si>
    <t>Computer and internet use (individual level)</t>
  </si>
  <si>
    <t>Households having broadband internet connection</t>
  </si>
  <si>
    <t>Households having internet connection</t>
  </si>
  <si>
    <t>Households having handheld computer</t>
  </si>
  <si>
    <t>Households having portable computer</t>
  </si>
  <si>
    <t>Households having desktop computer</t>
  </si>
  <si>
    <t>Households having mobile phone</t>
  </si>
  <si>
    <t>Access to ICT devices (household level)</t>
  </si>
  <si>
    <t>5.7.14. ICT usage of households and individuals [%]</t>
  </si>
  <si>
    <t>0 and unknown</t>
  </si>
  <si>
    <t>1 to 9 employees</t>
  </si>
  <si>
    <t>10 to 19 employees</t>
  </si>
  <si>
    <t>20 to 49 employees</t>
  </si>
  <si>
    <t>50 to 249 employees</t>
  </si>
  <si>
    <t>250 to 499 employees</t>
  </si>
  <si>
    <t>500 and more employees</t>
  </si>
  <si>
    <t>Corporation and unincorporated enterprise, total</t>
  </si>
  <si>
    <t>1, 2, 7</t>
  </si>
  <si>
    <t>Sole proprietor</t>
  </si>
  <si>
    <t>Companies and partnerships, total</t>
  </si>
  <si>
    <t>1, 21, 22, 7</t>
  </si>
  <si>
    <t>Corporation without legal entity and unincorporated enterprise</t>
  </si>
  <si>
    <t>21, 22, 73</t>
  </si>
  <si>
    <t>Terminated legal form</t>
  </si>
  <si>
    <t>Other enterprise without legal entity</t>
  </si>
  <si>
    <t>Limited partnership</t>
  </si>
  <si>
    <t>Corporation without legal entity</t>
  </si>
  <si>
    <t>Corporation with legal entity</t>
  </si>
  <si>
    <t>1, 71, 72</t>
  </si>
  <si>
    <t>State-owned business organisation  and other company</t>
  </si>
  <si>
    <t>71, 72</t>
  </si>
  <si>
    <t>Other enterprise with legal entity</t>
  </si>
  <si>
    <t>Co-operative</t>
  </si>
  <si>
    <t>Joint stock company</t>
  </si>
  <si>
    <t>Limited liability company</t>
  </si>
  <si>
    <t>2006</t>
  </si>
  <si>
    <t>2005</t>
  </si>
  <si>
    <t>2004</t>
  </si>
  <si>
    <t>2000</t>
  </si>
  <si>
    <t>Legal form</t>
  </si>
  <si>
    <t>Code</t>
  </si>
  <si>
    <t xml:space="preserve">5.7.15. Number of registered corporations and unincorporated enterprises in communication </t>
  </si>
  <si>
    <t>Part-time employees</t>
  </si>
  <si>
    <t>Full-time employees</t>
  </si>
  <si>
    <t>Average monthly gross earnings, HUF/persons</t>
  </si>
  <si>
    <t>Number of employees, persons</t>
  </si>
  <si>
    <t>5.7.16. Number and average gross earnings of employees in post and telecommunication</t>
  </si>
  <si>
    <t>5.7.4. Number of fixed lines and mobile subscriptions</t>
  </si>
  <si>
    <t>5.7.15. Number of registered corporations and unincorporated enterprises in communication</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</si>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</sst>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6" x14ac:knownFonts="1">
    <font>
      <sz val="11"/>
      <color theme="1"/>
      <name val="Calibri"/>
      <family val="2"/>
      <charset val="238"/>
      <scheme val="minor"/>
    </font>
    <font>
      <sz val="10"/>
      <name val="Arial CE"/>
      <charset val="238"/>
    </font>
    <font>
      <sz val="8"/>
      <name val="Arial"/>
      <family val="2"/>
      <charset val="238"/>
    </font>
    <font>
      <sz val="8"/>
      <color indexed="10"/>
      <name val="Arial"/>
      <family val="2"/>
      <charset val="238"/>
    </font>
    <font>
      <b/>
      <sz val="8"/>
      <name val="Arial"/>
      <family val="2"/>
      <charset val="238"/>
    </font>
    <font>
      <sz val="8"/>
      <color indexed="81"/>
      <name val="Tahoma"/>
      <family val="2"/>
      <charset val="238"/>
    </font>
    <font>
      <sz val="8"/>
      <color indexed="8"/>
      <name val="Arial"/>
      <family val="2"/>
      <charset val="238"/>
    </font>
    <font>
      <b/>
      <sz val="8"/>
      <color indexed="8"/>
      <name val="Arial"/>
      <family val="2"/>
      <charset val="238"/>
    </font>
    <font>
      <sz val="10"/>
      <name val="Arial"/>
      <family val="2"/>
      <charset val="238"/>
    </font>
    <font>
      <b/>
      <sz val="10"/>
      <name val="Arial"/>
      <family val="2"/>
      <charset val="238"/>
    </font>
    <font>
      <b/>
      <sz val="8"/>
      <name val="Arial CE"/>
      <charset val="238"/>
    </font>
    <font>
      <sz val="8"/>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0">
    <border>
      <left/>
      <right/>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12" fillId="0" borderId="0" applyNumberFormat="0" applyFill="0" applyBorder="0" applyAlignment="0" applyProtection="0"/>
  </cellStyleXfs>
  <cellXfs count="313">
    <xf numFmtId="0" fontId="0" fillId="0" borderId="0" xfId="0"/>
    <xf numFmtId="0" fontId="2" fillId="0" borderId="0" xfId="0" applyFont="1"/>
    <xf numFmtId="0" fontId="2" fillId="0" borderId="0" xfId="0" applyFont="1" applyAlignment="1">
      <alignment horizontal="right"/>
    </xf>
    <xf numFmtId="3" fontId="2" fillId="0" borderId="0" xfId="0" applyNumberFormat="1" applyFont="1" applyAlignment="1">
      <alignment horizontal="right" vertical="center"/>
    </xf>
    <xf numFmtId="0" fontId="2" fillId="0" borderId="0" xfId="0" applyFont="1" applyFill="1"/>
    <xf numFmtId="0" fontId="2" fillId="0" borderId="0" xfId="0" applyFont="1" applyAlignment="1">
      <alignment horizontal="left" vertical="center" indent="1"/>
    </xf>
    <xf numFmtId="3" fontId="2" fillId="0" borderId="0" xfId="0" applyNumberFormat="1" applyFont="1" applyFill="1"/>
    <xf numFmtId="0" fontId="2" fillId="0" borderId="0" xfId="0" applyFont="1" applyAlignment="1">
      <alignment horizontal="left" vertical="center"/>
    </xf>
    <xf numFmtId="3" fontId="2" fillId="0" borderId="0" xfId="0" applyNumberFormat="1" applyFont="1" applyFill="1" applyAlignment="1">
      <alignment horizontal="right" vertical="center"/>
    </xf>
    <xf numFmtId="0" fontId="2" fillId="0" borderId="0" xfId="0" applyFont="1" applyFill="1" applyAlignment="1">
      <alignment horizontal="left" vertical="center"/>
    </xf>
    <xf numFmtId="3" fontId="2" fillId="0" borderId="0" xfId="0" applyNumberFormat="1" applyFont="1"/>
    <xf numFmtId="3" fontId="2" fillId="0" borderId="0" xfId="0" applyNumberFormat="1" applyFont="1" applyAlignment="1">
      <alignment horizontal="right"/>
    </xf>
    <xf numFmtId="0" fontId="2" fillId="0" borderId="0" xfId="0" applyFont="1" applyAlignment="1">
      <alignment horizontal="left"/>
    </xf>
    <xf numFmtId="0" fontId="2" fillId="0" borderId="0" xfId="0" applyFont="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xf numFmtId="0" fontId="2" fillId="0" borderId="0" xfId="0" applyFont="1" applyAlignment="1">
      <alignment vertical="top"/>
    </xf>
    <xf numFmtId="0" fontId="4" fillId="0" borderId="0" xfId="0" applyFont="1" applyAlignment="1">
      <alignment horizontal="left" vertical="top"/>
    </xf>
    <xf numFmtId="3" fontId="2" fillId="0" borderId="0" xfId="0" applyNumberFormat="1" applyFont="1" applyAlignment="1"/>
    <xf numFmtId="3" fontId="2" fillId="0" borderId="0" xfId="0" applyNumberFormat="1" applyFont="1" applyAlignment="1">
      <alignment vertical="center"/>
    </xf>
    <xf numFmtId="0" fontId="2" fillId="0" borderId="0" xfId="0" applyFont="1" applyAlignment="1">
      <alignment vertical="center" wrapText="1"/>
    </xf>
    <xf numFmtId="0" fontId="2" fillId="0" borderId="0" xfId="0" applyFont="1" applyAlignment="1"/>
    <xf numFmtId="0" fontId="2" fillId="0" borderId="0" xfId="0" applyFont="1" applyAlignment="1">
      <alignment wrapText="1"/>
    </xf>
    <xf numFmtId="0" fontId="2" fillId="0" borderId="0" xfId="0" applyFont="1" applyAlignment="1">
      <alignment horizontal="left" vertical="center" wrapText="1" inden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left" wrapText="1"/>
    </xf>
    <xf numFmtId="0" fontId="4" fillId="0" borderId="5" xfId="0" applyFont="1" applyBorder="1" applyAlignment="1">
      <alignment horizontal="left"/>
    </xf>
    <xf numFmtId="3" fontId="2" fillId="0" borderId="0" xfId="0" applyNumberFormat="1" applyFont="1"/>
    <xf numFmtId="3" fontId="2" fillId="0" borderId="0" xfId="0" applyNumberFormat="1" applyFont="1" applyAlignment="1">
      <alignment vertical="center"/>
    </xf>
    <xf numFmtId="0" fontId="2" fillId="0" borderId="0" xfId="0" applyFont="1" applyAlignment="1">
      <alignment horizontal="left" vertical="center" indent="1"/>
    </xf>
    <xf numFmtId="0" fontId="2" fillId="0" borderId="0" xfId="0" applyFont="1" applyAlignment="1">
      <alignment vertical="center"/>
    </xf>
    <xf numFmtId="3" fontId="4" fillId="0" borderId="0" xfId="0" applyNumberFormat="1" applyFont="1" applyAlignment="1">
      <alignment vertical="center"/>
    </xf>
    <xf numFmtId="0" fontId="4" fillId="0" borderId="0" xfId="0" applyFont="1" applyAlignment="1">
      <alignment horizontal="left" vertical="center" wrapText="1"/>
    </xf>
    <xf numFmtId="3" fontId="4" fillId="0" borderId="0" xfId="0" applyNumberFormat="1" applyFont="1" applyAlignment="1">
      <alignment horizontal="right" vertical="center"/>
    </xf>
    <xf numFmtId="0" fontId="4" fillId="0" borderId="0" xfId="0" applyFont="1" applyBorder="1" applyAlignment="1">
      <alignment horizontal="left" vertical="center" wrapText="1"/>
    </xf>
    <xf numFmtId="3" fontId="2" fillId="0" borderId="0" xfId="0" applyNumberFormat="1" applyFont="1" applyAlignment="1">
      <alignment horizontal="right" vertical="center"/>
    </xf>
    <xf numFmtId="0" fontId="2" fillId="0" borderId="0" xfId="0" applyFont="1" applyAlignment="1">
      <alignment horizontal="left" vertical="center" indent="2"/>
    </xf>
    <xf numFmtId="0" fontId="2" fillId="0" borderId="0" xfId="0" applyFont="1" applyBorder="1" applyAlignment="1">
      <alignment horizontal="left" vertical="center"/>
    </xf>
    <xf numFmtId="1" fontId="2" fillId="0" borderId="0" xfId="0" applyNumberFormat="1" applyFont="1" applyAlignment="1">
      <alignment vertical="center"/>
    </xf>
    <xf numFmtId="3" fontId="2" fillId="0" borderId="0"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xf numFmtId="0" fontId="2" fillId="0" borderId="5" xfId="0" applyFont="1" applyBorder="1" applyAlignment="1">
      <alignment horizontal="right" wrapText="1"/>
    </xf>
    <xf numFmtId="0" fontId="2" fillId="0" borderId="0" xfId="0" applyFont="1" applyAlignment="1">
      <alignment vertical="top"/>
    </xf>
    <xf numFmtId="0" fontId="4" fillId="0" borderId="0" xfId="0" applyFont="1" applyAlignment="1">
      <alignment vertical="top"/>
    </xf>
    <xf numFmtId="3" fontId="2" fillId="0" borderId="0" xfId="0" applyNumberFormat="1" applyFont="1"/>
    <xf numFmtId="3" fontId="2" fillId="0" borderId="0" xfId="0" applyNumberFormat="1" applyFont="1" applyAlignment="1">
      <alignment horizontal="right" vertical="center"/>
    </xf>
    <xf numFmtId="0" fontId="2" fillId="0" borderId="0" xfId="0" applyFont="1" applyAlignment="1">
      <alignment horizontal="left" vertical="center" indent="1"/>
    </xf>
    <xf numFmtId="0" fontId="2" fillId="0" borderId="0" xfId="0" applyFont="1"/>
    <xf numFmtId="0" fontId="2" fillId="0" borderId="0" xfId="0" applyFont="1" applyAlignment="1">
      <alignment horizontal="left" vertical="center"/>
    </xf>
    <xf numFmtId="3" fontId="4" fillId="0" borderId="0" xfId="0" applyNumberFormat="1" applyFont="1"/>
    <xf numFmtId="3" fontId="4" fillId="0" borderId="0" xfId="0" applyNumberFormat="1" applyFont="1"/>
    <xf numFmtId="3" fontId="4" fillId="0" borderId="0" xfId="0" applyNumberFormat="1" applyFont="1" applyAlignment="1"/>
    <xf numFmtId="0" fontId="4" fillId="0" borderId="0" xfId="0" applyFont="1" applyAlignment="1">
      <alignment vertical="top" wrapText="1"/>
    </xf>
    <xf numFmtId="164" fontId="2" fillId="0" borderId="0" xfId="0" applyNumberFormat="1" applyFont="1" applyAlignment="1"/>
    <xf numFmtId="164" fontId="2" fillId="0" borderId="0" xfId="0" applyNumberFormat="1" applyFont="1" applyAlignment="1">
      <alignment horizontal="right"/>
    </xf>
    <xf numFmtId="0" fontId="2" fillId="0" borderId="0" xfId="0" applyFont="1" applyAlignment="1">
      <alignment vertical="center" wrapText="1"/>
    </xf>
    <xf numFmtId="3" fontId="2" fillId="0" borderId="0" xfId="0" applyNumberFormat="1" applyFont="1" applyAlignment="1">
      <alignment vertical="center"/>
    </xf>
    <xf numFmtId="0" fontId="2" fillId="0" borderId="0" xfId="0" applyFont="1" applyAlignment="1">
      <alignment vertical="center"/>
    </xf>
    <xf numFmtId="3" fontId="4" fillId="0" borderId="0" xfId="0" applyNumberFormat="1" applyFont="1" applyAlignment="1">
      <alignment vertical="center"/>
    </xf>
    <xf numFmtId="3" fontId="4" fillId="0" borderId="0" xfId="0" applyNumberFormat="1" applyFont="1" applyAlignment="1">
      <alignment horizontal="center" vertical="center"/>
    </xf>
    <xf numFmtId="3" fontId="4" fillId="0" borderId="0" xfId="0" applyNumberFormat="1" applyFont="1" applyAlignment="1">
      <alignment horizontal="right"/>
    </xf>
    <xf numFmtId="3" fontId="2" fillId="0" borderId="0" xfId="0" applyNumberFormat="1" applyFont="1" applyFill="1"/>
    <xf numFmtId="3" fontId="2" fillId="0" borderId="0" xfId="0" applyNumberFormat="1" applyFont="1" applyFill="1" applyAlignment="1">
      <alignment horizontal="right" vertical="center"/>
    </xf>
    <xf numFmtId="0" fontId="2" fillId="0" borderId="0" xfId="0" applyFont="1" applyFill="1" applyAlignment="1">
      <alignment vertical="center"/>
    </xf>
    <xf numFmtId="3" fontId="4" fillId="0" borderId="0" xfId="0" applyNumberFormat="1" applyFont="1" applyBorder="1"/>
    <xf numFmtId="3" fontId="4" fillId="0" borderId="0" xfId="0" applyNumberFormat="1" applyFont="1" applyBorder="1" applyAlignment="1"/>
    <xf numFmtId="0" fontId="4" fillId="0" borderId="0" xfId="0" applyFont="1" applyBorder="1" applyAlignment="1">
      <alignment vertical="top"/>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0" xfId="0" applyFont="1"/>
    <xf numFmtId="0" fontId="4" fillId="0" borderId="0" xfId="0" applyFont="1" applyAlignment="1">
      <alignment horizontal="left" vertical="top"/>
    </xf>
    <xf numFmtId="3" fontId="2" fillId="0" borderId="0" xfId="0" applyNumberFormat="1" applyFont="1"/>
    <xf numFmtId="3" fontId="2" fillId="0" borderId="0" xfId="0" applyNumberFormat="1" applyFont="1" applyAlignment="1">
      <alignment vertical="center"/>
    </xf>
    <xf numFmtId="0" fontId="2" fillId="0" borderId="0" xfId="0" applyFont="1"/>
    <xf numFmtId="0" fontId="4" fillId="0" borderId="0" xfId="0" applyFont="1" applyAlignment="1">
      <alignment vertical="center"/>
    </xf>
    <xf numFmtId="0" fontId="2" fillId="0" borderId="0" xfId="0" applyNumberFormat="1" applyFont="1" applyAlignment="1">
      <alignment vertical="center" wrapText="1"/>
    </xf>
    <xf numFmtId="3" fontId="2" fillId="0" borderId="0" xfId="0" applyNumberFormat="1" applyFont="1" applyAlignment="1"/>
    <xf numFmtId="0" fontId="2" fillId="0" borderId="0" xfId="0" applyFont="1" applyAlignment="1">
      <alignment horizontal="right"/>
    </xf>
    <xf numFmtId="0" fontId="2" fillId="0" borderId="0" xfId="0" applyFont="1" applyBorder="1" applyAlignment="1">
      <alignment vertical="center"/>
    </xf>
    <xf numFmtId="0" fontId="2" fillId="0" borderId="0" xfId="0" applyNumberFormat="1" applyFont="1" applyBorder="1" applyAlignment="1">
      <alignment vertical="center" wrapText="1"/>
    </xf>
    <xf numFmtId="3" fontId="2" fillId="0" borderId="0" xfId="0" applyNumberFormat="1" applyFont="1"/>
    <xf numFmtId="3" fontId="2" fillId="0" borderId="0" xfId="0" applyNumberFormat="1" applyFont="1" applyAlignment="1">
      <alignment vertical="center"/>
    </xf>
    <xf numFmtId="0" fontId="2" fillId="0" borderId="0" xfId="0" applyFont="1"/>
    <xf numFmtId="0" fontId="4" fillId="0" borderId="0" xfId="0" applyNumberFormat="1" applyFont="1" applyAlignment="1">
      <alignment vertical="center" wrapText="1"/>
    </xf>
    <xf numFmtId="3" fontId="2" fillId="0" borderId="0" xfId="0" applyNumberFormat="1" applyFont="1" applyAlignment="1">
      <alignment horizontal="right" vertical="center"/>
    </xf>
    <xf numFmtId="0" fontId="2" fillId="0" borderId="0" xfId="0" applyNumberFormat="1" applyFont="1" applyBorder="1"/>
    <xf numFmtId="0" fontId="4" fillId="0" borderId="0" xfId="0" applyNumberFormat="1" applyFont="1" applyBorder="1" applyAlignment="1">
      <alignment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NumberFormat="1" applyFont="1" applyAlignment="1">
      <alignment vertical="top"/>
    </xf>
    <xf numFmtId="0" fontId="4" fillId="0" borderId="0" xfId="0" applyNumberFormat="1" applyFont="1" applyAlignment="1">
      <alignment horizontal="left" vertical="top"/>
    </xf>
    <xf numFmtId="3" fontId="2" fillId="0" borderId="0" xfId="0" applyNumberFormat="1" applyFont="1" applyAlignment="1"/>
    <xf numFmtId="0" fontId="2" fillId="0" borderId="0" xfId="0" applyFont="1" applyAlignment="1"/>
    <xf numFmtId="0" fontId="2" fillId="0" borderId="0" xfId="0" applyFont="1" applyAlignment="1">
      <alignment vertical="top"/>
    </xf>
    <xf numFmtId="3" fontId="2" fillId="0" borderId="0" xfId="0" applyNumberFormat="1" applyFont="1"/>
    <xf numFmtId="3" fontId="2" fillId="0" borderId="0" xfId="0" applyNumberFormat="1" applyFont="1" applyAlignment="1">
      <alignment vertical="center"/>
    </xf>
    <xf numFmtId="0" fontId="2" fillId="0" borderId="0" xfId="0" applyFont="1" applyAlignment="1">
      <alignment vertical="center"/>
    </xf>
    <xf numFmtId="1" fontId="2" fillId="0" borderId="0" xfId="0" applyNumberFormat="1" applyFont="1" applyAlignment="1"/>
    <xf numFmtId="0" fontId="2" fillId="0" borderId="0" xfId="0" applyFont="1" applyAlignment="1">
      <alignment vertical="center" wrapText="1"/>
    </xf>
    <xf numFmtId="3" fontId="2" fillId="0" borderId="0" xfId="0" applyNumberFormat="1" applyFont="1" applyAlignment="1">
      <alignment horizontal="right"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0" xfId="0" applyFont="1" applyFill="1"/>
    <xf numFmtId="0" fontId="3" fillId="0" borderId="0" xfId="0" applyFont="1" applyFill="1" applyAlignment="1">
      <alignment vertical="top"/>
    </xf>
    <xf numFmtId="0" fontId="2" fillId="0" borderId="0" xfId="0" applyFont="1" applyFill="1" applyAlignment="1">
      <alignment vertical="top"/>
    </xf>
    <xf numFmtId="0" fontId="4" fillId="0" borderId="5" xfId="0" applyFont="1" applyFill="1" applyBorder="1" applyAlignment="1">
      <alignment vertical="center"/>
    </xf>
    <xf numFmtId="3" fontId="4" fillId="0" borderId="0" xfId="0" applyNumberFormat="1" applyFont="1"/>
    <xf numFmtId="3" fontId="4" fillId="0" borderId="0" xfId="0" applyNumberFormat="1" applyFont="1" applyAlignment="1">
      <alignment horizontal="right" vertical="center"/>
    </xf>
    <xf numFmtId="0" fontId="4" fillId="0" borderId="0" xfId="0" applyFont="1" applyAlignment="1">
      <alignment vertical="center" wrapText="1"/>
    </xf>
    <xf numFmtId="3" fontId="2" fillId="0" borderId="0" xfId="0" applyNumberFormat="1" applyFont="1" applyAlignment="1">
      <alignment vertical="center"/>
    </xf>
    <xf numFmtId="0" fontId="2" fillId="0" borderId="0" xfId="0" applyFont="1"/>
    <xf numFmtId="0" fontId="2" fillId="0" borderId="0" xfId="0" applyFont="1" applyAlignment="1">
      <alignment horizontal="left" vertical="center" indent="1"/>
    </xf>
    <xf numFmtId="3" fontId="2" fillId="0" borderId="0" xfId="0" applyNumberFormat="1" applyFont="1"/>
    <xf numFmtId="0" fontId="2" fillId="0" borderId="0" xfId="0" applyFont="1" applyAlignment="1">
      <alignment vertical="center"/>
    </xf>
    <xf numFmtId="3" fontId="4" fillId="0" borderId="0" xfId="0" applyNumberFormat="1" applyFont="1" applyAlignment="1">
      <alignment vertical="center"/>
    </xf>
    <xf numFmtId="0" fontId="4" fillId="0" borderId="0" xfId="0" applyFont="1" applyAlignment="1">
      <alignment vertical="center"/>
    </xf>
    <xf numFmtId="3" fontId="2" fillId="0" borderId="0" xfId="0" applyNumberFormat="1" applyFont="1" applyAlignment="1"/>
    <xf numFmtId="0" fontId="2" fillId="0" borderId="0" xfId="0" applyFont="1" applyAlignment="1"/>
    <xf numFmtId="0" fontId="2" fillId="0" borderId="4"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center" wrapText="1"/>
    </xf>
    <xf numFmtId="0" fontId="4" fillId="0" borderId="5" xfId="0" applyFont="1" applyBorder="1" applyAlignment="1">
      <alignment horizontal="left" vertical="center"/>
    </xf>
    <xf numFmtId="3" fontId="4" fillId="0" borderId="0" xfId="0" applyNumberFormat="1" applyFont="1" applyFill="1"/>
    <xf numFmtId="0" fontId="4" fillId="0" borderId="0" xfId="0" applyFont="1" applyFill="1" applyAlignment="1">
      <alignment wrapText="1"/>
    </xf>
    <xf numFmtId="3" fontId="2" fillId="0" borderId="0" xfId="0" applyNumberFormat="1" applyFont="1" applyFill="1"/>
    <xf numFmtId="0" fontId="2" fillId="0" borderId="0" xfId="0" applyFont="1" applyFill="1" applyAlignment="1">
      <alignment horizontal="left"/>
    </xf>
    <xf numFmtId="3" fontId="2" fillId="0" borderId="0" xfId="0" applyNumberFormat="1" applyFont="1" applyFill="1" applyAlignment="1">
      <alignment horizontal="right"/>
    </xf>
    <xf numFmtId="0" fontId="2" fillId="0" borderId="0" xfId="0" applyFont="1" applyFill="1" applyAlignment="1">
      <alignment horizontal="left" indent="1"/>
    </xf>
    <xf numFmtId="0" fontId="2" fillId="0" borderId="0" xfId="0" applyFont="1" applyFill="1" applyAlignment="1">
      <alignment horizontal="left"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xf numFmtId="0" fontId="3" fillId="0" borderId="0" xfId="0" quotePrefix="1" applyFont="1" applyAlignment="1">
      <alignment vertical="top"/>
    </xf>
    <xf numFmtId="0" fontId="4" fillId="0" borderId="0" xfId="0" applyFont="1" applyAlignment="1">
      <alignment vertical="top"/>
    </xf>
    <xf numFmtId="0" fontId="4" fillId="0" borderId="0" xfId="0" applyFont="1" applyAlignment="1">
      <alignment horizontal="left" vertical="top"/>
    </xf>
    <xf numFmtId="0" fontId="2" fillId="0" borderId="0" xfId="0" applyFont="1"/>
    <xf numFmtId="3" fontId="4" fillId="0" borderId="0" xfId="0" applyNumberFormat="1" applyFont="1"/>
    <xf numFmtId="3" fontId="4" fillId="0" borderId="0" xfId="0" applyNumberFormat="1" applyFont="1" applyFill="1"/>
    <xf numFmtId="0" fontId="4" fillId="0" borderId="0" xfId="0" applyFont="1" applyFill="1" applyAlignment="1">
      <alignment vertical="top" wrapText="1"/>
    </xf>
    <xf numFmtId="3" fontId="2" fillId="0" borderId="0" xfId="0" applyNumberFormat="1" applyFont="1"/>
    <xf numFmtId="3" fontId="2" fillId="0" borderId="0" xfId="0" applyNumberFormat="1" applyFont="1" applyFill="1"/>
    <xf numFmtId="3" fontId="2" fillId="0" borderId="0" xfId="0" applyNumberFormat="1" applyFont="1" applyFill="1" applyAlignment="1">
      <alignment horizontal="right"/>
    </xf>
    <xf numFmtId="0" fontId="2"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left" indent="1"/>
    </xf>
    <xf numFmtId="0" fontId="2" fillId="0" borderId="0" xfId="0" applyFont="1" applyFill="1" applyAlignment="1">
      <alignment horizontal="left"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quotePrefix="1" applyFont="1" applyAlignment="1">
      <alignment vertical="top"/>
    </xf>
    <xf numFmtId="0" fontId="4" fillId="0" borderId="0" xfId="0" applyFont="1" applyAlignment="1">
      <alignment vertical="top"/>
    </xf>
    <xf numFmtId="0" fontId="4" fillId="0" borderId="0" xfId="0" applyFont="1" applyAlignment="1">
      <alignment horizontal="left" vertical="top"/>
    </xf>
    <xf numFmtId="165" fontId="2" fillId="0" borderId="0" xfId="0" applyNumberFormat="1" applyFont="1"/>
    <xf numFmtId="164" fontId="2" fillId="0" borderId="0" xfId="0" applyNumberFormat="1" applyFont="1"/>
    <xf numFmtId="164" fontId="6" fillId="0" borderId="0" xfId="0" applyNumberFormat="1" applyFont="1" applyFill="1" applyAlignment="1">
      <alignment wrapText="1"/>
    </xf>
    <xf numFmtId="0" fontId="6" fillId="0" borderId="0" xfId="0" applyFont="1" applyFill="1" applyAlignment="1">
      <alignment wrapText="1"/>
    </xf>
    <xf numFmtId="4" fontId="6" fillId="0" borderId="0" xfId="0" applyNumberFormat="1" applyFont="1" applyFill="1" applyAlignment="1">
      <alignment wrapText="1"/>
    </xf>
    <xf numFmtId="0" fontId="2" fillId="0" borderId="0" xfId="0" applyFont="1" applyFill="1" applyBorder="1" applyAlignment="1">
      <alignment horizontal="left" vertical="top" wrapText="1" indent="1"/>
    </xf>
    <xf numFmtId="165" fontId="6" fillId="0" borderId="0" xfId="0" applyNumberFormat="1" applyFont="1" applyFill="1" applyAlignment="1">
      <alignment horizontal="right" wrapText="1"/>
    </xf>
    <xf numFmtId="4" fontId="6" fillId="0" borderId="0" xfId="0" applyNumberFormat="1" applyFont="1" applyFill="1" applyAlignment="1">
      <alignment horizontal="right" wrapText="1"/>
    </xf>
    <xf numFmtId="0" fontId="6" fillId="0" borderId="0" xfId="0" applyFont="1" applyFill="1" applyAlignment="1">
      <alignment horizontal="left" wrapText="1" indent="1"/>
    </xf>
    <xf numFmtId="165" fontId="4" fillId="0" borderId="0" xfId="0" applyNumberFormat="1" applyFont="1"/>
    <xf numFmtId="164" fontId="4" fillId="0" borderId="0" xfId="0" applyNumberFormat="1" applyFont="1"/>
    <xf numFmtId="165" fontId="7" fillId="0" borderId="0" xfId="0" applyNumberFormat="1" applyFont="1" applyFill="1" applyBorder="1" applyAlignment="1">
      <alignment horizontal="right" wrapText="1"/>
    </xf>
    <xf numFmtId="164" fontId="7" fillId="0" borderId="0" xfId="0" applyNumberFormat="1" applyFont="1" applyFill="1" applyBorder="1" applyAlignment="1">
      <alignment horizontal="right" wrapText="1"/>
    </xf>
    <xf numFmtId="0" fontId="4" fillId="0" borderId="0" xfId="0" applyFont="1" applyFill="1"/>
    <xf numFmtId="0" fontId="2" fillId="0" borderId="0" xfId="0" applyFont="1"/>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5" xfId="0" applyFont="1" applyBorder="1" applyAlignment="1">
      <alignment horizontal="left" vertical="center" wrapText="1"/>
    </xf>
    <xf numFmtId="0" fontId="4" fillId="0" borderId="5" xfId="0" applyFont="1" applyBorder="1" applyAlignment="1">
      <alignment horizontal="left" vertical="center"/>
    </xf>
    <xf numFmtId="165" fontId="2" fillId="0" borderId="0" xfId="0" applyNumberFormat="1" applyFont="1" applyAlignment="1">
      <alignment horizontal="right"/>
    </xf>
    <xf numFmtId="165" fontId="2" fillId="0" borderId="0" xfId="0" applyNumberFormat="1" applyFont="1" applyAlignment="1">
      <alignment horizontal="right"/>
    </xf>
    <xf numFmtId="165" fontId="2" fillId="0" borderId="0" xfId="0" applyNumberFormat="1" applyFont="1"/>
    <xf numFmtId="0" fontId="2" fillId="0" borderId="0" xfId="0" applyFont="1" applyAlignment="1">
      <alignment wrapText="1"/>
    </xf>
    <xf numFmtId="165" fontId="2" fillId="0" borderId="0" xfId="0" applyNumberFormat="1" applyFont="1" applyAlignment="1">
      <alignment horizontal="right"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left" vertical="top"/>
    </xf>
    <xf numFmtId="0" fontId="2" fillId="0" borderId="0" xfId="0" applyFont="1"/>
    <xf numFmtId="164" fontId="2" fillId="0" borderId="0" xfId="0" applyNumberFormat="1" applyFont="1" applyAlignment="1">
      <alignment vertical="center"/>
    </xf>
    <xf numFmtId="0" fontId="2" fillId="0" borderId="0" xfId="0" applyFont="1" applyAlignment="1">
      <alignment wrapText="1"/>
    </xf>
    <xf numFmtId="3" fontId="2" fillId="0" borderId="0" xfId="0" applyNumberFormat="1" applyFont="1" applyAlignment="1"/>
    <xf numFmtId="0" fontId="2" fillId="0" borderId="0" xfId="0" applyFont="1" applyAlignment="1">
      <alignment horizontal="left" vertical="center" wrapText="1" indent="1"/>
    </xf>
    <xf numFmtId="0" fontId="4" fillId="0" borderId="0" xfId="0" applyFont="1" applyAlignment="1">
      <alignment vertical="top"/>
    </xf>
    <xf numFmtId="3" fontId="4" fillId="0" borderId="0" xfId="0" applyNumberFormat="1" applyFont="1" applyAlignment="1">
      <alignment vertical="center"/>
    </xf>
    <xf numFmtId="0" fontId="2" fillId="0" borderId="0" xfId="0" applyFont="1" applyAlignment="1">
      <alignment horizontal="left" vertical="top" wrapText="1"/>
    </xf>
    <xf numFmtId="0" fontId="4" fillId="0" borderId="0" xfId="0" applyFont="1" applyAlignment="1"/>
    <xf numFmtId="3" fontId="4" fillId="0" borderId="0" xfId="0" applyNumberFormat="1" applyFont="1" applyAlignment="1"/>
    <xf numFmtId="0" fontId="4" fillId="0" borderId="0" xfId="0" applyFont="1" applyAlignment="1">
      <alignment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vertical="top"/>
    </xf>
    <xf numFmtId="0" fontId="2" fillId="0" borderId="5" xfId="0" applyFont="1" applyBorder="1" applyAlignment="1">
      <alignment vertical="top" wrapText="1"/>
    </xf>
    <xf numFmtId="0" fontId="4" fillId="0" borderId="5" xfId="0" applyFont="1" applyBorder="1" applyAlignment="1">
      <alignment vertical="top" wrapText="1"/>
    </xf>
    <xf numFmtId="0" fontId="4" fillId="0" borderId="5" xfId="0" applyFont="1" applyBorder="1" applyAlignment="1">
      <alignment vertical="top"/>
    </xf>
    <xf numFmtId="0" fontId="4" fillId="0" borderId="0" xfId="0" applyFont="1" applyAlignment="1">
      <alignment vertical="center" wrapText="1"/>
    </xf>
    <xf numFmtId="0" fontId="2" fillId="0" borderId="0" xfId="0" applyFont="1" applyAlignment="1">
      <alignment horizontal="center" vertical="center"/>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5" xfId="0" applyFont="1" applyBorder="1" applyAlignment="1">
      <alignment horizontal="left" vertical="top" wrapText="1"/>
    </xf>
    <xf numFmtId="0" fontId="4" fillId="0" borderId="5" xfId="0" applyFont="1" applyBorder="1" applyAlignment="1">
      <alignment horizontal="left" vertical="top"/>
    </xf>
    <xf numFmtId="165" fontId="2" fillId="0" borderId="0" xfId="0" applyNumberFormat="1" applyFont="1" applyFill="1" applyBorder="1" applyAlignment="1">
      <alignment horizontal="right" wrapText="1"/>
    </xf>
    <xf numFmtId="0" fontId="2" fillId="0" borderId="0" xfId="0" applyFont="1"/>
    <xf numFmtId="164" fontId="2" fillId="0" borderId="0" xfId="0" applyNumberFormat="1" applyFont="1"/>
    <xf numFmtId="0" fontId="2" fillId="0" borderId="0" xfId="0" applyFont="1" applyBorder="1" applyAlignment="1">
      <alignment vertical="top" wrapText="1"/>
    </xf>
    <xf numFmtId="0" fontId="4" fillId="0" borderId="0" xfId="0" applyFont="1" applyBorder="1" applyAlignment="1">
      <alignment wrapText="1"/>
    </xf>
    <xf numFmtId="165" fontId="2" fillId="0" borderId="0" xfId="0" applyNumberFormat="1" applyFont="1"/>
    <xf numFmtId="0" fontId="2" fillId="0" borderId="0" xfId="0" applyFont="1" applyBorder="1" applyAlignment="1">
      <alignment wrapText="1"/>
    </xf>
    <xf numFmtId="0" fontId="2" fillId="0" borderId="0" xfId="0" applyFont="1" applyBorder="1" applyAlignment="1">
      <alignment horizontal="center" vertical="center"/>
    </xf>
    <xf numFmtId="0" fontId="4" fillId="0" borderId="0" xfId="0" applyFont="1" applyBorder="1" applyAlignment="1">
      <alignment horizontal="left" wrapText="1"/>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4" fillId="0" borderId="5" xfId="0" applyFont="1" applyBorder="1" applyAlignment="1">
      <alignment horizontal="left" vertical="center"/>
    </xf>
    <xf numFmtId="0" fontId="2" fillId="0" borderId="0" xfId="0" applyFont="1" applyAlignment="1" applyProtection="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right" vertical="center"/>
      <protection locked="0"/>
    </xf>
    <xf numFmtId="3" fontId="2" fillId="0" borderId="0" xfId="0" applyNumberFormat="1" applyFont="1"/>
    <xf numFmtId="3" fontId="2" fillId="0" borderId="16" xfId="0" applyNumberFormat="1" applyFont="1" applyBorder="1" applyAlignment="1" applyProtection="1">
      <alignment vertical="center"/>
      <protection locked="0"/>
    </xf>
    <xf numFmtId="0" fontId="2" fillId="0" borderId="0" xfId="0" applyFont="1" applyAlignment="1" applyProtection="1">
      <alignment horizontal="left" indent="1"/>
      <protection locked="0"/>
    </xf>
    <xf numFmtId="3" fontId="2" fillId="0" borderId="0" xfId="0" applyNumberFormat="1" applyFont="1" applyAlignment="1" applyProtection="1">
      <alignment horizontal="right" vertical="center"/>
      <protection locked="0"/>
    </xf>
    <xf numFmtId="3" fontId="2" fillId="0" borderId="0" xfId="0" applyNumberFormat="1" applyFont="1" applyAlignment="1" applyProtection="1">
      <alignment horizontal="center" vertical="center"/>
      <protection locked="0"/>
    </xf>
    <xf numFmtId="3" fontId="2" fillId="0" borderId="0" xfId="0" applyNumberFormat="1" applyFont="1" applyAlignment="1" applyProtection="1">
      <alignment vertical="center"/>
      <protection locked="0"/>
    </xf>
    <xf numFmtId="3" fontId="4" fillId="0" borderId="0" xfId="0" applyNumberFormat="1" applyFont="1" applyAlignment="1" applyProtection="1">
      <alignment horizontal="right"/>
      <protection locked="0"/>
    </xf>
    <xf numFmtId="3" fontId="4" fillId="0" borderId="16" xfId="0" applyNumberFormat="1" applyFont="1" applyBorder="1" applyAlignment="1" applyProtection="1">
      <alignment horizontal="right"/>
      <protection locked="0"/>
    </xf>
    <xf numFmtId="3" fontId="4" fillId="0" borderId="0" xfId="0" applyNumberFormat="1" applyFont="1" applyAlignment="1"/>
    <xf numFmtId="3" fontId="4" fillId="0" borderId="0" xfId="0" applyNumberFormat="1" applyFont="1" applyAlignment="1" applyProtection="1">
      <protection locked="0"/>
    </xf>
    <xf numFmtId="0" fontId="4" fillId="0" borderId="0" xfId="0" applyFont="1" applyAlignment="1" applyProtection="1">
      <alignment horizontal="left" vertical="center" wrapText="1"/>
      <protection locked="0"/>
    </xf>
    <xf numFmtId="49" fontId="4" fillId="0" borderId="0" xfId="0" applyNumberFormat="1" applyFont="1" applyAlignment="1" applyProtection="1">
      <alignment horizontal="left" vertical="center"/>
      <protection locked="0"/>
    </xf>
    <xf numFmtId="3" fontId="2" fillId="0" borderId="16" xfId="0" applyNumberFormat="1" applyFont="1" applyBorder="1" applyAlignment="1" applyProtection="1">
      <alignment horizontal="right" vertical="center"/>
      <protection locked="0"/>
    </xf>
    <xf numFmtId="0" fontId="2" fillId="0" borderId="0" xfId="0" applyFont="1" applyAlignment="1" applyProtection="1">
      <alignment horizontal="left" vertical="center"/>
      <protection locked="0"/>
    </xf>
    <xf numFmtId="49" fontId="2" fillId="0" borderId="0" xfId="0" applyNumberFormat="1" applyFont="1" applyAlignment="1" applyProtection="1">
      <alignment horizontal="left" vertical="center"/>
      <protection locked="0"/>
    </xf>
    <xf numFmtId="3" fontId="4" fillId="0" borderId="0" xfId="0" applyNumberFormat="1" applyFont="1" applyAlignment="1" applyProtection="1">
      <alignment horizontal="right" vertical="center"/>
      <protection locked="0"/>
    </xf>
    <xf numFmtId="3" fontId="4" fillId="0" borderId="16" xfId="0" applyNumberFormat="1" applyFont="1" applyBorder="1" applyAlignment="1" applyProtection="1">
      <alignment horizontal="right" vertical="center"/>
      <protection locked="0"/>
    </xf>
    <xf numFmtId="3" fontId="4" fillId="0" borderId="0" xfId="0" applyNumberFormat="1" applyFont="1"/>
    <xf numFmtId="3" fontId="4" fillId="0" borderId="0" xfId="0" applyNumberFormat="1" applyFont="1" applyAlignment="1" applyProtection="1">
      <alignment vertical="center"/>
      <protection locked="0"/>
    </xf>
    <xf numFmtId="0" fontId="4" fillId="0" borderId="0" xfId="0" applyFont="1" applyAlignment="1" applyProtection="1">
      <alignment horizontal="left" vertical="center"/>
      <protection locked="0"/>
    </xf>
    <xf numFmtId="49" fontId="4" fillId="0" borderId="0" xfId="0" applyNumberFormat="1" applyFont="1" applyAlignment="1" applyProtection="1">
      <alignment horizontal="left" vertical="top"/>
      <protection locked="0"/>
    </xf>
    <xf numFmtId="0" fontId="4" fillId="0" borderId="0" xfId="0" applyFont="1" applyAlignment="1" applyProtection="1">
      <alignment horizontal="right"/>
      <protection locked="0"/>
    </xf>
    <xf numFmtId="0" fontId="4" fillId="0" borderId="16" xfId="0" applyFont="1" applyBorder="1" applyAlignment="1" applyProtection="1">
      <alignment horizontal="right"/>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right" vertical="center"/>
      <protection locked="0"/>
    </xf>
    <xf numFmtId="0" fontId="4" fillId="0" borderId="16" xfId="0" applyFont="1" applyBorder="1" applyAlignment="1" applyProtection="1">
      <alignment horizontal="right" vertical="center"/>
      <protection locked="0"/>
    </xf>
    <xf numFmtId="3" fontId="2" fillId="0" borderId="0" xfId="0" applyNumberFormat="1" applyFont="1" applyAlignment="1">
      <alignment horizontal="right"/>
    </xf>
    <xf numFmtId="0" fontId="2" fillId="0" borderId="16" xfId="0" applyFont="1" applyBorder="1" applyAlignment="1" applyProtection="1">
      <alignment horizontal="right" vertical="center"/>
      <protection locked="0"/>
    </xf>
    <xf numFmtId="0" fontId="2" fillId="0" borderId="0" xfId="0" applyFont="1" applyAlignment="1" applyProtection="1">
      <alignment horizontal="left" vertical="center" indent="1"/>
      <protection locked="0"/>
    </xf>
    <xf numFmtId="49" fontId="2" fillId="0" borderId="0" xfId="0" applyNumberFormat="1" applyFont="1" applyAlignment="1" applyProtection="1">
      <alignment horizontal="center" vertical="center"/>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center" wrapText="1"/>
    </xf>
    <xf numFmtId="3" fontId="2" fillId="0" borderId="0" xfId="0" applyNumberFormat="1" applyFont="1" applyAlignment="1" applyProtection="1">
      <alignment horizontal="right"/>
      <protection locked="0"/>
    </xf>
    <xf numFmtId="3" fontId="2" fillId="0" borderId="18" xfId="0" applyNumberFormat="1" applyFont="1" applyBorder="1" applyAlignment="1" applyProtection="1">
      <alignment horizontal="right"/>
      <protection locked="0"/>
    </xf>
    <xf numFmtId="3" fontId="2" fillId="0" borderId="0" xfId="0" applyNumberFormat="1" applyFont="1" applyAlignment="1"/>
    <xf numFmtId="3" fontId="2" fillId="0" borderId="0" xfId="0" applyNumberFormat="1" applyFont="1" applyAlignment="1" applyProtection="1">
      <protection locked="0"/>
    </xf>
    <xf numFmtId="49" fontId="2" fillId="0" borderId="0" xfId="0" applyNumberFormat="1" applyFont="1" applyAlignment="1" applyProtection="1">
      <alignment horizontal="left"/>
      <protection locked="0"/>
    </xf>
    <xf numFmtId="0" fontId="2" fillId="0" borderId="0" xfId="0" applyFont="1" applyAlignment="1" applyProtection="1"/>
    <xf numFmtId="0" fontId="2" fillId="0" borderId="4" xfId="0" applyFont="1" applyBorder="1" applyAlignment="1" applyProtection="1">
      <alignment horizontal="center"/>
    </xf>
    <xf numFmtId="49" fontId="2" fillId="0" borderId="12" xfId="0" applyNumberFormat="1" applyFont="1" applyBorder="1" applyAlignment="1" applyProtection="1">
      <alignment horizontal="center" vertical="center"/>
    </xf>
    <xf numFmtId="49" fontId="2" fillId="0" borderId="13" xfId="0" applyNumberFormat="1"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9" xfId="0" applyFont="1" applyBorder="1" applyAlignment="1" applyProtection="1">
      <alignment horizontal="center" vertical="center"/>
    </xf>
    <xf numFmtId="0" fontId="8" fillId="0" borderId="0" xfId="0" applyFont="1" applyAlignment="1">
      <alignment vertical="top"/>
    </xf>
    <xf numFmtId="0" fontId="1" fillId="0" borderId="0" xfId="0" applyFont="1"/>
    <xf numFmtId="3" fontId="4" fillId="0" borderId="0" xfId="0" applyNumberFormat="1" applyFont="1" applyAlignment="1">
      <alignment horizontal="right"/>
    </xf>
    <xf numFmtId="3" fontId="10" fillId="0" borderId="0" xfId="0" applyNumberFormat="1" applyFont="1"/>
    <xf numFmtId="3" fontId="4" fillId="0" borderId="0" xfId="0" applyNumberFormat="1" applyFont="1" applyAlignment="1"/>
    <xf numFmtId="0" fontId="4" fillId="0" borderId="0" xfId="0" applyFont="1"/>
    <xf numFmtId="3" fontId="11" fillId="0" borderId="0" xfId="0" applyNumberFormat="1" applyFont="1"/>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4" fillId="0" borderId="0" xfId="0" applyNumberFormat="1" applyFont="1" applyBorder="1" applyAlignment="1">
      <alignment horizontal="center" vertical="center"/>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14" xfId="0" applyFont="1" applyBorder="1" applyAlignment="1">
      <alignment horizontal="center" vertical="center" wrapText="1"/>
    </xf>
    <xf numFmtId="0" fontId="9" fillId="0" borderId="5" xfId="0" applyFont="1" applyBorder="1" applyAlignment="1">
      <alignment vertical="top" wrapText="1"/>
    </xf>
    <xf numFmtId="0" fontId="1" fillId="0" borderId="5" xfId="0" applyFont="1" applyBorder="1" applyAlignment="1">
      <alignment vertical="top" wrapText="1"/>
    </xf>
    <xf numFmtId="0" fontId="9" fillId="0" borderId="5" xfId="0" applyFont="1" applyBorder="1" applyAlignment="1">
      <alignment horizontal="left" vertical="top" wrapText="1"/>
    </xf>
    <xf numFmtId="0" fontId="1" fillId="0" borderId="9"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19" xfId="0" applyFont="1" applyBorder="1" applyAlignment="1">
      <alignment horizontal="center" vertical="center"/>
    </xf>
    <xf numFmtId="0" fontId="13" fillId="0" borderId="0" xfId="0" applyFont="1" applyAlignment="1">
      <alignment horizontal="center"/>
    </xf>
    <xf numFmtId="0" fontId="14" fillId="0" borderId="0" xfId="0" applyFont="1"/>
    <xf numFmtId="0" fontId="15"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149DD-09F6-48FB-B0E0-C45E7048809D}">
  <sheetPr codeName="Munka17"/>
  <dimension ref="A1:A17"/>
  <sheetViews>
    <sheetView tabSelected="1" workbookViewId="0"/>
  </sheetViews>
  <sheetFormatPr defaultRowHeight="12.75" x14ac:dyDescent="0.2"/>
  <cols>
    <col min="1" max="1" width="134.28515625" style="311" bestFit="1" customWidth="1"/>
    <col min="2" max="16384" width="9.140625" style="311"/>
  </cols>
  <sheetData>
    <row r="1" spans="1:1" x14ac:dyDescent="0.2">
      <c r="A1" s="310" t="s">
        <v>202</v>
      </c>
    </row>
    <row r="2" spans="1:1" x14ac:dyDescent="0.2">
      <c r="A2" s="312" t="s">
        <v>12</v>
      </c>
    </row>
    <row r="3" spans="1:1" x14ac:dyDescent="0.2">
      <c r="A3" s="312" t="s">
        <v>29</v>
      </c>
    </row>
    <row r="4" spans="1:1" x14ac:dyDescent="0.2">
      <c r="A4" s="312" t="s">
        <v>44</v>
      </c>
    </row>
    <row r="5" spans="1:1" x14ac:dyDescent="0.2">
      <c r="A5" s="312" t="s">
        <v>200</v>
      </c>
    </row>
    <row r="6" spans="1:1" x14ac:dyDescent="0.2">
      <c r="A6" s="312" t="s">
        <v>71</v>
      </c>
    </row>
    <row r="7" spans="1:1" x14ac:dyDescent="0.2">
      <c r="A7" s="312" t="s">
        <v>81</v>
      </c>
    </row>
    <row r="8" spans="1:1" x14ac:dyDescent="0.2">
      <c r="A8" s="312" t="s">
        <v>90</v>
      </c>
    </row>
    <row r="9" spans="1:1" x14ac:dyDescent="0.2">
      <c r="A9" s="312" t="s">
        <v>98</v>
      </c>
    </row>
    <row r="10" spans="1:1" x14ac:dyDescent="0.2">
      <c r="A10" s="312" t="s">
        <v>101</v>
      </c>
    </row>
    <row r="11" spans="1:1" x14ac:dyDescent="0.2">
      <c r="A11" s="312" t="s">
        <v>108</v>
      </c>
    </row>
    <row r="12" spans="1:1" x14ac:dyDescent="0.2">
      <c r="A12" s="312" t="s">
        <v>120</v>
      </c>
    </row>
    <row r="13" spans="1:1" x14ac:dyDescent="0.2">
      <c r="A13" s="312" t="s">
        <v>131</v>
      </c>
    </row>
    <row r="14" spans="1:1" x14ac:dyDescent="0.2">
      <c r="A14" s="312" t="s">
        <v>146</v>
      </c>
    </row>
    <row r="15" spans="1:1" x14ac:dyDescent="0.2">
      <c r="A15" s="312" t="s">
        <v>161</v>
      </c>
    </row>
    <row r="16" spans="1:1" x14ac:dyDescent="0.2">
      <c r="A16" s="312" t="s">
        <v>201</v>
      </c>
    </row>
    <row r="17" spans="1:1" x14ac:dyDescent="0.2">
      <c r="A17" s="312" t="s">
        <v>199</v>
      </c>
    </row>
  </sheetData>
  <hyperlinks>
    <hyperlink ref="A2" location="5.7.1.!A1" display="5.7.1. Number of post offices" xr:uid="{4A02ED05-047C-4581-A492-A1169CBC9E5F}"/>
    <hyperlink ref="A3" location="5.7.2.!A1" display="5.7.2. Performance in postal communications [thousands]" xr:uid="{52AB9B21-B643-4925-8D86-C13152AF301A}"/>
    <hyperlink ref="A4" location="5.7.3.!A1" display="5.7.3.           Number and duration of telephone calls [million]" xr:uid="{9E8833F1-6F99-4768-B1FC-6B5A8C463609}"/>
    <hyperlink ref="A5" location="5.7.4.!A1" display="5.7.4. Number of fixed lines and mobile subscriptions" xr:uid="{02D99C78-AE11-4EA8-94AD-2D174B0D845B}"/>
    <hyperlink ref="A6" location="5.7.5.!A1" display="5.7.5. Broadcasting" xr:uid="{1081A062-0157-4B4E-9272-9F4EC041CC70}"/>
    <hyperlink ref="A7" location="5.7.6.!A1" display="5.7.6. Cable television services" xr:uid="{D496CE3D-FC23-42FB-8CEE-473C4067D5F2}"/>
    <hyperlink ref="A8" location="5.7.7.!A1" display="5.7.7. Business data of cable television services [million HUF]" xr:uid="{AC9F1461-FF6C-40A8-B6C2-56505000131F}"/>
    <hyperlink ref="A9" location="5.7.8.!A1" display="5.7.8. Number of Internet subscription by access of services" xr:uid="{9ADD564C-59A1-4719-A79C-18B8357807CE}"/>
    <hyperlink ref="A10" location="5.7.9.!A1" display="5.7.9. Net fee receipts from internet access services  [million HUF]" xr:uid="{B0A6C7AB-CFC2-49D2-A4A1-D79DC24B7F21}"/>
    <hyperlink ref="A11" location="5.7.10.!A1" display="5.7.10. Net sales realized  from orders received electronically, in enterprises with more than 10 employees" xr:uid="{CFC372AF-826A-474B-89A1-5F8F396B78ED}"/>
    <hyperlink ref="A12" location="5.7.11.!A1" display="5.7.11. Proportion of ICT usage of enterprises with more than 10 employees [%]" xr:uid="{DF3DCF63-FC34-48F2-A48E-0A8A7873438C}"/>
    <hyperlink ref="A13" location="5.7.12.!A1" display="5.7.12. Computer stock in public administration, defense and compulsory social security section by age, type and function, 2009" xr:uid="{B110CD27-8461-4FD8-8613-4FAE25DB5484}"/>
    <hyperlink ref="A14" location="5.7.13.!A1" display="5.7.13 Information related investments and expenditure in public administration, defense and compulsory social security section by class, 2009 [million HUF]" xr:uid="{FCAE206F-59A0-46BC-BEE5-F875C3D4698C}"/>
    <hyperlink ref="A15" location="5.7.14.!A1" display="5.7.14. ICT usage of households and individuals [%]" xr:uid="{BF3406C9-3A69-4C15-BE13-5999495BAC9A}"/>
    <hyperlink ref="A16" location="5.7.15.!A1" display="5.7.15. Number of registered corporations and unincorporated enterprises in communication" xr:uid="{9DF4EC14-C2B9-4EC5-99DE-DF1CC8FF10A0}"/>
    <hyperlink ref="A17" location="5.7.16.!A1" display="5.7.16. Number and average gross earnings of employees in post and telecommunication" xr:uid="{FF796BBD-B466-463C-B1E7-A85BB69CA9C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004D-AE18-4521-B22F-B6C992A0AB53}">
  <sheetPr codeName="Munka1"/>
  <dimension ref="A1:F17"/>
  <sheetViews>
    <sheetView workbookViewId="0"/>
  </sheetViews>
  <sheetFormatPr defaultRowHeight="11.25" x14ac:dyDescent="0.2"/>
  <cols>
    <col min="1" max="1" width="29.42578125" style="1" customWidth="1"/>
    <col min="2" max="5" width="11.7109375" style="1" customWidth="1"/>
    <col min="6" max="6" width="11" style="1" customWidth="1"/>
    <col min="7" max="16384" width="9.140625" style="1"/>
  </cols>
  <sheetData>
    <row r="1" spans="1:6" ht="12" thickBot="1" x14ac:dyDescent="0.25">
      <c r="A1" s="19" t="s">
        <v>12</v>
      </c>
      <c r="B1" s="18"/>
      <c r="C1" s="18"/>
      <c r="D1" s="18"/>
      <c r="E1" s="18"/>
      <c r="F1" s="17"/>
    </row>
    <row r="2" spans="1:6" s="13" customFormat="1" ht="56.25" x14ac:dyDescent="0.25">
      <c r="A2" s="16" t="s">
        <v>11</v>
      </c>
      <c r="B2" s="15" t="s">
        <v>10</v>
      </c>
      <c r="C2" s="15" t="s">
        <v>9</v>
      </c>
      <c r="D2" s="15" t="s">
        <v>8</v>
      </c>
      <c r="E2" s="15" t="s">
        <v>7</v>
      </c>
      <c r="F2" s="14" t="s">
        <v>6</v>
      </c>
    </row>
    <row r="3" spans="1:6" x14ac:dyDescent="0.2">
      <c r="A3" s="12">
        <v>2000</v>
      </c>
      <c r="B3" s="11">
        <v>164</v>
      </c>
      <c r="C3" s="11">
        <v>680</v>
      </c>
      <c r="D3" s="11">
        <v>2413</v>
      </c>
      <c r="E3" s="11">
        <v>3257</v>
      </c>
      <c r="F3" s="2" t="s">
        <v>5</v>
      </c>
    </row>
    <row r="4" spans="1:6" x14ac:dyDescent="0.2">
      <c r="A4" s="7">
        <v>2001</v>
      </c>
      <c r="B4" s="3">
        <v>166</v>
      </c>
      <c r="C4" s="3">
        <v>706</v>
      </c>
      <c r="D4" s="3">
        <v>2393</v>
      </c>
      <c r="E4" s="3">
        <v>3265</v>
      </c>
      <c r="F4" s="2" t="s">
        <v>5</v>
      </c>
    </row>
    <row r="5" spans="1:6" x14ac:dyDescent="0.2">
      <c r="A5" s="7">
        <v>2002</v>
      </c>
      <c r="B5" s="3">
        <v>170</v>
      </c>
      <c r="C5" s="3">
        <v>716</v>
      </c>
      <c r="D5" s="3">
        <v>2383</v>
      </c>
      <c r="E5" s="3">
        <v>3269</v>
      </c>
      <c r="F5" s="2" t="s">
        <v>5</v>
      </c>
    </row>
    <row r="6" spans="1:6" x14ac:dyDescent="0.2">
      <c r="A6" s="7">
        <v>2003</v>
      </c>
      <c r="B6" s="3">
        <v>173</v>
      </c>
      <c r="C6" s="3">
        <v>728</v>
      </c>
      <c r="D6" s="3">
        <v>2201</v>
      </c>
      <c r="E6" s="3">
        <v>3102</v>
      </c>
      <c r="F6" s="2" t="s">
        <v>5</v>
      </c>
    </row>
    <row r="7" spans="1:6" x14ac:dyDescent="0.2">
      <c r="A7" s="7">
        <v>2004</v>
      </c>
      <c r="B7" s="3">
        <v>172</v>
      </c>
      <c r="C7" s="3">
        <v>761</v>
      </c>
      <c r="D7" s="3">
        <v>1893</v>
      </c>
      <c r="E7" s="3">
        <v>2826</v>
      </c>
      <c r="F7" s="2" t="s">
        <v>5</v>
      </c>
    </row>
    <row r="8" spans="1:6" x14ac:dyDescent="0.2">
      <c r="A8" s="7">
        <v>2005</v>
      </c>
      <c r="B8" s="3">
        <v>179</v>
      </c>
      <c r="C8" s="3">
        <v>794</v>
      </c>
      <c r="D8" s="3">
        <v>1871</v>
      </c>
      <c r="E8" s="3">
        <v>2844</v>
      </c>
      <c r="F8" s="2" t="s">
        <v>5</v>
      </c>
    </row>
    <row r="9" spans="1:6" x14ac:dyDescent="0.2">
      <c r="A9" s="7">
        <v>2006</v>
      </c>
      <c r="B9" s="3">
        <v>183</v>
      </c>
      <c r="C9" s="3">
        <v>797</v>
      </c>
      <c r="D9" s="3">
        <v>1864</v>
      </c>
      <c r="E9" s="3">
        <v>2844</v>
      </c>
      <c r="F9" s="2" t="s">
        <v>5</v>
      </c>
    </row>
    <row r="10" spans="1:6" x14ac:dyDescent="0.2">
      <c r="A10" s="7">
        <v>2007</v>
      </c>
      <c r="B10" s="3">
        <v>168</v>
      </c>
      <c r="C10" s="3">
        <v>749</v>
      </c>
      <c r="D10" s="3">
        <v>1827</v>
      </c>
      <c r="E10" s="3">
        <v>2744</v>
      </c>
      <c r="F10" s="10">
        <v>1121</v>
      </c>
    </row>
    <row r="11" spans="1:6" x14ac:dyDescent="0.2">
      <c r="A11" s="7">
        <v>2008</v>
      </c>
      <c r="B11" s="4">
        <v>167</v>
      </c>
      <c r="C11" s="4">
        <v>758</v>
      </c>
      <c r="D11" s="6">
        <v>1816</v>
      </c>
      <c r="E11" s="3">
        <f>SUM(B11:D11)</f>
        <v>2741</v>
      </c>
      <c r="F11" s="10">
        <v>1122</v>
      </c>
    </row>
    <row r="12" spans="1:6" x14ac:dyDescent="0.2">
      <c r="A12" s="9">
        <v>2009</v>
      </c>
      <c r="B12" s="4">
        <v>169</v>
      </c>
      <c r="C12" s="4">
        <v>781</v>
      </c>
      <c r="D12" s="6">
        <v>1788</v>
      </c>
      <c r="E12" s="8">
        <v>2738</v>
      </c>
      <c r="F12" s="6">
        <v>1120</v>
      </c>
    </row>
    <row r="13" spans="1:6" x14ac:dyDescent="0.2">
      <c r="A13" s="7" t="s">
        <v>4</v>
      </c>
      <c r="B13" s="3"/>
      <c r="C13" s="3"/>
      <c r="D13" s="3"/>
      <c r="E13" s="3"/>
    </row>
    <row r="14" spans="1:6" x14ac:dyDescent="0.2">
      <c r="A14" s="5" t="s">
        <v>3</v>
      </c>
      <c r="B14" s="4">
        <v>132</v>
      </c>
      <c r="C14" s="4">
        <v>657</v>
      </c>
      <c r="D14" s="6">
        <v>1153</v>
      </c>
      <c r="E14" s="3">
        <v>1942</v>
      </c>
      <c r="F14" s="2"/>
    </row>
    <row r="15" spans="1:6" x14ac:dyDescent="0.2">
      <c r="A15" s="5" t="s">
        <v>2</v>
      </c>
      <c r="B15" s="4">
        <v>8</v>
      </c>
      <c r="C15" s="4">
        <v>56</v>
      </c>
      <c r="D15" s="4">
        <v>543</v>
      </c>
      <c r="E15" s="3">
        <v>607</v>
      </c>
      <c r="F15" s="2"/>
    </row>
    <row r="16" spans="1:6" x14ac:dyDescent="0.2">
      <c r="A16" s="5" t="s">
        <v>1</v>
      </c>
      <c r="B16" s="4">
        <v>8</v>
      </c>
      <c r="C16" s="4">
        <v>23</v>
      </c>
      <c r="D16" s="4">
        <v>39</v>
      </c>
      <c r="E16" s="3">
        <v>70</v>
      </c>
      <c r="F16" s="2"/>
    </row>
    <row r="17" spans="1:6" x14ac:dyDescent="0.2">
      <c r="A17" s="5" t="s">
        <v>0</v>
      </c>
      <c r="B17" s="4">
        <v>21</v>
      </c>
      <c r="C17" s="4">
        <v>45</v>
      </c>
      <c r="D17" s="4">
        <v>53</v>
      </c>
      <c r="E17" s="3">
        <v>119</v>
      </c>
      <c r="F17" s="2"/>
    </row>
  </sheetData>
  <pageMargins left="0.74803149606299213" right="0.74803149606299213" top="0.62992125984251968" bottom="0.86614173228346458" header="0.59055118110236227"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C15D3-ECDF-4F9A-A799-03CEED1E3C20}">
  <sheetPr codeName="Munka2"/>
  <dimension ref="A1:E19"/>
  <sheetViews>
    <sheetView workbookViewId="0"/>
  </sheetViews>
  <sheetFormatPr defaultRowHeight="11.25" x14ac:dyDescent="0.2"/>
  <cols>
    <col min="1" max="1" width="43.85546875" style="1" customWidth="1"/>
    <col min="2" max="3" width="10.7109375" style="1" customWidth="1"/>
    <col min="4" max="16384" width="9.140625" style="1"/>
  </cols>
  <sheetData>
    <row r="1" spans="1:5" s="18" customFormat="1" ht="12" thickBot="1" x14ac:dyDescent="0.25">
      <c r="A1" s="29" t="s">
        <v>29</v>
      </c>
      <c r="B1" s="28"/>
      <c r="C1" s="28"/>
      <c r="D1" s="28"/>
    </row>
    <row r="2" spans="1:5" x14ac:dyDescent="0.2">
      <c r="A2" s="16" t="s">
        <v>28</v>
      </c>
      <c r="B2" s="27">
        <v>2000</v>
      </c>
      <c r="C2" s="26">
        <v>2007</v>
      </c>
      <c r="D2" s="26">
        <v>2008</v>
      </c>
      <c r="E2" s="26">
        <v>2009</v>
      </c>
    </row>
    <row r="3" spans="1:5" s="23" customFormat="1" x14ac:dyDescent="0.2">
      <c r="A3" s="286" t="s">
        <v>27</v>
      </c>
      <c r="B3" s="286"/>
      <c r="C3" s="286"/>
      <c r="D3" s="286"/>
      <c r="E3" s="286"/>
    </row>
    <row r="4" spans="1:5" s="23" customFormat="1" x14ac:dyDescent="0.2">
      <c r="A4" s="24" t="s">
        <v>26</v>
      </c>
      <c r="B4" s="20">
        <v>1081105</v>
      </c>
      <c r="C4" s="20">
        <v>778435</v>
      </c>
      <c r="D4" s="10">
        <v>760759.84</v>
      </c>
      <c r="E4" s="20">
        <v>755719</v>
      </c>
    </row>
    <row r="5" spans="1:5" x14ac:dyDescent="0.2">
      <c r="A5" s="22" t="s">
        <v>14</v>
      </c>
      <c r="B5" s="21">
        <v>100875</v>
      </c>
      <c r="C5" s="10">
        <v>128077</v>
      </c>
      <c r="D5" s="10">
        <v>128330.137</v>
      </c>
      <c r="E5" s="20">
        <v>125875</v>
      </c>
    </row>
    <row r="6" spans="1:5" x14ac:dyDescent="0.2">
      <c r="A6" s="22" t="s">
        <v>25</v>
      </c>
      <c r="B6" s="21">
        <v>1159</v>
      </c>
      <c r="C6" s="2">
        <v>360</v>
      </c>
      <c r="D6" s="10">
        <v>328.76499999999999</v>
      </c>
      <c r="E6" s="20">
        <v>335</v>
      </c>
    </row>
    <row r="7" spans="1:5" x14ac:dyDescent="0.2">
      <c r="A7" s="22" t="s">
        <v>24</v>
      </c>
      <c r="B7" s="21">
        <v>1183139</v>
      </c>
      <c r="C7" s="10">
        <v>906512</v>
      </c>
      <c r="D7" s="10">
        <v>889089.97699999996</v>
      </c>
      <c r="E7" s="20">
        <v>929860</v>
      </c>
    </row>
    <row r="8" spans="1:5" x14ac:dyDescent="0.2">
      <c r="A8" s="22" t="s">
        <v>4</v>
      </c>
      <c r="B8" s="21"/>
      <c r="D8" s="10"/>
      <c r="E8" s="20"/>
    </row>
    <row r="9" spans="1:5" x14ac:dyDescent="0.2">
      <c r="A9" s="25" t="s">
        <v>23</v>
      </c>
      <c r="B9" s="3" t="s">
        <v>22</v>
      </c>
      <c r="C9" s="10">
        <v>43046</v>
      </c>
      <c r="D9" s="10">
        <f>47545034/1000</f>
        <v>47545.034</v>
      </c>
      <c r="E9" s="20">
        <v>48527</v>
      </c>
    </row>
    <row r="10" spans="1:5" x14ac:dyDescent="0.2">
      <c r="A10" s="22" t="s">
        <v>21</v>
      </c>
      <c r="B10" s="21">
        <v>779124</v>
      </c>
      <c r="C10" s="11">
        <v>76600</v>
      </c>
      <c r="D10" s="10">
        <v>69800</v>
      </c>
      <c r="E10" s="20">
        <v>57742</v>
      </c>
    </row>
    <row r="11" spans="1:5" x14ac:dyDescent="0.2">
      <c r="A11" s="22" t="s">
        <v>13</v>
      </c>
      <c r="B11" s="21">
        <v>11301</v>
      </c>
      <c r="C11" s="11">
        <v>1943</v>
      </c>
      <c r="D11" s="10">
        <v>1602.806</v>
      </c>
      <c r="E11" s="20">
        <v>1439</v>
      </c>
    </row>
    <row r="12" spans="1:5" x14ac:dyDescent="0.2">
      <c r="A12" s="22" t="s">
        <v>20</v>
      </c>
      <c r="B12" s="21">
        <v>62616</v>
      </c>
      <c r="C12" s="10">
        <v>45193</v>
      </c>
      <c r="D12" s="10">
        <v>42097</v>
      </c>
      <c r="E12" s="20">
        <v>41598</v>
      </c>
    </row>
    <row r="13" spans="1:5" x14ac:dyDescent="0.2">
      <c r="A13" s="22" t="s">
        <v>19</v>
      </c>
      <c r="B13" s="21">
        <v>197972</v>
      </c>
      <c r="C13" s="10">
        <v>281268</v>
      </c>
      <c r="D13" s="10">
        <v>282639</v>
      </c>
      <c r="E13" s="20">
        <v>271677</v>
      </c>
    </row>
    <row r="14" spans="1:5" x14ac:dyDescent="0.2">
      <c r="A14" s="22" t="s">
        <v>18</v>
      </c>
      <c r="B14" s="21">
        <v>9322</v>
      </c>
      <c r="C14" s="10">
        <v>3606</v>
      </c>
      <c r="D14" s="10">
        <v>3673</v>
      </c>
      <c r="E14" s="20">
        <v>2548</v>
      </c>
    </row>
    <row r="15" spans="1:5" x14ac:dyDescent="0.2">
      <c r="A15" s="22" t="s">
        <v>17</v>
      </c>
      <c r="B15" s="21">
        <v>500</v>
      </c>
      <c r="C15" s="1">
        <v>943</v>
      </c>
      <c r="D15" s="1">
        <v>749</v>
      </c>
      <c r="E15" s="20">
        <v>517</v>
      </c>
    </row>
    <row r="16" spans="1:5" s="23" customFormat="1" x14ac:dyDescent="0.2">
      <c r="A16" s="287" t="s">
        <v>16</v>
      </c>
      <c r="B16" s="287"/>
      <c r="C16" s="287"/>
      <c r="D16" s="287"/>
      <c r="E16" s="287"/>
    </row>
    <row r="17" spans="1:5" s="23" customFormat="1" x14ac:dyDescent="0.2">
      <c r="A17" s="24" t="s">
        <v>15</v>
      </c>
      <c r="B17" s="20">
        <v>24272</v>
      </c>
      <c r="C17" s="20">
        <v>21940</v>
      </c>
      <c r="D17" s="10">
        <f>20092358/1000</f>
        <v>20092.358</v>
      </c>
      <c r="E17" s="20">
        <v>17147</v>
      </c>
    </row>
    <row r="18" spans="1:5" x14ac:dyDescent="0.2">
      <c r="A18" s="22" t="s">
        <v>14</v>
      </c>
      <c r="B18" s="21">
        <v>470</v>
      </c>
      <c r="C18" s="1">
        <v>774</v>
      </c>
      <c r="D18" s="10">
        <f>879398/1000</f>
        <v>879.39800000000002</v>
      </c>
      <c r="E18" s="20">
        <v>896</v>
      </c>
    </row>
    <row r="19" spans="1:5" x14ac:dyDescent="0.2">
      <c r="A19" s="22" t="s">
        <v>13</v>
      </c>
      <c r="B19" s="21">
        <v>141</v>
      </c>
      <c r="C19" s="1">
        <v>175</v>
      </c>
      <c r="D19" s="10">
        <v>212</v>
      </c>
      <c r="E19" s="20">
        <v>174</v>
      </c>
    </row>
  </sheetData>
  <mergeCells count="2">
    <mergeCell ref="A3:E3"/>
    <mergeCell ref="A16:E16"/>
  </mergeCells>
  <pageMargins left="0.74803149606299213" right="0.74803149606299213" top="0.62992125984251968" bottom="0.86614173228346458" header="0.59055118110236227" footer="0.59055118110236227"/>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BC17-BF7E-47ED-91B3-E32758EA97FA}">
  <sheetPr codeName="Munka3"/>
  <dimension ref="A1:E30"/>
  <sheetViews>
    <sheetView workbookViewId="0"/>
  </sheetViews>
  <sheetFormatPr defaultRowHeight="11.25" x14ac:dyDescent="0.2"/>
  <cols>
    <col min="1" max="1" width="25.7109375" style="1" customWidth="1"/>
    <col min="2" max="5" width="12.42578125" style="1" customWidth="1"/>
    <col min="6" max="16384" width="9.140625" style="1"/>
  </cols>
  <sheetData>
    <row r="1" spans="1:5" ht="12" thickBot="1" x14ac:dyDescent="0.25">
      <c r="A1" s="49" t="s">
        <v>44</v>
      </c>
      <c r="B1" s="48"/>
      <c r="C1" s="47"/>
      <c r="D1" s="46"/>
      <c r="E1" s="46"/>
    </row>
    <row r="2" spans="1:5" x14ac:dyDescent="0.2">
      <c r="A2" s="45" t="s">
        <v>43</v>
      </c>
      <c r="B2" s="44">
        <v>2000</v>
      </c>
      <c r="C2" s="43">
        <v>2007</v>
      </c>
      <c r="D2" s="43">
        <v>2008</v>
      </c>
      <c r="E2" s="43">
        <v>2009</v>
      </c>
    </row>
    <row r="3" spans="1:5" x14ac:dyDescent="0.2">
      <c r="A3" s="286" t="s">
        <v>42</v>
      </c>
      <c r="B3" s="286"/>
      <c r="C3" s="286"/>
      <c r="D3" s="286"/>
      <c r="E3" s="286"/>
    </row>
    <row r="4" spans="1:5" x14ac:dyDescent="0.2">
      <c r="A4" s="37" t="s">
        <v>36</v>
      </c>
      <c r="B4" s="34">
        <v>4191</v>
      </c>
      <c r="C4" s="34">
        <v>2200</v>
      </c>
      <c r="D4" s="34">
        <v>1981.3620384666667</v>
      </c>
      <c r="E4" s="34">
        <v>1784</v>
      </c>
    </row>
    <row r="5" spans="1:5" x14ac:dyDescent="0.2">
      <c r="A5" s="40" t="s">
        <v>34</v>
      </c>
      <c r="B5" s="42"/>
      <c r="C5" s="33"/>
      <c r="D5" s="33"/>
      <c r="E5" s="30"/>
    </row>
    <row r="6" spans="1:5" x14ac:dyDescent="0.2">
      <c r="A6" s="32" t="s">
        <v>41</v>
      </c>
      <c r="B6" s="38">
        <v>2204</v>
      </c>
      <c r="C6" s="33">
        <v>997</v>
      </c>
      <c r="D6" s="38">
        <v>917.96678599999996</v>
      </c>
      <c r="E6" s="30">
        <v>835</v>
      </c>
    </row>
    <row r="7" spans="1:5" x14ac:dyDescent="0.2">
      <c r="A7" s="32" t="s">
        <v>40</v>
      </c>
      <c r="B7" s="38">
        <v>1907</v>
      </c>
      <c r="C7" s="31">
        <v>1116</v>
      </c>
      <c r="D7" s="31">
        <v>1002.6609390000001</v>
      </c>
      <c r="E7" s="30">
        <v>902</v>
      </c>
    </row>
    <row r="8" spans="1:5" x14ac:dyDescent="0.2">
      <c r="A8" s="39" t="s">
        <v>39</v>
      </c>
      <c r="B8" s="38" t="s">
        <v>5</v>
      </c>
      <c r="C8" s="31">
        <v>391</v>
      </c>
      <c r="D8" s="31">
        <v>340.25413699999996</v>
      </c>
      <c r="E8" s="30">
        <v>307</v>
      </c>
    </row>
    <row r="9" spans="1:5" x14ac:dyDescent="0.2">
      <c r="A9" s="32" t="s">
        <v>38</v>
      </c>
      <c r="B9" s="38" t="s">
        <v>5</v>
      </c>
      <c r="C9" s="33">
        <v>35</v>
      </c>
      <c r="D9" s="41">
        <v>14.694482999999998</v>
      </c>
      <c r="E9" s="30">
        <v>7</v>
      </c>
    </row>
    <row r="10" spans="1:5" x14ac:dyDescent="0.2">
      <c r="A10" s="32" t="s">
        <v>30</v>
      </c>
      <c r="B10" s="38">
        <v>80</v>
      </c>
      <c r="C10" s="33">
        <v>51</v>
      </c>
      <c r="D10" s="41">
        <v>46.039830466666665</v>
      </c>
      <c r="E10" s="30">
        <v>40</v>
      </c>
    </row>
    <row r="11" spans="1:5" x14ac:dyDescent="0.2">
      <c r="A11" s="35" t="s">
        <v>35</v>
      </c>
      <c r="B11" s="38" t="s">
        <v>5</v>
      </c>
      <c r="C11" s="34">
        <v>7027.3506010967831</v>
      </c>
      <c r="D11" s="34">
        <v>6205.3128851129368</v>
      </c>
      <c r="E11" s="34">
        <v>5661</v>
      </c>
    </row>
    <row r="12" spans="1:5" x14ac:dyDescent="0.2">
      <c r="A12" s="40" t="s">
        <v>34</v>
      </c>
      <c r="B12" s="38"/>
      <c r="C12" s="33"/>
      <c r="D12" s="33"/>
      <c r="E12" s="30"/>
    </row>
    <row r="13" spans="1:5" x14ac:dyDescent="0.2">
      <c r="A13" s="32" t="s">
        <v>41</v>
      </c>
      <c r="B13" s="38" t="s">
        <v>5</v>
      </c>
      <c r="C13" s="31">
        <v>3157.8158488438871</v>
      </c>
      <c r="D13" s="31">
        <v>2967.6280301700067</v>
      </c>
      <c r="E13" s="30">
        <v>2763</v>
      </c>
    </row>
    <row r="14" spans="1:5" x14ac:dyDescent="0.2">
      <c r="A14" s="32" t="s">
        <v>40</v>
      </c>
      <c r="B14" s="38" t="s">
        <v>5</v>
      </c>
      <c r="C14" s="31">
        <v>3154.506900734561</v>
      </c>
      <c r="D14" s="31">
        <v>2876.6210020259978</v>
      </c>
      <c r="E14" s="30">
        <v>2676</v>
      </c>
    </row>
    <row r="15" spans="1:5" x14ac:dyDescent="0.2">
      <c r="A15" s="39" t="s">
        <v>39</v>
      </c>
      <c r="B15" s="38" t="s">
        <v>5</v>
      </c>
      <c r="C15" s="31">
        <v>703.84388151388828</v>
      </c>
      <c r="D15" s="31">
        <v>635.57287405622787</v>
      </c>
      <c r="E15" s="30">
        <v>579</v>
      </c>
    </row>
    <row r="16" spans="1:5" x14ac:dyDescent="0.2">
      <c r="A16" s="32" t="s">
        <v>38</v>
      </c>
      <c r="B16" s="38" t="s">
        <v>5</v>
      </c>
      <c r="C16" s="31">
        <v>531.40814908333425</v>
      </c>
      <c r="D16" s="31">
        <v>202.14848710000001</v>
      </c>
      <c r="E16" s="30">
        <v>84</v>
      </c>
    </row>
    <row r="17" spans="1:5" x14ac:dyDescent="0.2">
      <c r="A17" s="32" t="s">
        <v>30</v>
      </c>
      <c r="B17" s="38" t="s">
        <v>5</v>
      </c>
      <c r="C17" s="31">
        <v>183.61970243500033</v>
      </c>
      <c r="D17" s="31">
        <v>158.91536581693197</v>
      </c>
      <c r="E17" s="30">
        <v>138</v>
      </c>
    </row>
    <row r="18" spans="1:5" x14ac:dyDescent="0.2">
      <c r="A18" s="286" t="s">
        <v>37</v>
      </c>
      <c r="B18" s="286"/>
      <c r="C18" s="286"/>
      <c r="D18" s="286"/>
      <c r="E18" s="286"/>
    </row>
    <row r="19" spans="1:5" x14ac:dyDescent="0.2">
      <c r="A19" s="37" t="s">
        <v>36</v>
      </c>
      <c r="B19" s="36">
        <v>2258</v>
      </c>
      <c r="C19" s="34">
        <v>7173</v>
      </c>
      <c r="D19" s="34">
        <v>7777.1569394999997</v>
      </c>
      <c r="E19" s="34">
        <v>7789</v>
      </c>
    </row>
    <row r="20" spans="1:5" x14ac:dyDescent="0.2">
      <c r="A20" s="33" t="s">
        <v>34</v>
      </c>
      <c r="B20" s="31"/>
      <c r="C20" s="33"/>
      <c r="D20" s="33"/>
      <c r="E20" s="30"/>
    </row>
    <row r="21" spans="1:5" x14ac:dyDescent="0.2">
      <c r="A21" s="32" t="s">
        <v>33</v>
      </c>
      <c r="B21" s="31">
        <v>1194</v>
      </c>
      <c r="C21" s="31">
        <v>4200</v>
      </c>
      <c r="D21" s="31">
        <v>4643.7798519999997</v>
      </c>
      <c r="E21" s="30">
        <v>4752</v>
      </c>
    </row>
    <row r="22" spans="1:5" x14ac:dyDescent="0.2">
      <c r="A22" s="32" t="s">
        <v>32</v>
      </c>
      <c r="B22" s="31">
        <v>532</v>
      </c>
      <c r="C22" s="31">
        <v>2331</v>
      </c>
      <c r="D22" s="31">
        <v>2496.3106340000004</v>
      </c>
      <c r="E22" s="30">
        <v>2431</v>
      </c>
    </row>
    <row r="23" spans="1:5" x14ac:dyDescent="0.2">
      <c r="A23" s="32" t="s">
        <v>31</v>
      </c>
      <c r="B23" s="31">
        <v>474</v>
      </c>
      <c r="C23" s="33">
        <v>513</v>
      </c>
      <c r="D23" s="31">
        <v>495.99078149999997</v>
      </c>
      <c r="E23" s="30">
        <v>465</v>
      </c>
    </row>
    <row r="24" spans="1:5" x14ac:dyDescent="0.2">
      <c r="A24" s="32" t="s">
        <v>30</v>
      </c>
      <c r="B24" s="31">
        <v>58</v>
      </c>
      <c r="C24" s="33">
        <v>130</v>
      </c>
      <c r="D24" s="31">
        <v>141.075672</v>
      </c>
      <c r="E24" s="30">
        <v>141</v>
      </c>
    </row>
    <row r="25" spans="1:5" x14ac:dyDescent="0.2">
      <c r="A25" s="35" t="s">
        <v>35</v>
      </c>
      <c r="B25" s="34">
        <v>2772.9510019999998</v>
      </c>
      <c r="C25" s="34">
        <v>13653.344471292639</v>
      </c>
      <c r="D25" s="34">
        <v>15764.807971883334</v>
      </c>
      <c r="E25" s="34">
        <v>16666</v>
      </c>
    </row>
    <row r="26" spans="1:5" x14ac:dyDescent="0.2">
      <c r="A26" s="33" t="s">
        <v>34</v>
      </c>
      <c r="B26" s="31"/>
      <c r="C26" s="33"/>
      <c r="D26" s="33"/>
      <c r="E26" s="30"/>
    </row>
    <row r="27" spans="1:5" x14ac:dyDescent="0.2">
      <c r="A27" s="32" t="s">
        <v>33</v>
      </c>
      <c r="B27" s="31">
        <v>1333.796118</v>
      </c>
      <c r="C27" s="31">
        <v>8410.6349499799999</v>
      </c>
      <c r="D27" s="31">
        <v>10011.559858000001</v>
      </c>
      <c r="E27" s="30">
        <v>10910</v>
      </c>
    </row>
    <row r="28" spans="1:5" x14ac:dyDescent="0.2">
      <c r="A28" s="32" t="s">
        <v>32</v>
      </c>
      <c r="B28" s="31">
        <v>637.93104200000005</v>
      </c>
      <c r="C28" s="31">
        <v>4019.4312223000002</v>
      </c>
      <c r="D28" s="31">
        <v>4497.8544334999997</v>
      </c>
      <c r="E28" s="30">
        <v>4548</v>
      </c>
    </row>
    <row r="29" spans="1:5" x14ac:dyDescent="0.2">
      <c r="A29" s="32" t="s">
        <v>31</v>
      </c>
      <c r="B29" s="31">
        <v>686.43773999999996</v>
      </c>
      <c r="C29" s="31">
        <v>923.13096980666683</v>
      </c>
      <c r="D29" s="31">
        <v>915.59039410000003</v>
      </c>
      <c r="E29" s="30">
        <v>875</v>
      </c>
    </row>
    <row r="30" spans="1:5" x14ac:dyDescent="0.2">
      <c r="A30" s="32" t="s">
        <v>30</v>
      </c>
      <c r="B30" s="31">
        <v>114.786102</v>
      </c>
      <c r="C30" s="31">
        <v>300.14732920597203</v>
      </c>
      <c r="D30" s="31">
        <v>339.80328628333331</v>
      </c>
      <c r="E30" s="30">
        <v>333</v>
      </c>
    </row>
  </sheetData>
  <mergeCells count="2">
    <mergeCell ref="A3:E3"/>
    <mergeCell ref="A18:E18"/>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B7D15-5BFD-4C91-A1F0-06EB590FD564}">
  <sheetPr codeName="Munka4"/>
  <dimension ref="A1:E23"/>
  <sheetViews>
    <sheetView workbookViewId="0"/>
  </sheetViews>
  <sheetFormatPr defaultRowHeight="11.25" x14ac:dyDescent="0.2"/>
  <cols>
    <col min="1" max="1" width="25.7109375" style="1" customWidth="1"/>
    <col min="2" max="5" width="12" style="1" customWidth="1"/>
    <col min="6" max="16384" width="9.140625" style="1"/>
  </cols>
  <sheetData>
    <row r="1" spans="1:5" ht="12" thickBot="1" x14ac:dyDescent="0.25">
      <c r="A1" s="78" t="s">
        <v>58</v>
      </c>
      <c r="B1" s="63"/>
      <c r="C1" s="77"/>
      <c r="D1" s="53"/>
    </row>
    <row r="2" spans="1:5" x14ac:dyDescent="0.2">
      <c r="A2" s="76" t="s">
        <v>57</v>
      </c>
      <c r="B2" s="75">
        <v>2000</v>
      </c>
      <c r="C2" s="74">
        <v>2007</v>
      </c>
      <c r="D2" s="73">
        <v>2008</v>
      </c>
      <c r="E2" s="73">
        <v>2009</v>
      </c>
    </row>
    <row r="3" spans="1:5" x14ac:dyDescent="0.2">
      <c r="A3" s="286" t="s">
        <v>56</v>
      </c>
      <c r="B3" s="286"/>
      <c r="C3" s="286"/>
      <c r="D3" s="286"/>
      <c r="E3" s="286"/>
    </row>
    <row r="4" spans="1:5" x14ac:dyDescent="0.2">
      <c r="A4" s="72" t="s">
        <v>55</v>
      </c>
      <c r="B4" s="71">
        <v>3801468</v>
      </c>
      <c r="C4" s="70">
        <v>3281523</v>
      </c>
      <c r="D4" s="56">
        <v>3114916</v>
      </c>
      <c r="E4" s="55">
        <v>3110444</v>
      </c>
    </row>
    <row r="5" spans="1:5" x14ac:dyDescent="0.2">
      <c r="A5" s="69" t="s">
        <v>53</v>
      </c>
      <c r="B5" s="68">
        <v>3479292</v>
      </c>
      <c r="C5" s="67">
        <v>2704545</v>
      </c>
      <c r="D5" s="67">
        <v>2556000</v>
      </c>
      <c r="E5" s="10">
        <v>2606692</v>
      </c>
    </row>
    <row r="6" spans="1:5" x14ac:dyDescent="0.2">
      <c r="A6" s="54" t="s">
        <v>4</v>
      </c>
      <c r="B6" s="51"/>
      <c r="C6" s="53"/>
      <c r="D6" s="53"/>
    </row>
    <row r="7" spans="1:5" x14ac:dyDescent="0.2">
      <c r="A7" s="52" t="s">
        <v>52</v>
      </c>
      <c r="B7" s="51">
        <v>3013658</v>
      </c>
      <c r="C7" s="50">
        <v>2364533</v>
      </c>
      <c r="D7" s="50">
        <v>2257887</v>
      </c>
      <c r="E7" s="10">
        <v>2324878</v>
      </c>
    </row>
    <row r="8" spans="1:5" x14ac:dyDescent="0.2">
      <c r="A8" s="52" t="s">
        <v>51</v>
      </c>
      <c r="B8" s="51">
        <v>398452</v>
      </c>
      <c r="C8" s="50">
        <v>303722</v>
      </c>
      <c r="D8" s="50">
        <v>268618</v>
      </c>
      <c r="E8" s="10">
        <v>257169</v>
      </c>
    </row>
    <row r="9" spans="1:5" x14ac:dyDescent="0.2">
      <c r="A9" s="52" t="s">
        <v>50</v>
      </c>
      <c r="B9" s="51">
        <v>43991</v>
      </c>
      <c r="C9" s="50">
        <v>23418</v>
      </c>
      <c r="D9" s="50">
        <v>20213</v>
      </c>
      <c r="E9" s="10">
        <v>17736</v>
      </c>
    </row>
    <row r="10" spans="1:5" x14ac:dyDescent="0.2">
      <c r="A10" s="63" t="s">
        <v>49</v>
      </c>
      <c r="B10" s="51">
        <v>322176</v>
      </c>
      <c r="C10" s="50">
        <v>576978</v>
      </c>
      <c r="D10" s="50">
        <v>558916</v>
      </c>
      <c r="E10" s="10">
        <v>503752</v>
      </c>
    </row>
    <row r="11" spans="1:5" x14ac:dyDescent="0.2">
      <c r="A11" s="61" t="s">
        <v>48</v>
      </c>
      <c r="B11" s="60">
        <v>37.299999999999997</v>
      </c>
      <c r="C11" s="53">
        <v>32.700000000000003</v>
      </c>
      <c r="D11" s="59">
        <v>31.052896022330778</v>
      </c>
      <c r="E11" s="1">
        <v>31.1</v>
      </c>
    </row>
    <row r="12" spans="1:5" ht="24" customHeight="1" x14ac:dyDescent="0.2">
      <c r="A12" s="58" t="s">
        <v>54</v>
      </c>
      <c r="B12" s="66">
        <v>1031112</v>
      </c>
      <c r="C12" s="56">
        <v>922363</v>
      </c>
      <c r="D12" s="66">
        <v>868911</v>
      </c>
      <c r="E12" s="55">
        <v>856947</v>
      </c>
    </row>
    <row r="13" spans="1:5" x14ac:dyDescent="0.2">
      <c r="A13" s="63" t="s">
        <v>53</v>
      </c>
      <c r="B13" s="51">
        <v>871522</v>
      </c>
      <c r="C13" s="50">
        <v>669283</v>
      </c>
      <c r="D13" s="62">
        <v>622179</v>
      </c>
      <c r="E13" s="10">
        <v>635709</v>
      </c>
    </row>
    <row r="14" spans="1:5" x14ac:dyDescent="0.2">
      <c r="A14" s="54" t="s">
        <v>4</v>
      </c>
      <c r="B14" s="65"/>
      <c r="C14" s="53"/>
      <c r="D14" s="64"/>
    </row>
    <row r="15" spans="1:5" x14ac:dyDescent="0.2">
      <c r="A15" s="52" t="s">
        <v>52</v>
      </c>
      <c r="B15" s="51">
        <v>696808</v>
      </c>
      <c r="C15" s="50">
        <v>565352</v>
      </c>
      <c r="D15" s="62">
        <v>528574</v>
      </c>
      <c r="E15" s="10">
        <v>546096</v>
      </c>
    </row>
    <row r="16" spans="1:5" x14ac:dyDescent="0.2">
      <c r="A16" s="52" t="s">
        <v>51</v>
      </c>
      <c r="B16" s="51">
        <v>154298</v>
      </c>
      <c r="C16" s="50">
        <v>94646</v>
      </c>
      <c r="D16" s="62">
        <v>86142</v>
      </c>
      <c r="E16" s="10">
        <v>83822</v>
      </c>
    </row>
    <row r="17" spans="1:5" x14ac:dyDescent="0.2">
      <c r="A17" s="52" t="s">
        <v>50</v>
      </c>
      <c r="B17" s="51">
        <v>12872</v>
      </c>
      <c r="C17" s="50">
        <v>7089</v>
      </c>
      <c r="D17" s="62">
        <v>5785</v>
      </c>
      <c r="E17" s="10">
        <v>4889</v>
      </c>
    </row>
    <row r="18" spans="1:5" x14ac:dyDescent="0.2">
      <c r="A18" s="63" t="s">
        <v>49</v>
      </c>
      <c r="B18" s="51">
        <v>159590</v>
      </c>
      <c r="C18" s="50">
        <v>253080</v>
      </c>
      <c r="D18" s="62">
        <v>246732</v>
      </c>
      <c r="E18" s="10">
        <v>221238</v>
      </c>
    </row>
    <row r="19" spans="1:5" x14ac:dyDescent="0.2">
      <c r="A19" s="61" t="s">
        <v>48</v>
      </c>
      <c r="B19" s="60">
        <v>58.085793707417409</v>
      </c>
      <c r="C19" s="53">
        <v>54.2</v>
      </c>
      <c r="D19" s="59">
        <v>50.747922275889103</v>
      </c>
      <c r="E19" s="1">
        <v>49.8</v>
      </c>
    </row>
    <row r="20" spans="1:5" x14ac:dyDescent="0.2">
      <c r="A20" s="286" t="s">
        <v>47</v>
      </c>
      <c r="B20" s="286"/>
      <c r="C20" s="286"/>
      <c r="D20" s="286"/>
      <c r="E20" s="286"/>
    </row>
    <row r="21" spans="1:5" ht="22.5" x14ac:dyDescent="0.2">
      <c r="A21" s="58" t="s">
        <v>46</v>
      </c>
      <c r="B21" s="57">
        <v>3076271</v>
      </c>
      <c r="C21" s="56">
        <v>11029930</v>
      </c>
      <c r="D21" s="56">
        <v>12224163</v>
      </c>
      <c r="E21" s="55">
        <v>11792475</v>
      </c>
    </row>
    <row r="22" spans="1:5" x14ac:dyDescent="0.2">
      <c r="A22" s="54" t="s">
        <v>4</v>
      </c>
      <c r="B22" s="51"/>
      <c r="C22" s="53"/>
      <c r="D22" s="53"/>
    </row>
    <row r="23" spans="1:5" x14ac:dyDescent="0.2">
      <c r="A23" s="52" t="s">
        <v>45</v>
      </c>
      <c r="B23" s="51" t="s">
        <v>5</v>
      </c>
      <c r="C23" s="50">
        <v>6886586</v>
      </c>
      <c r="D23" s="50">
        <v>7485555</v>
      </c>
      <c r="E23" s="10">
        <v>6683232</v>
      </c>
    </row>
  </sheetData>
  <mergeCells count="2">
    <mergeCell ref="A3:E3"/>
    <mergeCell ref="A20:E20"/>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BFE44-0E3A-4F59-872B-52A158244E9E}">
  <sheetPr codeName="Munka5"/>
  <dimension ref="A1:E16"/>
  <sheetViews>
    <sheetView workbookViewId="0"/>
  </sheetViews>
  <sheetFormatPr defaultRowHeight="11.25" x14ac:dyDescent="0.2"/>
  <cols>
    <col min="1" max="1" width="35.7109375" style="1" customWidth="1"/>
    <col min="2" max="4" width="8.7109375" style="1" customWidth="1"/>
    <col min="5" max="16384" width="9.140625" style="1"/>
  </cols>
  <sheetData>
    <row r="1" spans="1:5" ht="12" thickBot="1" x14ac:dyDescent="0.25">
      <c r="A1" s="99" t="s">
        <v>71</v>
      </c>
      <c r="B1" s="98"/>
      <c r="C1" s="98"/>
      <c r="D1" s="90"/>
    </row>
    <row r="2" spans="1:5" x14ac:dyDescent="0.2">
      <c r="A2" s="97" t="s">
        <v>70</v>
      </c>
      <c r="B2" s="97">
        <v>2000</v>
      </c>
      <c r="C2" s="97">
        <v>2007</v>
      </c>
      <c r="D2" s="96">
        <v>2008</v>
      </c>
      <c r="E2" s="95">
        <v>2009</v>
      </c>
    </row>
    <row r="3" spans="1:5" x14ac:dyDescent="0.2">
      <c r="A3" s="288" t="s">
        <v>69</v>
      </c>
      <c r="B3" s="288"/>
      <c r="C3" s="288"/>
      <c r="D3" s="288"/>
      <c r="E3" s="288"/>
    </row>
    <row r="4" spans="1:5" x14ac:dyDescent="0.2">
      <c r="A4" s="87" t="s">
        <v>64</v>
      </c>
      <c r="B4" s="94"/>
      <c r="C4" s="93"/>
      <c r="D4" s="90"/>
    </row>
    <row r="5" spans="1:5" x14ac:dyDescent="0.2">
      <c r="A5" s="52" t="s">
        <v>68</v>
      </c>
      <c r="B5" s="89">
        <v>179</v>
      </c>
      <c r="C5" s="92">
        <v>369</v>
      </c>
      <c r="D5" s="92">
        <v>387</v>
      </c>
      <c r="E5" s="10">
        <v>381</v>
      </c>
    </row>
    <row r="6" spans="1:5" x14ac:dyDescent="0.2">
      <c r="A6" s="52" t="s">
        <v>67</v>
      </c>
      <c r="B6" s="89">
        <v>4505</v>
      </c>
      <c r="C6" s="92">
        <v>4233</v>
      </c>
      <c r="D6" s="92">
        <v>4237</v>
      </c>
      <c r="E6" s="10">
        <v>4238</v>
      </c>
    </row>
    <row r="7" spans="1:5" x14ac:dyDescent="0.2">
      <c r="A7" s="83" t="s">
        <v>60</v>
      </c>
      <c r="B7" s="91"/>
      <c r="C7" s="91"/>
      <c r="D7" s="90"/>
      <c r="E7" s="10"/>
    </row>
    <row r="8" spans="1:5" x14ac:dyDescent="0.2">
      <c r="A8" s="52" t="s">
        <v>59</v>
      </c>
      <c r="B8" s="89">
        <v>793890</v>
      </c>
      <c r="C8" s="88">
        <v>1210992</v>
      </c>
      <c r="D8" s="88">
        <v>1224533</v>
      </c>
      <c r="E8" s="10">
        <v>1236361</v>
      </c>
    </row>
    <row r="9" spans="1:5" x14ac:dyDescent="0.2">
      <c r="A9" s="52" t="s">
        <v>66</v>
      </c>
      <c r="B9" s="89">
        <v>35734</v>
      </c>
      <c r="C9" s="88">
        <v>63963</v>
      </c>
      <c r="D9" s="88">
        <v>67804</v>
      </c>
      <c r="E9" s="10">
        <v>80453</v>
      </c>
    </row>
    <row r="10" spans="1:5" x14ac:dyDescent="0.2">
      <c r="A10" s="288" t="s">
        <v>65</v>
      </c>
      <c r="B10" s="288"/>
      <c r="C10" s="288"/>
      <c r="D10" s="288"/>
      <c r="E10" s="288"/>
    </row>
    <row r="11" spans="1:5" x14ac:dyDescent="0.2">
      <c r="A11" s="87" t="s">
        <v>64</v>
      </c>
      <c r="B11" s="86"/>
      <c r="C11" s="81"/>
      <c r="D11" s="81"/>
      <c r="E11" s="10"/>
    </row>
    <row r="12" spans="1:5" x14ac:dyDescent="0.2">
      <c r="A12" s="52" t="s">
        <v>63</v>
      </c>
      <c r="B12" s="80">
        <v>65</v>
      </c>
      <c r="C12" s="85">
        <v>55</v>
      </c>
      <c r="D12" s="81">
        <v>55</v>
      </c>
      <c r="E12" s="10">
        <v>75</v>
      </c>
    </row>
    <row r="13" spans="1:5" x14ac:dyDescent="0.2">
      <c r="A13" s="52" t="s">
        <v>62</v>
      </c>
      <c r="B13" s="80">
        <v>203</v>
      </c>
      <c r="C13" s="85">
        <v>262</v>
      </c>
      <c r="D13" s="81">
        <v>261</v>
      </c>
      <c r="E13" s="10">
        <v>259</v>
      </c>
    </row>
    <row r="14" spans="1:5" x14ac:dyDescent="0.2">
      <c r="A14" s="52" t="s">
        <v>61</v>
      </c>
      <c r="B14" s="84">
        <v>616</v>
      </c>
      <c r="C14" s="81">
        <v>627</v>
      </c>
      <c r="D14" s="81">
        <v>644</v>
      </c>
      <c r="E14" s="10">
        <v>687</v>
      </c>
    </row>
    <row r="15" spans="1:5" x14ac:dyDescent="0.2">
      <c r="A15" s="83" t="s">
        <v>60</v>
      </c>
      <c r="B15" s="82"/>
      <c r="C15" s="81"/>
      <c r="D15" s="81"/>
      <c r="E15" s="10"/>
    </row>
    <row r="16" spans="1:5" x14ac:dyDescent="0.2">
      <c r="A16" s="52" t="s">
        <v>59</v>
      </c>
      <c r="B16" s="80">
        <v>1796847</v>
      </c>
      <c r="C16" s="79">
        <v>2108102</v>
      </c>
      <c r="D16" s="79">
        <v>2098694</v>
      </c>
      <c r="E16" s="10">
        <v>2212280</v>
      </c>
    </row>
  </sheetData>
  <mergeCells count="2">
    <mergeCell ref="A3:E3"/>
    <mergeCell ref="A10:E10"/>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DC068-96E8-401E-8CE8-AED334BE26E9}">
  <sheetPr codeName="Munka6"/>
  <dimension ref="A1:E10"/>
  <sheetViews>
    <sheetView workbookViewId="0"/>
  </sheetViews>
  <sheetFormatPr defaultRowHeight="11.25" x14ac:dyDescent="0.2"/>
  <cols>
    <col min="1" max="1" width="25.7109375" style="1" customWidth="1"/>
    <col min="2" max="5" width="12.28515625" style="1" customWidth="1"/>
    <col min="6" max="16384" width="9.140625" style="1"/>
  </cols>
  <sheetData>
    <row r="1" spans="1:5" ht="12" thickBot="1" x14ac:dyDescent="0.25">
      <c r="A1" s="115" t="s">
        <v>81</v>
      </c>
      <c r="B1" s="114"/>
      <c r="C1" s="113"/>
      <c r="D1" s="112"/>
    </row>
    <row r="2" spans="1:5" x14ac:dyDescent="0.2">
      <c r="A2" s="111" t="s">
        <v>80</v>
      </c>
      <c r="B2" s="110">
        <v>2000</v>
      </c>
      <c r="C2" s="109">
        <v>2007</v>
      </c>
      <c r="D2" s="109">
        <v>2008</v>
      </c>
      <c r="E2" s="109">
        <v>2009</v>
      </c>
    </row>
    <row r="3" spans="1:5" x14ac:dyDescent="0.2">
      <c r="A3" s="101" t="s">
        <v>79</v>
      </c>
      <c r="B3" s="100">
        <v>442</v>
      </c>
      <c r="C3" s="100">
        <v>353</v>
      </c>
      <c r="D3" s="100">
        <v>351</v>
      </c>
      <c r="E3" s="100">
        <v>320</v>
      </c>
    </row>
    <row r="4" spans="1:5" ht="22.5" x14ac:dyDescent="0.2">
      <c r="A4" s="107" t="s">
        <v>78</v>
      </c>
      <c r="B4" s="100">
        <v>1067</v>
      </c>
      <c r="C4" s="100">
        <v>1818</v>
      </c>
      <c r="D4" s="100">
        <v>2388</v>
      </c>
      <c r="E4" s="10">
        <v>2556</v>
      </c>
    </row>
    <row r="5" spans="1:5" x14ac:dyDescent="0.2">
      <c r="A5" s="105" t="s">
        <v>77</v>
      </c>
      <c r="B5" s="104">
        <v>104099</v>
      </c>
      <c r="C5" s="103">
        <v>113092</v>
      </c>
      <c r="D5" s="103">
        <v>117161</v>
      </c>
      <c r="E5" s="10">
        <v>120971</v>
      </c>
    </row>
    <row r="6" spans="1:5" x14ac:dyDescent="0.2">
      <c r="A6" s="105" t="s">
        <v>76</v>
      </c>
      <c r="B6" s="108">
        <v>1612</v>
      </c>
      <c r="C6" s="103">
        <v>2137.5729999999999</v>
      </c>
      <c r="D6" s="103">
        <v>2218.5810000000001</v>
      </c>
      <c r="E6" s="10">
        <v>2218</v>
      </c>
    </row>
    <row r="7" spans="1:5" x14ac:dyDescent="0.2">
      <c r="A7" s="105" t="s">
        <v>75</v>
      </c>
      <c r="B7" s="108">
        <v>1605</v>
      </c>
      <c r="C7" s="103">
        <v>2124.4949999999999</v>
      </c>
      <c r="D7" s="103">
        <v>2191.6610000000001</v>
      </c>
      <c r="E7" s="10">
        <v>2213</v>
      </c>
    </row>
    <row r="8" spans="1:5" ht="22.5" x14ac:dyDescent="0.2">
      <c r="A8" s="107" t="s">
        <v>74</v>
      </c>
      <c r="B8" s="100">
        <v>17</v>
      </c>
      <c r="C8" s="101">
        <v>40</v>
      </c>
      <c r="D8" s="106">
        <v>34.185183071026664</v>
      </c>
      <c r="E8" s="10">
        <v>33</v>
      </c>
    </row>
    <row r="9" spans="1:5" x14ac:dyDescent="0.2">
      <c r="A9" s="105" t="s">
        <v>73</v>
      </c>
      <c r="B9" s="104">
        <v>822</v>
      </c>
      <c r="C9" s="103">
        <v>3109</v>
      </c>
      <c r="D9" s="103">
        <v>3251.9103561083116</v>
      </c>
      <c r="E9" s="10">
        <v>3367</v>
      </c>
    </row>
    <row r="10" spans="1:5" x14ac:dyDescent="0.2">
      <c r="A10" s="102" t="s">
        <v>72</v>
      </c>
      <c r="B10" s="100">
        <v>48</v>
      </c>
      <c r="C10" s="101">
        <v>78</v>
      </c>
      <c r="D10" s="100">
        <v>83.048075219964474</v>
      </c>
      <c r="E10" s="10">
        <v>86</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943C-F28A-4D5C-A15D-BE94C01DE73B}">
  <sheetPr codeName="Munka7"/>
  <dimension ref="A1:E11"/>
  <sheetViews>
    <sheetView workbookViewId="0"/>
  </sheetViews>
  <sheetFormatPr defaultRowHeight="11.25" x14ac:dyDescent="0.2"/>
  <cols>
    <col min="1" max="1" width="25.7109375" style="1" customWidth="1"/>
    <col min="2" max="5" width="10.42578125" style="1" customWidth="1"/>
    <col min="6" max="16384" width="9.140625" style="1"/>
  </cols>
  <sheetData>
    <row r="1" spans="1:5" ht="12" thickBot="1" x14ac:dyDescent="0.25">
      <c r="A1" s="133" t="s">
        <v>90</v>
      </c>
      <c r="B1" s="132"/>
      <c r="C1" s="132"/>
      <c r="D1" s="131"/>
    </row>
    <row r="2" spans="1:5" x14ac:dyDescent="0.2">
      <c r="A2" s="130" t="s">
        <v>80</v>
      </c>
      <c r="B2" s="129">
        <v>2000</v>
      </c>
      <c r="C2" s="128">
        <v>2007</v>
      </c>
      <c r="D2" s="128">
        <v>2008</v>
      </c>
      <c r="E2" s="128">
        <v>2009</v>
      </c>
    </row>
    <row r="3" spans="1:5" x14ac:dyDescent="0.2">
      <c r="A3" s="127" t="s">
        <v>89</v>
      </c>
      <c r="B3" s="126">
        <v>52815</v>
      </c>
      <c r="C3" s="126">
        <v>71718.327000000005</v>
      </c>
      <c r="D3" s="126">
        <v>117619.035</v>
      </c>
      <c r="E3" s="10">
        <v>555763</v>
      </c>
    </row>
    <row r="4" spans="1:5" x14ac:dyDescent="0.2">
      <c r="A4" s="123" t="s">
        <v>88</v>
      </c>
      <c r="B4" s="119">
        <v>27816</v>
      </c>
      <c r="C4" s="122">
        <v>29927</v>
      </c>
      <c r="D4" s="122">
        <v>40480.603000000003</v>
      </c>
      <c r="E4" s="10">
        <v>34152</v>
      </c>
    </row>
    <row r="5" spans="1:5" x14ac:dyDescent="0.2">
      <c r="A5" s="123" t="s">
        <v>87</v>
      </c>
      <c r="B5" s="119">
        <v>46319</v>
      </c>
      <c r="C5" s="122">
        <v>159563</v>
      </c>
      <c r="D5" s="122">
        <v>207673.258</v>
      </c>
      <c r="E5" s="10">
        <v>222966</v>
      </c>
    </row>
    <row r="6" spans="1:5" x14ac:dyDescent="0.2">
      <c r="A6" s="125" t="s">
        <v>86</v>
      </c>
      <c r="B6" s="124">
        <v>27299</v>
      </c>
      <c r="C6" s="116">
        <v>82705</v>
      </c>
      <c r="D6" s="116">
        <v>86868.778000000006</v>
      </c>
      <c r="E6" s="55">
        <v>91204</v>
      </c>
    </row>
    <row r="7" spans="1:5" x14ac:dyDescent="0.2">
      <c r="A7" s="123" t="s">
        <v>4</v>
      </c>
      <c r="B7" s="119"/>
      <c r="C7" s="120"/>
      <c r="D7" s="120"/>
      <c r="E7" s="10"/>
    </row>
    <row r="8" spans="1:5" x14ac:dyDescent="0.2">
      <c r="A8" s="121" t="s">
        <v>85</v>
      </c>
      <c r="B8" s="119">
        <v>26185</v>
      </c>
      <c r="C8" s="122">
        <v>81040</v>
      </c>
      <c r="D8" s="122">
        <v>84868.884000000005</v>
      </c>
      <c r="E8" s="10">
        <v>89416</v>
      </c>
    </row>
    <row r="9" spans="1:5" x14ac:dyDescent="0.2">
      <c r="A9" s="121" t="s">
        <v>84</v>
      </c>
      <c r="B9" s="119">
        <v>610</v>
      </c>
      <c r="C9" s="120">
        <v>573</v>
      </c>
      <c r="D9" s="119">
        <v>847.80499999999995</v>
      </c>
      <c r="E9" s="10">
        <v>617</v>
      </c>
    </row>
    <row r="10" spans="1:5" x14ac:dyDescent="0.2">
      <c r="A10" s="121" t="s">
        <v>83</v>
      </c>
      <c r="B10" s="119">
        <v>256</v>
      </c>
      <c r="C10" s="120">
        <v>278</v>
      </c>
      <c r="D10" s="119">
        <v>258.26299999999998</v>
      </c>
      <c r="E10" s="10">
        <v>285</v>
      </c>
    </row>
    <row r="11" spans="1:5" ht="24.75" customHeight="1" x14ac:dyDescent="0.2">
      <c r="A11" s="118" t="s">
        <v>82</v>
      </c>
      <c r="B11" s="117" t="s">
        <v>5</v>
      </c>
      <c r="C11" s="116">
        <v>28993</v>
      </c>
      <c r="D11" s="116">
        <v>36140.989000000001</v>
      </c>
      <c r="E11" s="55">
        <v>109970</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7AFC7-38ED-4F26-97C6-361433AC1028}">
  <sheetPr codeName="Munka8"/>
  <dimension ref="A1:E9"/>
  <sheetViews>
    <sheetView workbookViewId="0"/>
  </sheetViews>
  <sheetFormatPr defaultRowHeight="11.25" x14ac:dyDescent="0.2"/>
  <cols>
    <col min="1" max="1" width="25.7109375" style="1" customWidth="1"/>
    <col min="2" max="5" width="11.28515625" style="1" customWidth="1"/>
    <col min="6" max="16384" width="9.140625" style="1"/>
  </cols>
  <sheetData>
    <row r="1" spans="1:5" ht="12" thickBot="1" x14ac:dyDescent="0.25">
      <c r="A1" s="147" t="s">
        <v>98</v>
      </c>
      <c r="B1" s="146"/>
      <c r="C1" s="145"/>
      <c r="D1" s="144"/>
    </row>
    <row r="2" spans="1:5" x14ac:dyDescent="0.2">
      <c r="A2" s="143" t="s">
        <v>70</v>
      </c>
      <c r="B2" s="142">
        <v>2000</v>
      </c>
      <c r="C2" s="141">
        <v>2007</v>
      </c>
      <c r="D2" s="141">
        <v>2008</v>
      </c>
      <c r="E2" s="141">
        <v>2009</v>
      </c>
    </row>
    <row r="3" spans="1:5" ht="22.5" x14ac:dyDescent="0.2">
      <c r="A3" s="140" t="s">
        <v>97</v>
      </c>
      <c r="B3" s="136">
        <v>222551</v>
      </c>
      <c r="C3" s="136">
        <v>62985</v>
      </c>
      <c r="D3" s="136">
        <v>24742</v>
      </c>
      <c r="E3" s="10">
        <v>22403</v>
      </c>
    </row>
    <row r="4" spans="1:5" x14ac:dyDescent="0.2">
      <c r="A4" s="137" t="s">
        <v>96</v>
      </c>
      <c r="B4" s="138" t="s">
        <v>5</v>
      </c>
      <c r="C4" s="136">
        <v>739028</v>
      </c>
      <c r="D4" s="136">
        <v>806569</v>
      </c>
      <c r="E4" s="10">
        <v>800013</v>
      </c>
    </row>
    <row r="5" spans="1:5" x14ac:dyDescent="0.2">
      <c r="A5" s="137" t="s">
        <v>95</v>
      </c>
      <c r="B5" s="136">
        <v>5414</v>
      </c>
      <c r="C5" s="136">
        <v>563593</v>
      </c>
      <c r="D5" s="136">
        <v>718060</v>
      </c>
      <c r="E5" s="10">
        <v>782430</v>
      </c>
    </row>
    <row r="6" spans="1:5" x14ac:dyDescent="0.2">
      <c r="A6" s="137" t="s">
        <v>94</v>
      </c>
      <c r="B6" s="138" t="s">
        <v>5</v>
      </c>
      <c r="C6" s="136">
        <v>434361</v>
      </c>
      <c r="D6" s="136">
        <v>678123</v>
      </c>
      <c r="E6" s="10">
        <v>1036898</v>
      </c>
    </row>
    <row r="7" spans="1:5" x14ac:dyDescent="0.2">
      <c r="A7" s="139" t="s">
        <v>93</v>
      </c>
      <c r="B7" s="138" t="s">
        <v>5</v>
      </c>
      <c r="C7" s="136">
        <v>356721</v>
      </c>
      <c r="D7" s="136">
        <v>570835</v>
      </c>
      <c r="E7" s="10">
        <v>933000</v>
      </c>
    </row>
    <row r="8" spans="1:5" x14ac:dyDescent="0.2">
      <c r="A8" s="137" t="s">
        <v>92</v>
      </c>
      <c r="B8" s="136">
        <v>2144</v>
      </c>
      <c r="C8" s="136">
        <v>32056</v>
      </c>
      <c r="D8" s="136">
        <v>83420</v>
      </c>
      <c r="E8" s="10">
        <v>161799</v>
      </c>
    </row>
    <row r="9" spans="1:5" x14ac:dyDescent="0.2">
      <c r="A9" s="135" t="s">
        <v>91</v>
      </c>
      <c r="B9" s="134">
        <v>230109</v>
      </c>
      <c r="C9" s="134">
        <v>1832023</v>
      </c>
      <c r="D9" s="134">
        <v>2310914</v>
      </c>
      <c r="E9" s="55">
        <v>2803543</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92B9A-89C5-4B59-8F3A-B6BBBFBF6486}">
  <sheetPr codeName="Munka9"/>
  <dimension ref="A1:E9"/>
  <sheetViews>
    <sheetView workbookViewId="0"/>
  </sheetViews>
  <sheetFormatPr defaultRowHeight="11.25" x14ac:dyDescent="0.2"/>
  <cols>
    <col min="1" max="1" width="25.7109375" style="1" customWidth="1"/>
    <col min="2" max="5" width="10.85546875" style="1" customWidth="1"/>
    <col min="6" max="16384" width="9.140625" style="1"/>
  </cols>
  <sheetData>
    <row r="1" spans="1:5" ht="12" thickBot="1" x14ac:dyDescent="0.25">
      <c r="A1" s="164" t="s">
        <v>101</v>
      </c>
      <c r="B1" s="163"/>
      <c r="C1" s="162"/>
      <c r="D1" s="148"/>
      <c r="E1" s="148"/>
    </row>
    <row r="2" spans="1:5" x14ac:dyDescent="0.2">
      <c r="A2" s="161" t="s">
        <v>70</v>
      </c>
      <c r="B2" s="160">
        <v>2005</v>
      </c>
      <c r="C2" s="159">
        <v>2007</v>
      </c>
      <c r="D2" s="159">
        <v>2008</v>
      </c>
      <c r="E2" s="159">
        <v>2009</v>
      </c>
    </row>
    <row r="3" spans="1:5" ht="22.5" x14ac:dyDescent="0.2">
      <c r="A3" s="158" t="s">
        <v>97</v>
      </c>
      <c r="B3" s="153">
        <v>5035</v>
      </c>
      <c r="C3" s="153">
        <v>2400</v>
      </c>
      <c r="D3" s="153">
        <v>987</v>
      </c>
      <c r="E3" s="152">
        <v>631</v>
      </c>
    </row>
    <row r="4" spans="1:5" x14ac:dyDescent="0.2">
      <c r="A4" s="155" t="s">
        <v>96</v>
      </c>
      <c r="B4" s="154">
        <v>31536</v>
      </c>
      <c r="C4" s="153">
        <v>58143</v>
      </c>
      <c r="D4" s="153">
        <v>64572</v>
      </c>
      <c r="E4" s="152">
        <v>57637</v>
      </c>
    </row>
    <row r="5" spans="1:5" x14ac:dyDescent="0.2">
      <c r="A5" s="155" t="s">
        <v>95</v>
      </c>
      <c r="B5" s="153">
        <v>13926</v>
      </c>
      <c r="C5" s="153">
        <v>31133</v>
      </c>
      <c r="D5" s="153">
        <v>36445</v>
      </c>
      <c r="E5" s="152">
        <v>37066</v>
      </c>
    </row>
    <row r="6" spans="1:5" x14ac:dyDescent="0.2">
      <c r="A6" s="155" t="s">
        <v>94</v>
      </c>
      <c r="B6" s="154">
        <v>5249</v>
      </c>
      <c r="C6" s="153">
        <v>13540</v>
      </c>
      <c r="D6" s="153">
        <v>25417</v>
      </c>
      <c r="E6" s="152">
        <v>33881</v>
      </c>
    </row>
    <row r="7" spans="1:5" x14ac:dyDescent="0.2">
      <c r="A7" s="157" t="s">
        <v>100</v>
      </c>
      <c r="B7" s="156" t="s">
        <v>22</v>
      </c>
      <c r="C7" s="153">
        <v>8152</v>
      </c>
      <c r="D7" s="153">
        <v>16935</v>
      </c>
      <c r="E7" s="152">
        <v>26061</v>
      </c>
    </row>
    <row r="8" spans="1:5" x14ac:dyDescent="0.2">
      <c r="A8" s="155" t="s">
        <v>92</v>
      </c>
      <c r="B8" s="154">
        <v>9007</v>
      </c>
      <c r="C8" s="153">
        <v>7381</v>
      </c>
      <c r="D8" s="153">
        <v>14381</v>
      </c>
      <c r="E8" s="152">
        <v>12651</v>
      </c>
    </row>
    <row r="9" spans="1:5" ht="22.5" x14ac:dyDescent="0.2">
      <c r="A9" s="151" t="s">
        <v>99</v>
      </c>
      <c r="B9" s="150">
        <v>64753</v>
      </c>
      <c r="C9" s="150">
        <v>112597</v>
      </c>
      <c r="D9" s="150">
        <v>141803</v>
      </c>
      <c r="E9" s="149">
        <v>141866</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6DD9-80FA-4314-BBA0-7439970918A8}">
  <sheetPr codeName="Munka10"/>
  <dimension ref="A1:G8"/>
  <sheetViews>
    <sheetView workbookViewId="0"/>
  </sheetViews>
  <sheetFormatPr defaultRowHeight="11.25" x14ac:dyDescent="0.2"/>
  <cols>
    <col min="1" max="1" width="15.42578125" style="1" customWidth="1"/>
    <col min="2" max="7" width="12.140625" style="1" customWidth="1"/>
    <col min="8" max="16384" width="9.140625" style="1"/>
  </cols>
  <sheetData>
    <row r="1" spans="1:7" ht="12" thickBot="1" x14ac:dyDescent="0.25">
      <c r="A1" s="183" t="s">
        <v>108</v>
      </c>
      <c r="B1" s="182"/>
      <c r="C1" s="182"/>
      <c r="D1" s="182"/>
      <c r="E1" s="182"/>
      <c r="F1" s="182"/>
      <c r="G1" s="182"/>
    </row>
    <row r="2" spans="1:7" ht="22.5" x14ac:dyDescent="0.2">
      <c r="A2" s="291" t="s">
        <v>57</v>
      </c>
      <c r="B2" s="181" t="s">
        <v>107</v>
      </c>
      <c r="C2" s="181" t="s">
        <v>106</v>
      </c>
      <c r="D2" s="181" t="s">
        <v>107</v>
      </c>
      <c r="E2" s="181" t="s">
        <v>106</v>
      </c>
      <c r="F2" s="181" t="s">
        <v>107</v>
      </c>
      <c r="G2" s="180" t="s">
        <v>106</v>
      </c>
    </row>
    <row r="3" spans="1:7" x14ac:dyDescent="0.2">
      <c r="A3" s="292"/>
      <c r="B3" s="293">
        <v>2006</v>
      </c>
      <c r="C3" s="294"/>
      <c r="D3" s="293">
        <v>2007</v>
      </c>
      <c r="E3" s="294"/>
      <c r="F3" s="289">
        <v>2008</v>
      </c>
      <c r="G3" s="290"/>
    </row>
    <row r="4" spans="1:7" x14ac:dyDescent="0.2">
      <c r="A4" s="178" t="s">
        <v>105</v>
      </c>
      <c r="B4" s="177">
        <v>57431.1</v>
      </c>
      <c r="C4" s="176">
        <v>100</v>
      </c>
      <c r="D4" s="177">
        <v>57573.365548399699</v>
      </c>
      <c r="E4" s="176">
        <v>100</v>
      </c>
      <c r="F4" s="175">
        <v>58966</v>
      </c>
      <c r="G4" s="174">
        <v>100</v>
      </c>
    </row>
    <row r="5" spans="1:7" x14ac:dyDescent="0.2">
      <c r="A5" s="168" t="s">
        <v>34</v>
      </c>
      <c r="B5" s="172"/>
      <c r="C5" s="171"/>
      <c r="D5" s="172"/>
      <c r="E5" s="171"/>
      <c r="F5" s="166"/>
      <c r="G5" s="165"/>
    </row>
    <row r="6" spans="1:7" ht="22.5" x14ac:dyDescent="0.2">
      <c r="A6" s="173" t="s">
        <v>104</v>
      </c>
      <c r="B6" s="172" t="s">
        <v>5</v>
      </c>
      <c r="C6" s="171" t="s">
        <v>5</v>
      </c>
      <c r="D6" s="172">
        <v>1301.7763586638</v>
      </c>
      <c r="E6" s="171">
        <v>2.2610739293492355</v>
      </c>
      <c r="F6" s="166">
        <v>1559</v>
      </c>
      <c r="G6" s="165">
        <v>2.6</v>
      </c>
    </row>
    <row r="7" spans="1:7" ht="22.5" x14ac:dyDescent="0.2">
      <c r="A7" s="173" t="s">
        <v>103</v>
      </c>
      <c r="B7" s="172">
        <v>1120.5999999999999</v>
      </c>
      <c r="C7" s="171">
        <v>2</v>
      </c>
      <c r="D7" s="172">
        <v>1534.3127635364001</v>
      </c>
      <c r="E7" s="171">
        <v>2.6649697284876681</v>
      </c>
      <c r="F7" s="166">
        <v>2177</v>
      </c>
      <c r="G7" s="165">
        <v>3.7</v>
      </c>
    </row>
    <row r="8" spans="1:7" ht="22.5" x14ac:dyDescent="0.2">
      <c r="A8" s="170" t="s">
        <v>102</v>
      </c>
      <c r="B8" s="169">
        <v>1962.2</v>
      </c>
      <c r="C8" s="168">
        <v>3.4</v>
      </c>
      <c r="D8" s="167">
        <v>3652.7252779208002</v>
      </c>
      <c r="E8" s="167">
        <v>6.3444706473692172</v>
      </c>
      <c r="F8" s="166">
        <v>4784</v>
      </c>
      <c r="G8" s="165">
        <v>8.1</v>
      </c>
    </row>
  </sheetData>
  <mergeCells count="4">
    <mergeCell ref="F3:G3"/>
    <mergeCell ref="A2:A3"/>
    <mergeCell ref="B3:C3"/>
    <mergeCell ref="D3:E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9283C-3A8E-46A1-8B35-73773AF056A2}">
  <sheetPr codeName="Munka11"/>
  <dimension ref="A1:D13"/>
  <sheetViews>
    <sheetView workbookViewId="0"/>
  </sheetViews>
  <sheetFormatPr defaultRowHeight="11.25" x14ac:dyDescent="0.2"/>
  <cols>
    <col min="1" max="1" width="26.7109375" style="1" customWidth="1"/>
    <col min="2" max="4" width="12.5703125" style="1" customWidth="1"/>
    <col min="5" max="16384" width="9.140625" style="1"/>
  </cols>
  <sheetData>
    <row r="1" spans="1:4" ht="12" thickBot="1" x14ac:dyDescent="0.25">
      <c r="A1" s="194" t="s">
        <v>120</v>
      </c>
      <c r="B1" s="193"/>
      <c r="C1" s="193"/>
      <c r="D1" s="192"/>
    </row>
    <row r="2" spans="1:4" x14ac:dyDescent="0.2">
      <c r="A2" s="191" t="s">
        <v>57</v>
      </c>
      <c r="B2" s="190">
        <v>2007</v>
      </c>
      <c r="C2" s="189">
        <v>2008</v>
      </c>
      <c r="D2" s="189">
        <v>2009</v>
      </c>
    </row>
    <row r="3" spans="1:4" x14ac:dyDescent="0.2">
      <c r="A3" s="179" t="s">
        <v>119</v>
      </c>
      <c r="B3" s="188">
        <v>88</v>
      </c>
      <c r="C3" s="188">
        <v>88.1</v>
      </c>
      <c r="D3" s="165">
        <v>89.2</v>
      </c>
    </row>
    <row r="4" spans="1:4" x14ac:dyDescent="0.2">
      <c r="A4" s="179" t="s">
        <v>118</v>
      </c>
      <c r="B4" s="188">
        <v>55.6</v>
      </c>
      <c r="C4" s="188">
        <v>47.8</v>
      </c>
      <c r="D4" s="165">
        <v>51.3</v>
      </c>
    </row>
    <row r="5" spans="1:4" x14ac:dyDescent="0.2">
      <c r="A5" s="179" t="s">
        <v>117</v>
      </c>
      <c r="B5" s="188">
        <v>15.7</v>
      </c>
      <c r="C5" s="188">
        <v>17.3</v>
      </c>
      <c r="D5" s="165">
        <v>22.1</v>
      </c>
    </row>
    <row r="6" spans="1:4" x14ac:dyDescent="0.2">
      <c r="A6" s="179" t="s">
        <v>116</v>
      </c>
      <c r="B6" s="188">
        <v>11.7</v>
      </c>
      <c r="C6" s="188">
        <v>19.5</v>
      </c>
      <c r="D6" s="165">
        <v>22.6</v>
      </c>
    </row>
    <row r="7" spans="1:4" x14ac:dyDescent="0.2">
      <c r="A7" s="179" t="s">
        <v>115</v>
      </c>
      <c r="B7" s="188">
        <v>21.4</v>
      </c>
      <c r="C7" s="188">
        <v>16.100000000000001</v>
      </c>
      <c r="D7" s="165">
        <v>18</v>
      </c>
    </row>
    <row r="8" spans="1:4" x14ac:dyDescent="0.2">
      <c r="A8" s="179" t="s">
        <v>114</v>
      </c>
      <c r="B8" s="188">
        <v>5.5</v>
      </c>
      <c r="C8" s="188">
        <v>10.199999999999999</v>
      </c>
      <c r="D8" s="165">
        <v>9.3000000000000007</v>
      </c>
    </row>
    <row r="9" spans="1:4" x14ac:dyDescent="0.2">
      <c r="A9" s="179" t="s">
        <v>113</v>
      </c>
      <c r="B9" s="188">
        <v>82.8</v>
      </c>
      <c r="C9" s="188">
        <v>84.7</v>
      </c>
      <c r="D9" s="165">
        <v>86.8</v>
      </c>
    </row>
    <row r="10" spans="1:4" x14ac:dyDescent="0.2">
      <c r="A10" s="179" t="s">
        <v>112</v>
      </c>
      <c r="B10" s="185">
        <v>66.7</v>
      </c>
      <c r="C10" s="185">
        <v>70</v>
      </c>
      <c r="D10" s="165">
        <v>74</v>
      </c>
    </row>
    <row r="11" spans="1:4" x14ac:dyDescent="0.2">
      <c r="A11" s="179" t="s">
        <v>111</v>
      </c>
      <c r="B11" s="185">
        <v>45.3</v>
      </c>
      <c r="C11" s="185">
        <v>47.5</v>
      </c>
      <c r="D11" s="165">
        <v>50.8</v>
      </c>
    </row>
    <row r="12" spans="1:4" ht="22.5" x14ac:dyDescent="0.2">
      <c r="A12" s="187" t="s">
        <v>110</v>
      </c>
      <c r="B12" s="185">
        <v>6.8</v>
      </c>
      <c r="C12" s="185">
        <v>7.3</v>
      </c>
      <c r="D12" s="184" t="s">
        <v>5</v>
      </c>
    </row>
    <row r="13" spans="1:4" ht="22.5" x14ac:dyDescent="0.2">
      <c r="A13" s="187" t="s">
        <v>109</v>
      </c>
      <c r="B13" s="186">
        <v>16.8</v>
      </c>
      <c r="C13" s="185">
        <v>25.3</v>
      </c>
      <c r="D13" s="184" t="s">
        <v>5</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6C449-3C20-4757-9068-9DCEE05C59A1}">
  <sheetPr codeName="Munka12"/>
  <dimension ref="A1:H6"/>
  <sheetViews>
    <sheetView workbookViewId="0"/>
  </sheetViews>
  <sheetFormatPr defaultRowHeight="11.25" x14ac:dyDescent="0.2"/>
  <cols>
    <col min="1" max="1" width="19.85546875" style="195" customWidth="1"/>
    <col min="2" max="8" width="9.7109375" style="195" customWidth="1"/>
    <col min="9" max="16384" width="9.140625" style="195"/>
  </cols>
  <sheetData>
    <row r="1" spans="1:8" s="208" customFormat="1" ht="12" thickBot="1" x14ac:dyDescent="0.3">
      <c r="A1" s="211" t="s">
        <v>131</v>
      </c>
      <c r="B1" s="210"/>
      <c r="C1" s="210"/>
      <c r="D1" s="210"/>
      <c r="E1" s="210"/>
      <c r="F1" s="210"/>
      <c r="G1" s="210"/>
      <c r="H1" s="209"/>
    </row>
    <row r="2" spans="1:8" ht="33.75" x14ac:dyDescent="0.2">
      <c r="A2" s="207" t="s">
        <v>57</v>
      </c>
      <c r="B2" s="207" t="s">
        <v>130</v>
      </c>
      <c r="C2" s="207" t="s">
        <v>129</v>
      </c>
      <c r="D2" s="207" t="s">
        <v>128</v>
      </c>
      <c r="E2" s="207" t="s">
        <v>127</v>
      </c>
      <c r="F2" s="207" t="s">
        <v>126</v>
      </c>
      <c r="G2" s="207" t="s">
        <v>125</v>
      </c>
      <c r="H2" s="206" t="s">
        <v>7</v>
      </c>
    </row>
    <row r="3" spans="1:8" s="203" customFormat="1" x14ac:dyDescent="0.2">
      <c r="A3" s="205" t="s">
        <v>124</v>
      </c>
      <c r="B3" s="204">
        <v>217204</v>
      </c>
      <c r="C3" s="204">
        <v>32766</v>
      </c>
      <c r="D3" s="204">
        <v>2647</v>
      </c>
      <c r="E3" s="204">
        <v>1657</v>
      </c>
      <c r="F3" s="204">
        <v>5801</v>
      </c>
      <c r="G3" s="204">
        <v>6645</v>
      </c>
      <c r="H3" s="204">
        <v>266721</v>
      </c>
    </row>
    <row r="4" spans="1:8" s="200" customFormat="1" x14ac:dyDescent="0.25">
      <c r="A4" s="202" t="s">
        <v>123</v>
      </c>
      <c r="B4" s="201"/>
      <c r="C4" s="201"/>
      <c r="D4" s="201"/>
      <c r="E4" s="201"/>
      <c r="F4" s="201"/>
      <c r="G4" s="201"/>
    </row>
    <row r="5" spans="1:8" x14ac:dyDescent="0.2">
      <c r="A5" s="199" t="s">
        <v>122</v>
      </c>
      <c r="B5" s="198">
        <v>131844</v>
      </c>
      <c r="C5" s="198">
        <v>13503</v>
      </c>
      <c r="D5" s="198">
        <v>1284</v>
      </c>
      <c r="E5" s="198">
        <v>856</v>
      </c>
      <c r="F5" s="198">
        <v>3826</v>
      </c>
      <c r="G5" s="198">
        <v>4101</v>
      </c>
      <c r="H5" s="198">
        <v>155414</v>
      </c>
    </row>
    <row r="6" spans="1:8" x14ac:dyDescent="0.2">
      <c r="A6" s="197" t="s">
        <v>121</v>
      </c>
      <c r="B6" s="196">
        <v>60.7</v>
      </c>
      <c r="C6" s="196">
        <v>41.2</v>
      </c>
      <c r="D6" s="196">
        <v>48.5</v>
      </c>
      <c r="E6" s="196">
        <v>51.7</v>
      </c>
      <c r="F6" s="196">
        <v>66</v>
      </c>
      <c r="G6" s="196">
        <v>61.7</v>
      </c>
      <c r="H6" s="196">
        <v>58.3</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ED5B-1CEE-4745-A17F-B4C9FDA54453}">
  <sheetPr codeName="Munka13"/>
  <dimension ref="A1:E13"/>
  <sheetViews>
    <sheetView workbookViewId="0"/>
  </sheetViews>
  <sheetFormatPr defaultRowHeight="11.25" x14ac:dyDescent="0.2"/>
  <cols>
    <col min="1" max="1" width="30.7109375" style="1" customWidth="1"/>
    <col min="2" max="5" width="13.7109375" style="1" customWidth="1"/>
    <col min="6" max="16384" width="9.140625" style="1"/>
  </cols>
  <sheetData>
    <row r="1" spans="1:5" ht="12" thickBot="1" x14ac:dyDescent="0.25">
      <c r="A1" s="217" t="s">
        <v>146</v>
      </c>
      <c r="B1" s="216"/>
      <c r="C1" s="216"/>
      <c r="D1" s="216"/>
      <c r="E1" s="216"/>
    </row>
    <row r="2" spans="1:5" s="213" customFormat="1" x14ac:dyDescent="0.25">
      <c r="A2" s="291" t="s">
        <v>57</v>
      </c>
      <c r="B2" s="296" t="s">
        <v>145</v>
      </c>
      <c r="C2" s="299" t="s">
        <v>144</v>
      </c>
      <c r="D2" s="300"/>
      <c r="E2" s="300"/>
    </row>
    <row r="3" spans="1:5" s="213" customFormat="1" x14ac:dyDescent="0.25">
      <c r="A3" s="295"/>
      <c r="B3" s="297"/>
      <c r="C3" s="301" t="s">
        <v>143</v>
      </c>
      <c r="D3" s="289" t="s">
        <v>142</v>
      </c>
      <c r="E3" s="290"/>
    </row>
    <row r="4" spans="1:5" s="213" customFormat="1" x14ac:dyDescent="0.25">
      <c r="A4" s="292"/>
      <c r="B4" s="298"/>
      <c r="C4" s="298"/>
      <c r="D4" s="215" t="s">
        <v>141</v>
      </c>
      <c r="E4" s="214" t="s">
        <v>140</v>
      </c>
    </row>
    <row r="5" spans="1:5" x14ac:dyDescent="0.2">
      <c r="A5" s="22" t="s">
        <v>139</v>
      </c>
      <c r="B5" s="10">
        <v>46467</v>
      </c>
      <c r="C5" s="10">
        <v>35464</v>
      </c>
      <c r="D5" s="10">
        <v>11917</v>
      </c>
      <c r="E5" s="10">
        <v>18591</v>
      </c>
    </row>
    <row r="6" spans="1:5" ht="45" x14ac:dyDescent="0.2">
      <c r="A6" s="22" t="s">
        <v>138</v>
      </c>
      <c r="B6" s="10">
        <v>429</v>
      </c>
      <c r="C6" s="10">
        <v>180</v>
      </c>
      <c r="D6" s="10">
        <v>103</v>
      </c>
      <c r="E6" s="10">
        <v>50</v>
      </c>
    </row>
    <row r="7" spans="1:5" ht="22.5" x14ac:dyDescent="0.2">
      <c r="A7" s="22" t="s">
        <v>137</v>
      </c>
      <c r="B7" s="10">
        <v>3610</v>
      </c>
      <c r="C7" s="10">
        <v>3250</v>
      </c>
      <c r="D7" s="10">
        <v>867</v>
      </c>
      <c r="E7" s="10">
        <v>2104</v>
      </c>
    </row>
    <row r="8" spans="1:5" x14ac:dyDescent="0.2">
      <c r="A8" s="22" t="s">
        <v>136</v>
      </c>
      <c r="B8" s="10">
        <v>774</v>
      </c>
      <c r="C8" s="10">
        <v>295</v>
      </c>
      <c r="D8" s="10">
        <v>281</v>
      </c>
      <c r="E8" s="10">
        <v>13</v>
      </c>
    </row>
    <row r="9" spans="1:5" x14ac:dyDescent="0.2">
      <c r="A9" s="22" t="s">
        <v>135</v>
      </c>
      <c r="B9" s="10">
        <v>1948</v>
      </c>
      <c r="C9" s="10">
        <v>1188</v>
      </c>
      <c r="D9" s="10">
        <v>653</v>
      </c>
      <c r="E9" s="10">
        <v>85</v>
      </c>
    </row>
    <row r="10" spans="1:5" x14ac:dyDescent="0.2">
      <c r="A10" s="22" t="s">
        <v>134</v>
      </c>
      <c r="B10" s="10">
        <v>2044</v>
      </c>
      <c r="C10" s="10">
        <v>1265</v>
      </c>
      <c r="D10" s="10">
        <v>728</v>
      </c>
      <c r="E10" s="10">
        <v>492</v>
      </c>
    </row>
    <row r="11" spans="1:5" x14ac:dyDescent="0.2">
      <c r="A11" s="22" t="s">
        <v>133</v>
      </c>
      <c r="B11" s="10">
        <v>329</v>
      </c>
      <c r="C11" s="10">
        <v>53</v>
      </c>
      <c r="D11" s="10">
        <v>42</v>
      </c>
      <c r="E11" s="10">
        <v>7</v>
      </c>
    </row>
    <row r="12" spans="1:5" x14ac:dyDescent="0.2">
      <c r="A12" s="22" t="s">
        <v>132</v>
      </c>
      <c r="B12" s="10">
        <v>3268</v>
      </c>
      <c r="C12" s="10">
        <v>2901</v>
      </c>
      <c r="D12" s="10">
        <v>1840</v>
      </c>
      <c r="E12" s="10">
        <v>1022</v>
      </c>
    </row>
    <row r="13" spans="1:5" x14ac:dyDescent="0.2">
      <c r="A13" s="212" t="s">
        <v>7</v>
      </c>
      <c r="B13" s="55">
        <v>58870</v>
      </c>
      <c r="C13" s="55">
        <v>44597</v>
      </c>
      <c r="D13" s="55">
        <v>16432</v>
      </c>
      <c r="E13" s="55">
        <v>22364</v>
      </c>
    </row>
  </sheetData>
  <mergeCells count="5">
    <mergeCell ref="A2:A4"/>
    <mergeCell ref="B2:B4"/>
    <mergeCell ref="C2:E2"/>
    <mergeCell ref="C3:C4"/>
    <mergeCell ref="D3:E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1BCD5-722C-4A89-BDBF-F40F1D7E0434}">
  <sheetPr codeName="Munka14"/>
  <dimension ref="A1:E16"/>
  <sheetViews>
    <sheetView workbookViewId="0"/>
  </sheetViews>
  <sheetFormatPr defaultRowHeight="11.25" x14ac:dyDescent="0.2"/>
  <cols>
    <col min="1" max="1" width="45.42578125" style="1" customWidth="1"/>
    <col min="2" max="5" width="9.7109375" style="1" customWidth="1"/>
    <col min="6" max="16384" width="9.140625" style="1"/>
  </cols>
  <sheetData>
    <row r="1" spans="1:5" ht="12" thickBot="1" x14ac:dyDescent="0.25">
      <c r="A1" s="230" t="s">
        <v>161</v>
      </c>
      <c r="B1" s="229"/>
      <c r="C1" s="131"/>
      <c r="D1" s="131"/>
      <c r="E1" s="131"/>
    </row>
    <row r="2" spans="1:5" x14ac:dyDescent="0.2">
      <c r="A2" s="228" t="s">
        <v>57</v>
      </c>
      <c r="B2" s="227">
        <v>2006</v>
      </c>
      <c r="C2" s="227">
        <v>2007</v>
      </c>
      <c r="D2" s="227">
        <v>2008</v>
      </c>
      <c r="E2" s="227">
        <v>2009</v>
      </c>
    </row>
    <row r="3" spans="1:5" x14ac:dyDescent="0.2">
      <c r="A3" s="226" t="s">
        <v>160</v>
      </c>
      <c r="B3" s="225"/>
      <c r="C3" s="219"/>
      <c r="D3" s="219"/>
      <c r="E3" s="219"/>
    </row>
    <row r="4" spans="1:5" x14ac:dyDescent="0.2">
      <c r="A4" s="224" t="s">
        <v>159</v>
      </c>
      <c r="B4" s="220">
        <v>84.4</v>
      </c>
      <c r="C4" s="219">
        <v>86.4</v>
      </c>
      <c r="D4" s="218">
        <v>88</v>
      </c>
      <c r="E4" s="165">
        <v>90.4</v>
      </c>
    </row>
    <row r="5" spans="1:5" x14ac:dyDescent="0.2">
      <c r="A5" s="221" t="s">
        <v>158</v>
      </c>
      <c r="B5" s="220">
        <v>47.1</v>
      </c>
      <c r="C5" s="219">
        <v>50.6</v>
      </c>
      <c r="D5" s="218">
        <v>54.6</v>
      </c>
      <c r="E5" s="165">
        <v>56.8</v>
      </c>
    </row>
    <row r="6" spans="1:5" x14ac:dyDescent="0.2">
      <c r="A6" s="221" t="s">
        <v>157</v>
      </c>
      <c r="B6" s="220">
        <v>9.3000000000000007</v>
      </c>
      <c r="C6" s="219">
        <v>11.4</v>
      </c>
      <c r="D6" s="218">
        <v>15.7</v>
      </c>
      <c r="E6" s="165">
        <v>21</v>
      </c>
    </row>
    <row r="7" spans="1:5" x14ac:dyDescent="0.2">
      <c r="A7" s="221" t="s">
        <v>156</v>
      </c>
      <c r="B7" s="220">
        <v>1.8</v>
      </c>
      <c r="C7" s="219">
        <v>1.8</v>
      </c>
      <c r="D7" s="218">
        <v>2.8</v>
      </c>
      <c r="E7" s="165">
        <v>3.6</v>
      </c>
    </row>
    <row r="8" spans="1:5" x14ac:dyDescent="0.2">
      <c r="A8" s="221" t="s">
        <v>155</v>
      </c>
      <c r="B8" s="220">
        <v>32.299999999999997</v>
      </c>
      <c r="C8" s="219">
        <v>38.4</v>
      </c>
      <c r="D8" s="218">
        <v>48.4</v>
      </c>
      <c r="E8" s="165">
        <v>55.1</v>
      </c>
    </row>
    <row r="9" spans="1:5" x14ac:dyDescent="0.2">
      <c r="A9" s="221" t="s">
        <v>154</v>
      </c>
      <c r="B9" s="220">
        <v>22</v>
      </c>
      <c r="C9" s="223">
        <v>33</v>
      </c>
      <c r="D9" s="218">
        <v>42.3</v>
      </c>
      <c r="E9" s="165">
        <v>50.9</v>
      </c>
    </row>
    <row r="10" spans="1:5" x14ac:dyDescent="0.2">
      <c r="A10" s="222" t="s">
        <v>153</v>
      </c>
      <c r="B10" s="220"/>
      <c r="C10" s="219"/>
      <c r="D10" s="219"/>
      <c r="E10" s="165"/>
    </row>
    <row r="11" spans="1:5" x14ac:dyDescent="0.2">
      <c r="A11" s="221" t="s">
        <v>152</v>
      </c>
      <c r="B11" s="220">
        <v>59.5</v>
      </c>
      <c r="C11" s="219">
        <v>62.4</v>
      </c>
      <c r="D11" s="218">
        <v>68.5</v>
      </c>
      <c r="E11" s="165">
        <v>67.7</v>
      </c>
    </row>
    <row r="12" spans="1:5" x14ac:dyDescent="0.2">
      <c r="A12" s="221" t="s">
        <v>151</v>
      </c>
      <c r="B12" s="220">
        <v>54.1</v>
      </c>
      <c r="C12" s="219">
        <v>58.3</v>
      </c>
      <c r="D12" s="218">
        <v>63.4</v>
      </c>
      <c r="E12" s="165">
        <v>62.6</v>
      </c>
    </row>
    <row r="13" spans="1:5" x14ac:dyDescent="0.2">
      <c r="A13" s="221" t="s">
        <v>150</v>
      </c>
      <c r="B13" s="220">
        <v>48.5</v>
      </c>
      <c r="C13" s="219">
        <v>54.4</v>
      </c>
      <c r="D13" s="218">
        <v>62.7</v>
      </c>
      <c r="E13" s="165">
        <v>63.7</v>
      </c>
    </row>
    <row r="14" spans="1:5" x14ac:dyDescent="0.2">
      <c r="A14" s="221" t="s">
        <v>149</v>
      </c>
      <c r="B14" s="220">
        <v>44.9</v>
      </c>
      <c r="C14" s="219">
        <v>51.6</v>
      </c>
      <c r="D14" s="218">
        <v>58.7</v>
      </c>
      <c r="E14" s="165">
        <v>59.3</v>
      </c>
    </row>
    <row r="15" spans="1:5" ht="22.5" x14ac:dyDescent="0.2">
      <c r="A15" s="221" t="s">
        <v>148</v>
      </c>
      <c r="B15" s="220">
        <v>8.1999999999999993</v>
      </c>
      <c r="C15" s="219">
        <v>12.2</v>
      </c>
      <c r="D15" s="218">
        <v>15.7</v>
      </c>
      <c r="E15" s="165">
        <v>18.899999999999999</v>
      </c>
    </row>
    <row r="16" spans="1:5" ht="22.5" x14ac:dyDescent="0.2">
      <c r="A16" s="221" t="s">
        <v>147</v>
      </c>
      <c r="B16" s="220">
        <v>5</v>
      </c>
      <c r="C16" s="219">
        <v>6.9</v>
      </c>
      <c r="D16" s="218">
        <v>7.7</v>
      </c>
      <c r="E16" s="165">
        <v>8.9</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6ABE7-DCD4-4025-86CB-20ACD288BD52}">
  <sheetPr codeName="Munka15"/>
  <dimension ref="A1:J25"/>
  <sheetViews>
    <sheetView workbookViewId="0">
      <selection sqref="A1:F1"/>
    </sheetView>
  </sheetViews>
  <sheetFormatPr defaultRowHeight="11.25" x14ac:dyDescent="0.2"/>
  <cols>
    <col min="1" max="1" width="9" style="231" customWidth="1"/>
    <col min="2" max="2" width="34.42578125" style="231" customWidth="1"/>
    <col min="3" max="6" width="10.7109375" style="231" customWidth="1"/>
    <col min="7" max="16384" width="9.140625" style="231"/>
  </cols>
  <sheetData>
    <row r="1" spans="1:10" s="277" customFormat="1" ht="16.5" customHeight="1" thickBot="1" x14ac:dyDescent="0.3">
      <c r="A1" s="302" t="s">
        <v>194</v>
      </c>
      <c r="B1" s="303"/>
      <c r="C1" s="303"/>
      <c r="D1" s="303"/>
      <c r="E1" s="303"/>
      <c r="F1" s="303"/>
    </row>
    <row r="2" spans="1:10" s="271" customFormat="1" ht="12" customHeight="1" x14ac:dyDescent="0.2">
      <c r="A2" s="276" t="s">
        <v>193</v>
      </c>
      <c r="B2" s="275" t="s">
        <v>192</v>
      </c>
      <c r="C2" s="274" t="s">
        <v>191</v>
      </c>
      <c r="D2" s="274" t="s">
        <v>190</v>
      </c>
      <c r="E2" s="274" t="s">
        <v>189</v>
      </c>
      <c r="F2" s="273" t="s">
        <v>188</v>
      </c>
      <c r="G2" s="272">
        <v>2007</v>
      </c>
      <c r="H2" s="272">
        <v>2008</v>
      </c>
      <c r="I2" s="272">
        <v>2008</v>
      </c>
      <c r="J2" s="272">
        <v>2009</v>
      </c>
    </row>
    <row r="3" spans="1:10" s="232" customFormat="1" ht="11.45" customHeight="1" x14ac:dyDescent="0.2">
      <c r="A3" s="270">
        <v>11</v>
      </c>
      <c r="B3" s="247" t="s">
        <v>180</v>
      </c>
      <c r="C3" s="269">
        <v>521</v>
      </c>
      <c r="D3" s="268">
        <v>775</v>
      </c>
      <c r="E3" s="268">
        <v>867</v>
      </c>
      <c r="F3" s="268">
        <v>979</v>
      </c>
      <c r="G3" s="266">
        <v>1065</v>
      </c>
      <c r="H3" s="267">
        <v>1202</v>
      </c>
      <c r="I3" s="266">
        <v>1145</v>
      </c>
      <c r="J3" s="237">
        <v>1342</v>
      </c>
    </row>
    <row r="4" spans="1:10" s="232" customFormat="1" ht="11.45" customHeight="1" x14ac:dyDescent="0.2">
      <c r="A4" s="248">
        <v>113</v>
      </c>
      <c r="B4" s="262" t="s">
        <v>187</v>
      </c>
      <c r="C4" s="239">
        <v>467</v>
      </c>
      <c r="D4" s="234">
        <v>726</v>
      </c>
      <c r="E4" s="234">
        <v>817</v>
      </c>
      <c r="F4" s="234">
        <v>932</v>
      </c>
      <c r="G4" s="237">
        <v>1017</v>
      </c>
      <c r="H4" s="246">
        <v>1152</v>
      </c>
      <c r="I4" s="237">
        <v>1100</v>
      </c>
      <c r="J4" s="237">
        <v>1300</v>
      </c>
    </row>
    <row r="5" spans="1:10" s="232" customFormat="1" ht="11.45" customHeight="1" x14ac:dyDescent="0.2">
      <c r="A5" s="248">
        <v>114</v>
      </c>
      <c r="B5" s="262" t="s">
        <v>186</v>
      </c>
      <c r="C5" s="239">
        <v>54</v>
      </c>
      <c r="D5" s="234">
        <v>49</v>
      </c>
      <c r="E5" s="234">
        <v>50</v>
      </c>
      <c r="F5" s="234">
        <v>47</v>
      </c>
      <c r="G5" s="233">
        <v>48</v>
      </c>
      <c r="H5" s="261">
        <v>50</v>
      </c>
      <c r="I5" s="233">
        <v>45</v>
      </c>
      <c r="J5" s="233">
        <v>42</v>
      </c>
    </row>
    <row r="6" spans="1:10" s="232" customFormat="1" ht="11.45" customHeight="1" x14ac:dyDescent="0.2">
      <c r="A6" s="248">
        <v>12</v>
      </c>
      <c r="B6" s="247" t="s">
        <v>185</v>
      </c>
      <c r="C6" s="239">
        <v>7</v>
      </c>
      <c r="D6" s="234">
        <v>5</v>
      </c>
      <c r="E6" s="234">
        <v>6</v>
      </c>
      <c r="F6" s="234">
        <v>5</v>
      </c>
      <c r="G6" s="233">
        <v>3</v>
      </c>
      <c r="H6" s="261">
        <v>3</v>
      </c>
      <c r="I6" s="233">
        <v>3</v>
      </c>
      <c r="J6" s="233">
        <v>5</v>
      </c>
    </row>
    <row r="7" spans="1:10" s="232" customFormat="1" ht="11.45" customHeight="1" x14ac:dyDescent="0.2">
      <c r="A7" s="248">
        <v>13</v>
      </c>
      <c r="B7" s="247" t="s">
        <v>184</v>
      </c>
      <c r="C7" s="237" t="s">
        <v>22</v>
      </c>
      <c r="D7" s="260" t="s">
        <v>22</v>
      </c>
      <c r="E7" s="260" t="s">
        <v>22</v>
      </c>
      <c r="F7" s="260" t="s">
        <v>22</v>
      </c>
      <c r="G7" s="233" t="s">
        <v>22</v>
      </c>
      <c r="H7" s="261" t="s">
        <v>22</v>
      </c>
      <c r="I7" s="233" t="s">
        <v>22</v>
      </c>
      <c r="J7" s="233" t="s">
        <v>22</v>
      </c>
    </row>
    <row r="8" spans="1:10" s="232" customFormat="1" ht="23.25" customHeight="1" x14ac:dyDescent="0.2">
      <c r="A8" s="248" t="s">
        <v>183</v>
      </c>
      <c r="B8" s="265" t="s">
        <v>182</v>
      </c>
      <c r="C8" s="237" t="s">
        <v>22</v>
      </c>
      <c r="D8" s="260" t="s">
        <v>22</v>
      </c>
      <c r="E8" s="260" t="s">
        <v>22</v>
      </c>
      <c r="F8" s="260" t="s">
        <v>22</v>
      </c>
      <c r="G8" s="233" t="s">
        <v>22</v>
      </c>
      <c r="H8" s="261" t="s">
        <v>22</v>
      </c>
      <c r="I8" s="233" t="s">
        <v>22</v>
      </c>
      <c r="J8" s="233" t="s">
        <v>22</v>
      </c>
    </row>
    <row r="9" spans="1:10" s="232" customFormat="1" ht="11.45" customHeight="1" x14ac:dyDescent="0.2">
      <c r="A9" s="245" t="s">
        <v>181</v>
      </c>
      <c r="B9" s="253" t="s">
        <v>180</v>
      </c>
      <c r="C9" s="252">
        <v>528</v>
      </c>
      <c r="D9" s="251">
        <v>780</v>
      </c>
      <c r="E9" s="251">
        <v>873</v>
      </c>
      <c r="F9" s="251">
        <v>984</v>
      </c>
      <c r="G9" s="249">
        <v>1068</v>
      </c>
      <c r="H9" s="250">
        <v>1205</v>
      </c>
      <c r="I9" s="249">
        <v>1148</v>
      </c>
      <c r="J9" s="249">
        <v>1347</v>
      </c>
    </row>
    <row r="10" spans="1:10" s="232" customFormat="1" ht="11.45" customHeight="1" x14ac:dyDescent="0.2">
      <c r="A10" s="264">
        <v>21</v>
      </c>
      <c r="B10" s="247" t="s">
        <v>179</v>
      </c>
      <c r="C10" s="239">
        <v>495</v>
      </c>
      <c r="D10" s="234">
        <v>677</v>
      </c>
      <c r="E10" s="234">
        <v>707</v>
      </c>
      <c r="F10" s="234">
        <v>748</v>
      </c>
      <c r="G10" s="233">
        <v>758</v>
      </c>
      <c r="H10" s="261">
        <v>739</v>
      </c>
      <c r="I10" s="233">
        <v>741</v>
      </c>
      <c r="J10" s="233">
        <v>694</v>
      </c>
    </row>
    <row r="11" spans="1:10" s="232" customFormat="1" ht="11.45" customHeight="1" x14ac:dyDescent="0.2">
      <c r="A11" s="263">
        <v>212</v>
      </c>
      <c r="B11" s="262" t="s">
        <v>178</v>
      </c>
      <c r="C11" s="239">
        <v>477</v>
      </c>
      <c r="D11" s="234">
        <v>650</v>
      </c>
      <c r="E11" s="234">
        <v>680</v>
      </c>
      <c r="F11" s="234">
        <v>718</v>
      </c>
      <c r="G11" s="233">
        <v>734</v>
      </c>
      <c r="H11" s="261">
        <v>716</v>
      </c>
      <c r="I11" s="233">
        <v>718</v>
      </c>
      <c r="J11" s="233">
        <v>672</v>
      </c>
    </row>
    <row r="12" spans="1:10" s="232" customFormat="1" ht="11.45" customHeight="1" x14ac:dyDescent="0.2">
      <c r="A12" s="248">
        <v>22</v>
      </c>
      <c r="B12" s="247" t="s">
        <v>177</v>
      </c>
      <c r="C12" s="239">
        <v>13</v>
      </c>
      <c r="D12" s="234">
        <v>10</v>
      </c>
      <c r="E12" s="234">
        <v>10</v>
      </c>
      <c r="F12" s="234">
        <v>10</v>
      </c>
      <c r="G12" s="233">
        <v>10</v>
      </c>
      <c r="H12" s="261">
        <v>10</v>
      </c>
      <c r="I12" s="233">
        <v>8</v>
      </c>
      <c r="J12" s="233">
        <v>10</v>
      </c>
    </row>
    <row r="13" spans="1:10" s="257" customFormat="1" ht="11.45" customHeight="1" x14ac:dyDescent="0.2">
      <c r="A13" s="248">
        <v>73</v>
      </c>
      <c r="B13" s="247" t="s">
        <v>176</v>
      </c>
      <c r="C13" s="239">
        <v>13</v>
      </c>
      <c r="D13" s="234">
        <v>1</v>
      </c>
      <c r="E13" s="260" t="s">
        <v>22</v>
      </c>
      <c r="F13" s="260" t="s">
        <v>22</v>
      </c>
      <c r="G13" s="258" t="s">
        <v>22</v>
      </c>
      <c r="H13" s="259" t="s">
        <v>22</v>
      </c>
      <c r="I13" s="258" t="s">
        <v>22</v>
      </c>
      <c r="J13" s="258" t="s">
        <v>22</v>
      </c>
    </row>
    <row r="14" spans="1:10" s="232" customFormat="1" ht="22.5" customHeight="1" x14ac:dyDescent="0.2">
      <c r="A14" s="254" t="s">
        <v>175</v>
      </c>
      <c r="B14" s="244" t="s">
        <v>174</v>
      </c>
      <c r="C14" s="243">
        <v>521</v>
      </c>
      <c r="D14" s="251">
        <v>688</v>
      </c>
      <c r="E14" s="251">
        <v>717</v>
      </c>
      <c r="F14" s="251">
        <v>758</v>
      </c>
      <c r="G14" s="255">
        <v>768</v>
      </c>
      <c r="H14" s="256">
        <v>749</v>
      </c>
      <c r="I14" s="255">
        <v>749</v>
      </c>
      <c r="J14" s="255">
        <v>704</v>
      </c>
    </row>
    <row r="15" spans="1:10" s="232" customFormat="1" ht="10.5" customHeight="1" x14ac:dyDescent="0.2">
      <c r="A15" s="254" t="s">
        <v>173</v>
      </c>
      <c r="B15" s="253" t="s">
        <v>172</v>
      </c>
      <c r="C15" s="252">
        <v>1049</v>
      </c>
      <c r="D15" s="251">
        <v>1468</v>
      </c>
      <c r="E15" s="251">
        <v>1590</v>
      </c>
      <c r="F15" s="251">
        <v>1742</v>
      </c>
      <c r="G15" s="249">
        <v>1836</v>
      </c>
      <c r="H15" s="250">
        <v>1954</v>
      </c>
      <c r="I15" s="249">
        <v>1897</v>
      </c>
      <c r="J15" s="249">
        <v>2051</v>
      </c>
    </row>
    <row r="16" spans="1:10" s="232" customFormat="1" ht="10.5" customHeight="1" x14ac:dyDescent="0.2">
      <c r="A16" s="248">
        <v>23</v>
      </c>
      <c r="B16" s="247" t="s">
        <v>171</v>
      </c>
      <c r="C16" s="239">
        <v>1299</v>
      </c>
      <c r="D16" s="234">
        <v>1535</v>
      </c>
      <c r="E16" s="234">
        <v>1473</v>
      </c>
      <c r="F16" s="234">
        <v>1285</v>
      </c>
      <c r="G16" s="237">
        <v>1263</v>
      </c>
      <c r="H16" s="246">
        <v>1153</v>
      </c>
      <c r="I16" s="237">
        <v>1141</v>
      </c>
      <c r="J16" s="237">
        <v>1137</v>
      </c>
    </row>
    <row r="17" spans="1:10" s="232" customFormat="1" ht="22.5" x14ac:dyDescent="0.2">
      <c r="A17" s="245" t="s">
        <v>170</v>
      </c>
      <c r="B17" s="244" t="s">
        <v>169</v>
      </c>
      <c r="C17" s="243">
        <v>2348</v>
      </c>
      <c r="D17" s="242">
        <v>3003</v>
      </c>
      <c r="E17" s="242">
        <v>3063</v>
      </c>
      <c r="F17" s="242">
        <v>3027</v>
      </c>
      <c r="G17" s="240">
        <v>3099</v>
      </c>
      <c r="H17" s="241">
        <v>3107</v>
      </c>
      <c r="I17" s="240">
        <v>3038</v>
      </c>
      <c r="J17" s="240">
        <v>3188</v>
      </c>
    </row>
    <row r="18" spans="1:10" s="232" customFormat="1" ht="11.1" customHeight="1" x14ac:dyDescent="0.2">
      <c r="B18" s="231" t="s">
        <v>4</v>
      </c>
      <c r="C18" s="238"/>
      <c r="D18" s="239"/>
      <c r="E18" s="238"/>
      <c r="F18" s="238"/>
      <c r="J18" s="233"/>
    </row>
    <row r="19" spans="1:10" s="232" customFormat="1" ht="11.1" customHeight="1" x14ac:dyDescent="0.2">
      <c r="B19" s="236" t="s">
        <v>168</v>
      </c>
      <c r="C19" s="235">
        <v>8</v>
      </c>
      <c r="D19" s="234">
        <v>9</v>
      </c>
      <c r="E19" s="234">
        <v>9</v>
      </c>
      <c r="F19" s="234">
        <v>8</v>
      </c>
      <c r="G19" s="233">
        <v>7</v>
      </c>
      <c r="H19" s="233">
        <v>7</v>
      </c>
      <c r="I19" s="233">
        <v>7</v>
      </c>
      <c r="J19" s="233">
        <v>8</v>
      </c>
    </row>
    <row r="20" spans="1:10" s="232" customFormat="1" ht="11.1" customHeight="1" x14ac:dyDescent="0.2">
      <c r="B20" s="236" t="s">
        <v>167</v>
      </c>
      <c r="C20" s="235">
        <v>5</v>
      </c>
      <c r="D20" s="234">
        <v>3</v>
      </c>
      <c r="E20" s="234">
        <v>4</v>
      </c>
      <c r="F20" s="234">
        <v>3</v>
      </c>
      <c r="G20" s="233">
        <v>4</v>
      </c>
      <c r="H20" s="233">
        <v>3</v>
      </c>
      <c r="I20" s="233">
        <v>3</v>
      </c>
      <c r="J20" s="233">
        <v>3</v>
      </c>
    </row>
    <row r="21" spans="1:10" s="232" customFormat="1" ht="11.1" customHeight="1" x14ac:dyDescent="0.2">
      <c r="B21" s="236" t="s">
        <v>166</v>
      </c>
      <c r="C21" s="235">
        <v>20</v>
      </c>
      <c r="D21" s="234">
        <v>19</v>
      </c>
      <c r="E21" s="234">
        <v>20</v>
      </c>
      <c r="F21" s="234">
        <v>26</v>
      </c>
      <c r="G21" s="233">
        <v>25</v>
      </c>
      <c r="H21" s="233">
        <v>22</v>
      </c>
      <c r="I21" s="233">
        <v>23</v>
      </c>
      <c r="J21" s="233">
        <v>23</v>
      </c>
    </row>
    <row r="22" spans="1:10" s="232" customFormat="1" ht="11.1" customHeight="1" x14ac:dyDescent="0.2">
      <c r="B22" s="236" t="s">
        <v>165</v>
      </c>
      <c r="C22" s="235">
        <v>26</v>
      </c>
      <c r="D22" s="234">
        <v>44</v>
      </c>
      <c r="E22" s="234">
        <v>48</v>
      </c>
      <c r="F22" s="234">
        <v>46</v>
      </c>
      <c r="G22" s="233">
        <v>44</v>
      </c>
      <c r="H22" s="233">
        <v>56</v>
      </c>
      <c r="I22" s="233">
        <v>58</v>
      </c>
      <c r="J22" s="233">
        <v>53</v>
      </c>
    </row>
    <row r="23" spans="1:10" s="232" customFormat="1" ht="11.1" customHeight="1" x14ac:dyDescent="0.2">
      <c r="B23" s="236" t="s">
        <v>164</v>
      </c>
      <c r="C23" s="235">
        <v>46</v>
      </c>
      <c r="D23" s="234">
        <v>66</v>
      </c>
      <c r="E23" s="234">
        <v>74</v>
      </c>
      <c r="F23" s="234">
        <v>69</v>
      </c>
      <c r="G23" s="233">
        <v>91</v>
      </c>
      <c r="H23" s="233">
        <v>89</v>
      </c>
      <c r="I23" s="233">
        <v>85</v>
      </c>
      <c r="J23" s="233">
        <v>102</v>
      </c>
    </row>
    <row r="24" spans="1:10" s="232" customFormat="1" ht="11.1" customHeight="1" x14ac:dyDescent="0.2">
      <c r="B24" s="236" t="s">
        <v>163</v>
      </c>
      <c r="C24" s="235">
        <v>642</v>
      </c>
      <c r="D24" s="234">
        <v>2001</v>
      </c>
      <c r="E24" s="234">
        <v>2361</v>
      </c>
      <c r="F24" s="234">
        <v>2297</v>
      </c>
      <c r="G24" s="237">
        <v>2282</v>
      </c>
      <c r="H24" s="237">
        <v>2271</v>
      </c>
      <c r="I24" s="237">
        <v>2231</v>
      </c>
      <c r="J24" s="237">
        <v>2261</v>
      </c>
    </row>
    <row r="25" spans="1:10" s="232" customFormat="1" ht="11.1" customHeight="1" x14ac:dyDescent="0.2">
      <c r="B25" s="236" t="s">
        <v>162</v>
      </c>
      <c r="C25" s="235">
        <v>1601</v>
      </c>
      <c r="D25" s="234">
        <v>861</v>
      </c>
      <c r="E25" s="234">
        <v>547</v>
      </c>
      <c r="F25" s="234">
        <v>578</v>
      </c>
      <c r="G25" s="233">
        <v>646</v>
      </c>
      <c r="H25" s="233">
        <v>659</v>
      </c>
      <c r="I25" s="233">
        <v>631</v>
      </c>
      <c r="J25" s="233">
        <v>738</v>
      </c>
    </row>
  </sheetData>
  <mergeCells count="1">
    <mergeCell ref="A1:F1"/>
  </mergeCells>
  <pageMargins left="0.75" right="0.75" top="1" bottom="1" header="0.5" footer="0.5"/>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6E593-0425-4FB8-A977-120EFEE1A61A}">
  <sheetPr codeName="Munka16"/>
  <dimension ref="A1:G6"/>
  <sheetViews>
    <sheetView workbookViewId="0">
      <selection sqref="A1:G1"/>
    </sheetView>
  </sheetViews>
  <sheetFormatPr defaultRowHeight="12.75" x14ac:dyDescent="0.2"/>
  <cols>
    <col min="1" max="1" width="20.7109375" style="278" customWidth="1"/>
    <col min="2" max="7" width="10.7109375" style="278" customWidth="1"/>
    <col min="8" max="16384" width="9.140625" style="278"/>
  </cols>
  <sheetData>
    <row r="1" spans="1:7" ht="21.75" customHeight="1" thickBot="1" x14ac:dyDescent="0.25">
      <c r="A1" s="304" t="s">
        <v>199</v>
      </c>
      <c r="B1" s="304"/>
      <c r="C1" s="304"/>
      <c r="D1" s="304"/>
      <c r="E1" s="304"/>
      <c r="F1" s="304"/>
      <c r="G1" s="304"/>
    </row>
    <row r="2" spans="1:7" ht="45" x14ac:dyDescent="0.2">
      <c r="A2" s="295" t="s">
        <v>57</v>
      </c>
      <c r="B2" s="306" t="s">
        <v>198</v>
      </c>
      <c r="C2" s="307"/>
      <c r="D2" s="307"/>
      <c r="E2" s="307"/>
      <c r="F2" s="307"/>
      <c r="G2" s="26" t="s">
        <v>197</v>
      </c>
    </row>
    <row r="3" spans="1:7" x14ac:dyDescent="0.2">
      <c r="A3" s="305"/>
      <c r="B3" s="285">
        <v>2000</v>
      </c>
      <c r="C3" s="285">
        <v>2006</v>
      </c>
      <c r="D3" s="285">
        <v>2007</v>
      </c>
      <c r="E3" s="284">
        <v>2008</v>
      </c>
      <c r="F3" s="308">
        <v>2009</v>
      </c>
      <c r="G3" s="309"/>
    </row>
    <row r="4" spans="1:7" x14ac:dyDescent="0.2">
      <c r="A4" s="13" t="s">
        <v>196</v>
      </c>
      <c r="B4" s="20">
        <v>36880</v>
      </c>
      <c r="C4" s="20">
        <v>33129</v>
      </c>
      <c r="D4" s="20">
        <v>32378</v>
      </c>
      <c r="E4" s="10">
        <v>31827</v>
      </c>
      <c r="F4" s="283">
        <v>31792</v>
      </c>
      <c r="G4" s="10">
        <v>176096</v>
      </c>
    </row>
    <row r="5" spans="1:7" x14ac:dyDescent="0.2">
      <c r="A5" s="13" t="s">
        <v>195</v>
      </c>
      <c r="B5" s="21">
        <v>8029</v>
      </c>
      <c r="C5" s="20">
        <v>7235</v>
      </c>
      <c r="D5" s="10">
        <v>5946</v>
      </c>
      <c r="E5" s="10">
        <v>6096</v>
      </c>
      <c r="F5" s="283">
        <v>6011</v>
      </c>
      <c r="G5" s="2" t="s">
        <v>22</v>
      </c>
    </row>
    <row r="6" spans="1:7" x14ac:dyDescent="0.2">
      <c r="A6" s="282" t="s">
        <v>7</v>
      </c>
      <c r="B6" s="281">
        <v>44909</v>
      </c>
      <c r="C6" s="281">
        <v>40364</v>
      </c>
      <c r="D6" s="281">
        <v>38324</v>
      </c>
      <c r="E6" s="281">
        <v>37923</v>
      </c>
      <c r="F6" s="280">
        <v>37803</v>
      </c>
      <c r="G6" s="279">
        <v>176096</v>
      </c>
    </row>
  </sheetData>
  <mergeCells count="4">
    <mergeCell ref="A1:G1"/>
    <mergeCell ref="A2:A3"/>
    <mergeCell ref="B2:F2"/>
    <mergeCell ref="F3:G3"/>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17</vt:i4>
      </vt:variant>
    </vt:vector>
  </HeadingPairs>
  <TitlesOfParts>
    <vt:vector size="17" baseType="lpstr">
      <vt:lpstr>Table of Contents</vt:lpstr>
      <vt:lpstr>5.7.1.</vt:lpstr>
      <vt:lpstr>5.7.2.</vt:lpstr>
      <vt:lpstr>5.7.3.</vt:lpstr>
      <vt:lpstr>5.7.4.</vt:lpstr>
      <vt:lpstr>5.7.5.</vt:lpstr>
      <vt:lpstr>5.7.6.</vt:lpstr>
      <vt:lpstr>5.7.7.</vt:lpstr>
      <vt:lpstr>5.7.8.</vt:lpstr>
      <vt:lpstr>5.7.9.</vt:lpstr>
      <vt:lpstr>5.7.10.</vt:lpstr>
      <vt:lpstr>5.7.11.</vt:lpstr>
      <vt:lpstr>5.7.12.</vt:lpstr>
      <vt:lpstr>5.7.13.</vt:lpstr>
      <vt:lpstr>5.7.14.</vt:lpstr>
      <vt:lpstr>5.7.15.</vt:lpstr>
      <vt:lpstr>5.7.16.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2025-02-28T11:54:15Z</dcterms:created>
  <dcterms:modified xsi:type="dcterms:W3CDTF">2025-02-28T11:56:28Z</dcterms:modified>
</cp:coreProperties>
</file>