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AF2F35A4-43CC-40FA-9FCD-2790C3D44E02}" xr6:coauthVersionLast="36" xr6:coauthVersionMax="36" xr10:uidLastSave="{00000000-0000-0000-0000-000000000000}"/>
  <bookViews>
    <workbookView xWindow="0" yWindow="0" windowWidth="28800" windowHeight="13425" xr2:uid="{DCD7ECA7-09A7-45C9-A321-D7AE6B0A4D49}"/>
  </bookViews>
  <sheets>
    <sheet name="Table of Contents" sheetId="21" r:id="rId1"/>
    <sheet name="6.1." sheetId="2" r:id="rId2"/>
    <sheet name="6.2." sheetId="3" r:id="rId3"/>
    <sheet name="6.3." sheetId="4" r:id="rId4"/>
    <sheet name="6.4." sheetId="5" r:id="rId5"/>
    <sheet name="6.5." sheetId="6" r:id="rId6"/>
    <sheet name="6.6." sheetId="7" r:id="rId7"/>
    <sheet name="6.7." sheetId="8" r:id="rId8"/>
    <sheet name="6.8." sheetId="9" r:id="rId9"/>
    <sheet name="6.9." sheetId="10" r:id="rId10"/>
    <sheet name="6.10." sheetId="11" r:id="rId11"/>
    <sheet name="6.11." sheetId="12" r:id="rId12"/>
    <sheet name="6.12." sheetId="13" r:id="rId13"/>
    <sheet name="6.13." sheetId="14" r:id="rId14"/>
    <sheet name="6.14." sheetId="15" r:id="rId15"/>
    <sheet name="6.15." sheetId="16" r:id="rId16"/>
    <sheet name="6.16." sheetId="17" r:id="rId17"/>
    <sheet name="6.17." sheetId="18" r:id="rId18"/>
    <sheet name="6.18." sheetId="19" r:id="rId19"/>
    <sheet name="6.19." sheetId="20" r:id="rId2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12" l="1"/>
  <c r="E5" i="12"/>
  <c r="E11" i="12"/>
  <c r="D5" i="10"/>
  <c r="D6" i="10"/>
  <c r="D8" i="10"/>
  <c r="D9" i="10"/>
  <c r="D11" i="10"/>
  <c r="D12" i="10"/>
  <c r="D13" i="10"/>
  <c r="D14" i="10"/>
  <c r="D15" i="10"/>
  <c r="D16" i="10"/>
  <c r="D17" i="10"/>
  <c r="D18" i="10"/>
  <c r="D20" i="10"/>
  <c r="D21" i="10"/>
  <c r="C11" i="3"/>
  <c r="C1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3D34FFA-318C-4068-8FC2-C838DA05367A}">
      <text>
        <r>
          <rPr>
            <sz val="8"/>
            <color indexed="81"/>
            <rFont val="Tahoma"/>
            <family val="2"/>
          </rPr>
          <t>Sources: Environmental Yearbook of Hungary, 2005 (HCSO Budapest, 2007), The Development of Water Management (SDK Society for Dissemination of Scientific Knowledge, Budapest, 1971), Encyclopaedia of Environment Protection (Publishing House of the Hungarian Academy of Sciences, Budapest, 2002).</t>
        </r>
        <r>
          <rPr>
            <b/>
            <sz val="8"/>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891AF89-64BA-4214-88B6-06036697F461}">
      <text>
        <r>
          <rPr>
            <sz val="7"/>
            <color indexed="81"/>
            <rFont val="Tahoma"/>
            <family val="2"/>
            <charset val="238"/>
          </rPr>
          <t>Source: Ministry of Agriculture and Rural Development, Central Agricultural Office, Forest Property.</t>
        </r>
        <r>
          <rPr>
            <sz val="8"/>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35C9E88-2992-4770-9175-DDE67A163E57}">
      <text>
        <r>
          <rPr>
            <sz val="8"/>
            <color indexed="81"/>
            <rFont val="Tahoma"/>
            <family val="2"/>
            <charset val="238"/>
          </rPr>
          <t>Source: Ministry of Agriculture and Rural Development, Central Agricultural Office, Forest Property. National aggregates of the balance sheet reports on forest management plans.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BCB6B70-B8DE-40D8-AB99-8AA434C07B0D}">
      <text>
        <r>
          <rPr>
            <sz val="7"/>
            <color indexed="81"/>
            <rFont val="Tahoma"/>
            <family val="2"/>
            <charset val="238"/>
          </rPr>
          <t>Source: Ministry of Agriculture and Rural Development, Central Agricultural Office, Forest Property.</t>
        </r>
        <r>
          <rPr>
            <sz val="8"/>
            <color indexed="81"/>
            <rFont val="Tahoma"/>
            <family val="2"/>
            <charset val="23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5" authorId="0" shapeId="0" xr:uid="{857AB281-50F8-491C-851C-6E01D54F9D9E}">
      <text>
        <r>
          <rPr>
            <sz val="8"/>
            <color indexed="81"/>
            <rFont val="Tahoma"/>
            <family val="2"/>
            <charset val="238"/>
          </rPr>
          <t>Green areas owned by local governments.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4B327E7-57B7-4423-824A-A0314D9F96F2}">
      <text>
        <r>
          <rPr>
            <sz val="7"/>
            <color indexed="81"/>
            <rFont val="Tahoma"/>
            <family val="2"/>
            <charset val="238"/>
          </rPr>
          <t>Source: Ministry  of Environment and Water.</t>
        </r>
        <r>
          <rPr>
            <sz val="8"/>
            <color indexed="81"/>
            <rFont val="Tahoma"/>
            <family val="2"/>
            <charset val="238"/>
          </rPr>
          <t xml:space="preserve">
</t>
        </r>
      </text>
    </comment>
    <comment ref="A17" authorId="0" shapeId="0" xr:uid="{36543FCC-AAE2-45A6-9A02-78C9EC5874B0}">
      <text>
        <r>
          <rPr>
            <sz val="8"/>
            <color indexed="81"/>
            <rFont val="Tahoma"/>
            <family val="2"/>
            <charset val="238"/>
          </rPr>
          <t>Protected by single law.</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8AEC80E-C575-434D-8B53-2AA64C9BB3BB}">
      <text>
        <r>
          <rPr>
            <sz val="8"/>
            <color indexed="81"/>
            <rFont val="Tahoma"/>
            <family val="2"/>
            <charset val="238"/>
          </rPr>
          <t xml:space="preserve">Source: VITUKI Environmental Protection and Water Management Research Institute, National Air Quality Datacenter.
</t>
        </r>
      </text>
    </comment>
    <comment ref="C3" authorId="0" shapeId="0" xr:uid="{B07182E4-CAB7-4E65-B8CB-B7D477348F5B}">
      <text>
        <r>
          <rPr>
            <b/>
            <sz val="7"/>
            <color indexed="81"/>
            <rFont val="Arial"/>
            <family val="2"/>
            <charset val="238"/>
          </rPr>
          <t>Permissible limit for 24 hour: 50 µg/m3 (regarding the limit of tolerance).</t>
        </r>
      </text>
    </comment>
    <comment ref="E3" authorId="0" shapeId="0" xr:uid="{7CC3630F-E9C4-4350-9F54-B8EA2D647864}">
      <text>
        <r>
          <rPr>
            <b/>
            <sz val="7"/>
            <color indexed="81"/>
            <rFont val="Arial"/>
            <family val="2"/>
            <charset val="238"/>
          </rPr>
          <t>Permissible limit for 1 hour: 200 µg/m3.</t>
        </r>
      </text>
    </comment>
    <comment ref="G3" authorId="0" shapeId="0" xr:uid="{C367B4DF-D955-4769-BDB2-74E2EFEAA09A}">
      <text>
        <r>
          <rPr>
            <b/>
            <sz val="7"/>
            <color indexed="81"/>
            <rFont val="Arial"/>
            <family val="2"/>
            <charset val="238"/>
          </rPr>
          <t>Permissible limit for 1 hour: 115 µg/m3 (regarding the limit of tolerance).</t>
        </r>
      </text>
    </comment>
    <comment ref="I3" authorId="0" shapeId="0" xr:uid="{1C709C8B-B6CA-491F-BEEF-CD369D88BD68}">
      <text>
        <r>
          <rPr>
            <b/>
            <sz val="7"/>
            <color indexed="81"/>
            <rFont val="Arial"/>
            <family val="2"/>
            <charset val="238"/>
          </rPr>
          <t>Permissible limit for the maximum of hourly basis running daily to 8-hour average: 120 µg/m3.</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684D34F-3AB3-4A54-ACB8-0C7756CD25AE}">
      <text>
        <r>
          <rPr>
            <sz val="8"/>
            <color indexed="81"/>
            <rFont val="Tahoma"/>
            <family val="2"/>
            <charset val="238"/>
          </rPr>
          <t xml:space="preserve">Sources: The Development of Water Management (SDK Society for Dissemination of Scientific Knowledge, Budapest, 1971), Encyclopedia of Environment Protection (Publishing House of the Hungarian Academy of Sciences, Budapest, 2002), Environmental Statistical Yearbook of Hungary, 2005 (HCSO, Budapest, 2007).
</t>
        </r>
      </text>
    </comment>
    <comment ref="A8" authorId="0" shapeId="0" xr:uid="{701F9636-4F2D-478F-8AC5-550F2641F267}">
      <text>
        <r>
          <rPr>
            <sz val="8"/>
            <color indexed="81"/>
            <rFont val="Tahoma"/>
            <family val="2"/>
            <charset val="238"/>
          </rPr>
          <t>Its watershed area includes watershed area of river Maros, Körösök, Szamos, Bodrog, Sajó és Zagyva.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E75DD9C-AB29-466B-8350-FD063774D3CB}">
      <text>
        <r>
          <rPr>
            <sz val="7"/>
            <color indexed="81"/>
            <rFont val="Tahoma"/>
            <family val="2"/>
            <charset val="238"/>
          </rPr>
          <t xml:space="preserve">Source: Ministry of Environment and Water Management. </t>
        </r>
        <r>
          <rPr>
            <sz val="8"/>
            <color indexed="81"/>
            <rFont val="Tahoma"/>
            <family val="2"/>
            <charset val="238"/>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CE64D2D-5CFE-4060-896F-174B7282028E}">
      <text>
        <r>
          <rPr>
            <sz val="8"/>
            <color indexed="81"/>
            <rFont val="Tahoma"/>
            <family val="2"/>
            <charset val="238"/>
          </rPr>
          <t>Source: Ministry of Environment and Water, Central Statistical Office.</t>
        </r>
      </text>
    </comment>
    <comment ref="A17" authorId="0" shapeId="0" xr:uid="{8A29C76F-6968-4698-BA80-969C77B1BA74}">
      <text>
        <r>
          <rPr>
            <sz val="8"/>
            <color indexed="81"/>
            <rFont val="Tahoma"/>
            <family val="2"/>
            <charset val="238"/>
          </rPr>
          <t>Excluding red mud.</t>
        </r>
      </text>
    </comment>
    <comment ref="A26" authorId="0" shapeId="0" xr:uid="{82324C55-F477-46DB-8A01-32B692719ABF}">
      <text>
        <r>
          <rPr>
            <sz val="8"/>
            <color indexed="81"/>
            <rFont val="Tahoma"/>
            <family val="2"/>
            <charset val="238"/>
          </rPr>
          <t>Including mud.</t>
        </r>
      </text>
    </comment>
    <comment ref="A30" authorId="0" shapeId="0" xr:uid="{E5C657F8-034D-4C1A-92A4-00211F9A0329}">
      <text>
        <r>
          <rPr>
            <sz val="8"/>
            <color indexed="81"/>
            <rFont val="Tahoma"/>
            <family val="2"/>
            <charset val="238"/>
          </rPr>
          <t>Projected to the number of population with dwellings not connected to the public sewerage network.</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42777E1-4902-40AD-B75D-2FD54392A912}">
      <text>
        <r>
          <rPr>
            <sz val="8"/>
            <color indexed="81"/>
            <rFont val="Arial"/>
            <family val="2"/>
            <charset val="238"/>
          </rPr>
          <t>According to the Hungarian Standard Industrial Classification of All Economic Activities '03 (TEAOR '03).</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8AA7C1F-24D3-4583-9170-9CC0BA7CF27F}">
      <text>
        <r>
          <rPr>
            <i/>
            <sz val="8"/>
            <color indexed="81"/>
            <rFont val="Tahoma"/>
            <family val="2"/>
          </rPr>
          <t>Source: Hungarian Meteorological Service.</t>
        </r>
      </text>
    </comment>
    <comment ref="B14" authorId="0" shapeId="0" xr:uid="{B7A59F41-4810-41F9-B818-1BFDBD7A6A74}">
      <text>
        <r>
          <rPr>
            <sz val="8"/>
            <color indexed="81"/>
            <rFont val="Tahoma"/>
            <family val="2"/>
            <charset val="238"/>
          </rPr>
          <t>Highest mean temperatures of the period.</t>
        </r>
      </text>
    </comment>
    <comment ref="F14" authorId="0" shapeId="0" xr:uid="{401F1567-597F-470D-8CBA-8CA50343505E}">
      <text>
        <r>
          <rPr>
            <sz val="8"/>
            <color indexed="81"/>
            <rFont val="Tahoma"/>
            <family val="2"/>
            <charset val="238"/>
          </rPr>
          <t>Lowest mean temperatures of the period.</t>
        </r>
      </text>
    </comment>
    <comment ref="B19" authorId="0" shapeId="0" xr:uid="{1C79ABAC-AAAE-47BC-856F-2986185AB228}">
      <text>
        <r>
          <rPr>
            <sz val="8"/>
            <color indexed="81"/>
            <rFont val="Tahoma"/>
            <family val="2"/>
            <charset val="238"/>
          </rPr>
          <t>Highest mean temperatures of the period.</t>
        </r>
      </text>
    </comment>
    <comment ref="E19" authorId="0" shapeId="0" xr:uid="{7D8EDD49-BC58-44FF-B9E1-543B581FF976}">
      <text>
        <r>
          <rPr>
            <sz val="8"/>
            <color indexed="81"/>
            <rFont val="Tahoma"/>
            <family val="2"/>
            <charset val="238"/>
          </rPr>
          <t>Lowest mean temperatures of the period.</t>
        </r>
      </text>
    </comment>
    <comment ref="F25" authorId="0" shapeId="0" xr:uid="{85AAD966-FBD8-4FFB-B39B-31EE2C9874AB}">
      <text>
        <r>
          <rPr>
            <sz val="8"/>
            <color indexed="81"/>
            <rFont val="Tahoma"/>
            <family val="2"/>
            <charset val="238"/>
          </rPr>
          <t>Driest day and month cannot be indicated as there were several days/months without precipitation in the period.</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19FA03C-91BF-4B57-9332-86106ED912D1}">
      <text>
        <r>
          <rPr>
            <i/>
            <sz val="8"/>
            <color indexed="81"/>
            <rFont val="Tahoma"/>
            <family val="2"/>
          </rPr>
          <t>Source: Hungarian Meteorological Service.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F8F75F6-B9C3-4AE0-B6CD-C040B452CBA5}">
      <text>
        <r>
          <rPr>
            <i/>
            <sz val="8"/>
            <color indexed="81"/>
            <rFont val="Tahoma"/>
            <family val="2"/>
          </rPr>
          <t>Source: Hungarian Meteorological Service.</t>
        </r>
      </text>
    </comment>
    <comment ref="E2" authorId="0" shapeId="0" xr:uid="{48F067CA-3493-4308-AB63-7AEB4463A8F8}">
      <text>
        <r>
          <rPr>
            <sz val="8"/>
            <color indexed="81"/>
            <rFont val="Tahoma"/>
            <family val="2"/>
            <charset val="238"/>
          </rPr>
          <t>Number of days when precipitation amount was at least 1 millimetre.</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7AB8DA4-EBD7-4202-B5B9-6F88BBE1F2BE}">
      <text>
        <r>
          <rPr>
            <i/>
            <sz val="8"/>
            <color indexed="81"/>
            <rFont val="Tahoma"/>
            <family val="2"/>
          </rPr>
          <t>Source: Hungarian Meteorological Service.</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876D13D-7BBF-4370-A048-E430E746A464}">
      <text>
        <r>
          <rPr>
            <i/>
            <sz val="8"/>
            <color indexed="81"/>
            <rFont val="Tahoma"/>
            <family val="2"/>
          </rPr>
          <t>Source: Hungarian Meteorological Service.</t>
        </r>
      </text>
    </comment>
    <comment ref="F2" authorId="0" shapeId="0" xr:uid="{C4D9E3F2-6B67-4323-8114-6DA437450E7A}">
      <text>
        <r>
          <rPr>
            <sz val="8"/>
            <color indexed="81"/>
            <rFont val="Tahoma"/>
            <family val="2"/>
            <charset val="238"/>
          </rPr>
          <t>Number of days when precipitation amount was at least 1 millimetre.</t>
        </r>
      </text>
    </comment>
  </commentList>
</comments>
</file>

<file path=xl/sharedStrings.xml><?xml version="1.0" encoding="utf-8"?>
<sst xmlns="http://schemas.openxmlformats.org/spreadsheetml/2006/main" count="716" uniqueCount="420">
  <si>
    <t>26 km²</t>
  </si>
  <si>
    <t>water surface</t>
  </si>
  <si>
    <t>Lake Velence</t>
  </si>
  <si>
    <t>87  km²</t>
  </si>
  <si>
    <t>of which: in Hungary</t>
  </si>
  <si>
    <t>335  km²</t>
  </si>
  <si>
    <t>total water surface</t>
  </si>
  <si>
    <t>Lake Fertő</t>
  </si>
  <si>
    <t>10,2 m</t>
  </si>
  <si>
    <t>greatest depth</t>
  </si>
  <si>
    <t>3,5 m</t>
  </si>
  <si>
    <t>average depth</t>
  </si>
  <si>
    <t>1,5 km</t>
  </si>
  <si>
    <t>smallest width</t>
  </si>
  <si>
    <t>11 km</t>
  </si>
  <si>
    <t>greatest width</t>
  </si>
  <si>
    <t>77 km</t>
  </si>
  <si>
    <t>length</t>
  </si>
  <si>
    <t>596 km²</t>
  </si>
  <si>
    <t>Lake Balaton</t>
  </si>
  <si>
    <t>Greatest lakes</t>
  </si>
  <si>
    <t>Alpine Foothills</t>
  </si>
  <si>
    <t>Transdanubian Hills</t>
  </si>
  <si>
    <t>Transdanubian Mountains</t>
  </si>
  <si>
    <t>The Small Plain</t>
  </si>
  <si>
    <t>Northern Mountains</t>
  </si>
  <si>
    <t>The Great Plain</t>
  </si>
  <si>
    <t>Geographical units, thousand km²</t>
  </si>
  <si>
    <t>682 m</t>
  </si>
  <si>
    <t>Mecsek: Zengő</t>
  </si>
  <si>
    <t>700 m</t>
  </si>
  <si>
    <t>Visegrád mountain range: Dobogó-kő</t>
  </si>
  <si>
    <t>704 m</t>
  </si>
  <si>
    <t>Bakony: Kőris-hegy</t>
  </si>
  <si>
    <t>729 m</t>
  </si>
  <si>
    <t>Cserhát: Karancs</t>
  </si>
  <si>
    <t>757 m</t>
  </si>
  <si>
    <t>Pilis: Pilis</t>
  </si>
  <si>
    <t>883 m</t>
  </si>
  <si>
    <t>Kőszeg mountain range: Írott-kő</t>
  </si>
  <si>
    <t>896 m</t>
  </si>
  <si>
    <t>Zemplén mountain range: Nagy-Milic</t>
  </si>
  <si>
    <t>939 m</t>
  </si>
  <si>
    <t>Börzsöny: Csóványos</t>
  </si>
  <si>
    <t>959 m</t>
  </si>
  <si>
    <t>Bükk: Istállós-kő</t>
  </si>
  <si>
    <t>1 015 m</t>
  </si>
  <si>
    <t>Mátra: Kékes</t>
  </si>
  <si>
    <t>Highest peaks</t>
  </si>
  <si>
    <t>78 m</t>
  </si>
  <si>
    <t>Surroundings of Szeged</t>
  </si>
  <si>
    <t>Lowest point</t>
  </si>
  <si>
    <t>Kékes</t>
  </si>
  <si>
    <t>Highest point</t>
  </si>
  <si>
    <t>more than 400 metres</t>
  </si>
  <si>
    <t>200 to 400 metres</t>
  </si>
  <si>
    <t>less than 200 metres</t>
  </si>
  <si>
    <t>Altitude above sea level</t>
  </si>
  <si>
    <t>2 246 km</t>
  </si>
  <si>
    <t>Total</t>
  </si>
  <si>
    <t>356 km</t>
  </si>
  <si>
    <t>Austria</t>
  </si>
  <si>
    <t>102 km</t>
  </si>
  <si>
    <t>Slovenia</t>
  </si>
  <si>
    <t>355 km</t>
  </si>
  <si>
    <t>Croatia</t>
  </si>
  <si>
    <t>164 km</t>
  </si>
  <si>
    <t>Serbia</t>
  </si>
  <si>
    <t>453 km</t>
  </si>
  <si>
    <t>Romania</t>
  </si>
  <si>
    <t>137 km</t>
  </si>
  <si>
    <t>Ukraine</t>
  </si>
  <si>
    <t>679 km</t>
  </si>
  <si>
    <t>Slovakia</t>
  </si>
  <si>
    <t>Length of state borders</t>
  </si>
  <si>
    <t>268 km</t>
  </si>
  <si>
    <t>The longest length in north-southerly direction</t>
  </si>
  <si>
    <t>528 km</t>
  </si>
  <si>
    <t>The widest width in east-westerly direction</t>
  </si>
  <si>
    <t>Dimensions</t>
  </si>
  <si>
    <t>16°05'–22°58'</t>
  </si>
  <si>
    <t>Eastern longitude</t>
  </si>
  <si>
    <t>45°48'–48°35'</t>
  </si>
  <si>
    <t>Northern latitude</t>
  </si>
  <si>
    <t>Situation</t>
  </si>
  <si>
    <t>Area, thousand km² (1 per cent of Europe's area)</t>
  </si>
  <si>
    <t>Value</t>
  </si>
  <si>
    <t>Denomination</t>
  </si>
  <si>
    <t>6.1. Basic geographical data</t>
  </si>
  <si>
    <t>1 853 170</t>
  </si>
  <si>
    <t>1 840 171</t>
  </si>
  <si>
    <t>Coniferous total</t>
  </si>
  <si>
    <t>Other conifers</t>
  </si>
  <si>
    <t>Austrian pine</t>
  </si>
  <si>
    <t>Scotch fir</t>
  </si>
  <si>
    <t>Deciduous total</t>
  </si>
  <si>
    <t>Other softwood deciduous species</t>
  </si>
  <si>
    <t>Poplar</t>
  </si>
  <si>
    <t>Other hardwood species</t>
  </si>
  <si>
    <t>Black locust-tree</t>
  </si>
  <si>
    <t>Hornbeam</t>
  </si>
  <si>
    <t>European beech</t>
  </si>
  <si>
    <t>Turkey oak</t>
  </si>
  <si>
    <t>Oak</t>
  </si>
  <si>
    <t>Tree species</t>
  </si>
  <si>
    <t>6.2. Distribution of forest area by tree species (1 January) [hectares]</t>
  </si>
  <si>
    <t>Regenerations, total</t>
  </si>
  <si>
    <t>Completion</t>
  </si>
  <si>
    <t>Artificial regeneration</t>
  </si>
  <si>
    <t>Natural regeneration</t>
  </si>
  <si>
    <t>Afforestations and plantations, total</t>
  </si>
  <si>
    <t>First planting of afforestation and plantation</t>
  </si>
  <si>
    <t>growing season</t>
  </si>
  <si>
    <t>2008/2009</t>
  </si>
  <si>
    <t>2007/2008</t>
  </si>
  <si>
    <t>2006/2007</t>
  </si>
  <si>
    <t>2000/2001</t>
  </si>
  <si>
    <t>6.3. Afforestations, plantations, regenerations [hectares]</t>
  </si>
  <si>
    <t>Norway spruce</t>
  </si>
  <si>
    <t>Other oak species</t>
  </si>
  <si>
    <t>Sessile oak</t>
  </si>
  <si>
    <t>European oak</t>
  </si>
  <si>
    <t>damaged</t>
  </si>
  <si>
    <t>Died</t>
  </si>
  <si>
    <t>Significantly</t>
  </si>
  <si>
    <t>Moderately</t>
  </si>
  <si>
    <t>Slightly</t>
  </si>
  <si>
    <t>Free of symptoms</t>
  </si>
  <si>
    <t>6.4. Distribution of forests by health state on the basis of defoliation, 2009 [%]</t>
  </si>
  <si>
    <t>villages</t>
  </si>
  <si>
    <t>other towns</t>
  </si>
  <si>
    <t>Zalaegerszeg</t>
  </si>
  <si>
    <t>Veszprém</t>
  </si>
  <si>
    <t>Tatabánya</t>
  </si>
  <si>
    <t>–</t>
  </si>
  <si>
    <t>Szombathely</t>
  </si>
  <si>
    <t>Szolnok</t>
  </si>
  <si>
    <t>Szekszárd</t>
  </si>
  <si>
    <t>Székesfehérvár</t>
  </si>
  <si>
    <t>Szeged</t>
  </si>
  <si>
    <t>Salgótarján</t>
  </si>
  <si>
    <t>Pécs</t>
  </si>
  <si>
    <t>Nyíregyháza</t>
  </si>
  <si>
    <t>Miskolc</t>
  </si>
  <si>
    <t>Kecskemét</t>
  </si>
  <si>
    <t>Kaposvár</t>
  </si>
  <si>
    <t>Győr</t>
  </si>
  <si>
    <t>Eger</t>
  </si>
  <si>
    <t>Debrecen</t>
  </si>
  <si>
    <t>Budapest</t>
  </si>
  <si>
    <t>Békéscsaba</t>
  </si>
  <si>
    <t>Of which:</t>
  </si>
  <si>
    <t>per inhabitant, m²</t>
  </si>
  <si>
    <t>hectares</t>
  </si>
  <si>
    <t>Park area</t>
  </si>
  <si>
    <t>Green area</t>
  </si>
  <si>
    <t>Of which: tended</t>
  </si>
  <si>
    <t>Green area, total</t>
  </si>
  <si>
    <t>Parks planted with flowers</t>
  </si>
  <si>
    <t>Park forest</t>
  </si>
  <si>
    <t>Park</t>
  </si>
  <si>
    <t>Settlements</t>
  </si>
  <si>
    <t>6.5. Green areas, 31 December 2009</t>
  </si>
  <si>
    <t>Number of caves</t>
  </si>
  <si>
    <t>Number of protected animal species</t>
  </si>
  <si>
    <t>Number of protected plant species</t>
  </si>
  <si>
    <t>Protected natural values</t>
  </si>
  <si>
    <t>Protected areas, total</t>
  </si>
  <si>
    <t>Areas of local importance</t>
  </si>
  <si>
    <t>Areas of national importance, total</t>
  </si>
  <si>
    <t>Nature conservation reserves</t>
  </si>
  <si>
    <t>Protected landscapes</t>
  </si>
  <si>
    <t>Őrségi</t>
  </si>
  <si>
    <t>Körös–Maros</t>
  </si>
  <si>
    <t>Kiskunsági</t>
  </si>
  <si>
    <t>Hortobágyi</t>
  </si>
  <si>
    <t>Fertő–Hanság</t>
  </si>
  <si>
    <t>Duna–Ipoly</t>
  </si>
  <si>
    <t>Duna–Dráva</t>
  </si>
  <si>
    <t>Bükki</t>
  </si>
  <si>
    <t>Balaton-felvidéki</t>
  </si>
  <si>
    <t>Aggteleki</t>
  </si>
  <si>
    <t>National parks</t>
  </si>
  <si>
    <t>Protected natural areas, thousand ha</t>
  </si>
  <si>
    <t>Protected areas and values</t>
  </si>
  <si>
    <t>6.6. Protected natural areas and natural values (31 December)</t>
  </si>
  <si>
    <t>Particulate matters</t>
  </si>
  <si>
    <t>Ammonia</t>
  </si>
  <si>
    <t>Sulphur dioxide</t>
  </si>
  <si>
    <t>Non-methane volatile organic compounds</t>
  </si>
  <si>
    <t>Nitrogen oxide</t>
  </si>
  <si>
    <t>Carbon dioxide (net)</t>
  </si>
  <si>
    <t>Air pollutant</t>
  </si>
  <si>
    <t>6.7. Emission of air pollutants [kg/capita]</t>
  </si>
  <si>
    <t>Várpalota</t>
  </si>
  <si>
    <t>Vác</t>
  </si>
  <si>
    <t>Tatabánya, Erdész u.</t>
  </si>
  <si>
    <t>Tatabánya, Ságvári út</t>
  </si>
  <si>
    <t>Százhalombatta, Búzavirág tér</t>
  </si>
  <si>
    <t>Sopron</t>
  </si>
  <si>
    <t>Sajószentpéter</t>
  </si>
  <si>
    <t>Pécs, Szabadság út</t>
  </si>
  <si>
    <t>Pécs, Boszorkány u.</t>
  </si>
  <si>
    <t>Miskolc, Búza tér</t>
  </si>
  <si>
    <t>Komló</t>
  </si>
  <si>
    <t>Kazincbarcika</t>
  </si>
  <si>
    <t>Győr, Ifjúság körút</t>
  </si>
  <si>
    <t>Győr, Szent István út</t>
  </si>
  <si>
    <t>Esztergom</t>
  </si>
  <si>
    <t>Dunaújváros</t>
  </si>
  <si>
    <t>Dorog</t>
  </si>
  <si>
    <t>Debrecen, Kalotaszeg tér</t>
  </si>
  <si>
    <t>Budapest, Gilice tér</t>
  </si>
  <si>
    <t>Budapest, Teleki tér</t>
  </si>
  <si>
    <t>Ajka</t>
  </si>
  <si>
    <t>24 hour limit value excess, %</t>
  </si>
  <si>
    <t>1-year average immission, µg/m³</t>
  </si>
  <si>
    <t>hourly limit value excess, %</t>
  </si>
  <si>
    <t>Ozone</t>
  </si>
  <si>
    <t>Nitrogen dioxide</t>
  </si>
  <si>
    <t>Nitrogen-oxides</t>
  </si>
  <si>
    <t>Suspended particulates</t>
  </si>
  <si>
    <t>Towns</t>
  </si>
  <si>
    <t>6.8. Air pollution of  selected settlements, 2009</t>
  </si>
  <si>
    <t>..</t>
  </si>
  <si>
    <t>Sió with Zala and Balaton</t>
  </si>
  <si>
    <t>Zala</t>
  </si>
  <si>
    <t>Dráva</t>
  </si>
  <si>
    <t>Zagyva</t>
  </si>
  <si>
    <t>Sajó</t>
  </si>
  <si>
    <t>Bodrog</t>
  </si>
  <si>
    <t>Szamos</t>
  </si>
  <si>
    <t>Kettős-Körös</t>
  </si>
  <si>
    <t>Hármas-Körös</t>
  </si>
  <si>
    <t>Fekete-Körös</t>
  </si>
  <si>
    <t>Sebes-Körös</t>
  </si>
  <si>
    <t>Fehér-Körös</t>
  </si>
  <si>
    <t>Körösök</t>
  </si>
  <si>
    <t>Maros</t>
  </si>
  <si>
    <t>Tisza</t>
  </si>
  <si>
    <t>Danube in Moson with Rába</t>
  </si>
  <si>
    <t>Rába</t>
  </si>
  <si>
    <t>Danube</t>
  </si>
  <si>
    <t>percentage</t>
  </si>
  <si>
    <t>km²</t>
  </si>
  <si>
    <t>km</t>
  </si>
  <si>
    <t>of which in Hungary</t>
  </si>
  <si>
    <t>total</t>
  </si>
  <si>
    <t>Watershed area</t>
  </si>
  <si>
    <t>Total length</t>
  </si>
  <si>
    <t>River</t>
  </si>
  <si>
    <t>6.9. Largest rivers in Hungary</t>
  </si>
  <si>
    <t>Cost of internal water protection, million HUF</t>
  </si>
  <si>
    <t>Cost of flood-prevention, million HUF</t>
  </si>
  <si>
    <t>Length of regulated or partly regulated river reaches, km</t>
  </si>
  <si>
    <t>Size of flood-controlled area, thousand ha</t>
  </si>
  <si>
    <t>Length of main lines of flood-prevention, km</t>
  </si>
  <si>
    <t>6.10. Prevention of damage caused by water, water damages and costs of protection</t>
  </si>
  <si>
    <t>Collected by waste water collecting system and discharged  without treatment</t>
  </si>
  <si>
    <t>treated also with advanced treatment technology</t>
  </si>
  <si>
    <t>also biologically treated</t>
  </si>
  <si>
    <t>only mechanically treated</t>
  </si>
  <si>
    <t>Altogether</t>
  </si>
  <si>
    <t>Transported directly to the treatment plant</t>
  </si>
  <si>
    <t>Collected by waste water collecting system and connected to the treatment plant</t>
  </si>
  <si>
    <t>6.11. Public waste water treatment [million m³]</t>
  </si>
  <si>
    <t>Municipal liquid waste, m³/capita</t>
  </si>
  <si>
    <t>from public and other tanks</t>
  </si>
  <si>
    <t>from household septic tanks</t>
  </si>
  <si>
    <t>Generation of municipal liquid waste, thousand m³</t>
  </si>
  <si>
    <t>construction and demolition</t>
  </si>
  <si>
    <t>industrial and other economic</t>
  </si>
  <si>
    <t>agricultural and food industrial</t>
  </si>
  <si>
    <t>Generation of other, non-hazardous waste, thousand t</t>
  </si>
  <si>
    <t>mud</t>
  </si>
  <si>
    <t>solid</t>
  </si>
  <si>
    <t>Generation of hazardous waste, thousand t</t>
  </si>
  <si>
    <t>Number of municipal solid waste disposal sites</t>
  </si>
  <si>
    <t>Proportion of dwellings connected to the waste removal system, per cent</t>
  </si>
  <si>
    <t>treated in other ways</t>
  </si>
  <si>
    <t>disposed of by landfill</t>
  </si>
  <si>
    <t>incineration by energy recovery</t>
  </si>
  <si>
    <t>recovered by recycling and composting</t>
  </si>
  <si>
    <t>Municipal solid waste by mode of treatment, thousand t</t>
  </si>
  <si>
    <t>collected by separate waste removal method</t>
  </si>
  <si>
    <t>collected in traditional way</t>
  </si>
  <si>
    <t>Municipal solid waste by mode of collection, thousand t</t>
  </si>
  <si>
    <t>Municipal solid waste, kg/capita</t>
  </si>
  <si>
    <t>removed by public services</t>
  </si>
  <si>
    <t>Generation of municipal solid waste, thousand t</t>
  </si>
  <si>
    <t>6.12. Generation, collection and disposal of waste</t>
  </si>
  <si>
    <t>Other community, social and personal service activities</t>
  </si>
  <si>
    <t>O</t>
  </si>
  <si>
    <t>Health and social work</t>
  </si>
  <si>
    <t xml:space="preserve">N </t>
  </si>
  <si>
    <t>Education</t>
  </si>
  <si>
    <t>M</t>
  </si>
  <si>
    <t>Public administration</t>
  </si>
  <si>
    <t>L</t>
  </si>
  <si>
    <t>Real estate, renting and business activities</t>
  </si>
  <si>
    <t>K</t>
  </si>
  <si>
    <t>Transport, storage and communication</t>
  </si>
  <si>
    <t>I</t>
  </si>
  <si>
    <t>-</t>
  </si>
  <si>
    <t>Hotels and restaurants</t>
  </si>
  <si>
    <t>H</t>
  </si>
  <si>
    <t>Wholesale and retail trade; repair of motor vehicles, motorcycles and personal and household goods</t>
  </si>
  <si>
    <t>G</t>
  </si>
  <si>
    <t>Construction</t>
  </si>
  <si>
    <t>F</t>
  </si>
  <si>
    <t>Electricity, gas and water supply</t>
  </si>
  <si>
    <t xml:space="preserve">E </t>
  </si>
  <si>
    <t>Manufacturing</t>
  </si>
  <si>
    <t>D</t>
  </si>
  <si>
    <t>Mining and quarrying</t>
  </si>
  <si>
    <t>C</t>
  </si>
  <si>
    <t>Agriculture, hunting, forestry and fishing</t>
  </si>
  <si>
    <t>A+B</t>
  </si>
  <si>
    <t>investments, performance value</t>
  </si>
  <si>
    <t>Integrated</t>
  </si>
  <si>
    <t>End-of-pipe</t>
  </si>
  <si>
    <t>Industry</t>
  </si>
  <si>
    <t>NACE code</t>
  </si>
  <si>
    <t>6.13. Environmental protection investments by industries, 2008 [million HUF]</t>
  </si>
  <si>
    <t>Other</t>
  </si>
  <si>
    <t>Research and development</t>
  </si>
  <si>
    <t>Protection of landscape and nature</t>
  </si>
  <si>
    <t>Protection against noise and vibration</t>
  </si>
  <si>
    <t>Protection of soil and groundwater</t>
  </si>
  <si>
    <t>treatment of hazardous waste</t>
  </si>
  <si>
    <t>Waste treatment</t>
  </si>
  <si>
    <t>Waste water treatment</t>
  </si>
  <si>
    <t>Protection of air</t>
  </si>
  <si>
    <t>Purpose of the investment</t>
  </si>
  <si>
    <t>6.14. Environmental protection investments by purpose, 2008 [million HUF]</t>
  </si>
  <si>
    <t>Value, mm</t>
  </si>
  <si>
    <t>Cserebökény</t>
  </si>
  <si>
    <t>Vése</t>
  </si>
  <si>
    <t xml:space="preserve">Visonta </t>
  </si>
  <si>
    <t xml:space="preserve">Dobogókő </t>
  </si>
  <si>
    <t xml:space="preserve">Gyömrő </t>
  </si>
  <si>
    <t>Place of measurement</t>
  </si>
  <si>
    <t xml:space="preserve">1986. ősz </t>
  </si>
  <si>
    <t xml:space="preserve">1999. nyár </t>
  </si>
  <si>
    <t>1958. június</t>
  </si>
  <si>
    <t>1963. szeptember 8.</t>
  </si>
  <si>
    <t>Time of measurement</t>
  </si>
  <si>
    <t>year</t>
  </si>
  <si>
    <t>season</t>
  </si>
  <si>
    <t>month</t>
  </si>
  <si>
    <t>day</t>
  </si>
  <si>
    <t>Driest</t>
  </si>
  <si>
    <t>Highest precipitation</t>
  </si>
  <si>
    <t>Value, ˚C</t>
  </si>
  <si>
    <t>Kékestető</t>
  </si>
  <si>
    <t>Baja</t>
  </si>
  <si>
    <t>Tihany</t>
  </si>
  <si>
    <t>1942. január</t>
  </si>
  <si>
    <t>1942. január 24.</t>
  </si>
  <si>
    <t>1992. augusztus</t>
  </si>
  <si>
    <t>2007. július 20.</t>
  </si>
  <si>
    <t>Coldest</t>
  </si>
  <si>
    <t>Hottest</t>
  </si>
  <si>
    <t>Average temperature, ˚C</t>
  </si>
  <si>
    <t>1939/1940</t>
  </si>
  <si>
    <t>winter</t>
  </si>
  <si>
    <t>February</t>
  </si>
  <si>
    <t>January</t>
  </si>
  <si>
    <t>December</t>
  </si>
  <si>
    <t>summer</t>
  </si>
  <si>
    <t>August</t>
  </si>
  <si>
    <t>July</t>
  </si>
  <si>
    <t>June</t>
  </si>
  <si>
    <t>Magyarország</t>
  </si>
  <si>
    <t>Siófok</t>
  </si>
  <si>
    <t>value of precipitation, mm</t>
  </si>
  <si>
    <t>time of measurement</t>
  </si>
  <si>
    <t>value, ˚C</t>
  </si>
  <si>
    <t>Driest year</t>
  </si>
  <si>
    <t>Year of highest precipitation</t>
  </si>
  <si>
    <t>Minimum temperature</t>
  </si>
  <si>
    <t>Maximum temperature</t>
  </si>
  <si>
    <t>Observatory</t>
  </si>
  <si>
    <t>6.15. Extreme weather values, 1901–2009</t>
  </si>
  <si>
    <t>November</t>
  </si>
  <si>
    <t>October</t>
  </si>
  <si>
    <t>September</t>
  </si>
  <si>
    <t>May</t>
  </si>
  <si>
    <t>April</t>
  </si>
  <si>
    <t>March</t>
  </si>
  <si>
    <t>2009.</t>
  </si>
  <si>
    <t>2008.</t>
  </si>
  <si>
    <t>2000–2004</t>
  </si>
  <si>
    <t>1995–1999</t>
  </si>
  <si>
    <t>1990–1994</t>
  </si>
  <si>
    <t>1985–1989</t>
  </si>
  <si>
    <t>1980–1984</t>
  </si>
  <si>
    <t>1975–1979</t>
  </si>
  <si>
    <t>1970–1974</t>
  </si>
  <si>
    <t>1965–1969</t>
  </si>
  <si>
    <t>1960–1964</t>
  </si>
  <si>
    <t>1955–1959</t>
  </si>
  <si>
    <t>Absolute maximum of temperature</t>
  </si>
  <si>
    <t>Mean temperature</t>
  </si>
  <si>
    <t>Absolute minimum of temperature</t>
  </si>
  <si>
    <t>Year, month</t>
  </si>
  <si>
    <t>6.16. Temperature [°C]</t>
  </si>
  <si>
    <t>Precipitation amount, mm</t>
  </si>
  <si>
    <t>Number of days with precipitation</t>
  </si>
  <si>
    <t>Relative humidity, %</t>
  </si>
  <si>
    <t>6.17. Precipitation</t>
  </si>
  <si>
    <t>Average velocity of wind, m per sec.</t>
  </si>
  <si>
    <t>Number of sunny hours</t>
  </si>
  <si>
    <t>6.18. Sunshine duration, velocity of wind</t>
  </si>
  <si>
    <t>max.</t>
  </si>
  <si>
    <t>mean</t>
  </si>
  <si>
    <t>min.</t>
  </si>
  <si>
    <t>Annual mean temperature, °C</t>
  </si>
  <si>
    <t>6.19. Major data of meteorological observatories</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</si>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</sst>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_"/>
    <numFmt numFmtId="165" formatCode="0.0"/>
    <numFmt numFmtId="166" formatCode="#,##0.0"/>
    <numFmt numFmtId="167" formatCode="__@"/>
  </numFmts>
  <fonts count="20" x14ac:knownFonts="1">
    <font>
      <sz val="11"/>
      <color theme="1"/>
      <name val="Calibri"/>
      <family val="2"/>
      <charset val="238"/>
      <scheme val="minor"/>
    </font>
    <font>
      <sz val="8"/>
      <name val="Arial"/>
      <family val="2"/>
      <charset val="238"/>
    </font>
    <font>
      <b/>
      <sz val="8"/>
      <name val="Arial"/>
      <family val="2"/>
      <charset val="238"/>
    </font>
    <font>
      <sz val="8"/>
      <color indexed="81"/>
      <name val="Tahoma"/>
      <family val="2"/>
    </font>
    <font>
      <b/>
      <sz val="8"/>
      <color indexed="81"/>
      <name val="Tahoma"/>
      <family val="2"/>
      <charset val="238"/>
    </font>
    <font>
      <sz val="7"/>
      <color indexed="81"/>
      <name val="Tahoma"/>
      <family val="2"/>
      <charset val="238"/>
    </font>
    <font>
      <sz val="8"/>
      <color indexed="81"/>
      <name val="Tahoma"/>
      <family val="2"/>
      <charset val="238"/>
    </font>
    <font>
      <b/>
      <sz val="8"/>
      <color indexed="17"/>
      <name val="Arial"/>
      <family val="2"/>
      <charset val="238"/>
    </font>
    <font>
      <sz val="8"/>
      <color indexed="8"/>
      <name val="Arial"/>
      <family val="2"/>
      <charset val="238"/>
    </font>
    <font>
      <sz val="8"/>
      <color indexed="17"/>
      <name val="Arial"/>
      <family val="2"/>
      <charset val="238"/>
    </font>
    <font>
      <b/>
      <sz val="8"/>
      <color indexed="8"/>
      <name val="Arial"/>
      <family val="2"/>
      <charset val="238"/>
    </font>
    <font>
      <b/>
      <sz val="7"/>
      <color indexed="81"/>
      <name val="Arial"/>
      <family val="2"/>
      <charset val="238"/>
    </font>
    <font>
      <sz val="8"/>
      <color indexed="10"/>
      <name val="Arial"/>
      <family val="2"/>
      <charset val="238"/>
    </font>
    <font>
      <sz val="8"/>
      <color indexed="12"/>
      <name val="Arial"/>
      <family val="2"/>
      <charset val="238"/>
    </font>
    <font>
      <sz val="8"/>
      <color indexed="81"/>
      <name val="Arial"/>
      <family val="2"/>
      <charset val="238"/>
    </font>
    <font>
      <i/>
      <sz val="8"/>
      <color indexed="81"/>
      <name val="Tahoma"/>
      <family val="2"/>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2">
    <border>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
    <xf numFmtId="0" fontId="0" fillId="0" borderId="0"/>
    <xf numFmtId="0" fontId="16" fillId="0" borderId="0" applyNumberFormat="0" applyFill="0" applyBorder="0" applyAlignment="0" applyProtection="0"/>
  </cellStyleXfs>
  <cellXfs count="270">
    <xf numFmtId="0" fontId="0" fillId="0" borderId="0" xfId="0"/>
    <xf numFmtId="0" fontId="1" fillId="0" borderId="0" xfId="0" applyFont="1"/>
    <xf numFmtId="0" fontId="1" fillId="0" borderId="0" xfId="0" applyFont="1" applyAlignment="1">
      <alignment horizontal="right" vertical="center"/>
    </xf>
    <xf numFmtId="0" fontId="1" fillId="0" borderId="0" xfId="0" applyFont="1" applyAlignment="1">
      <alignment horizontal="left" vertical="center" wrapText="1" indent="1"/>
    </xf>
    <xf numFmtId="49" fontId="1" fillId="0" borderId="0" xfId="0" applyNumberFormat="1" applyFont="1" applyAlignment="1">
      <alignment vertical="center" wrapText="1"/>
    </xf>
    <xf numFmtId="0" fontId="1" fillId="0" borderId="0" xfId="0" applyFont="1" applyAlignment="1">
      <alignment vertical="center" wrapText="1"/>
    </xf>
    <xf numFmtId="164" fontId="1" fillId="0" borderId="0" xfId="0" applyNumberFormat="1" applyFont="1" applyAlignment="1">
      <alignment horizontal="right" vertical="center"/>
    </xf>
    <xf numFmtId="0" fontId="1" fillId="0" borderId="0" xfId="0" applyFont="1" applyAlignment="1">
      <alignment vertical="center"/>
    </xf>
    <xf numFmtId="165" fontId="1" fillId="0" borderId="0" xfId="0" applyNumberFormat="1" applyFont="1" applyAlignment="1">
      <alignment vertical="center"/>
    </xf>
    <xf numFmtId="49" fontId="1" fillId="0" borderId="0" xfId="0" applyNumberFormat="1" applyFont="1" applyAlignment="1">
      <alignment horizontal="right" vertical="center"/>
    </xf>
    <xf numFmtId="9" fontId="1" fillId="0" borderId="0" xfId="0" applyNumberFormat="1" applyFont="1" applyAlignment="1">
      <alignment horizontal="right" vertical="center"/>
    </xf>
    <xf numFmtId="0" fontId="2" fillId="0" borderId="0" xfId="0" applyFont="1" applyAlignment="1">
      <alignment horizontal="right" vertical="center"/>
    </xf>
    <xf numFmtId="0" fontId="2" fillId="0" borderId="0" xfId="0" applyFont="1" applyAlignment="1">
      <alignment vertical="center" wrapText="1"/>
    </xf>
    <xf numFmtId="165" fontId="1" fillId="0" borderId="0" xfId="0" applyNumberFormat="1" applyFont="1" applyAlignment="1">
      <alignment horizontal="right" wrapText="1"/>
    </xf>
    <xf numFmtId="0" fontId="1" fillId="0" borderId="0" xfId="0" applyFont="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vertical="top"/>
    </xf>
    <xf numFmtId="0" fontId="2" fillId="0" borderId="0" xfId="0" applyFont="1" applyAlignment="1">
      <alignment horizontal="left" vertical="top"/>
    </xf>
    <xf numFmtId="0" fontId="2" fillId="0" borderId="0" xfId="0" applyFont="1" applyAlignment="1">
      <alignment horizontal="right" vertical="top" wrapText="1"/>
    </xf>
    <xf numFmtId="0" fontId="2" fillId="0" borderId="0" xfId="0" applyFont="1" applyAlignment="1">
      <alignment horizontal="right"/>
    </xf>
    <xf numFmtId="3" fontId="2" fillId="0" borderId="0" xfId="0" applyNumberFormat="1" applyFont="1" applyAlignment="1">
      <alignment horizontal="right" vertical="top" wrapText="1"/>
    </xf>
    <xf numFmtId="3" fontId="2" fillId="0" borderId="0" xfId="0" applyNumberFormat="1" applyFont="1" applyAlignment="1">
      <alignment horizontal="right" vertical="top"/>
    </xf>
    <xf numFmtId="0" fontId="2" fillId="0" borderId="0" xfId="0" applyFont="1" applyAlignment="1">
      <alignment vertical="center"/>
    </xf>
    <xf numFmtId="3" fontId="2" fillId="0" borderId="0" xfId="0" applyNumberFormat="1" applyFont="1"/>
    <xf numFmtId="3" fontId="1" fillId="0" borderId="0" xfId="0" applyNumberFormat="1" applyFont="1" applyAlignment="1">
      <alignment horizontal="right" wrapText="1"/>
    </xf>
    <xf numFmtId="3" fontId="1" fillId="0" borderId="0" xfId="0" applyNumberFormat="1" applyFont="1"/>
    <xf numFmtId="3" fontId="1" fillId="0" borderId="0" xfId="0" applyNumberFormat="1" applyFont="1" applyAlignment="1">
      <alignment horizontal="right" vertical="top"/>
    </xf>
    <xf numFmtId="0" fontId="2" fillId="0" borderId="0" xfId="0" applyFont="1"/>
    <xf numFmtId="3" fontId="1" fillId="0" borderId="0" xfId="0" applyNumberFormat="1" applyFont="1" applyAlignment="1">
      <alignment horizontal="right" vertical="top" wrapText="1"/>
    </xf>
    <xf numFmtId="0" fontId="1" fillId="0" borderId="0" xfId="0" applyFont="1" applyAlignment="1">
      <alignment vertical="top"/>
    </xf>
    <xf numFmtId="0" fontId="1" fillId="0" borderId="0" xfId="0" applyFont="1" applyAlignment="1"/>
    <xf numFmtId="0" fontId="1" fillId="0" borderId="1" xfId="0" applyFont="1" applyFill="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2" fillId="0" borderId="5" xfId="0" applyFont="1" applyBorder="1" applyAlignment="1">
      <alignment vertical="top"/>
    </xf>
    <xf numFmtId="0" fontId="2" fillId="0" borderId="5" xfId="0" applyFont="1" applyBorder="1" applyAlignment="1">
      <alignment horizontal="left" vertical="top"/>
    </xf>
    <xf numFmtId="0" fontId="1" fillId="0" borderId="0" xfId="0" applyFont="1" applyAlignment="1">
      <alignment horizontal="center"/>
    </xf>
    <xf numFmtId="0" fontId="2" fillId="0" borderId="0" xfId="0" applyFont="1" applyAlignment="1">
      <alignment horizontal="center"/>
    </xf>
    <xf numFmtId="3" fontId="2" fillId="0" borderId="0" xfId="0" applyNumberFormat="1" applyFont="1" applyAlignment="1">
      <alignment vertical="top"/>
    </xf>
    <xf numFmtId="3" fontId="1" fillId="0" borderId="0" xfId="0" applyNumberFormat="1" applyFont="1" applyAlignment="1">
      <alignment vertical="top"/>
    </xf>
    <xf numFmtId="0" fontId="1" fillId="0" borderId="0" xfId="0" applyFont="1" applyAlignment="1">
      <alignment horizontal="left"/>
    </xf>
    <xf numFmtId="3" fontId="7" fillId="0" borderId="0" xfId="0" applyNumberFormat="1" applyFont="1" applyFill="1" applyAlignment="1">
      <alignment horizontal="right" vertical="top" wrapText="1"/>
    </xf>
    <xf numFmtId="0" fontId="2" fillId="0" borderId="0" xfId="0" applyFont="1" applyAlignment="1">
      <alignment wrapText="1"/>
    </xf>
    <xf numFmtId="3" fontId="1" fillId="0" borderId="0" xfId="0" applyNumberFormat="1" applyFont="1" applyFill="1" applyAlignment="1">
      <alignment horizontal="right" vertical="top" wrapText="1"/>
    </xf>
    <xf numFmtId="0" fontId="1" fillId="0" borderId="0" xfId="0" applyFont="1" applyAlignment="1">
      <alignment horizontal="left" wrapText="1"/>
    </xf>
    <xf numFmtId="0" fontId="1" fillId="0" borderId="1" xfId="0" applyFont="1" applyBorder="1" applyAlignment="1">
      <alignment horizontal="center" vertical="top" wrapText="1"/>
    </xf>
    <xf numFmtId="0" fontId="1" fillId="0" borderId="3" xfId="0" applyFont="1" applyBorder="1" applyAlignment="1">
      <alignment horizontal="center" vertical="top" wrapText="1"/>
    </xf>
    <xf numFmtId="0" fontId="8" fillId="0" borderId="3" xfId="0" applyFont="1" applyBorder="1" applyAlignment="1">
      <alignment horizontal="center" vertical="top" wrapText="1"/>
    </xf>
    <xf numFmtId="0" fontId="1" fillId="0" borderId="0" xfId="0" applyFont="1" applyBorder="1" applyAlignment="1">
      <alignment horizontal="center" wrapText="1"/>
    </xf>
    <xf numFmtId="0" fontId="2" fillId="0" borderId="0" xfId="0" applyFont="1" applyBorder="1" applyAlignment="1">
      <alignment horizontal="center"/>
    </xf>
    <xf numFmtId="0" fontId="2" fillId="0" borderId="0" xfId="0" applyFont="1" applyBorder="1" applyAlignment="1">
      <alignment horizontal="left" vertical="top"/>
    </xf>
    <xf numFmtId="165" fontId="2" fillId="0" borderId="0" xfId="0" applyNumberFormat="1" applyFont="1" applyBorder="1" applyAlignment="1">
      <alignment horizontal="right" vertical="top" wrapText="1"/>
    </xf>
    <xf numFmtId="165" fontId="1" fillId="0" borderId="0" xfId="0" applyNumberFormat="1" applyFont="1" applyBorder="1" applyAlignment="1">
      <alignment horizontal="right" vertical="top" wrapText="1"/>
    </xf>
    <xf numFmtId="0" fontId="1" fillId="0" borderId="0" xfId="0" applyFont="1" applyFill="1"/>
    <xf numFmtId="0" fontId="1" fillId="0" borderId="0" xfId="0" applyFont="1" applyFill="1" applyAlignment="1"/>
    <xf numFmtId="0" fontId="1" fillId="0" borderId="0" xfId="0" applyFont="1" applyFill="1" applyAlignment="1">
      <alignment vertical="center"/>
    </xf>
    <xf numFmtId="165" fontId="1" fillId="0" borderId="10" xfId="0" applyNumberFormat="1" applyFont="1" applyBorder="1" applyAlignment="1">
      <alignment horizontal="right" vertical="top" wrapText="1"/>
    </xf>
    <xf numFmtId="0" fontId="1" fillId="0" borderId="3" xfId="0" applyFont="1" applyBorder="1" applyAlignment="1">
      <alignment horizontal="center" vertical="center" wrapText="1"/>
    </xf>
    <xf numFmtId="0" fontId="1" fillId="0" borderId="0" xfId="0" applyFont="1" applyAlignment="1">
      <alignment horizontal="left" vertical="top" indent="2"/>
    </xf>
    <xf numFmtId="49" fontId="2" fillId="0" borderId="5" xfId="0" applyNumberFormat="1" applyFont="1" applyBorder="1" applyAlignment="1">
      <alignment vertical="top"/>
    </xf>
    <xf numFmtId="49" fontId="2" fillId="0" borderId="5" xfId="0" applyNumberFormat="1" applyFont="1" applyBorder="1" applyAlignment="1">
      <alignment horizontal="left" vertical="top"/>
    </xf>
    <xf numFmtId="166" fontId="1" fillId="0" borderId="0" xfId="0" applyNumberFormat="1" applyFont="1" applyAlignment="1">
      <alignment horizontal="right" vertical="center"/>
    </xf>
    <xf numFmtId="166" fontId="1" fillId="0" borderId="0" xfId="0" applyNumberFormat="1" applyFont="1"/>
    <xf numFmtId="0" fontId="1" fillId="0" borderId="0" xfId="0" applyFont="1" applyAlignment="1">
      <alignment horizontal="left" vertical="top" indent="1"/>
    </xf>
    <xf numFmtId="166" fontId="1" fillId="0" borderId="0" xfId="0" applyNumberFormat="1" applyFont="1" applyAlignment="1">
      <alignment horizontal="right"/>
    </xf>
    <xf numFmtId="166" fontId="1" fillId="0" borderId="0" xfId="0" applyNumberFormat="1" applyFont="1" applyFill="1"/>
    <xf numFmtId="166" fontId="1" fillId="0" borderId="0" xfId="0" applyNumberFormat="1" applyFont="1" applyBorder="1" applyAlignment="1">
      <alignment horizontal="right" vertical="center"/>
    </xf>
    <xf numFmtId="166" fontId="2" fillId="0" borderId="0" xfId="0" applyNumberFormat="1" applyFont="1" applyAlignment="1">
      <alignment horizontal="right"/>
    </xf>
    <xf numFmtId="166" fontId="2" fillId="0" borderId="0" xfId="0" applyNumberFormat="1" applyFont="1"/>
    <xf numFmtId="0" fontId="2" fillId="0" borderId="0" xfId="0" applyFont="1" applyAlignment="1"/>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5" xfId="0" applyFont="1" applyBorder="1" applyAlignment="1">
      <alignment horizontal="center" vertical="center" wrapText="1"/>
    </xf>
    <xf numFmtId="3" fontId="8" fillId="0" borderId="0" xfId="0" applyNumberFormat="1" applyFont="1"/>
    <xf numFmtId="3" fontId="1" fillId="0" borderId="0" xfId="0" applyNumberFormat="1" applyFont="1" applyFill="1"/>
    <xf numFmtId="3" fontId="1" fillId="0" borderId="0" xfId="0" applyNumberFormat="1" applyFont="1" applyFill="1" applyBorder="1" applyAlignment="1">
      <alignment horizontal="right" vertical="top" wrapText="1"/>
    </xf>
    <xf numFmtId="3" fontId="1" fillId="0" borderId="0" xfId="0" applyNumberFormat="1" applyFont="1" applyFill="1" applyAlignment="1">
      <alignment horizontal="right" vertical="top"/>
    </xf>
    <xf numFmtId="1" fontId="1" fillId="0" borderId="0" xfId="0" applyNumberFormat="1" applyFont="1" applyFill="1" applyBorder="1" applyAlignment="1">
      <alignment horizontal="right" vertical="top" wrapText="1"/>
    </xf>
    <xf numFmtId="1" fontId="9" fillId="0" borderId="0" xfId="0" applyNumberFormat="1" applyFont="1" applyFill="1" applyBorder="1" applyAlignment="1">
      <alignment horizontal="right" vertical="top" wrapText="1"/>
    </xf>
    <xf numFmtId="0" fontId="10" fillId="0" borderId="0" xfId="0" applyFont="1" applyAlignment="1">
      <alignment vertical="top"/>
    </xf>
    <xf numFmtId="0" fontId="2" fillId="0" borderId="0" xfId="0" applyFont="1" applyFill="1" applyBorder="1" applyAlignment="1">
      <alignment horizontal="right" vertical="top"/>
    </xf>
    <xf numFmtId="165" fontId="2" fillId="0" borderId="0" xfId="0" applyNumberFormat="1" applyFont="1" applyFill="1" applyAlignment="1">
      <alignment vertical="top"/>
    </xf>
    <xf numFmtId="0" fontId="1" fillId="0" borderId="0" xfId="0" applyFont="1" applyFill="1" applyBorder="1" applyAlignment="1">
      <alignment horizontal="right" vertical="top"/>
    </xf>
    <xf numFmtId="165" fontId="1" fillId="0" borderId="0" xfId="0" applyNumberFormat="1" applyFont="1" applyFill="1" applyBorder="1" applyAlignment="1">
      <alignment horizontal="right" vertical="top"/>
    </xf>
    <xf numFmtId="165" fontId="1" fillId="0" borderId="0" xfId="0" applyNumberFormat="1" applyFont="1" applyFill="1" applyAlignment="1">
      <alignment vertical="top"/>
    </xf>
    <xf numFmtId="0" fontId="1" fillId="0" borderId="0" xfId="0" applyFont="1" applyAlignment="1">
      <alignment vertical="top" wrapText="1"/>
    </xf>
    <xf numFmtId="166" fontId="1" fillId="0" borderId="0" xfId="0" applyNumberFormat="1" applyFont="1" applyFill="1" applyBorder="1" applyAlignment="1">
      <alignment vertical="top"/>
    </xf>
    <xf numFmtId="165" fontId="1" fillId="0" borderId="0" xfId="0" applyNumberFormat="1" applyFont="1" applyFill="1" applyBorder="1" applyAlignment="1">
      <alignment horizontal="right" vertical="top" wrapText="1"/>
    </xf>
    <xf numFmtId="0" fontId="1" fillId="0" borderId="0" xfId="0" applyFont="1" applyFill="1" applyAlignment="1">
      <alignment horizontal="right" vertical="top"/>
    </xf>
    <xf numFmtId="0" fontId="1" fillId="0" borderId="0" xfId="0" applyFont="1" applyAlignment="1">
      <alignment horizontal="right" vertical="top"/>
    </xf>
    <xf numFmtId="0" fontId="1" fillId="0" borderId="0" xfId="0" applyFont="1" applyFill="1" applyBorder="1" applyAlignment="1">
      <alignment horizontal="right"/>
    </xf>
    <xf numFmtId="165" fontId="1" fillId="0" borderId="0" xfId="0" applyNumberFormat="1" applyFont="1" applyFill="1" applyAlignment="1">
      <alignment horizontal="right" vertical="center"/>
    </xf>
    <xf numFmtId="0" fontId="1" fillId="0" borderId="0" xfId="0" applyFont="1" applyAlignment="1">
      <alignment horizontal="left" vertical="center" indent="1"/>
    </xf>
    <xf numFmtId="165" fontId="1" fillId="0" borderId="0" xfId="0" applyNumberFormat="1" applyFont="1" applyFill="1" applyBorder="1" applyAlignment="1">
      <alignment horizontal="right"/>
    </xf>
    <xf numFmtId="0" fontId="1" fillId="0" borderId="1" xfId="0" applyFont="1" applyBorder="1" applyAlignment="1">
      <alignment horizontal="center" vertical="center"/>
    </xf>
    <xf numFmtId="49" fontId="2" fillId="0" borderId="0" xfId="0" applyNumberFormat="1" applyFont="1" applyAlignment="1">
      <alignment horizontal="left" vertical="center"/>
    </xf>
    <xf numFmtId="0" fontId="1" fillId="0" borderId="5" xfId="0" applyFont="1" applyBorder="1" applyAlignment="1"/>
    <xf numFmtId="1" fontId="1" fillId="0" borderId="0" xfId="0" applyNumberFormat="1" applyFont="1" applyAlignment="1">
      <alignment vertical="center"/>
    </xf>
    <xf numFmtId="1" fontId="1" fillId="0" borderId="0" xfId="0" applyNumberFormat="1" applyFont="1" applyFill="1" applyAlignment="1">
      <alignment vertical="center"/>
    </xf>
    <xf numFmtId="1" fontId="1" fillId="0" borderId="0" xfId="0" applyNumberFormat="1" applyFont="1" applyFill="1" applyAlignment="1">
      <alignment horizontal="right" vertical="center"/>
    </xf>
    <xf numFmtId="1" fontId="1" fillId="0" borderId="0" xfId="0" applyNumberFormat="1" applyFont="1" applyFill="1" applyAlignment="1">
      <alignment horizontal="right" vertical="center" wrapText="1"/>
    </xf>
    <xf numFmtId="3" fontId="1" fillId="0" borderId="0" xfId="0" applyNumberFormat="1" applyFont="1" applyFill="1" applyAlignment="1"/>
    <xf numFmtId="165" fontId="1" fillId="0" borderId="0" xfId="0" applyNumberFormat="1" applyFont="1"/>
    <xf numFmtId="2" fontId="1" fillId="0" borderId="0" xfId="0" applyNumberFormat="1" applyFont="1"/>
    <xf numFmtId="0" fontId="1" fillId="0" borderId="0" xfId="0" applyNumberFormat="1" applyFont="1" applyAlignment="1">
      <alignment horizontal="right" wrapText="1"/>
    </xf>
    <xf numFmtId="2" fontId="1" fillId="0" borderId="0" xfId="0" applyNumberFormat="1" applyFont="1" applyAlignment="1">
      <alignment horizontal="right" wrapText="1"/>
    </xf>
    <xf numFmtId="165" fontId="1" fillId="0" borderId="0" xfId="0" applyNumberFormat="1" applyFont="1" applyAlignment="1">
      <alignment horizontal="right" vertical="center" wrapText="1"/>
    </xf>
    <xf numFmtId="0" fontId="1" fillId="0" borderId="0" xfId="0" applyNumberFormat="1" applyFont="1" applyAlignment="1">
      <alignment horizontal="right" vertical="center" wrapText="1"/>
    </xf>
    <xf numFmtId="0" fontId="1" fillId="0" borderId="0" xfId="0" applyFont="1" applyAlignment="1">
      <alignment horizontal="right" vertical="center" wrapText="1"/>
    </xf>
    <xf numFmtId="2" fontId="1" fillId="0" borderId="0" xfId="0" applyNumberFormat="1" applyFont="1" applyAlignment="1">
      <alignment horizontal="right" vertical="center" wrapText="1"/>
    </xf>
    <xf numFmtId="165" fontId="1" fillId="0" borderId="0" xfId="0" applyNumberFormat="1" applyFont="1" applyFill="1" applyAlignment="1">
      <alignment horizontal="right" vertical="center" wrapText="1"/>
    </xf>
    <xf numFmtId="2" fontId="1" fillId="0" borderId="0" xfId="0" applyNumberFormat="1" applyFont="1" applyFill="1" applyAlignment="1">
      <alignment horizontal="right" wrapText="1"/>
    </xf>
    <xf numFmtId="165" fontId="1" fillId="0" borderId="0" xfId="0" applyNumberFormat="1" applyFont="1" applyFill="1" applyAlignment="1">
      <alignment horizontal="right" wrapText="1"/>
    </xf>
    <xf numFmtId="2" fontId="1" fillId="0" borderId="0" xfId="0" applyNumberFormat="1" applyFont="1" applyFill="1" applyAlignment="1">
      <alignment horizontal="right" vertical="center" wrapText="1"/>
    </xf>
    <xf numFmtId="0" fontId="1" fillId="0" borderId="0" xfId="0" applyNumberFormat="1" applyFont="1" applyFill="1" applyAlignment="1">
      <alignment horizontal="right" wrapText="1"/>
    </xf>
    <xf numFmtId="0" fontId="1" fillId="0" borderId="0" xfId="0" applyFont="1" applyFill="1" applyAlignment="1">
      <alignment wrapText="1"/>
    </xf>
    <xf numFmtId="0" fontId="1" fillId="0" borderId="0" xfId="0" applyFont="1" applyAlignment="1">
      <alignment horizontal="right"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2" fillId="0" borderId="5" xfId="0" applyFont="1" applyFill="1" applyBorder="1" applyAlignment="1">
      <alignment vertical="top"/>
    </xf>
    <xf numFmtId="0" fontId="2" fillId="0" borderId="5" xfId="0" applyFont="1" applyFill="1" applyBorder="1" applyAlignment="1">
      <alignment horizontal="left" vertical="top"/>
    </xf>
    <xf numFmtId="166" fontId="1" fillId="0" borderId="0" xfId="0" applyNumberFormat="1" applyFont="1" applyAlignment="1">
      <alignment vertical="top"/>
    </xf>
    <xf numFmtId="3" fontId="1" fillId="0" borderId="0" xfId="0" applyNumberFormat="1" applyFont="1" applyAlignment="1">
      <alignment horizontal="right" vertical="center"/>
    </xf>
    <xf numFmtId="166" fontId="1" fillId="0" borderId="0" xfId="0" applyNumberFormat="1" applyFont="1" applyAlignment="1"/>
    <xf numFmtId="3" fontId="1" fillId="0" borderId="0" xfId="0" applyNumberFormat="1" applyFont="1" applyAlignment="1">
      <alignment vertical="center"/>
    </xf>
    <xf numFmtId="167" fontId="1" fillId="0" borderId="0" xfId="0" applyNumberFormat="1" applyFont="1" applyAlignment="1">
      <alignment horizontal="left" vertical="center" indent="1"/>
    </xf>
    <xf numFmtId="3" fontId="1" fillId="0" borderId="0" xfId="0" applyNumberFormat="1" applyFont="1" applyAlignment="1"/>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left" vertical="center" wrapText="1"/>
    </xf>
    <xf numFmtId="0" fontId="1" fillId="0" borderId="5" xfId="0" applyFont="1" applyBorder="1" applyAlignment="1">
      <alignment horizontal="left" vertical="top" wrapText="1"/>
    </xf>
    <xf numFmtId="49" fontId="2" fillId="0" borderId="5" xfId="0" applyNumberFormat="1" applyFont="1" applyBorder="1" applyAlignment="1">
      <alignment horizontal="left" vertical="top" wrapText="1"/>
    </xf>
    <xf numFmtId="165" fontId="2" fillId="0" borderId="0" xfId="0" applyNumberFormat="1" applyFont="1" applyFill="1" applyBorder="1" applyAlignment="1">
      <alignment horizontal="right" vertical="top" wrapText="1"/>
    </xf>
    <xf numFmtId="165" fontId="2" fillId="0" borderId="0" xfId="0" applyNumberFormat="1" applyFont="1" applyFill="1" applyBorder="1" applyAlignment="1">
      <alignment horizontal="right" vertical="top"/>
    </xf>
    <xf numFmtId="0" fontId="2" fillId="0" borderId="0" xfId="0" applyFont="1" applyFill="1" applyAlignment="1">
      <alignment horizontal="left" wrapText="1"/>
    </xf>
    <xf numFmtId="0" fontId="1" fillId="0" borderId="0" xfId="0" applyFont="1" applyFill="1" applyAlignment="1">
      <alignment horizontal="left" wrapText="1"/>
    </xf>
    <xf numFmtId="0" fontId="1" fillId="0" borderId="0" xfId="0" applyFont="1" applyFill="1" applyAlignment="1">
      <alignment horizontal="left" wrapText="1" indent="1"/>
    </xf>
    <xf numFmtId="165" fontId="1" fillId="0" borderId="0" xfId="0" applyNumberFormat="1" applyFont="1" applyFill="1" applyAlignment="1">
      <alignment horizontal="right" vertical="top"/>
    </xf>
    <xf numFmtId="0" fontId="9" fillId="0" borderId="1" xfId="0" applyFont="1" applyFill="1" applyBorder="1" applyAlignment="1">
      <alignment horizontal="center" vertical="center"/>
    </xf>
    <xf numFmtId="0" fontId="1" fillId="0" borderId="3" xfId="0" applyFont="1" applyFill="1" applyBorder="1" applyAlignment="1">
      <alignment horizontal="center" vertical="center"/>
    </xf>
    <xf numFmtId="166" fontId="1" fillId="0" borderId="0" xfId="0" applyNumberFormat="1" applyFont="1" applyFill="1" applyAlignment="1">
      <alignment vertical="top"/>
    </xf>
    <xf numFmtId="166" fontId="1" fillId="0" borderId="0" xfId="0" applyNumberFormat="1" applyFont="1" applyFill="1" applyAlignment="1">
      <alignment horizontal="right" vertical="top"/>
    </xf>
    <xf numFmtId="3" fontId="1" fillId="0" borderId="0" xfId="0" applyNumberFormat="1" applyFont="1" applyFill="1" applyAlignment="1">
      <alignment vertical="top"/>
    </xf>
    <xf numFmtId="3" fontId="9" fillId="0" borderId="0" xfId="0" applyNumberFormat="1" applyFont="1" applyFill="1" applyBorder="1" applyAlignment="1">
      <alignment horizontal="right" vertical="top"/>
    </xf>
    <xf numFmtId="0" fontId="1" fillId="0" borderId="0" xfId="0" applyFont="1" applyBorder="1" applyAlignment="1">
      <alignment horizontal="left" vertical="top" wrapText="1" indent="1"/>
    </xf>
    <xf numFmtId="0" fontId="1" fillId="0" borderId="0" xfId="0" applyFont="1" applyAlignment="1">
      <alignment horizontal="left" indent="1"/>
    </xf>
    <xf numFmtId="0" fontId="1" fillId="0" borderId="0" xfId="0" applyFont="1" applyFill="1" applyAlignment="1">
      <alignment horizontal="left" indent="1"/>
    </xf>
    <xf numFmtId="0" fontId="12" fillId="0" borderId="0" xfId="0" applyFont="1"/>
    <xf numFmtId="3" fontId="2" fillId="0" borderId="0" xfId="0" applyNumberFormat="1" applyFont="1" applyFill="1" applyBorder="1" applyAlignment="1">
      <alignment horizontal="right" vertical="top"/>
    </xf>
    <xf numFmtId="3" fontId="2" fillId="0" borderId="0" xfId="0" applyNumberFormat="1" applyFont="1" applyFill="1" applyBorder="1" applyAlignment="1">
      <alignment vertical="top"/>
    </xf>
    <xf numFmtId="0" fontId="2" fillId="0" borderId="0" xfId="0" applyFont="1" applyFill="1" applyAlignment="1"/>
    <xf numFmtId="3" fontId="1" fillId="0" borderId="0" xfId="0" applyNumberFormat="1" applyFont="1" applyFill="1" applyBorder="1" applyAlignment="1">
      <alignment horizontal="right" vertical="top"/>
    </xf>
    <xf numFmtId="3" fontId="1" fillId="0" borderId="0" xfId="0" applyNumberFormat="1" applyFont="1" applyFill="1" applyBorder="1"/>
    <xf numFmtId="0" fontId="1" fillId="0" borderId="0" xfId="0" applyFont="1" applyAlignment="1">
      <alignment horizontal="left" wrapText="1" indent="1"/>
    </xf>
    <xf numFmtId="0" fontId="2" fillId="0" borderId="0" xfId="0" applyFont="1" applyBorder="1" applyAlignment="1">
      <alignment horizontal="left" vertical="top" wrapText="1"/>
    </xf>
    <xf numFmtId="0" fontId="1" fillId="0" borderId="0" xfId="0" applyFont="1" applyFill="1" applyBorder="1"/>
    <xf numFmtId="3" fontId="1" fillId="0" borderId="0" xfId="0" applyNumberFormat="1" applyFont="1" applyFill="1" applyBorder="1" applyAlignment="1">
      <alignment vertical="top"/>
    </xf>
    <xf numFmtId="0" fontId="2" fillId="0" borderId="0" xfId="0" applyFont="1" applyFill="1" applyBorder="1" applyAlignment="1">
      <alignment vertical="top"/>
    </xf>
    <xf numFmtId="166" fontId="1" fillId="0" borderId="0" xfId="0" applyNumberFormat="1" applyFont="1" applyFill="1" applyBorder="1" applyAlignment="1">
      <alignment horizontal="right" vertical="top"/>
    </xf>
    <xf numFmtId="0" fontId="1" fillId="0" borderId="0" xfId="0" applyFont="1" applyFill="1" applyAlignment="1">
      <alignment vertical="center" wrapText="1"/>
    </xf>
    <xf numFmtId="3" fontId="1" fillId="0" borderId="0" xfId="0" applyNumberFormat="1" applyFont="1" applyFill="1" applyBorder="1" applyAlignment="1">
      <alignment wrapText="1"/>
    </xf>
    <xf numFmtId="0" fontId="2" fillId="0" borderId="0" xfId="0" applyFont="1" applyFill="1" applyAlignment="1">
      <alignment wrapText="1"/>
    </xf>
    <xf numFmtId="3" fontId="9" fillId="0" borderId="0" xfId="0" applyNumberFormat="1" applyFont="1" applyFill="1" applyBorder="1" applyAlignment="1">
      <alignment vertical="top"/>
    </xf>
    <xf numFmtId="4" fontId="1" fillId="0" borderId="0" xfId="0" applyNumberFormat="1" applyFont="1" applyFill="1" applyBorder="1" applyAlignment="1">
      <alignment vertical="top"/>
    </xf>
    <xf numFmtId="3" fontId="2" fillId="0" borderId="21" xfId="0" applyNumberFormat="1" applyFont="1" applyFill="1" applyBorder="1" applyAlignment="1">
      <alignment horizontal="right" vertical="top"/>
    </xf>
    <xf numFmtId="0" fontId="13" fillId="0" borderId="1" xfId="0" applyFont="1" applyFill="1" applyBorder="1" applyAlignment="1">
      <alignment horizontal="center" vertical="center"/>
    </xf>
    <xf numFmtId="0" fontId="1" fillId="0" borderId="5" xfId="0" applyFont="1" applyBorder="1" applyAlignment="1">
      <alignment horizontal="left" vertical="top"/>
    </xf>
    <xf numFmtId="0" fontId="2" fillId="0" borderId="0" xfId="0" applyFont="1" applyAlignment="1">
      <alignment vertical="top" wrapText="1"/>
    </xf>
    <xf numFmtId="0" fontId="1" fillId="0" borderId="0" xfId="0" applyFont="1" applyAlignment="1">
      <alignment horizontal="center" vertical="top"/>
    </xf>
    <xf numFmtId="0" fontId="1" fillId="0" borderId="0" xfId="0" applyFont="1" applyAlignment="1">
      <alignment horizontal="left" vertical="top" wrapText="1" indent="1"/>
    </xf>
    <xf numFmtId="0" fontId="1" fillId="0" borderId="0" xfId="0" applyFont="1" applyBorder="1"/>
    <xf numFmtId="0" fontId="1" fillId="0" borderId="0" xfId="0" applyFont="1" applyBorder="1" applyAlignment="1">
      <alignment vertical="center"/>
    </xf>
    <xf numFmtId="1" fontId="1" fillId="0" borderId="0" xfId="0" applyNumberFormat="1" applyFont="1" applyFill="1" applyAlignment="1">
      <alignment horizontal="right" vertical="top"/>
    </xf>
    <xf numFmtId="1" fontId="1" fillId="0" borderId="0" xfId="0" applyNumberFormat="1" applyFont="1" applyAlignment="1">
      <alignment horizontal="right" vertical="top"/>
    </xf>
    <xf numFmtId="1" fontId="1" fillId="0" borderId="0" xfId="0" applyNumberFormat="1" applyFont="1" applyBorder="1" applyAlignment="1">
      <alignment horizontal="right" vertical="top"/>
    </xf>
    <xf numFmtId="0" fontId="1" fillId="0" borderId="0" xfId="0" applyFont="1" applyBorder="1" applyAlignment="1">
      <alignment horizontal="left" vertical="center" wrapText="1"/>
    </xf>
    <xf numFmtId="0" fontId="1" fillId="0" borderId="0" xfId="0" applyFont="1" applyFill="1" applyAlignment="1">
      <alignment horizontal="center" vertical="top" wrapText="1"/>
    </xf>
    <xf numFmtId="0" fontId="1" fillId="0" borderId="0" xfId="0" applyFont="1" applyAlignment="1">
      <alignment horizontal="center" vertical="top" wrapText="1"/>
    </xf>
    <xf numFmtId="0" fontId="1" fillId="0" borderId="0" xfId="0" applyFont="1" applyFill="1" applyBorder="1" applyAlignment="1">
      <alignment horizontal="center" vertical="top" wrapText="1"/>
    </xf>
    <xf numFmtId="0" fontId="1" fillId="0" borderId="0" xfId="0" applyFont="1" applyBorder="1" applyAlignment="1">
      <alignment horizontal="center" vertical="top"/>
    </xf>
    <xf numFmtId="14" fontId="1" fillId="0" borderId="0" xfId="0" applyNumberFormat="1" applyFont="1" applyFill="1" applyBorder="1" applyAlignment="1">
      <alignment horizontal="center" vertical="top" wrapText="1"/>
    </xf>
    <xf numFmtId="0" fontId="1" fillId="0" borderId="0" xfId="0" applyFont="1" applyBorder="1" applyAlignment="1">
      <alignment horizontal="left" wrapText="1"/>
    </xf>
    <xf numFmtId="0" fontId="1" fillId="0" borderId="7" xfId="0" applyFont="1" applyBorder="1" applyAlignment="1">
      <alignment horizontal="center" wrapText="1"/>
    </xf>
    <xf numFmtId="0" fontId="9" fillId="0" borderId="7"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xf>
    <xf numFmtId="3" fontId="1" fillId="0" borderId="0" xfId="0" applyNumberFormat="1" applyFont="1" applyBorder="1" applyAlignment="1">
      <alignment horizontal="center"/>
    </xf>
    <xf numFmtId="0" fontId="1" fillId="0" borderId="0" xfId="0" applyFont="1" applyBorder="1" applyAlignment="1">
      <alignment horizontal="left" vertical="center"/>
    </xf>
    <xf numFmtId="0" fontId="1" fillId="0" borderId="0" xfId="0" applyFont="1" applyBorder="1" applyAlignment="1">
      <alignment horizontal="left" vertical="top" wrapText="1"/>
    </xf>
    <xf numFmtId="0" fontId="1" fillId="0" borderId="0" xfId="0" applyFont="1" applyBorder="1" applyAlignment="1">
      <alignment horizontal="center" vertical="top" wrapText="1"/>
    </xf>
    <xf numFmtId="14" fontId="1" fillId="0" borderId="10" xfId="0" applyNumberFormat="1" applyFont="1" applyFill="1" applyBorder="1" applyAlignment="1">
      <alignment horizontal="center" vertical="top" wrapText="1"/>
    </xf>
    <xf numFmtId="0" fontId="1" fillId="0" borderId="0" xfId="0" applyFont="1" applyBorder="1" applyAlignment="1"/>
    <xf numFmtId="0" fontId="1" fillId="0" borderId="0" xfId="0" applyFont="1" applyBorder="1" applyAlignment="1">
      <alignment horizontal="right" vertical="top"/>
    </xf>
    <xf numFmtId="3" fontId="2" fillId="0" borderId="0" xfId="0" applyNumberFormat="1" applyFont="1" applyAlignment="1">
      <alignment horizontal="center"/>
    </xf>
    <xf numFmtId="166" fontId="2" fillId="0" borderId="0" xfId="0" applyNumberFormat="1" applyFont="1" applyAlignment="1">
      <alignment horizontal="center"/>
    </xf>
    <xf numFmtId="0" fontId="2" fillId="0" borderId="0" xfId="0" applyFont="1" applyBorder="1" applyAlignment="1">
      <alignment horizontal="left" vertical="center"/>
    </xf>
    <xf numFmtId="3" fontId="1" fillId="0" borderId="0" xfId="0" applyNumberFormat="1" applyFont="1" applyAlignment="1">
      <alignment horizontal="center"/>
    </xf>
    <xf numFmtId="166" fontId="1" fillId="0" borderId="0" xfId="0" applyNumberFormat="1" applyFont="1" applyAlignment="1">
      <alignment horizontal="center"/>
    </xf>
    <xf numFmtId="0" fontId="1" fillId="0" borderId="0" xfId="0" applyFont="1" applyFill="1" applyBorder="1" applyAlignment="1">
      <alignment horizontal="left" vertical="center"/>
    </xf>
    <xf numFmtId="0" fontId="1" fillId="0" borderId="0" xfId="0" applyFont="1" applyBorder="1" applyAlignment="1">
      <alignment horizontal="left"/>
    </xf>
    <xf numFmtId="166" fontId="1" fillId="0" borderId="0" xfId="0" applyNumberFormat="1" applyFont="1" applyAlignment="1">
      <alignment horizontal="right" vertical="top"/>
    </xf>
    <xf numFmtId="166" fontId="1" fillId="0" borderId="0" xfId="0" applyNumberFormat="1" applyFont="1" applyAlignment="1">
      <alignment horizontal="right" vertical="center"/>
    </xf>
    <xf numFmtId="166" fontId="1" fillId="0" borderId="0" xfId="0" applyNumberFormat="1" applyFont="1" applyFill="1" applyAlignment="1">
      <alignment horizontal="right" vertical="center"/>
    </xf>
    <xf numFmtId="0" fontId="1" fillId="0" borderId="0" xfId="0" applyFont="1" applyAlignment="1">
      <alignment horizontal="left" vertical="center"/>
    </xf>
    <xf numFmtId="0" fontId="1" fillId="0" borderId="0" xfId="0" applyFont="1" applyFill="1" applyAlignment="1">
      <alignment horizontal="left" vertical="center"/>
    </xf>
    <xf numFmtId="0" fontId="1" fillId="0" borderId="7" xfId="0" applyFont="1" applyBorder="1" applyAlignment="1">
      <alignment horizontal="center" vertical="center"/>
    </xf>
    <xf numFmtId="0" fontId="2" fillId="0" borderId="5" xfId="0" applyFont="1" applyBorder="1" applyAlignment="1">
      <alignment vertical="center"/>
    </xf>
    <xf numFmtId="0" fontId="1" fillId="0" borderId="0" xfId="0" applyNumberFormat="1" applyFont="1" applyAlignment="1">
      <alignment horizontal="right" vertical="center"/>
    </xf>
    <xf numFmtId="3" fontId="1" fillId="0" borderId="0" xfId="0" applyNumberFormat="1" applyFont="1" applyAlignment="1">
      <alignment horizontal="right"/>
    </xf>
    <xf numFmtId="165" fontId="1" fillId="0" borderId="0" xfId="0" applyNumberFormat="1" applyFont="1" applyAlignment="1">
      <alignment horizontal="right" vertical="center"/>
    </xf>
    <xf numFmtId="0" fontId="1" fillId="0" borderId="10" xfId="0" applyFont="1" applyBorder="1" applyAlignment="1">
      <alignment horizontal="left"/>
    </xf>
    <xf numFmtId="0" fontId="1" fillId="0" borderId="6" xfId="0" applyFont="1" applyBorder="1" applyAlignment="1">
      <alignment horizontal="center" vertical="center"/>
    </xf>
    <xf numFmtId="0" fontId="1" fillId="0" borderId="18" xfId="0" applyFont="1" applyBorder="1" applyAlignment="1">
      <alignment horizontal="center" vertical="center"/>
    </xf>
    <xf numFmtId="0" fontId="2" fillId="0" borderId="5" xfId="0" applyFont="1" applyBorder="1" applyAlignment="1">
      <alignment vertical="top" wrapText="1"/>
    </xf>
    <xf numFmtId="0" fontId="1" fillId="0" borderId="0" xfId="0" applyNumberFormat="1" applyFont="1" applyFill="1" applyAlignment="1">
      <alignment horizontal="right" vertical="center"/>
    </xf>
    <xf numFmtId="3" fontId="1" fillId="0" borderId="0" xfId="0" applyNumberFormat="1" applyFont="1" applyFill="1" applyBorder="1" applyAlignment="1">
      <alignment horizontal="right" vertical="center"/>
    </xf>
    <xf numFmtId="166" fontId="1" fillId="0" borderId="0" xfId="0" applyNumberFormat="1" applyFont="1" applyFill="1" applyBorder="1" applyAlignment="1">
      <alignment horizontal="right" vertical="center"/>
    </xf>
    <xf numFmtId="0" fontId="1" fillId="0" borderId="0" xfId="0" applyNumberFormat="1" applyFont="1" applyFill="1" applyBorder="1" applyAlignment="1">
      <alignment horizontal="right" vertical="center"/>
    </xf>
    <xf numFmtId="165" fontId="1" fillId="0" borderId="0" xfId="0" applyNumberFormat="1" applyFont="1" applyFill="1" applyBorder="1" applyAlignment="1">
      <alignment horizontal="right" vertical="center"/>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1" fillId="0" borderId="9" xfId="0" applyFont="1" applyBorder="1" applyAlignment="1">
      <alignment horizontal="center" wrapText="1"/>
    </xf>
    <xf numFmtId="0" fontId="1" fillId="0" borderId="8" xfId="0" applyFont="1" applyBorder="1" applyAlignment="1">
      <alignment horizontal="center"/>
    </xf>
    <xf numFmtId="0" fontId="1" fillId="0" borderId="7" xfId="0" applyFont="1" applyBorder="1" applyAlignment="1">
      <alignment horizontal="center"/>
    </xf>
    <xf numFmtId="0" fontId="1" fillId="0" borderId="6" xfId="0" applyFont="1" applyBorder="1" applyAlignment="1"/>
    <xf numFmtId="0" fontId="1" fillId="0" borderId="14"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2" fillId="0" borderId="0" xfId="0" applyFont="1" applyBorder="1" applyAlignment="1">
      <alignment horizontal="center" vertical="center"/>
    </xf>
    <xf numFmtId="0" fontId="1" fillId="0" borderId="9"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6" xfId="0" applyFont="1" applyFill="1" applyBorder="1" applyAlignment="1">
      <alignment horizontal="center" vertical="center"/>
    </xf>
    <xf numFmtId="0" fontId="1" fillId="0" borderId="7" xfId="0" applyFont="1" applyBorder="1" applyAlignment="1">
      <alignment horizontal="center" vertical="center" wrapText="1"/>
    </xf>
    <xf numFmtId="0" fontId="1"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xf numFmtId="0" fontId="1" fillId="0" borderId="1" xfId="0" applyFont="1" applyBorder="1" applyAlignment="1"/>
    <xf numFmtId="0" fontId="1" fillId="0" borderId="6" xfId="0" applyFont="1" applyBorder="1" applyAlignment="1">
      <alignment horizontal="center" vertical="center" wrapText="1"/>
    </xf>
    <xf numFmtId="0" fontId="1" fillId="0" borderId="11" xfId="0" applyFont="1" applyBorder="1" applyAlignment="1">
      <alignment horizontal="center" vertical="center"/>
    </xf>
    <xf numFmtId="0" fontId="1" fillId="0" borderId="3" xfId="0" applyFont="1" applyBorder="1" applyAlignment="1">
      <alignment horizontal="center" vertical="top" wrapText="1"/>
    </xf>
    <xf numFmtId="0" fontId="1" fillId="0" borderId="3" xfId="0" applyFont="1" applyBorder="1" applyAlignment="1">
      <alignment horizontal="center" vertical="top"/>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top"/>
    </xf>
    <xf numFmtId="0" fontId="1" fillId="0" borderId="4" xfId="0" applyFont="1" applyBorder="1" applyAlignment="1"/>
    <xf numFmtId="0" fontId="1" fillId="0" borderId="2" xfId="0" applyFont="1" applyBorder="1" applyAlignment="1"/>
    <xf numFmtId="0" fontId="1" fillId="0" borderId="16" xfId="0" applyFont="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center" vertical="center"/>
    </xf>
    <xf numFmtId="0" fontId="2" fillId="0" borderId="10" xfId="0" applyFont="1" applyBorder="1" applyAlignment="1">
      <alignment horizontal="center" vertical="center"/>
    </xf>
    <xf numFmtId="0" fontId="17" fillId="0" borderId="0" xfId="0" applyFont="1" applyAlignment="1">
      <alignment horizontal="center"/>
    </xf>
    <xf numFmtId="0" fontId="18" fillId="0" borderId="0" xfId="0" applyFont="1"/>
    <xf numFmtId="0" fontId="19"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240EF-14C0-418B-A5E2-4812296F8A33}">
  <sheetPr codeName="Munka20"/>
  <dimension ref="A1:A20"/>
  <sheetViews>
    <sheetView tabSelected="1" workbookViewId="0"/>
  </sheetViews>
  <sheetFormatPr defaultRowHeight="12.75" x14ac:dyDescent="0.2"/>
  <cols>
    <col min="1" max="1" width="72.85546875" style="268" bestFit="1" customWidth="1"/>
    <col min="2" max="16384" width="9.140625" style="268"/>
  </cols>
  <sheetData>
    <row r="1" spans="1:1" x14ac:dyDescent="0.2">
      <c r="A1" s="267" t="s">
        <v>419</v>
      </c>
    </row>
    <row r="2" spans="1:1" x14ac:dyDescent="0.2">
      <c r="A2" s="269" t="s">
        <v>88</v>
      </c>
    </row>
    <row r="3" spans="1:1" x14ac:dyDescent="0.2">
      <c r="A3" s="269" t="s">
        <v>105</v>
      </c>
    </row>
    <row r="4" spans="1:1" x14ac:dyDescent="0.2">
      <c r="A4" s="269" t="s">
        <v>117</v>
      </c>
    </row>
    <row r="5" spans="1:1" x14ac:dyDescent="0.2">
      <c r="A5" s="269" t="s">
        <v>128</v>
      </c>
    </row>
    <row r="6" spans="1:1" x14ac:dyDescent="0.2">
      <c r="A6" s="269" t="s">
        <v>162</v>
      </c>
    </row>
    <row r="7" spans="1:1" x14ac:dyDescent="0.2">
      <c r="A7" s="269" t="s">
        <v>185</v>
      </c>
    </row>
    <row r="8" spans="1:1" x14ac:dyDescent="0.2">
      <c r="A8" s="269" t="s">
        <v>193</v>
      </c>
    </row>
    <row r="9" spans="1:1" x14ac:dyDescent="0.2">
      <c r="A9" s="269" t="s">
        <v>223</v>
      </c>
    </row>
    <row r="10" spans="1:1" x14ac:dyDescent="0.2">
      <c r="A10" s="269" t="s">
        <v>251</v>
      </c>
    </row>
    <row r="11" spans="1:1" x14ac:dyDescent="0.2">
      <c r="A11" s="269" t="s">
        <v>257</v>
      </c>
    </row>
    <row r="12" spans="1:1" x14ac:dyDescent="0.2">
      <c r="A12" s="269" t="s">
        <v>265</v>
      </c>
    </row>
    <row r="13" spans="1:1" x14ac:dyDescent="0.2">
      <c r="A13" s="269" t="s">
        <v>290</v>
      </c>
    </row>
    <row r="14" spans="1:1" x14ac:dyDescent="0.2">
      <c r="A14" s="269" t="s">
        <v>323</v>
      </c>
    </row>
    <row r="15" spans="1:1" x14ac:dyDescent="0.2">
      <c r="A15" s="269" t="s">
        <v>334</v>
      </c>
    </row>
    <row r="16" spans="1:1" x14ac:dyDescent="0.2">
      <c r="A16" s="269" t="s">
        <v>383</v>
      </c>
    </row>
    <row r="17" spans="1:1" x14ac:dyDescent="0.2">
      <c r="A17" s="269" t="s">
        <v>406</v>
      </c>
    </row>
    <row r="18" spans="1:1" x14ac:dyDescent="0.2">
      <c r="A18" s="269" t="s">
        <v>410</v>
      </c>
    </row>
    <row r="19" spans="1:1" x14ac:dyDescent="0.2">
      <c r="A19" s="269" t="s">
        <v>413</v>
      </c>
    </row>
    <row r="20" spans="1:1" x14ac:dyDescent="0.2">
      <c r="A20" s="269" t="s">
        <v>418</v>
      </c>
    </row>
  </sheetData>
  <hyperlinks>
    <hyperlink ref="A2" location="6.1.!A1" display="6.1. Basic geographical data" xr:uid="{66945A28-4A56-4B31-A954-714C0F621758}"/>
    <hyperlink ref="A3" location="6.2.!A1" display="6.2. Distribution of forest area by tree species (1 January) [hectares]" xr:uid="{B8101702-37EC-462B-9476-77649F66D0D8}"/>
    <hyperlink ref="A4" location="6.3.!A1" display="6.3. Afforestations, plantations, regenerations [hectares]" xr:uid="{D39551FC-F536-4EB9-8DA8-E2C0FC7A2610}"/>
    <hyperlink ref="A5" location="6.4.!A1" display="6.4. Distribution of forests by health state on the basis of defoliation, 2009 [%]" xr:uid="{E1D19AD5-1F15-4FE4-8CEC-348DDC74FCB2}"/>
    <hyperlink ref="A6" location="6.5.!A1" display="6.5. Green areas, 31 December 2009" xr:uid="{CADC2DAE-FA03-431F-B4F1-059A0A77657D}"/>
    <hyperlink ref="A7" location="6.6.!A1" display="6.6. Protected natural areas and natural values (31 December)" xr:uid="{C861F4CE-4E98-4FC1-928D-9321833CFCA7}"/>
    <hyperlink ref="A8" location="6.7.!A1" display="6.7. Emission of air pollutants [kg/capita]" xr:uid="{D1C88547-AEA6-483D-BAF0-0379AACF48C9}"/>
    <hyperlink ref="A9" location="6.8.!A1" display="6.8. Air pollution of  selected settlements, 2009" xr:uid="{3BC65613-E5B0-4A0C-8938-5A64F3E22816}"/>
    <hyperlink ref="A10" location="6.9.!A1" display="6.9. Largest rivers in Hungary" xr:uid="{1D84A3B0-00F9-40A0-8509-FA12163477E4}"/>
    <hyperlink ref="A11" location="6.10.!A1" display="6.10. Prevention of damage caused by water, water damages and costs of protection" xr:uid="{51BDBD01-E81A-4DF7-BF9D-BA8C669D42A7}"/>
    <hyperlink ref="A12" location="6.11.!A1" display="6.11. Public waste water treatment [million m³]" xr:uid="{4FC92EA9-D449-4A0C-8AA9-A50CD84370F5}"/>
    <hyperlink ref="A13" location="6.12.!A1" display="6.12. Generation, collection and disposal of waste" xr:uid="{D0DE2713-AB77-490D-84CA-819179663AAD}"/>
    <hyperlink ref="A14" location="6.13.!A1" display="6.13. Environmental protection investments by industries, 2008 [million HUF]" xr:uid="{5F9A0FBE-D482-4993-99BA-936F029A70A2}"/>
    <hyperlink ref="A15" location="6.14.!A1" display="6.14. Environmental protection investments by purpose, 2008 [million HUF]" xr:uid="{B189452A-596E-420A-8FCD-41AD2E2818D6}"/>
    <hyperlink ref="A16" location="6.15.!A1" display="6.15. Extreme weather values, 1901–2009" xr:uid="{33E09EE7-E7EA-49D5-B88E-BF5A94410C34}"/>
    <hyperlink ref="A17" location="6.16.!A1" display="6.16. Temperature [°C]" xr:uid="{4088ED89-4DCD-416E-9595-6D9B07F3D212}"/>
    <hyperlink ref="A18" location="6.17.!A1" display="6.17. Precipitation" xr:uid="{E2D3C9A2-C64F-4393-9B96-A8F75F2AA7F9}"/>
    <hyperlink ref="A19" location="6.18.!A1" display="6.18. Sunshine duration, velocity of wind" xr:uid="{6E134371-C561-490E-90F6-5E1636452970}"/>
    <hyperlink ref="A20" location="6.19.!A1" display="6.19. Major data of meteorological observatories" xr:uid="{DE9BAFF5-E87F-4D34-A39D-A26D782B300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A5F1D-687B-458D-A6D9-59CEE26DE19F}">
  <sheetPr codeName="Munka1"/>
  <dimension ref="A1:B57"/>
  <sheetViews>
    <sheetView workbookViewId="0"/>
  </sheetViews>
  <sheetFormatPr defaultRowHeight="11.25" x14ac:dyDescent="0.2"/>
  <cols>
    <col min="1" max="1" width="68.140625" style="1" customWidth="1"/>
    <col min="2" max="2" width="17.42578125" style="1" customWidth="1"/>
    <col min="3" max="16384" width="9.140625" style="1"/>
  </cols>
  <sheetData>
    <row r="1" spans="1:2" ht="12" thickBot="1" x14ac:dyDescent="0.25">
      <c r="A1" s="18" t="s">
        <v>88</v>
      </c>
      <c r="B1" s="17"/>
    </row>
    <row r="2" spans="1:2" x14ac:dyDescent="0.2">
      <c r="A2" s="16" t="s">
        <v>87</v>
      </c>
      <c r="B2" s="15" t="s">
        <v>86</v>
      </c>
    </row>
    <row r="3" spans="1:2" x14ac:dyDescent="0.2">
      <c r="A3" s="14" t="s">
        <v>85</v>
      </c>
      <c r="B3" s="13">
        <v>93</v>
      </c>
    </row>
    <row r="4" spans="1:2" x14ac:dyDescent="0.2">
      <c r="A4" s="223" t="s">
        <v>84</v>
      </c>
      <c r="B4" s="223"/>
    </row>
    <row r="5" spans="1:2" x14ac:dyDescent="0.2">
      <c r="A5" s="5" t="s">
        <v>83</v>
      </c>
      <c r="B5" s="2" t="s">
        <v>82</v>
      </c>
    </row>
    <row r="6" spans="1:2" x14ac:dyDescent="0.2">
      <c r="A6" s="5" t="s">
        <v>81</v>
      </c>
      <c r="B6" s="2" t="s">
        <v>80</v>
      </c>
    </row>
    <row r="7" spans="1:2" x14ac:dyDescent="0.2">
      <c r="A7" s="223" t="s">
        <v>79</v>
      </c>
      <c r="B7" s="223"/>
    </row>
    <row r="8" spans="1:2" x14ac:dyDescent="0.2">
      <c r="A8" s="5" t="s">
        <v>78</v>
      </c>
      <c r="B8" s="2" t="s">
        <v>77</v>
      </c>
    </row>
    <row r="9" spans="1:2" x14ac:dyDescent="0.2">
      <c r="A9" s="5" t="s">
        <v>76</v>
      </c>
      <c r="B9" s="2" t="s">
        <v>75</v>
      </c>
    </row>
    <row r="10" spans="1:2" x14ac:dyDescent="0.2">
      <c r="A10" s="223" t="s">
        <v>74</v>
      </c>
      <c r="B10" s="223"/>
    </row>
    <row r="11" spans="1:2" x14ac:dyDescent="0.2">
      <c r="A11" s="5" t="s">
        <v>73</v>
      </c>
      <c r="B11" s="2" t="s">
        <v>72</v>
      </c>
    </row>
    <row r="12" spans="1:2" x14ac:dyDescent="0.2">
      <c r="A12" s="5" t="s">
        <v>71</v>
      </c>
      <c r="B12" s="2" t="s">
        <v>70</v>
      </c>
    </row>
    <row r="13" spans="1:2" x14ac:dyDescent="0.2">
      <c r="A13" s="5" t="s">
        <v>69</v>
      </c>
      <c r="B13" s="2" t="s">
        <v>68</v>
      </c>
    </row>
    <row r="14" spans="1:2" x14ac:dyDescent="0.2">
      <c r="A14" s="5" t="s">
        <v>67</v>
      </c>
      <c r="B14" s="2" t="s">
        <v>66</v>
      </c>
    </row>
    <row r="15" spans="1:2" x14ac:dyDescent="0.2">
      <c r="A15" s="5" t="s">
        <v>65</v>
      </c>
      <c r="B15" s="2" t="s">
        <v>64</v>
      </c>
    </row>
    <row r="16" spans="1:2" x14ac:dyDescent="0.2">
      <c r="A16" s="5" t="s">
        <v>63</v>
      </c>
      <c r="B16" s="2" t="s">
        <v>62</v>
      </c>
    </row>
    <row r="17" spans="1:2" x14ac:dyDescent="0.2">
      <c r="A17" s="5" t="s">
        <v>61</v>
      </c>
      <c r="B17" s="2" t="s">
        <v>60</v>
      </c>
    </row>
    <row r="18" spans="1:2" x14ac:dyDescent="0.2">
      <c r="A18" s="12" t="s">
        <v>59</v>
      </c>
      <c r="B18" s="11" t="s">
        <v>58</v>
      </c>
    </row>
    <row r="19" spans="1:2" x14ac:dyDescent="0.2">
      <c r="A19" s="223" t="s">
        <v>57</v>
      </c>
      <c r="B19" s="223"/>
    </row>
    <row r="20" spans="1:2" x14ac:dyDescent="0.2">
      <c r="A20" s="5" t="s">
        <v>56</v>
      </c>
      <c r="B20" s="10">
        <v>0.84</v>
      </c>
    </row>
    <row r="21" spans="1:2" x14ac:dyDescent="0.2">
      <c r="A21" s="5" t="s">
        <v>55</v>
      </c>
      <c r="B21" s="10">
        <v>0.14000000000000001</v>
      </c>
    </row>
    <row r="22" spans="1:2" x14ac:dyDescent="0.2">
      <c r="A22" s="5" t="s">
        <v>54</v>
      </c>
      <c r="B22" s="10">
        <v>0.02</v>
      </c>
    </row>
    <row r="23" spans="1:2" x14ac:dyDescent="0.2">
      <c r="A23" s="223" t="s">
        <v>53</v>
      </c>
      <c r="B23" s="223"/>
    </row>
    <row r="24" spans="1:2" x14ac:dyDescent="0.2">
      <c r="A24" s="7" t="s">
        <v>52</v>
      </c>
      <c r="B24" s="2" t="s">
        <v>46</v>
      </c>
    </row>
    <row r="25" spans="1:2" x14ac:dyDescent="0.2">
      <c r="A25" s="222" t="s">
        <v>51</v>
      </c>
      <c r="B25" s="222"/>
    </row>
    <row r="26" spans="1:2" x14ac:dyDescent="0.2">
      <c r="A26" s="5" t="s">
        <v>50</v>
      </c>
      <c r="B26" s="2" t="s">
        <v>49</v>
      </c>
    </row>
    <row r="27" spans="1:2" x14ac:dyDescent="0.2">
      <c r="A27" s="222" t="s">
        <v>48</v>
      </c>
      <c r="B27" s="222"/>
    </row>
    <row r="28" spans="1:2" x14ac:dyDescent="0.2">
      <c r="A28" s="7" t="s">
        <v>47</v>
      </c>
      <c r="B28" s="9" t="s">
        <v>46</v>
      </c>
    </row>
    <row r="29" spans="1:2" x14ac:dyDescent="0.2">
      <c r="A29" s="7" t="s">
        <v>45</v>
      </c>
      <c r="B29" s="9" t="s">
        <v>44</v>
      </c>
    </row>
    <row r="30" spans="1:2" x14ac:dyDescent="0.2">
      <c r="A30" s="7" t="s">
        <v>43</v>
      </c>
      <c r="B30" s="9" t="s">
        <v>42</v>
      </c>
    </row>
    <row r="31" spans="1:2" x14ac:dyDescent="0.2">
      <c r="A31" s="5" t="s">
        <v>41</v>
      </c>
      <c r="B31" s="9" t="s">
        <v>40</v>
      </c>
    </row>
    <row r="32" spans="1:2" x14ac:dyDescent="0.2">
      <c r="A32" s="5" t="s">
        <v>39</v>
      </c>
      <c r="B32" s="9" t="s">
        <v>38</v>
      </c>
    </row>
    <row r="33" spans="1:2" x14ac:dyDescent="0.2">
      <c r="A33" s="7" t="s">
        <v>37</v>
      </c>
      <c r="B33" s="9" t="s">
        <v>36</v>
      </c>
    </row>
    <row r="34" spans="1:2" x14ac:dyDescent="0.2">
      <c r="A34" s="7" t="s">
        <v>35</v>
      </c>
      <c r="B34" s="9" t="s">
        <v>34</v>
      </c>
    </row>
    <row r="35" spans="1:2" x14ac:dyDescent="0.2">
      <c r="A35" s="7" t="s">
        <v>33</v>
      </c>
      <c r="B35" s="9" t="s">
        <v>32</v>
      </c>
    </row>
    <row r="36" spans="1:2" x14ac:dyDescent="0.2">
      <c r="A36" s="5" t="s">
        <v>31</v>
      </c>
      <c r="B36" s="9" t="s">
        <v>30</v>
      </c>
    </row>
    <row r="37" spans="1:2" x14ac:dyDescent="0.2">
      <c r="A37" s="7" t="s">
        <v>29</v>
      </c>
      <c r="B37" s="9" t="s">
        <v>28</v>
      </c>
    </row>
    <row r="38" spans="1:2" x14ac:dyDescent="0.2">
      <c r="A38" s="223" t="s">
        <v>27</v>
      </c>
      <c r="B38" s="223"/>
    </row>
    <row r="39" spans="1:2" x14ac:dyDescent="0.2">
      <c r="A39" s="5" t="s">
        <v>26</v>
      </c>
      <c r="B39" s="8">
        <v>50.8</v>
      </c>
    </row>
    <row r="40" spans="1:2" x14ac:dyDescent="0.2">
      <c r="A40" s="5" t="s">
        <v>25</v>
      </c>
      <c r="B40" s="8">
        <v>11.1</v>
      </c>
    </row>
    <row r="41" spans="1:2" x14ac:dyDescent="0.2">
      <c r="A41" s="5" t="s">
        <v>24</v>
      </c>
      <c r="B41" s="8">
        <v>5.3</v>
      </c>
    </row>
    <row r="42" spans="1:2" x14ac:dyDescent="0.2">
      <c r="A42" s="5" t="s">
        <v>23</v>
      </c>
      <c r="B42" s="8">
        <v>7.2</v>
      </c>
    </row>
    <row r="43" spans="1:2" x14ac:dyDescent="0.2">
      <c r="A43" s="5" t="s">
        <v>22</v>
      </c>
      <c r="B43" s="8">
        <v>11.4</v>
      </c>
    </row>
    <row r="44" spans="1:2" x14ac:dyDescent="0.2">
      <c r="A44" s="5" t="s">
        <v>21</v>
      </c>
      <c r="B44" s="8">
        <v>7.2</v>
      </c>
    </row>
    <row r="45" spans="1:2" x14ac:dyDescent="0.2">
      <c r="A45" s="223" t="s">
        <v>20</v>
      </c>
      <c r="B45" s="223"/>
    </row>
    <row r="46" spans="1:2" x14ac:dyDescent="0.2">
      <c r="A46" s="5" t="s">
        <v>19</v>
      </c>
      <c r="B46" s="7"/>
    </row>
    <row r="47" spans="1:2" x14ac:dyDescent="0.2">
      <c r="A47" s="3" t="s">
        <v>1</v>
      </c>
      <c r="B47" s="2" t="s">
        <v>18</v>
      </c>
    </row>
    <row r="48" spans="1:2" x14ac:dyDescent="0.2">
      <c r="A48" s="3" t="s">
        <v>17</v>
      </c>
      <c r="B48" s="6" t="s">
        <v>16</v>
      </c>
    </row>
    <row r="49" spans="1:2" x14ac:dyDescent="0.2">
      <c r="A49" s="3" t="s">
        <v>15</v>
      </c>
      <c r="B49" s="6" t="s">
        <v>14</v>
      </c>
    </row>
    <row r="50" spans="1:2" x14ac:dyDescent="0.2">
      <c r="A50" s="3" t="s">
        <v>13</v>
      </c>
      <c r="B50" s="6" t="s">
        <v>12</v>
      </c>
    </row>
    <row r="51" spans="1:2" x14ac:dyDescent="0.2">
      <c r="A51" s="3" t="s">
        <v>11</v>
      </c>
      <c r="B51" s="6" t="s">
        <v>10</v>
      </c>
    </row>
    <row r="52" spans="1:2" x14ac:dyDescent="0.2">
      <c r="A52" s="3" t="s">
        <v>9</v>
      </c>
      <c r="B52" s="6" t="s">
        <v>8</v>
      </c>
    </row>
    <row r="53" spans="1:2" x14ac:dyDescent="0.2">
      <c r="A53" s="5" t="s">
        <v>7</v>
      </c>
    </row>
    <row r="54" spans="1:2" x14ac:dyDescent="0.2">
      <c r="A54" s="3" t="s">
        <v>6</v>
      </c>
      <c r="B54" s="2" t="s">
        <v>5</v>
      </c>
    </row>
    <row r="55" spans="1:2" x14ac:dyDescent="0.2">
      <c r="A55" s="3" t="s">
        <v>4</v>
      </c>
      <c r="B55" s="2" t="s">
        <v>3</v>
      </c>
    </row>
    <row r="56" spans="1:2" x14ac:dyDescent="0.2">
      <c r="A56" s="4" t="s">
        <v>2</v>
      </c>
      <c r="B56" s="2"/>
    </row>
    <row r="57" spans="1:2" x14ac:dyDescent="0.2">
      <c r="A57" s="3" t="s">
        <v>1</v>
      </c>
      <c r="B57" s="2" t="s">
        <v>0</v>
      </c>
    </row>
  </sheetData>
  <mergeCells count="9">
    <mergeCell ref="A27:B27"/>
    <mergeCell ref="A38:B38"/>
    <mergeCell ref="A45:B45"/>
    <mergeCell ref="A4:B4"/>
    <mergeCell ref="A23:B23"/>
    <mergeCell ref="A25:B25"/>
    <mergeCell ref="A7:B7"/>
    <mergeCell ref="A10:B10"/>
    <mergeCell ref="A19:B19"/>
  </mergeCells>
  <pageMargins left="0.78740157480314965" right="0.78740157480314965" top="0.78740157480314965" bottom="0.78740157480314965" header="0.51181102362204722" footer="0.51181102362204722"/>
  <pageSetup paperSize="9" orientation="portrait" cellComments="atEnd" r:id="rId1"/>
  <headerFooter alignWithMargins="0">
    <oddFooter>&amp;R&amp;D</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B79FC-75C5-4430-8D99-BAD7D73F19D4}">
  <sheetPr codeName="Munka2"/>
  <dimension ref="A1:E16"/>
  <sheetViews>
    <sheetView workbookViewId="0"/>
  </sheetViews>
  <sheetFormatPr defaultRowHeight="11.25" x14ac:dyDescent="0.2"/>
  <cols>
    <col min="1" max="1" width="40" style="1" customWidth="1"/>
    <col min="2" max="5" width="11.28515625" style="1" customWidth="1"/>
    <col min="6" max="16384" width="9.140625" style="1"/>
  </cols>
  <sheetData>
    <row r="1" spans="1:5" ht="12" thickBot="1" x14ac:dyDescent="0.25">
      <c r="A1" s="36" t="s">
        <v>105</v>
      </c>
      <c r="B1" s="35"/>
      <c r="C1" s="35"/>
      <c r="D1" s="35"/>
    </row>
    <row r="2" spans="1:5" x14ac:dyDescent="0.2">
      <c r="A2" s="34" t="s">
        <v>104</v>
      </c>
      <c r="B2" s="33">
        <v>2000</v>
      </c>
      <c r="C2" s="32">
        <v>2007</v>
      </c>
      <c r="D2" s="32">
        <v>2008</v>
      </c>
      <c r="E2" s="32">
        <v>2009</v>
      </c>
    </row>
    <row r="3" spans="1:5" x14ac:dyDescent="0.2">
      <c r="A3" s="31" t="s">
        <v>103</v>
      </c>
      <c r="B3" s="25">
        <v>367020</v>
      </c>
      <c r="C3" s="25">
        <v>380741</v>
      </c>
      <c r="D3" s="26">
        <v>383640</v>
      </c>
      <c r="E3" s="25">
        <v>385291</v>
      </c>
    </row>
    <row r="4" spans="1:5" x14ac:dyDescent="0.2">
      <c r="A4" s="7" t="s">
        <v>102</v>
      </c>
      <c r="B4" s="29">
        <v>198579</v>
      </c>
      <c r="C4" s="25">
        <v>202522</v>
      </c>
      <c r="D4" s="26">
        <v>203381</v>
      </c>
      <c r="E4" s="25">
        <v>204800</v>
      </c>
    </row>
    <row r="5" spans="1:5" x14ac:dyDescent="0.2">
      <c r="A5" s="7" t="s">
        <v>101</v>
      </c>
      <c r="B5" s="29">
        <v>107226</v>
      </c>
      <c r="C5" s="25">
        <v>107936</v>
      </c>
      <c r="D5" s="26">
        <v>108870</v>
      </c>
      <c r="E5" s="25">
        <v>109695</v>
      </c>
    </row>
    <row r="6" spans="1:5" x14ac:dyDescent="0.2">
      <c r="A6" s="7" t="s">
        <v>100</v>
      </c>
      <c r="B6" s="29">
        <v>102974</v>
      </c>
      <c r="C6" s="25">
        <v>94682</v>
      </c>
      <c r="D6" s="26">
        <v>95234</v>
      </c>
      <c r="E6" s="25">
        <v>95199</v>
      </c>
    </row>
    <row r="7" spans="1:5" x14ac:dyDescent="0.2">
      <c r="A7" s="7" t="s">
        <v>99</v>
      </c>
      <c r="B7" s="29">
        <v>373317</v>
      </c>
      <c r="C7" s="25">
        <v>432038</v>
      </c>
      <c r="D7" s="26">
        <v>437435</v>
      </c>
      <c r="E7" s="25">
        <v>443367</v>
      </c>
    </row>
    <row r="8" spans="1:5" x14ac:dyDescent="0.2">
      <c r="A8" s="7" t="s">
        <v>98</v>
      </c>
      <c r="B8" s="29">
        <v>78370</v>
      </c>
      <c r="C8" s="25">
        <v>95345</v>
      </c>
      <c r="D8" s="26">
        <v>98458</v>
      </c>
      <c r="E8" s="25">
        <v>101190</v>
      </c>
    </row>
    <row r="9" spans="1:5" x14ac:dyDescent="0.2">
      <c r="A9" s="7" t="s">
        <v>97</v>
      </c>
      <c r="B9" s="29">
        <v>169541</v>
      </c>
      <c r="C9" s="26">
        <v>192715</v>
      </c>
      <c r="D9" s="26">
        <v>195752</v>
      </c>
      <c r="E9" s="25">
        <v>198201</v>
      </c>
    </row>
    <row r="10" spans="1:5" x14ac:dyDescent="0.2">
      <c r="A10" s="30" t="s">
        <v>96</v>
      </c>
      <c r="B10" s="29">
        <v>95973</v>
      </c>
      <c r="C10" s="26">
        <v>99245</v>
      </c>
      <c r="D10" s="26">
        <v>99092</v>
      </c>
      <c r="E10" s="25">
        <v>99898</v>
      </c>
    </row>
    <row r="11" spans="1:5" s="28" customFormat="1" x14ac:dyDescent="0.2">
      <c r="A11" s="23" t="s">
        <v>95</v>
      </c>
      <c r="B11" s="22">
        <v>1493000</v>
      </c>
      <c r="C11" s="21">
        <f>SUM(C3:C10)</f>
        <v>1605224</v>
      </c>
      <c r="D11" s="24">
        <v>1621862</v>
      </c>
      <c r="E11" s="24">
        <v>1637641</v>
      </c>
    </row>
    <row r="12" spans="1:5" x14ac:dyDescent="0.2">
      <c r="A12" s="7" t="s">
        <v>94</v>
      </c>
      <c r="B12" s="26">
        <v>143678</v>
      </c>
      <c r="C12" s="25">
        <v>129090</v>
      </c>
      <c r="D12" s="26">
        <v>127538</v>
      </c>
      <c r="E12" s="25">
        <v>125746</v>
      </c>
    </row>
    <row r="13" spans="1:5" x14ac:dyDescent="0.2">
      <c r="A13" s="7" t="s">
        <v>93</v>
      </c>
      <c r="B13" s="26">
        <v>70275</v>
      </c>
      <c r="C13" s="25">
        <v>66299</v>
      </c>
      <c r="D13" s="26">
        <v>65770</v>
      </c>
      <c r="E13" s="25">
        <v>65207</v>
      </c>
    </row>
    <row r="14" spans="1:5" x14ac:dyDescent="0.2">
      <c r="A14" s="7" t="s">
        <v>92</v>
      </c>
      <c r="B14" s="26">
        <v>29549</v>
      </c>
      <c r="C14" s="27">
        <v>25340</v>
      </c>
      <c r="D14" s="26">
        <v>25001</v>
      </c>
      <c r="E14" s="25">
        <v>24576</v>
      </c>
    </row>
    <row r="15" spans="1:5" x14ac:dyDescent="0.2">
      <c r="A15" s="23" t="s">
        <v>91</v>
      </c>
      <c r="B15" s="22">
        <v>243502</v>
      </c>
      <c r="C15" s="21">
        <f>SUM(C12:C14)</f>
        <v>220729</v>
      </c>
      <c r="D15" s="24">
        <v>218309</v>
      </c>
      <c r="E15" s="24">
        <v>215529</v>
      </c>
    </row>
    <row r="16" spans="1:5" x14ac:dyDescent="0.2">
      <c r="A16" s="23" t="s">
        <v>59</v>
      </c>
      <c r="B16" s="22">
        <v>1736502</v>
      </c>
      <c r="C16" s="21">
        <v>1825953</v>
      </c>
      <c r="D16" s="20" t="s">
        <v>90</v>
      </c>
      <c r="E16" s="19" t="s">
        <v>89</v>
      </c>
    </row>
  </sheetData>
  <pageMargins left="0.75" right="0.75" top="1" bottom="1" header="0.5" footer="0.5"/>
  <pageSetup paperSize="9" orientation="portrait" cellComments="atEnd" r:id="rId1"/>
  <headerFooter alignWithMargins="0">
    <oddFooter>&amp;R&amp;D</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4A681-2978-448B-873D-3670B4829613}">
  <sheetPr codeName="Munka3"/>
  <dimension ref="A1:E10"/>
  <sheetViews>
    <sheetView workbookViewId="0"/>
  </sheetViews>
  <sheetFormatPr defaultRowHeight="11.25" x14ac:dyDescent="0.2"/>
  <cols>
    <col min="1" max="1" width="45" style="1" customWidth="1"/>
    <col min="2" max="5" width="9.140625" style="37"/>
    <col min="6" max="16384" width="9.140625" style="1"/>
  </cols>
  <sheetData>
    <row r="1" spans="1:5" ht="12" thickBot="1" x14ac:dyDescent="0.25">
      <c r="A1" s="51" t="s">
        <v>117</v>
      </c>
      <c r="B1" s="50"/>
      <c r="C1" s="49"/>
      <c r="D1" s="49"/>
      <c r="E1" s="49"/>
    </row>
    <row r="2" spans="1:5" x14ac:dyDescent="0.2">
      <c r="A2" s="224" t="s">
        <v>87</v>
      </c>
      <c r="B2" s="48" t="s">
        <v>116</v>
      </c>
      <c r="C2" s="47" t="s">
        <v>115</v>
      </c>
      <c r="D2" s="47" t="s">
        <v>114</v>
      </c>
      <c r="E2" s="46" t="s">
        <v>113</v>
      </c>
    </row>
    <row r="3" spans="1:5" x14ac:dyDescent="0.2">
      <c r="A3" s="225"/>
      <c r="B3" s="226" t="s">
        <v>112</v>
      </c>
      <c r="C3" s="226"/>
      <c r="D3" s="226"/>
      <c r="E3" s="227"/>
    </row>
    <row r="4" spans="1:5" x14ac:dyDescent="0.2">
      <c r="A4" s="45" t="s">
        <v>111</v>
      </c>
      <c r="B4" s="29">
        <v>13150</v>
      </c>
      <c r="C4" s="44">
        <v>18948</v>
      </c>
      <c r="D4" s="29">
        <v>7332</v>
      </c>
      <c r="E4" s="40">
        <v>5168</v>
      </c>
    </row>
    <row r="5" spans="1:5" x14ac:dyDescent="0.2">
      <c r="A5" s="41" t="s">
        <v>107</v>
      </c>
      <c r="B5" s="29">
        <v>2366</v>
      </c>
      <c r="C5" s="44">
        <v>1341</v>
      </c>
      <c r="D5" s="29">
        <v>2108</v>
      </c>
      <c r="E5" s="40">
        <v>1135</v>
      </c>
    </row>
    <row r="6" spans="1:5" s="28" customFormat="1" x14ac:dyDescent="0.2">
      <c r="A6" s="43" t="s">
        <v>110</v>
      </c>
      <c r="B6" s="21">
        <v>15516</v>
      </c>
      <c r="C6" s="42">
        <v>20289</v>
      </c>
      <c r="D6" s="21">
        <v>9441</v>
      </c>
      <c r="E6" s="39">
        <v>6303</v>
      </c>
    </row>
    <row r="7" spans="1:5" x14ac:dyDescent="0.2">
      <c r="A7" s="41" t="s">
        <v>109</v>
      </c>
      <c r="B7" s="29">
        <v>10346</v>
      </c>
      <c r="C7" s="29">
        <v>9600</v>
      </c>
      <c r="D7" s="29">
        <v>9163</v>
      </c>
      <c r="E7" s="40">
        <v>10217</v>
      </c>
    </row>
    <row r="8" spans="1:5" x14ac:dyDescent="0.2">
      <c r="A8" s="41" t="s">
        <v>108</v>
      </c>
      <c r="B8" s="29">
        <v>11660</v>
      </c>
      <c r="C8" s="29">
        <v>10796</v>
      </c>
      <c r="D8" s="29">
        <v>10464</v>
      </c>
      <c r="E8" s="40">
        <v>8984</v>
      </c>
    </row>
    <row r="9" spans="1:5" x14ac:dyDescent="0.2">
      <c r="A9" s="41" t="s">
        <v>107</v>
      </c>
      <c r="B9" s="29">
        <v>6814</v>
      </c>
      <c r="C9" s="29">
        <v>4845</v>
      </c>
      <c r="D9" s="29">
        <v>5234</v>
      </c>
      <c r="E9" s="40">
        <v>3644</v>
      </c>
    </row>
    <row r="10" spans="1:5" s="28" customFormat="1" x14ac:dyDescent="0.2">
      <c r="A10" s="28" t="s">
        <v>106</v>
      </c>
      <c r="B10" s="21">
        <v>28820</v>
      </c>
      <c r="C10" s="21">
        <v>25241</v>
      </c>
      <c r="D10" s="21">
        <v>24862</v>
      </c>
      <c r="E10" s="39">
        <v>22846</v>
      </c>
    </row>
  </sheetData>
  <mergeCells count="2">
    <mergeCell ref="A2:A3"/>
    <mergeCell ref="B3:E3"/>
  </mergeCells>
  <pageMargins left="0.75" right="0.75" top="1" bottom="1" header="0.5" footer="0.5"/>
  <pageSetup paperSize="9" orientation="portrait" cellComments="atEnd" r:id="rId1"/>
  <headerFooter alignWithMargins="0">
    <oddFooter>&amp;R&amp;D</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3E9A5-C15F-4F01-AF28-C23C4E9DC9FC}">
  <sheetPr codeName="Munka4"/>
  <dimension ref="A1:F19"/>
  <sheetViews>
    <sheetView workbookViewId="0"/>
  </sheetViews>
  <sheetFormatPr defaultRowHeight="11.25" x14ac:dyDescent="0.2"/>
  <cols>
    <col min="1" max="1" width="41.5703125" style="1" customWidth="1"/>
    <col min="2" max="6" width="10" style="1" customWidth="1"/>
    <col min="7" max="16384" width="9.140625" style="1"/>
  </cols>
  <sheetData>
    <row r="1" spans="1:6" s="59" customFormat="1" ht="12" thickBot="1" x14ac:dyDescent="0.3">
      <c r="A1" s="61" t="s">
        <v>128</v>
      </c>
      <c r="B1" s="60"/>
      <c r="C1" s="60"/>
      <c r="D1" s="60"/>
      <c r="E1" s="60"/>
      <c r="F1" s="60"/>
    </row>
    <row r="2" spans="1:6" x14ac:dyDescent="0.2">
      <c r="A2" s="232" t="s">
        <v>104</v>
      </c>
      <c r="B2" s="233" t="s">
        <v>127</v>
      </c>
      <c r="C2" s="58" t="s">
        <v>126</v>
      </c>
      <c r="D2" s="58" t="s">
        <v>125</v>
      </c>
      <c r="E2" s="58" t="s">
        <v>124</v>
      </c>
      <c r="F2" s="228" t="s">
        <v>123</v>
      </c>
    </row>
    <row r="3" spans="1:6" x14ac:dyDescent="0.2">
      <c r="A3" s="230"/>
      <c r="B3" s="234"/>
      <c r="C3" s="229" t="s">
        <v>122</v>
      </c>
      <c r="D3" s="230"/>
      <c r="E3" s="231"/>
      <c r="F3" s="229"/>
    </row>
    <row r="4" spans="1:6" x14ac:dyDescent="0.2">
      <c r="A4" s="55" t="s">
        <v>121</v>
      </c>
      <c r="B4" s="57">
        <v>40.200000000000003</v>
      </c>
      <c r="C4" s="57">
        <v>40.799999999999997</v>
      </c>
      <c r="D4" s="57">
        <v>12.4</v>
      </c>
      <c r="E4" s="57">
        <v>3</v>
      </c>
      <c r="F4" s="57">
        <v>3.6</v>
      </c>
    </row>
    <row r="5" spans="1:6" x14ac:dyDescent="0.2">
      <c r="A5" s="56" t="s">
        <v>120</v>
      </c>
      <c r="B5" s="53">
        <v>33.5</v>
      </c>
      <c r="C5" s="53">
        <v>49.2</v>
      </c>
      <c r="D5" s="53">
        <v>13.4</v>
      </c>
      <c r="E5" s="53">
        <v>1.1000000000000001</v>
      </c>
      <c r="F5" s="53">
        <v>2.8</v>
      </c>
    </row>
    <row r="6" spans="1:6" x14ac:dyDescent="0.2">
      <c r="A6" s="56" t="s">
        <v>119</v>
      </c>
      <c r="B6" s="53">
        <v>44.1</v>
      </c>
      <c r="C6" s="53">
        <v>17.5</v>
      </c>
      <c r="D6" s="53">
        <v>38.5</v>
      </c>
      <c r="E6" s="53">
        <v>0</v>
      </c>
      <c r="F6" s="53">
        <v>0</v>
      </c>
    </row>
    <row r="7" spans="1:6" x14ac:dyDescent="0.2">
      <c r="A7" s="7" t="s">
        <v>102</v>
      </c>
      <c r="B7" s="53">
        <v>60.7</v>
      </c>
      <c r="C7" s="53">
        <v>31.7</v>
      </c>
      <c r="D7" s="53">
        <v>6.7</v>
      </c>
      <c r="E7" s="53">
        <v>0.4</v>
      </c>
      <c r="F7" s="53">
        <v>0.4</v>
      </c>
    </row>
    <row r="8" spans="1:6" s="31" customFormat="1" x14ac:dyDescent="0.2">
      <c r="A8" s="7" t="s">
        <v>101</v>
      </c>
      <c r="B8" s="53">
        <v>44</v>
      </c>
      <c r="C8" s="53">
        <v>45</v>
      </c>
      <c r="D8" s="53">
        <v>8</v>
      </c>
      <c r="E8" s="53">
        <v>1</v>
      </c>
      <c r="F8" s="53">
        <v>2</v>
      </c>
    </row>
    <row r="9" spans="1:6" x14ac:dyDescent="0.2">
      <c r="A9" s="7" t="s">
        <v>100</v>
      </c>
      <c r="B9" s="53">
        <v>64.900000000000006</v>
      </c>
      <c r="C9" s="53">
        <v>23.6</v>
      </c>
      <c r="D9" s="53">
        <v>10.5</v>
      </c>
      <c r="E9" s="53">
        <v>1</v>
      </c>
      <c r="F9" s="53">
        <v>0</v>
      </c>
    </row>
    <row r="10" spans="1:6" x14ac:dyDescent="0.2">
      <c r="A10" s="7" t="s">
        <v>99</v>
      </c>
      <c r="B10" s="53">
        <v>38.799999999999997</v>
      </c>
      <c r="C10" s="53">
        <v>30.1</v>
      </c>
      <c r="D10" s="53">
        <v>19.2</v>
      </c>
      <c r="E10" s="53">
        <v>9.3000000000000007</v>
      </c>
      <c r="F10" s="53">
        <v>2.5</v>
      </c>
    </row>
    <row r="11" spans="1:6" x14ac:dyDescent="0.2">
      <c r="A11" s="7" t="s">
        <v>98</v>
      </c>
      <c r="B11" s="53">
        <v>60.3</v>
      </c>
      <c r="C11" s="53">
        <v>24.7</v>
      </c>
      <c r="D11" s="53">
        <v>9.1</v>
      </c>
      <c r="E11" s="53">
        <v>2</v>
      </c>
      <c r="F11" s="53">
        <v>3.9</v>
      </c>
    </row>
    <row r="12" spans="1:6" x14ac:dyDescent="0.2">
      <c r="A12" s="7" t="s">
        <v>97</v>
      </c>
      <c r="B12" s="53">
        <v>59.8</v>
      </c>
      <c r="C12" s="53">
        <v>29.9</v>
      </c>
      <c r="D12" s="53">
        <v>5.5</v>
      </c>
      <c r="E12" s="53">
        <v>4.9000000000000004</v>
      </c>
      <c r="F12" s="53">
        <v>0</v>
      </c>
    </row>
    <row r="13" spans="1:6" x14ac:dyDescent="0.2">
      <c r="A13" s="30" t="s">
        <v>96</v>
      </c>
      <c r="B13" s="53">
        <v>60.2</v>
      </c>
      <c r="C13" s="53">
        <v>31.6</v>
      </c>
      <c r="D13" s="53">
        <v>7.5</v>
      </c>
      <c r="E13" s="53">
        <v>0</v>
      </c>
      <c r="F13" s="53">
        <v>0.8</v>
      </c>
    </row>
    <row r="14" spans="1:6" x14ac:dyDescent="0.2">
      <c r="A14" s="23" t="s">
        <v>95</v>
      </c>
      <c r="B14" s="52">
        <v>49.5</v>
      </c>
      <c r="C14" s="52">
        <v>33.4</v>
      </c>
      <c r="D14" s="52">
        <v>11.9</v>
      </c>
      <c r="E14" s="52">
        <v>3.4</v>
      </c>
      <c r="F14" s="52">
        <v>1.8</v>
      </c>
    </row>
    <row r="15" spans="1:6" x14ac:dyDescent="0.2">
      <c r="A15" s="7" t="s">
        <v>94</v>
      </c>
      <c r="B15" s="53">
        <v>39.799999999999997</v>
      </c>
      <c r="C15" s="53">
        <v>39.299999999999997</v>
      </c>
      <c r="D15" s="53">
        <v>13.1</v>
      </c>
      <c r="E15" s="53">
        <v>1</v>
      </c>
      <c r="F15" s="53">
        <v>6.8</v>
      </c>
    </row>
    <row r="16" spans="1:6" x14ac:dyDescent="0.2">
      <c r="A16" s="7" t="s">
        <v>93</v>
      </c>
      <c r="B16" s="53">
        <v>23</v>
      </c>
      <c r="C16" s="53">
        <v>32.799999999999997</v>
      </c>
      <c r="D16" s="53">
        <v>24.6</v>
      </c>
      <c r="E16" s="53">
        <v>8.1999999999999993</v>
      </c>
      <c r="F16" s="53">
        <v>11.5</v>
      </c>
    </row>
    <row r="17" spans="1:6" x14ac:dyDescent="0.2">
      <c r="A17" s="7" t="s">
        <v>118</v>
      </c>
      <c r="B17" s="53">
        <v>0</v>
      </c>
      <c r="C17" s="53">
        <v>100</v>
      </c>
      <c r="D17" s="53">
        <v>0</v>
      </c>
      <c r="E17" s="53">
        <v>0</v>
      </c>
      <c r="F17" s="53">
        <v>0</v>
      </c>
    </row>
    <row r="18" spans="1:6" x14ac:dyDescent="0.2">
      <c r="A18" s="23" t="s">
        <v>91</v>
      </c>
      <c r="B18" s="52">
        <v>35.4</v>
      </c>
      <c r="C18" s="52">
        <v>38.200000000000003</v>
      </c>
      <c r="D18" s="52">
        <v>15.7</v>
      </c>
      <c r="E18" s="52">
        <v>2.8</v>
      </c>
      <c r="F18" s="52">
        <v>7.9</v>
      </c>
    </row>
    <row r="19" spans="1:6" x14ac:dyDescent="0.2">
      <c r="A19" s="23" t="s">
        <v>59</v>
      </c>
      <c r="B19" s="52">
        <v>47.6</v>
      </c>
      <c r="C19" s="52">
        <v>34.1</v>
      </c>
      <c r="D19" s="52">
        <v>12.4</v>
      </c>
      <c r="E19" s="52">
        <v>3.3</v>
      </c>
      <c r="F19" s="52">
        <v>2.6</v>
      </c>
    </row>
  </sheetData>
  <mergeCells count="4">
    <mergeCell ref="F2:F3"/>
    <mergeCell ref="C3:E3"/>
    <mergeCell ref="A2:A3"/>
    <mergeCell ref="B2:B3"/>
  </mergeCells>
  <pageMargins left="0.43307086614173229" right="0.43307086614173229" top="0.98425196850393704" bottom="0.98425196850393704" header="0.51181102362204722" footer="0.51181102362204722"/>
  <pageSetup paperSize="9" orientation="portrait" cellComments="atEnd" r:id="rId1"/>
  <headerFooter alignWithMargins="0">
    <oddFooter>&amp;R&amp;D</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DC972-F67F-49B0-8DE6-83D131000BE2}">
  <sheetPr codeName="Munka5"/>
  <dimension ref="A1:H26"/>
  <sheetViews>
    <sheetView workbookViewId="0"/>
  </sheetViews>
  <sheetFormatPr defaultRowHeight="11.25" x14ac:dyDescent="0.2"/>
  <cols>
    <col min="1" max="1" width="21.140625" style="1" customWidth="1"/>
    <col min="2" max="6" width="9.5703125" style="1" customWidth="1"/>
    <col min="7" max="8" width="11.140625" style="1" customWidth="1"/>
    <col min="9" max="16384" width="9.140625" style="1"/>
  </cols>
  <sheetData>
    <row r="1" spans="1:8" s="30" customFormat="1" ht="12" thickBot="1" x14ac:dyDescent="0.3">
      <c r="A1" s="61" t="s">
        <v>162</v>
      </c>
      <c r="B1" s="60"/>
      <c r="C1" s="60"/>
      <c r="D1" s="60"/>
      <c r="E1" s="60"/>
      <c r="F1" s="60"/>
      <c r="G1" s="60"/>
      <c r="H1" s="60"/>
    </row>
    <row r="2" spans="1:8" s="72" customFormat="1" ht="35.25" customHeight="1" x14ac:dyDescent="0.25">
      <c r="A2" s="235" t="s">
        <v>161</v>
      </c>
      <c r="B2" s="75" t="s">
        <v>160</v>
      </c>
      <c r="C2" s="75" t="s">
        <v>159</v>
      </c>
      <c r="D2" s="75" t="s">
        <v>158</v>
      </c>
      <c r="E2" s="75" t="s">
        <v>157</v>
      </c>
      <c r="F2" s="73" t="s">
        <v>156</v>
      </c>
      <c r="G2" s="74" t="s">
        <v>155</v>
      </c>
      <c r="H2" s="73" t="s">
        <v>154</v>
      </c>
    </row>
    <row r="3" spans="1:8" s="71" customFormat="1" ht="15.75" customHeight="1" x14ac:dyDescent="0.25">
      <c r="A3" s="231"/>
      <c r="B3" s="236" t="s">
        <v>153</v>
      </c>
      <c r="C3" s="237"/>
      <c r="D3" s="237"/>
      <c r="E3" s="237"/>
      <c r="F3" s="238"/>
      <c r="G3" s="236" t="s">
        <v>152</v>
      </c>
      <c r="H3" s="237"/>
    </row>
    <row r="4" spans="1:8" x14ac:dyDescent="0.2">
      <c r="A4" s="70" t="s">
        <v>59</v>
      </c>
      <c r="B4" s="69">
        <v>10632.4732</v>
      </c>
      <c r="C4" s="69">
        <v>3669.5358999999999</v>
      </c>
      <c r="D4" s="69">
        <v>2966.7658000000001</v>
      </c>
      <c r="E4" s="69">
        <v>17373.176800000001</v>
      </c>
      <c r="F4" s="69">
        <v>14929.418100000001</v>
      </c>
      <c r="G4" s="68">
        <v>17.348327056324521</v>
      </c>
      <c r="H4" s="68">
        <v>10.617265029571641</v>
      </c>
    </row>
    <row r="5" spans="1:8" x14ac:dyDescent="0.2">
      <c r="A5" s="30" t="s">
        <v>151</v>
      </c>
      <c r="B5" s="62"/>
      <c r="C5" s="67"/>
      <c r="D5" s="62"/>
      <c r="E5" s="62"/>
      <c r="F5" s="62"/>
      <c r="G5" s="62"/>
      <c r="H5" s="62"/>
    </row>
    <row r="6" spans="1:8" x14ac:dyDescent="0.2">
      <c r="A6" s="64" t="s">
        <v>150</v>
      </c>
      <c r="B6" s="63">
        <v>150.31190000000001</v>
      </c>
      <c r="C6" s="63">
        <v>3.2881</v>
      </c>
      <c r="D6" s="63">
        <v>32.079700000000003</v>
      </c>
      <c r="E6" s="63">
        <v>185.6797</v>
      </c>
      <c r="F6" s="63">
        <v>49.5867</v>
      </c>
      <c r="G6" s="62">
        <v>28.81927392944171</v>
      </c>
      <c r="H6" s="62">
        <v>23.329851464402676</v>
      </c>
    </row>
    <row r="7" spans="1:8" x14ac:dyDescent="0.2">
      <c r="A7" s="64" t="s">
        <v>149</v>
      </c>
      <c r="B7" s="63">
        <v>1279.4773</v>
      </c>
      <c r="C7" s="63">
        <v>129.6302</v>
      </c>
      <c r="D7" s="63">
        <v>380.60320000000002</v>
      </c>
      <c r="E7" s="66">
        <v>1789.7107000000001</v>
      </c>
      <c r="F7" s="63">
        <v>1658.7346</v>
      </c>
      <c r="G7" s="62">
        <v>10.395890113362563</v>
      </c>
      <c r="H7" s="62">
        <v>7.4320980554800427</v>
      </c>
    </row>
    <row r="8" spans="1:8" x14ac:dyDescent="0.2">
      <c r="A8" s="64" t="s">
        <v>148</v>
      </c>
      <c r="B8" s="63">
        <v>137.76840000000001</v>
      </c>
      <c r="C8" s="63">
        <v>41.9955</v>
      </c>
      <c r="D8" s="63">
        <v>3.8149999999999999</v>
      </c>
      <c r="E8" s="63">
        <v>183.5789</v>
      </c>
      <c r="F8" s="63">
        <v>165.7167</v>
      </c>
      <c r="G8" s="62">
        <v>8.85699329377141</v>
      </c>
      <c r="H8" s="62">
        <v>6.6468085106382979</v>
      </c>
    </row>
    <row r="9" spans="1:8" x14ac:dyDescent="0.2">
      <c r="A9" s="64" t="s">
        <v>147</v>
      </c>
      <c r="B9" s="63">
        <v>93.657600000000002</v>
      </c>
      <c r="C9" s="63">
        <v>0.55810000000000004</v>
      </c>
      <c r="D9" s="63">
        <v>60.724499999999999</v>
      </c>
      <c r="E9" s="63">
        <v>154.9402</v>
      </c>
      <c r="F9" s="63">
        <v>127.7727</v>
      </c>
      <c r="G9" s="62">
        <v>27.377979608785537</v>
      </c>
      <c r="H9" s="62">
        <v>16.549325888360752</v>
      </c>
    </row>
    <row r="10" spans="1:8" x14ac:dyDescent="0.2">
      <c r="A10" s="64" t="s">
        <v>146</v>
      </c>
      <c r="B10" s="63">
        <v>144.61789999999999</v>
      </c>
      <c r="C10" s="63">
        <v>1.7645</v>
      </c>
      <c r="D10" s="63">
        <v>55.755299999999998</v>
      </c>
      <c r="E10" s="63">
        <v>202.1377</v>
      </c>
      <c r="F10" s="63">
        <v>200.52619999999999</v>
      </c>
      <c r="G10" s="62">
        <v>15.492090620641028</v>
      </c>
      <c r="H10" s="62">
        <v>11.083699934088505</v>
      </c>
    </row>
    <row r="11" spans="1:8" x14ac:dyDescent="0.2">
      <c r="A11" s="64" t="s">
        <v>145</v>
      </c>
      <c r="B11" s="63">
        <v>132.17179999999999</v>
      </c>
      <c r="C11" s="63">
        <v>0.90620000000000001</v>
      </c>
      <c r="D11" s="63">
        <v>11.935499999999999</v>
      </c>
      <c r="E11" s="63">
        <v>145.01349999999999</v>
      </c>
      <c r="F11" s="63">
        <v>115.2366</v>
      </c>
      <c r="G11" s="62">
        <v>21.31987121056191</v>
      </c>
      <c r="H11" s="62">
        <v>19.431885677320711</v>
      </c>
    </row>
    <row r="12" spans="1:8" x14ac:dyDescent="0.2">
      <c r="A12" s="64" t="s">
        <v>144</v>
      </c>
      <c r="B12" s="63">
        <v>109.2796</v>
      </c>
      <c r="C12" s="63">
        <v>224.6694</v>
      </c>
      <c r="D12" s="63">
        <v>58.343400000000003</v>
      </c>
      <c r="E12" s="63">
        <v>392.29239999999999</v>
      </c>
      <c r="F12" s="63">
        <v>316.1968</v>
      </c>
      <c r="G12" s="62">
        <v>34.953391604964672</v>
      </c>
      <c r="H12" s="62">
        <v>9.7368510152985301</v>
      </c>
    </row>
    <row r="13" spans="1:8" x14ac:dyDescent="0.2">
      <c r="A13" s="64" t="s">
        <v>143</v>
      </c>
      <c r="B13" s="63">
        <v>222.86760000000001</v>
      </c>
      <c r="C13" s="63">
        <v>110.8019</v>
      </c>
      <c r="D13" s="65" t="s">
        <v>134</v>
      </c>
      <c r="E13" s="63">
        <v>333.66950000000003</v>
      </c>
      <c r="F13" s="63">
        <v>292.2226</v>
      </c>
      <c r="G13" s="62">
        <v>19.717389762802405</v>
      </c>
      <c r="H13" s="62">
        <v>13.169820240388592</v>
      </c>
    </row>
    <row r="14" spans="1:8" x14ac:dyDescent="0.2">
      <c r="A14" s="64" t="s">
        <v>142</v>
      </c>
      <c r="B14" s="63">
        <v>124.4547</v>
      </c>
      <c r="C14" s="63">
        <v>58.279200000000003</v>
      </c>
      <c r="D14" s="63">
        <v>8.1556999999999995</v>
      </c>
      <c r="E14" s="63">
        <v>190.8896</v>
      </c>
      <c r="F14" s="63">
        <v>164.17959999999999</v>
      </c>
      <c r="G14" s="62">
        <v>16.200149365197909</v>
      </c>
      <c r="H14" s="62">
        <v>10.562045963744993</v>
      </c>
    </row>
    <row r="15" spans="1:8" x14ac:dyDescent="0.2">
      <c r="A15" s="64" t="s">
        <v>141</v>
      </c>
      <c r="B15" s="63">
        <v>205.10400000000001</v>
      </c>
      <c r="C15" s="63">
        <v>635.85969999999998</v>
      </c>
      <c r="D15" s="63">
        <v>207.62569999999999</v>
      </c>
      <c r="E15" s="63">
        <v>1048.5894000000001</v>
      </c>
      <c r="F15" s="63">
        <v>1000.6029</v>
      </c>
      <c r="G15" s="62">
        <v>66.501103500761033</v>
      </c>
      <c r="H15" s="62">
        <v>13.007610350076103</v>
      </c>
    </row>
    <row r="16" spans="1:8" x14ac:dyDescent="0.2">
      <c r="A16" s="64" t="s">
        <v>140</v>
      </c>
      <c r="B16" s="63">
        <v>39.6723</v>
      </c>
      <c r="C16" s="63">
        <v>15.02</v>
      </c>
      <c r="D16" s="63">
        <v>40.585900000000002</v>
      </c>
      <c r="E16" s="63">
        <v>95.278199999999998</v>
      </c>
      <c r="F16" s="63">
        <v>65.877399999999994</v>
      </c>
      <c r="G16" s="62">
        <v>25.318399234693878</v>
      </c>
      <c r="H16" s="62">
        <v>10.542171556122449</v>
      </c>
    </row>
    <row r="17" spans="1:8" x14ac:dyDescent="0.2">
      <c r="A17" s="64" t="s">
        <v>139</v>
      </c>
      <c r="B17" s="63">
        <v>277.91030000000001</v>
      </c>
      <c r="C17" s="63">
        <v>7.8628</v>
      </c>
      <c r="D17" s="63">
        <v>48.695300000000003</v>
      </c>
      <c r="E17" s="63">
        <v>334.47640000000001</v>
      </c>
      <c r="F17" s="63">
        <v>284.14550000000003</v>
      </c>
      <c r="G17" s="62">
        <v>19.708354692922757</v>
      </c>
      <c r="H17" s="62">
        <v>16.375310082315437</v>
      </c>
    </row>
    <row r="18" spans="1:8" x14ac:dyDescent="0.2">
      <c r="A18" s="64" t="s">
        <v>138</v>
      </c>
      <c r="B18" s="63">
        <v>301.3143</v>
      </c>
      <c r="C18" s="63">
        <v>0.98480000000000001</v>
      </c>
      <c r="D18" s="63">
        <v>4.9303999999999997</v>
      </c>
      <c r="E18" s="63">
        <v>307.22949999999997</v>
      </c>
      <c r="F18" s="63">
        <v>302.02969999999999</v>
      </c>
      <c r="G18" s="62">
        <v>30.128514410677337</v>
      </c>
      <c r="H18" s="62">
        <v>29.548439292753965</v>
      </c>
    </row>
    <row r="19" spans="1:8" x14ac:dyDescent="0.2">
      <c r="A19" s="64" t="s">
        <v>137</v>
      </c>
      <c r="B19" s="63">
        <v>36.583599999999997</v>
      </c>
      <c r="C19" s="63">
        <v>0.2397</v>
      </c>
      <c r="D19" s="63">
        <v>8.1394000000000002</v>
      </c>
      <c r="E19" s="63">
        <v>44.962699999999998</v>
      </c>
      <c r="F19" s="63">
        <v>43.657600000000002</v>
      </c>
      <c r="G19" s="62">
        <v>13.300606419168762</v>
      </c>
      <c r="H19" s="62">
        <v>10.821949415766898</v>
      </c>
    </row>
    <row r="20" spans="1:8" x14ac:dyDescent="0.2">
      <c r="A20" s="64" t="s">
        <v>136</v>
      </c>
      <c r="B20" s="63">
        <v>127.3331</v>
      </c>
      <c r="C20" s="63">
        <v>6.6228999999999996</v>
      </c>
      <c r="D20" s="63">
        <v>4.1382000000000003</v>
      </c>
      <c r="E20" s="63">
        <v>138.0942</v>
      </c>
      <c r="F20" s="63">
        <v>62.519599999999997</v>
      </c>
      <c r="G20" s="62">
        <v>18.497401414487783</v>
      </c>
      <c r="H20" s="62">
        <v>17.055976746678098</v>
      </c>
    </row>
    <row r="21" spans="1:8" x14ac:dyDescent="0.2">
      <c r="A21" s="64" t="s">
        <v>135</v>
      </c>
      <c r="B21" s="63">
        <v>107.93519999999999</v>
      </c>
      <c r="C21" s="65" t="s">
        <v>134</v>
      </c>
      <c r="D21" s="63">
        <v>30.075600000000001</v>
      </c>
      <c r="E21" s="63">
        <v>138.01079999999999</v>
      </c>
      <c r="F21" s="63">
        <v>137.9701</v>
      </c>
      <c r="G21" s="62">
        <v>17.373398121805685</v>
      </c>
      <c r="H21" s="62">
        <v>13.587351141770942</v>
      </c>
    </row>
    <row r="22" spans="1:8" x14ac:dyDescent="0.2">
      <c r="A22" s="64" t="s">
        <v>133</v>
      </c>
      <c r="B22" s="63">
        <v>148.87479999999999</v>
      </c>
      <c r="C22" s="63">
        <v>28.9131</v>
      </c>
      <c r="D22" s="63">
        <v>14.323499999999999</v>
      </c>
      <c r="E22" s="63">
        <v>192.1114</v>
      </c>
      <c r="F22" s="63">
        <v>34.356099999999998</v>
      </c>
      <c r="G22" s="62">
        <v>27.449191289935417</v>
      </c>
      <c r="H22" s="62">
        <v>21.271475110018859</v>
      </c>
    </row>
    <row r="23" spans="1:8" x14ac:dyDescent="0.2">
      <c r="A23" s="64" t="s">
        <v>132</v>
      </c>
      <c r="B23" s="63">
        <v>63.816699999999997</v>
      </c>
      <c r="C23" s="63">
        <v>3.8730000000000002</v>
      </c>
      <c r="D23" s="63">
        <v>23.216899999999999</v>
      </c>
      <c r="E23" s="63">
        <v>90.906599999999997</v>
      </c>
      <c r="F23" s="63">
        <v>86.141900000000007</v>
      </c>
      <c r="G23" s="62">
        <v>14.226830260728036</v>
      </c>
      <c r="H23" s="62">
        <v>9.9872765970765904</v>
      </c>
    </row>
    <row r="24" spans="1:8" x14ac:dyDescent="0.2">
      <c r="A24" s="64" t="s">
        <v>131</v>
      </c>
      <c r="B24" s="63">
        <v>103.02500000000001</v>
      </c>
      <c r="C24" s="63">
        <v>68.957999999999998</v>
      </c>
      <c r="D24" s="63">
        <v>42.704700000000003</v>
      </c>
      <c r="E24" s="63">
        <v>214.68770000000001</v>
      </c>
      <c r="F24" s="63">
        <v>214.4126</v>
      </c>
      <c r="G24" s="62">
        <v>34.792593793047565</v>
      </c>
      <c r="H24" s="62">
        <v>16.696377927234423</v>
      </c>
    </row>
    <row r="25" spans="1:8" x14ac:dyDescent="0.2">
      <c r="A25" s="64" t="s">
        <v>130</v>
      </c>
      <c r="B25" s="63">
        <v>4113.4602000000004</v>
      </c>
      <c r="C25" s="63">
        <v>1291.3534999999999</v>
      </c>
      <c r="D25" s="63">
        <v>1271.9701</v>
      </c>
      <c r="E25" s="63">
        <v>6684.4781999999996</v>
      </c>
      <c r="F25" s="63">
        <v>5888.9537</v>
      </c>
      <c r="G25" s="62">
        <v>19.861373135641038</v>
      </c>
      <c r="H25" s="62">
        <v>12.222190792814406</v>
      </c>
    </row>
    <row r="26" spans="1:8" x14ac:dyDescent="0.2">
      <c r="A26" s="64" t="s">
        <v>129</v>
      </c>
      <c r="B26" s="63">
        <v>2103.3984</v>
      </c>
      <c r="C26" s="63">
        <v>851.00189999999998</v>
      </c>
      <c r="D26" s="63">
        <v>656.21119999999996</v>
      </c>
      <c r="E26" s="63">
        <v>3630.4791</v>
      </c>
      <c r="F26" s="63">
        <v>2855.5333999999998</v>
      </c>
      <c r="G26" s="62">
        <v>11.523011241546939</v>
      </c>
      <c r="H26" s="62">
        <v>6.6761115381856477</v>
      </c>
    </row>
  </sheetData>
  <mergeCells count="3">
    <mergeCell ref="A2:A3"/>
    <mergeCell ref="B3:F3"/>
    <mergeCell ref="G3:H3"/>
  </mergeCells>
  <pageMargins left="0.59055118110236227" right="0.59055118110236227" top="0.98425196850393704" bottom="0.98425196850393704" header="0.51181102362204722" footer="0.51181102362204722"/>
  <pageSetup paperSize="9" orientation="portrait" cellComments="atEnd" r:id="rId1"/>
  <headerFooter alignWithMargins="0">
    <oddFooter>&amp;R&amp;D</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880B3-BFBB-42C8-87EC-16AC990584DF}">
  <sheetPr codeName="Munka6"/>
  <dimension ref="A1:E23"/>
  <sheetViews>
    <sheetView workbookViewId="0"/>
  </sheetViews>
  <sheetFormatPr defaultRowHeight="11.25" x14ac:dyDescent="0.2"/>
  <cols>
    <col min="1" max="1" width="36.7109375" style="1" customWidth="1"/>
    <col min="2" max="5" width="11.140625" style="1" customWidth="1"/>
    <col min="6" max="16384" width="9.140625" style="1"/>
  </cols>
  <sheetData>
    <row r="1" spans="1:5" ht="12" thickBot="1" x14ac:dyDescent="0.25">
      <c r="A1" s="61" t="s">
        <v>185</v>
      </c>
      <c r="B1" s="99"/>
      <c r="C1" s="98"/>
      <c r="D1" s="98"/>
    </row>
    <row r="2" spans="1:5" x14ac:dyDescent="0.2">
      <c r="A2" s="34" t="s">
        <v>184</v>
      </c>
      <c r="B2" s="33">
        <v>2000</v>
      </c>
      <c r="C2" s="97">
        <v>2007</v>
      </c>
      <c r="D2" s="97">
        <v>2008</v>
      </c>
      <c r="E2" s="97">
        <v>2009</v>
      </c>
    </row>
    <row r="3" spans="1:5" x14ac:dyDescent="0.2">
      <c r="A3" s="239" t="s">
        <v>183</v>
      </c>
      <c r="B3" s="239"/>
      <c r="C3" s="239"/>
      <c r="D3" s="239"/>
      <c r="E3" s="239"/>
    </row>
    <row r="4" spans="1:5" x14ac:dyDescent="0.2">
      <c r="A4" s="5" t="s">
        <v>182</v>
      </c>
      <c r="B4" s="90">
        <v>440.8</v>
      </c>
      <c r="C4" s="85">
        <v>485.8</v>
      </c>
      <c r="D4" s="54">
        <v>482.6</v>
      </c>
      <c r="E4" s="92">
        <v>482.6</v>
      </c>
    </row>
    <row r="5" spans="1:5" x14ac:dyDescent="0.2">
      <c r="A5" s="95" t="s">
        <v>181</v>
      </c>
      <c r="B5" s="94">
        <v>19.899999999999999</v>
      </c>
      <c r="C5" s="93">
        <v>20.5</v>
      </c>
      <c r="D5" s="54">
        <v>20.2</v>
      </c>
      <c r="E5" s="92">
        <v>20.2</v>
      </c>
    </row>
    <row r="6" spans="1:5" x14ac:dyDescent="0.2">
      <c r="A6" s="95" t="s">
        <v>180</v>
      </c>
      <c r="B6" s="94">
        <v>57</v>
      </c>
      <c r="C6" s="93">
        <v>58.9</v>
      </c>
      <c r="D6" s="54">
        <v>58.1</v>
      </c>
      <c r="E6" s="92">
        <v>59.3</v>
      </c>
    </row>
    <row r="7" spans="1:5" x14ac:dyDescent="0.2">
      <c r="A7" s="95" t="s">
        <v>179</v>
      </c>
      <c r="B7" s="94">
        <v>43.1</v>
      </c>
      <c r="C7" s="93">
        <v>43.2</v>
      </c>
      <c r="D7" s="54">
        <v>42.9</v>
      </c>
      <c r="E7" s="92">
        <v>42.3</v>
      </c>
    </row>
    <row r="8" spans="1:5" x14ac:dyDescent="0.2">
      <c r="A8" s="95" t="s">
        <v>178</v>
      </c>
      <c r="B8" s="94">
        <v>49.5</v>
      </c>
      <c r="C8" s="93">
        <v>49.7</v>
      </c>
      <c r="D8" s="54">
        <v>49.6</v>
      </c>
      <c r="E8" s="92">
        <v>49.7</v>
      </c>
    </row>
    <row r="9" spans="1:5" x14ac:dyDescent="0.2">
      <c r="A9" s="95" t="s">
        <v>177</v>
      </c>
      <c r="B9" s="94">
        <v>60.3</v>
      </c>
      <c r="C9" s="93">
        <v>61.9</v>
      </c>
      <c r="D9" s="54">
        <v>60.7</v>
      </c>
      <c r="E9" s="92">
        <v>60.7</v>
      </c>
    </row>
    <row r="10" spans="1:5" x14ac:dyDescent="0.2">
      <c r="A10" s="95" t="s">
        <v>176</v>
      </c>
      <c r="B10" s="94">
        <v>23.6</v>
      </c>
      <c r="C10" s="93">
        <v>23.7</v>
      </c>
      <c r="D10" s="54">
        <v>23.7</v>
      </c>
      <c r="E10" s="92">
        <v>23.7</v>
      </c>
    </row>
    <row r="11" spans="1:5" x14ac:dyDescent="0.2">
      <c r="A11" s="95" t="s">
        <v>175</v>
      </c>
      <c r="B11" s="94">
        <v>80.5</v>
      </c>
      <c r="C11" s="93">
        <v>81.900000000000006</v>
      </c>
      <c r="D11" s="54">
        <v>81.8</v>
      </c>
      <c r="E11" s="92">
        <v>80.900000000000006</v>
      </c>
    </row>
    <row r="12" spans="1:5" x14ac:dyDescent="0.2">
      <c r="A12" s="95" t="s">
        <v>174</v>
      </c>
      <c r="B12" s="94">
        <v>56.8</v>
      </c>
      <c r="C12" s="96">
        <v>51</v>
      </c>
      <c r="D12" s="54">
        <v>50.5</v>
      </c>
      <c r="E12" s="92">
        <v>50.6</v>
      </c>
    </row>
    <row r="13" spans="1:5" x14ac:dyDescent="0.2">
      <c r="A13" s="95" t="s">
        <v>173</v>
      </c>
      <c r="B13" s="94">
        <v>50.1</v>
      </c>
      <c r="C13" s="96">
        <v>51</v>
      </c>
      <c r="D13" s="54">
        <v>51.2</v>
      </c>
      <c r="E13" s="92">
        <v>50.9</v>
      </c>
    </row>
    <row r="14" spans="1:5" x14ac:dyDescent="0.2">
      <c r="A14" s="95" t="s">
        <v>172</v>
      </c>
      <c r="B14" s="94" t="s">
        <v>134</v>
      </c>
      <c r="C14" s="93">
        <v>43.9</v>
      </c>
      <c r="D14" s="54">
        <v>43.9</v>
      </c>
      <c r="E14" s="92">
        <v>44</v>
      </c>
    </row>
    <row r="15" spans="1:5" x14ac:dyDescent="0.2">
      <c r="A15" s="5" t="s">
        <v>171</v>
      </c>
      <c r="B15" s="90">
        <v>349.3</v>
      </c>
      <c r="C15" s="85">
        <v>326.7</v>
      </c>
      <c r="D15" s="54">
        <v>324.8</v>
      </c>
      <c r="E15" s="91">
        <v>334.5</v>
      </c>
    </row>
    <row r="16" spans="1:5" x14ac:dyDescent="0.2">
      <c r="A16" s="5" t="s">
        <v>170</v>
      </c>
      <c r="B16" s="90">
        <v>25.9</v>
      </c>
      <c r="C16" s="85">
        <v>32.1</v>
      </c>
      <c r="D16" s="85">
        <v>30.1</v>
      </c>
      <c r="E16" s="91">
        <v>29.4</v>
      </c>
    </row>
    <row r="17" spans="1:5" x14ac:dyDescent="0.2">
      <c r="A17" s="14" t="s">
        <v>169</v>
      </c>
      <c r="B17" s="90">
        <v>816</v>
      </c>
      <c r="C17" s="89">
        <v>844.7</v>
      </c>
      <c r="D17" s="85">
        <v>837.5</v>
      </c>
      <c r="E17" s="30">
        <v>846.5</v>
      </c>
    </row>
    <row r="18" spans="1:5" x14ac:dyDescent="0.2">
      <c r="A18" s="88" t="s">
        <v>168</v>
      </c>
      <c r="B18" s="87">
        <v>36.700000000000003</v>
      </c>
      <c r="C18" s="86">
        <v>39.4</v>
      </c>
      <c r="D18" s="85">
        <v>46.8</v>
      </c>
      <c r="E18" s="30">
        <v>46.6</v>
      </c>
    </row>
    <row r="19" spans="1:5" s="28" customFormat="1" x14ac:dyDescent="0.2">
      <c r="A19" s="43" t="s">
        <v>167</v>
      </c>
      <c r="B19" s="84">
        <v>852.7</v>
      </c>
      <c r="C19" s="83">
        <v>884.2</v>
      </c>
      <c r="D19" s="83">
        <v>884.3</v>
      </c>
      <c r="E19" s="82">
        <v>893.1</v>
      </c>
    </row>
    <row r="20" spans="1:5" s="23" customFormat="1" x14ac:dyDescent="0.25">
      <c r="A20" s="239" t="s">
        <v>166</v>
      </c>
      <c r="B20" s="239"/>
      <c r="C20" s="239"/>
      <c r="D20" s="239"/>
      <c r="E20" s="239"/>
    </row>
    <row r="21" spans="1:5" x14ac:dyDescent="0.2">
      <c r="A21" s="5" t="s">
        <v>165</v>
      </c>
      <c r="B21" s="80">
        <v>535</v>
      </c>
      <c r="C21" s="80">
        <v>695</v>
      </c>
      <c r="D21" s="80">
        <v>720</v>
      </c>
      <c r="E21" s="80">
        <v>720</v>
      </c>
    </row>
    <row r="22" spans="1:5" x14ac:dyDescent="0.2">
      <c r="A22" s="5" t="s">
        <v>164</v>
      </c>
      <c r="B22" s="81">
        <v>849</v>
      </c>
      <c r="C22" s="80">
        <v>965</v>
      </c>
      <c r="D22" s="80">
        <v>995</v>
      </c>
      <c r="E22" s="80">
        <v>995</v>
      </c>
    </row>
    <row r="23" spans="1:5" x14ac:dyDescent="0.2">
      <c r="A23" s="5" t="s">
        <v>163</v>
      </c>
      <c r="B23" s="79">
        <v>3600</v>
      </c>
      <c r="C23" s="78">
        <v>4110</v>
      </c>
      <c r="D23" s="77">
        <v>4083</v>
      </c>
      <c r="E23" s="76">
        <v>4092</v>
      </c>
    </row>
  </sheetData>
  <mergeCells count="2">
    <mergeCell ref="A3:E3"/>
    <mergeCell ref="A20:E20"/>
  </mergeCells>
  <pageMargins left="0.75" right="0.75" top="1" bottom="1" header="0.5" footer="0.5"/>
  <pageSetup paperSize="9" orientation="portrait" cellComments="atEnd" r:id="rId1"/>
  <headerFooter alignWithMargins="0">
    <oddFooter>&amp;R&amp;D</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775F-3132-4059-886C-EEFB41D359EA}">
  <sheetPr codeName="Munka7"/>
  <dimension ref="A1:E8"/>
  <sheetViews>
    <sheetView workbookViewId="0"/>
  </sheetViews>
  <sheetFormatPr defaultRowHeight="11.25" x14ac:dyDescent="0.2"/>
  <cols>
    <col min="1" max="1" width="40" style="1" customWidth="1"/>
    <col min="2" max="5" width="11.28515625" style="1" customWidth="1"/>
    <col min="6" max="16384" width="9.140625" style="1"/>
  </cols>
  <sheetData>
    <row r="1" spans="1:5" ht="12" thickBot="1" x14ac:dyDescent="0.25">
      <c r="A1" s="36" t="s">
        <v>193</v>
      </c>
      <c r="B1" s="35"/>
      <c r="C1" s="35"/>
      <c r="D1" s="35"/>
    </row>
    <row r="2" spans="1:5" x14ac:dyDescent="0.2">
      <c r="A2" s="16" t="s">
        <v>192</v>
      </c>
      <c r="B2" s="33">
        <v>2000</v>
      </c>
      <c r="C2" s="32">
        <v>2006</v>
      </c>
      <c r="D2" s="32">
        <v>2007</v>
      </c>
      <c r="E2" s="32">
        <v>2008</v>
      </c>
    </row>
    <row r="3" spans="1:5" x14ac:dyDescent="0.2">
      <c r="A3" s="14" t="s">
        <v>191</v>
      </c>
      <c r="B3" s="104">
        <v>5645</v>
      </c>
      <c r="C3" s="104">
        <v>5655</v>
      </c>
      <c r="D3" s="104">
        <v>5458</v>
      </c>
      <c r="E3" s="104">
        <v>5142</v>
      </c>
    </row>
    <row r="4" spans="1:5" x14ac:dyDescent="0.2">
      <c r="A4" s="14" t="s">
        <v>190</v>
      </c>
      <c r="B4" s="101">
        <v>18</v>
      </c>
      <c r="C4" s="101">
        <v>20.628517994737464</v>
      </c>
      <c r="D4" s="101">
        <v>19</v>
      </c>
      <c r="E4" s="100">
        <v>18.258113354604284</v>
      </c>
    </row>
    <row r="5" spans="1:5" x14ac:dyDescent="0.2">
      <c r="A5" s="5" t="s">
        <v>189</v>
      </c>
      <c r="B5" s="102">
        <v>17</v>
      </c>
      <c r="C5" s="103">
        <v>17.537018303320121</v>
      </c>
      <c r="D5" s="101">
        <v>15</v>
      </c>
      <c r="E5" s="100">
        <v>14.048905469200596</v>
      </c>
    </row>
    <row r="6" spans="1:5" x14ac:dyDescent="0.2">
      <c r="A6" s="5" t="s">
        <v>188</v>
      </c>
      <c r="B6" s="102">
        <v>48</v>
      </c>
      <c r="C6" s="101">
        <v>11.734974969749228</v>
      </c>
      <c r="D6" s="101">
        <v>8</v>
      </c>
      <c r="E6" s="100">
        <v>8.7220186832048814</v>
      </c>
    </row>
    <row r="7" spans="1:5" x14ac:dyDescent="0.2">
      <c r="A7" s="5" t="s">
        <v>187</v>
      </c>
      <c r="B7" s="102">
        <v>13</v>
      </c>
      <c r="C7" s="101">
        <v>8</v>
      </c>
      <c r="D7" s="101">
        <v>7</v>
      </c>
      <c r="E7" s="100">
        <v>6.8489079143852649</v>
      </c>
    </row>
    <row r="8" spans="1:5" x14ac:dyDescent="0.2">
      <c r="A8" s="5" t="s">
        <v>186</v>
      </c>
      <c r="B8" s="102">
        <v>13</v>
      </c>
      <c r="C8" s="101">
        <v>8.2324431475977526</v>
      </c>
      <c r="D8" s="101">
        <v>6</v>
      </c>
      <c r="E8" s="100">
        <v>6.3777496836844199</v>
      </c>
    </row>
  </sheetData>
  <pageMargins left="0.75" right="0.75" top="1" bottom="1" header="0.5" footer="0.5"/>
  <pageSetup paperSize="9" orientation="portrait" r:id="rId1"/>
  <headerFooter alignWithMargins="0">
    <oddFooter>&amp;R&amp;D</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D3C8E-389F-4095-8BC2-5E2639533BAB}">
  <sheetPr codeName="Munka8"/>
  <dimension ref="A1:I30"/>
  <sheetViews>
    <sheetView workbookViewId="0"/>
  </sheetViews>
  <sheetFormatPr defaultRowHeight="11.25" x14ac:dyDescent="0.2"/>
  <cols>
    <col min="1" max="1" width="21.85546875" style="1" customWidth="1"/>
    <col min="2" max="9" width="12.140625" style="1" customWidth="1"/>
    <col min="10" max="16384" width="9.140625" style="1"/>
  </cols>
  <sheetData>
    <row r="1" spans="1:9" ht="12" thickBot="1" x14ac:dyDescent="0.25">
      <c r="A1" s="123" t="s">
        <v>223</v>
      </c>
      <c r="B1" s="122"/>
      <c r="C1" s="122"/>
      <c r="D1" s="122"/>
      <c r="E1" s="122"/>
      <c r="F1" s="122"/>
      <c r="G1" s="122"/>
      <c r="H1" s="54"/>
      <c r="I1" s="54"/>
    </row>
    <row r="2" spans="1:9" x14ac:dyDescent="0.2">
      <c r="A2" s="240" t="s">
        <v>222</v>
      </c>
      <c r="B2" s="242" t="s">
        <v>221</v>
      </c>
      <c r="C2" s="243"/>
      <c r="D2" s="242" t="s">
        <v>220</v>
      </c>
      <c r="E2" s="243"/>
      <c r="F2" s="242" t="s">
        <v>219</v>
      </c>
      <c r="G2" s="243"/>
      <c r="H2" s="242" t="s">
        <v>218</v>
      </c>
      <c r="I2" s="243"/>
    </row>
    <row r="3" spans="1:9" ht="33.75" x14ac:dyDescent="0.2">
      <c r="A3" s="241"/>
      <c r="B3" s="121" t="s">
        <v>216</v>
      </c>
      <c r="C3" s="121" t="s">
        <v>215</v>
      </c>
      <c r="D3" s="121" t="s">
        <v>216</v>
      </c>
      <c r="E3" s="121" t="s">
        <v>217</v>
      </c>
      <c r="F3" s="121" t="s">
        <v>216</v>
      </c>
      <c r="G3" s="121" t="s">
        <v>217</v>
      </c>
      <c r="H3" s="121" t="s">
        <v>216</v>
      </c>
      <c r="I3" s="120" t="s">
        <v>215</v>
      </c>
    </row>
    <row r="4" spans="1:9" x14ac:dyDescent="0.2">
      <c r="A4" s="14" t="s">
        <v>214</v>
      </c>
      <c r="B4" s="119">
        <v>24</v>
      </c>
      <c r="C4" s="13">
        <v>4.12</v>
      </c>
      <c r="D4" s="13">
        <v>13</v>
      </c>
      <c r="E4" s="108">
        <v>0</v>
      </c>
      <c r="F4" s="13">
        <v>9.5</v>
      </c>
      <c r="G4" s="108">
        <v>0</v>
      </c>
      <c r="H4" s="13">
        <v>60.6</v>
      </c>
      <c r="I4" s="13">
        <v>11.8</v>
      </c>
    </row>
    <row r="5" spans="1:9" x14ac:dyDescent="0.2">
      <c r="A5" s="118" t="s">
        <v>213</v>
      </c>
      <c r="B5" s="117">
        <v>37</v>
      </c>
      <c r="C5" s="115">
        <v>20.5</v>
      </c>
      <c r="D5" s="115">
        <v>67.3</v>
      </c>
      <c r="E5" s="114">
        <v>4.84</v>
      </c>
      <c r="F5" s="115">
        <v>37.5</v>
      </c>
      <c r="G5" s="114">
        <v>1.37</v>
      </c>
      <c r="H5" s="115">
        <v>37.299999999999997</v>
      </c>
      <c r="I5" s="115">
        <v>3</v>
      </c>
    </row>
    <row r="6" spans="1:9" x14ac:dyDescent="0.2">
      <c r="A6" s="118" t="s">
        <v>212</v>
      </c>
      <c r="B6" s="117">
        <v>30</v>
      </c>
      <c r="C6" s="115">
        <v>11</v>
      </c>
      <c r="D6" s="113">
        <v>39.6</v>
      </c>
      <c r="E6" s="116">
        <v>1.21</v>
      </c>
      <c r="F6" s="115">
        <v>27.8</v>
      </c>
      <c r="G6" s="114">
        <v>0.39</v>
      </c>
      <c r="H6" s="113">
        <v>48.8</v>
      </c>
      <c r="I6" s="113">
        <v>16</v>
      </c>
    </row>
    <row r="7" spans="1:9" x14ac:dyDescent="0.2">
      <c r="A7" s="14" t="s">
        <v>211</v>
      </c>
      <c r="B7" s="110">
        <v>28</v>
      </c>
      <c r="C7" s="109">
        <v>7.97</v>
      </c>
      <c r="D7" s="109">
        <v>26.3</v>
      </c>
      <c r="E7" s="112">
        <v>0.56999999999999995</v>
      </c>
      <c r="F7" s="13">
        <v>18.2</v>
      </c>
      <c r="G7" s="108">
        <v>0.01</v>
      </c>
      <c r="H7" s="13">
        <v>55</v>
      </c>
      <c r="I7" s="13">
        <v>7.2</v>
      </c>
    </row>
    <row r="8" spans="1:9" x14ac:dyDescent="0.2">
      <c r="A8" s="14" t="s">
        <v>210</v>
      </c>
      <c r="B8" s="107">
        <v>33</v>
      </c>
      <c r="C8" s="13">
        <v>13.7</v>
      </c>
      <c r="D8" s="13">
        <v>24.8</v>
      </c>
      <c r="E8" s="108">
        <v>0.1</v>
      </c>
      <c r="F8" s="13">
        <v>18.7</v>
      </c>
      <c r="G8" s="108">
        <v>0</v>
      </c>
      <c r="H8" s="13">
        <v>48.9</v>
      </c>
      <c r="I8" s="13">
        <v>13.7</v>
      </c>
    </row>
    <row r="9" spans="1:9" x14ac:dyDescent="0.2">
      <c r="A9" s="14" t="s">
        <v>209</v>
      </c>
      <c r="B9" s="107">
        <v>24</v>
      </c>
      <c r="C9" s="13">
        <v>7.42</v>
      </c>
      <c r="D9" s="13">
        <v>23.7</v>
      </c>
      <c r="E9" s="108">
        <v>0.33</v>
      </c>
      <c r="F9" s="13">
        <v>19.2</v>
      </c>
      <c r="G9" s="108">
        <v>7.0000000000000007E-2</v>
      </c>
      <c r="H9" s="13">
        <v>63.2</v>
      </c>
      <c r="I9" s="13">
        <v>15.3</v>
      </c>
    </row>
    <row r="10" spans="1:9" x14ac:dyDescent="0.2">
      <c r="A10" s="14" t="s">
        <v>147</v>
      </c>
      <c r="B10" s="107">
        <v>28</v>
      </c>
      <c r="C10" s="13">
        <v>7.03</v>
      </c>
      <c r="D10" s="13">
        <v>40.299999999999997</v>
      </c>
      <c r="E10" s="108">
        <v>0.77</v>
      </c>
      <c r="F10" s="13">
        <v>24.1</v>
      </c>
      <c r="G10" s="108">
        <v>0.11</v>
      </c>
      <c r="H10" s="13">
        <v>44.5</v>
      </c>
      <c r="I10" s="13">
        <v>0.8</v>
      </c>
    </row>
    <row r="11" spans="1:9" x14ac:dyDescent="0.2">
      <c r="A11" s="14" t="s">
        <v>208</v>
      </c>
      <c r="B11" s="107">
        <v>31</v>
      </c>
      <c r="C11" s="13">
        <v>10.1</v>
      </c>
      <c r="D11" s="13">
        <v>41.2</v>
      </c>
      <c r="E11" s="108">
        <v>3.3</v>
      </c>
      <c r="F11" s="13">
        <v>21.9</v>
      </c>
      <c r="G11" s="108">
        <v>0.5</v>
      </c>
      <c r="H11" s="13">
        <v>41</v>
      </c>
      <c r="I11" s="13">
        <v>1.6</v>
      </c>
    </row>
    <row r="12" spans="1:9" x14ac:dyDescent="0.2">
      <c r="A12" s="14" t="s">
        <v>207</v>
      </c>
      <c r="B12" s="110">
        <v>31</v>
      </c>
      <c r="C12" s="109">
        <v>9.8000000000000007</v>
      </c>
      <c r="D12" s="13">
        <v>40.4</v>
      </c>
      <c r="E12" s="108">
        <v>0.9</v>
      </c>
      <c r="F12" s="13">
        <v>23.8</v>
      </c>
      <c r="G12" s="108">
        <v>0.03</v>
      </c>
      <c r="H12" s="13">
        <v>43.1</v>
      </c>
      <c r="I12" s="13">
        <v>1.9</v>
      </c>
    </row>
    <row r="13" spans="1:9" x14ac:dyDescent="0.2">
      <c r="A13" s="14" t="s">
        <v>206</v>
      </c>
      <c r="B13" s="107">
        <v>26</v>
      </c>
      <c r="C13" s="13">
        <v>2.2000000000000002</v>
      </c>
      <c r="D13" s="13">
        <v>60.3</v>
      </c>
      <c r="E13" s="108">
        <v>1.7</v>
      </c>
      <c r="F13" s="13">
        <v>34.299999999999997</v>
      </c>
      <c r="G13" s="108">
        <v>0.17</v>
      </c>
      <c r="H13" s="13">
        <v>33.700000000000003</v>
      </c>
      <c r="I13" s="13">
        <v>0</v>
      </c>
    </row>
    <row r="14" spans="1:9" x14ac:dyDescent="0.2">
      <c r="A14" s="14" t="s">
        <v>205</v>
      </c>
      <c r="B14" s="107">
        <v>37</v>
      </c>
      <c r="C14" s="13">
        <v>19.670000000000002</v>
      </c>
      <c r="D14" s="13">
        <v>26.5</v>
      </c>
      <c r="E14" s="108">
        <v>0.12</v>
      </c>
      <c r="F14" s="13">
        <v>17.100000000000001</v>
      </c>
      <c r="G14" s="108">
        <v>0.01</v>
      </c>
      <c r="H14" s="13">
        <v>47.7</v>
      </c>
      <c r="I14" s="13">
        <v>12.9</v>
      </c>
    </row>
    <row r="15" spans="1:9" x14ac:dyDescent="0.2">
      <c r="A15" s="14" t="s">
        <v>204</v>
      </c>
      <c r="B15" s="107">
        <v>34</v>
      </c>
      <c r="C15" s="13">
        <v>17.86</v>
      </c>
      <c r="D15" s="13">
        <v>51.3</v>
      </c>
      <c r="E15" s="108">
        <v>0.39</v>
      </c>
      <c r="F15" s="13">
        <v>27.4</v>
      </c>
      <c r="G15" s="108">
        <v>0.17</v>
      </c>
      <c r="H15" s="13">
        <v>41.3</v>
      </c>
      <c r="I15" s="13">
        <v>2.4</v>
      </c>
    </row>
    <row r="16" spans="1:9" x14ac:dyDescent="0.2">
      <c r="A16" s="14" t="s">
        <v>203</v>
      </c>
      <c r="B16" s="107">
        <v>36</v>
      </c>
      <c r="C16" s="13">
        <v>16.43</v>
      </c>
      <c r="D16" s="13">
        <v>81.5</v>
      </c>
      <c r="E16" s="108">
        <v>5.58</v>
      </c>
      <c r="F16" s="13">
        <v>36.700000000000003</v>
      </c>
      <c r="G16" s="108">
        <v>0.49</v>
      </c>
      <c r="H16" s="13">
        <v>38.5</v>
      </c>
      <c r="I16" s="13">
        <v>1.4</v>
      </c>
    </row>
    <row r="17" spans="1:9" x14ac:dyDescent="0.2">
      <c r="A17" s="14" t="s">
        <v>142</v>
      </c>
      <c r="B17" s="107">
        <v>34</v>
      </c>
      <c r="C17" s="13">
        <v>14.77</v>
      </c>
      <c r="D17" s="13">
        <v>37.799999999999997</v>
      </c>
      <c r="E17" s="108">
        <v>1.48</v>
      </c>
      <c r="F17" s="13">
        <v>23.1</v>
      </c>
      <c r="G17" s="108">
        <v>0.33</v>
      </c>
      <c r="H17" s="13">
        <v>46.6</v>
      </c>
      <c r="I17" s="13">
        <v>2.5</v>
      </c>
    </row>
    <row r="18" spans="1:9" x14ac:dyDescent="0.2">
      <c r="A18" s="14" t="s">
        <v>202</v>
      </c>
      <c r="B18" s="111">
        <v>26</v>
      </c>
      <c r="C18" s="109">
        <v>7.85</v>
      </c>
      <c r="D18" s="13">
        <v>16.7</v>
      </c>
      <c r="E18" s="108">
        <v>0.18</v>
      </c>
      <c r="F18" s="13">
        <v>13.6</v>
      </c>
      <c r="G18" s="108">
        <v>0.19</v>
      </c>
      <c r="H18" s="13">
        <v>71</v>
      </c>
      <c r="I18" s="13">
        <v>23.1</v>
      </c>
    </row>
    <row r="19" spans="1:9" x14ac:dyDescent="0.2">
      <c r="A19" s="14" t="s">
        <v>201</v>
      </c>
      <c r="B19" s="110" t="s">
        <v>134</v>
      </c>
      <c r="C19" s="109" t="s">
        <v>134</v>
      </c>
      <c r="D19" s="13">
        <v>66.3</v>
      </c>
      <c r="E19" s="108">
        <v>5.28</v>
      </c>
      <c r="F19" s="13">
        <v>34.799999999999997</v>
      </c>
      <c r="G19" s="108">
        <v>2.33</v>
      </c>
      <c r="H19" s="13" t="s">
        <v>134</v>
      </c>
      <c r="I19" s="13" t="s">
        <v>134</v>
      </c>
    </row>
    <row r="20" spans="1:9" x14ac:dyDescent="0.2">
      <c r="A20" s="14" t="s">
        <v>200</v>
      </c>
      <c r="B20" s="107">
        <v>33</v>
      </c>
      <c r="C20" s="13">
        <v>14.86</v>
      </c>
      <c r="D20" s="105">
        <v>22</v>
      </c>
      <c r="E20" s="106">
        <v>0</v>
      </c>
      <c r="F20" s="13">
        <v>14.6</v>
      </c>
      <c r="G20" s="108">
        <v>0</v>
      </c>
      <c r="H20" s="13">
        <v>50.4</v>
      </c>
      <c r="I20" s="13">
        <v>18.100000000000001</v>
      </c>
    </row>
    <row r="21" spans="1:9" x14ac:dyDescent="0.2">
      <c r="A21" s="14" t="s">
        <v>140</v>
      </c>
      <c r="B21" s="107">
        <v>36</v>
      </c>
      <c r="C21" s="13">
        <v>15.3</v>
      </c>
      <c r="D21" s="13">
        <v>24.1</v>
      </c>
      <c r="E21" s="108">
        <v>0.2</v>
      </c>
      <c r="F21" s="13">
        <v>16.2</v>
      </c>
      <c r="G21" s="108">
        <v>0</v>
      </c>
      <c r="H21" s="13">
        <v>43</v>
      </c>
      <c r="I21" s="13">
        <v>1.4</v>
      </c>
    </row>
    <row r="22" spans="1:9" x14ac:dyDescent="0.2">
      <c r="A22" s="14" t="s">
        <v>199</v>
      </c>
      <c r="B22" s="107">
        <v>28</v>
      </c>
      <c r="C22" s="13">
        <v>8.1</v>
      </c>
      <c r="D22" s="13">
        <v>26.9</v>
      </c>
      <c r="E22" s="108">
        <v>0.2</v>
      </c>
      <c r="F22" s="13">
        <v>17.600000000000001</v>
      </c>
      <c r="G22" s="108">
        <v>0</v>
      </c>
      <c r="H22" s="13">
        <v>51.9</v>
      </c>
      <c r="I22" s="13">
        <v>3.8</v>
      </c>
    </row>
    <row r="23" spans="1:9" x14ac:dyDescent="0.2">
      <c r="A23" s="31" t="s">
        <v>198</v>
      </c>
      <c r="B23" s="107">
        <v>23</v>
      </c>
      <c r="C23" s="13">
        <v>3.7</v>
      </c>
      <c r="D23" s="13">
        <v>25.1</v>
      </c>
      <c r="E23" s="108">
        <v>0.1</v>
      </c>
      <c r="F23" s="13">
        <v>18.2</v>
      </c>
      <c r="G23" s="108">
        <v>0.02</v>
      </c>
      <c r="H23" s="13">
        <v>50</v>
      </c>
      <c r="I23" s="13">
        <v>16.600000000000001</v>
      </c>
    </row>
    <row r="24" spans="1:9" x14ac:dyDescent="0.2">
      <c r="A24" s="14" t="s">
        <v>139</v>
      </c>
      <c r="B24" s="107">
        <v>38</v>
      </c>
      <c r="C24" s="13">
        <v>18</v>
      </c>
      <c r="D24" s="13">
        <v>56.6</v>
      </c>
      <c r="E24" s="108">
        <v>1.7</v>
      </c>
      <c r="F24" s="13">
        <v>32.799999999999997</v>
      </c>
      <c r="G24" s="108">
        <v>0.5</v>
      </c>
      <c r="H24" s="13">
        <v>41.9</v>
      </c>
      <c r="I24" s="13">
        <v>3.4</v>
      </c>
    </row>
    <row r="25" spans="1:9" x14ac:dyDescent="0.2">
      <c r="A25" s="14" t="s">
        <v>136</v>
      </c>
      <c r="B25" s="107">
        <v>31</v>
      </c>
      <c r="C25" s="13">
        <v>7.92</v>
      </c>
      <c r="D25" s="13">
        <v>48.5</v>
      </c>
      <c r="E25" s="108">
        <v>0.47</v>
      </c>
      <c r="F25" s="13">
        <v>27.7</v>
      </c>
      <c r="G25" s="108">
        <v>0.2</v>
      </c>
      <c r="H25" s="13">
        <v>45.8</v>
      </c>
      <c r="I25" s="13">
        <v>0.9</v>
      </c>
    </row>
    <row r="26" spans="1:9" x14ac:dyDescent="0.2">
      <c r="A26" s="14" t="s">
        <v>197</v>
      </c>
      <c r="B26" s="107">
        <v>26</v>
      </c>
      <c r="C26" s="13">
        <v>6.3</v>
      </c>
      <c r="D26" s="13">
        <v>32.4</v>
      </c>
      <c r="E26" s="108">
        <v>0.2</v>
      </c>
      <c r="F26" s="13">
        <v>19.5</v>
      </c>
      <c r="G26" s="108">
        <v>0.1</v>
      </c>
      <c r="H26" s="13">
        <v>40.200000000000003</v>
      </c>
      <c r="I26" s="13">
        <v>3</v>
      </c>
    </row>
    <row r="27" spans="1:9" x14ac:dyDescent="0.2">
      <c r="A27" s="14" t="s">
        <v>196</v>
      </c>
      <c r="B27" s="107">
        <v>31</v>
      </c>
      <c r="C27" s="13">
        <v>11.2</v>
      </c>
      <c r="D27" s="13">
        <v>43.7</v>
      </c>
      <c r="E27" s="108">
        <v>0.9</v>
      </c>
      <c r="F27" s="13">
        <v>23.8</v>
      </c>
      <c r="G27" s="108">
        <v>0.02</v>
      </c>
      <c r="H27" s="13">
        <v>32.200000000000003</v>
      </c>
      <c r="I27" s="13">
        <v>0</v>
      </c>
    </row>
    <row r="28" spans="1:9" x14ac:dyDescent="0.2">
      <c r="A28" s="14" t="s">
        <v>195</v>
      </c>
      <c r="B28" s="107">
        <v>30</v>
      </c>
      <c r="C28" s="13">
        <v>9.8000000000000007</v>
      </c>
      <c r="D28" s="13">
        <v>30</v>
      </c>
      <c r="E28" s="108">
        <v>0.5</v>
      </c>
      <c r="F28" s="13">
        <v>19</v>
      </c>
      <c r="G28" s="108">
        <v>0</v>
      </c>
      <c r="H28" s="13">
        <v>43.8</v>
      </c>
      <c r="I28" s="13">
        <v>7.1</v>
      </c>
    </row>
    <row r="29" spans="1:9" x14ac:dyDescent="0.2">
      <c r="A29" s="14" t="s">
        <v>194</v>
      </c>
      <c r="B29" s="107">
        <v>33</v>
      </c>
      <c r="C29" s="105">
        <v>15.83</v>
      </c>
      <c r="D29" s="105">
        <v>31.5</v>
      </c>
      <c r="E29" s="106">
        <v>0.16</v>
      </c>
      <c r="F29" s="105">
        <v>19.100000000000001</v>
      </c>
      <c r="G29" s="106">
        <v>0</v>
      </c>
      <c r="H29" s="105">
        <v>43.9</v>
      </c>
      <c r="I29" s="105">
        <v>0</v>
      </c>
    </row>
    <row r="30" spans="1:9" x14ac:dyDescent="0.2">
      <c r="A30" s="14" t="s">
        <v>132</v>
      </c>
      <c r="B30" s="107">
        <v>25</v>
      </c>
      <c r="C30" s="105">
        <v>4.43</v>
      </c>
      <c r="D30" s="105">
        <v>31.2</v>
      </c>
      <c r="E30" s="106">
        <v>0.84</v>
      </c>
      <c r="F30" s="105">
        <v>21.7</v>
      </c>
      <c r="G30" s="106">
        <v>0.05</v>
      </c>
      <c r="H30" s="105">
        <v>47.4</v>
      </c>
      <c r="I30" s="105">
        <v>2.6</v>
      </c>
    </row>
  </sheetData>
  <mergeCells count="5">
    <mergeCell ref="A2:A3"/>
    <mergeCell ref="H2:I2"/>
    <mergeCell ref="F2:G2"/>
    <mergeCell ref="B2:C2"/>
    <mergeCell ref="D2:E2"/>
  </mergeCells>
  <pageMargins left="0.59055118110236227" right="0.59055118110236227" top="0.98425196850393704" bottom="0.98425196850393704" header="0.51181102362204722" footer="0.51181102362204722"/>
  <pageSetup paperSize="9" orientation="portrait" cellComments="atEnd" r:id="rId1"/>
  <headerFooter alignWithMargins="0">
    <oddFooter>&amp;R&amp;D</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09846-7B91-485E-A4A1-8677387FCB8C}">
  <sheetPr codeName="Munka9"/>
  <dimension ref="A1:G22"/>
  <sheetViews>
    <sheetView workbookViewId="0"/>
  </sheetViews>
  <sheetFormatPr defaultRowHeight="11.25" x14ac:dyDescent="0.2"/>
  <cols>
    <col min="1" max="1" width="23.140625" style="1" customWidth="1"/>
    <col min="2" max="7" width="10.5703125" style="1" customWidth="1"/>
    <col min="8" max="16384" width="9.140625" style="1"/>
  </cols>
  <sheetData>
    <row r="1" spans="1:7" ht="12" thickBot="1" x14ac:dyDescent="0.25">
      <c r="A1" s="61" t="s">
        <v>251</v>
      </c>
      <c r="B1" s="61"/>
      <c r="C1" s="61"/>
    </row>
    <row r="2" spans="1:7" x14ac:dyDescent="0.2">
      <c r="A2" s="246" t="s">
        <v>250</v>
      </c>
      <c r="B2" s="248" t="s">
        <v>249</v>
      </c>
      <c r="C2" s="249"/>
      <c r="D2" s="249"/>
      <c r="E2" s="248" t="s">
        <v>248</v>
      </c>
      <c r="F2" s="249"/>
      <c r="G2" s="250"/>
    </row>
    <row r="3" spans="1:7" x14ac:dyDescent="0.2">
      <c r="A3" s="247"/>
      <c r="B3" s="131" t="s">
        <v>247</v>
      </c>
      <c r="C3" s="244" t="s">
        <v>246</v>
      </c>
      <c r="D3" s="244"/>
      <c r="E3" s="131" t="s">
        <v>247</v>
      </c>
      <c r="F3" s="244" t="s">
        <v>246</v>
      </c>
      <c r="G3" s="236"/>
    </row>
    <row r="4" spans="1:7" x14ac:dyDescent="0.2">
      <c r="A4" s="247"/>
      <c r="B4" s="245" t="s">
        <v>245</v>
      </c>
      <c r="C4" s="245"/>
      <c r="D4" s="131" t="s">
        <v>243</v>
      </c>
      <c r="E4" s="245" t="s">
        <v>244</v>
      </c>
      <c r="F4" s="245"/>
      <c r="G4" s="130" t="s">
        <v>243</v>
      </c>
    </row>
    <row r="5" spans="1:7" x14ac:dyDescent="0.2">
      <c r="A5" s="31" t="s">
        <v>242</v>
      </c>
      <c r="B5" s="129">
        <v>2860</v>
      </c>
      <c r="C5" s="129">
        <v>417</v>
      </c>
      <c r="D5" s="126">
        <f>+C5/B5*100</f>
        <v>14.58041958041958</v>
      </c>
      <c r="E5" s="129">
        <v>817000</v>
      </c>
      <c r="F5" s="129">
        <v>46294</v>
      </c>
      <c r="G5" s="31">
        <v>5.7</v>
      </c>
    </row>
    <row r="6" spans="1:7" x14ac:dyDescent="0.2">
      <c r="A6" s="7" t="s">
        <v>241</v>
      </c>
      <c r="B6" s="127">
        <v>303</v>
      </c>
      <c r="C6" s="127">
        <v>192</v>
      </c>
      <c r="D6" s="126">
        <f>+C6/B6*100</f>
        <v>63.366336633663366</v>
      </c>
      <c r="E6" s="125" t="s">
        <v>224</v>
      </c>
      <c r="F6" s="125" t="s">
        <v>224</v>
      </c>
      <c r="G6" s="125" t="s">
        <v>224</v>
      </c>
    </row>
    <row r="7" spans="1:7" x14ac:dyDescent="0.2">
      <c r="A7" s="5" t="s">
        <v>240</v>
      </c>
      <c r="B7" s="27" t="s">
        <v>224</v>
      </c>
      <c r="C7" s="27" t="s">
        <v>224</v>
      </c>
      <c r="D7" s="27" t="s">
        <v>224</v>
      </c>
      <c r="E7" s="40">
        <v>18000</v>
      </c>
      <c r="F7" s="40">
        <v>8700</v>
      </c>
      <c r="G7" s="124">
        <v>48.3</v>
      </c>
    </row>
    <row r="8" spans="1:7" x14ac:dyDescent="0.2">
      <c r="A8" s="7" t="s">
        <v>239</v>
      </c>
      <c r="B8" s="127">
        <v>977</v>
      </c>
      <c r="C8" s="127">
        <v>597</v>
      </c>
      <c r="D8" s="126">
        <f>+C8/B8*100</f>
        <v>61.105424769703177</v>
      </c>
      <c r="E8" s="40">
        <v>157186</v>
      </c>
      <c r="F8" s="40">
        <v>46737</v>
      </c>
      <c r="G8" s="124">
        <v>29.7</v>
      </c>
    </row>
    <row r="9" spans="1:7" x14ac:dyDescent="0.2">
      <c r="A9" s="7" t="s">
        <v>238</v>
      </c>
      <c r="B9" s="127">
        <v>754</v>
      </c>
      <c r="C9" s="127">
        <v>50</v>
      </c>
      <c r="D9" s="126">
        <f>+C9/B9*100</f>
        <v>6.6312997347480112</v>
      </c>
      <c r="E9" s="40">
        <v>30332</v>
      </c>
      <c r="F9" s="40">
        <v>1885</v>
      </c>
      <c r="G9" s="124">
        <v>6.2</v>
      </c>
    </row>
    <row r="10" spans="1:7" x14ac:dyDescent="0.2">
      <c r="A10" s="7" t="s">
        <v>237</v>
      </c>
      <c r="B10" s="127"/>
      <c r="C10" s="127"/>
      <c r="D10" s="126"/>
      <c r="E10" s="40"/>
      <c r="F10" s="40"/>
      <c r="G10" s="124"/>
    </row>
    <row r="11" spans="1:7" x14ac:dyDescent="0.2">
      <c r="A11" s="128" t="s">
        <v>236</v>
      </c>
      <c r="B11" s="127">
        <v>326</v>
      </c>
      <c r="C11" s="127">
        <v>10</v>
      </c>
      <c r="D11" s="126">
        <f t="shared" ref="D11:D18" si="0">+C11/B11*100</f>
        <v>3.0674846625766872</v>
      </c>
      <c r="E11" s="40">
        <v>4275</v>
      </c>
      <c r="F11" s="40">
        <v>298</v>
      </c>
      <c r="G11" s="124">
        <v>7</v>
      </c>
    </row>
    <row r="12" spans="1:7" x14ac:dyDescent="0.2">
      <c r="A12" s="128" t="s">
        <v>235</v>
      </c>
      <c r="B12" s="127">
        <v>209</v>
      </c>
      <c r="C12" s="127">
        <v>59</v>
      </c>
      <c r="D12" s="126">
        <f t="shared" si="0"/>
        <v>28.229665071770331</v>
      </c>
      <c r="E12" s="40">
        <v>9119</v>
      </c>
      <c r="F12" s="40">
        <v>3155</v>
      </c>
      <c r="G12" s="124">
        <v>34.6</v>
      </c>
    </row>
    <row r="13" spans="1:7" x14ac:dyDescent="0.2">
      <c r="A13" s="128" t="s">
        <v>234</v>
      </c>
      <c r="B13" s="127">
        <v>168</v>
      </c>
      <c r="C13" s="127">
        <v>22</v>
      </c>
      <c r="D13" s="126">
        <f t="shared" si="0"/>
        <v>13.095238095238097</v>
      </c>
      <c r="E13" s="40">
        <v>4645</v>
      </c>
      <c r="F13" s="40">
        <v>151</v>
      </c>
      <c r="G13" s="124">
        <v>3.3</v>
      </c>
    </row>
    <row r="14" spans="1:7" x14ac:dyDescent="0.2">
      <c r="A14" s="128" t="s">
        <v>233</v>
      </c>
      <c r="B14" s="127">
        <v>91</v>
      </c>
      <c r="C14" s="127">
        <v>91</v>
      </c>
      <c r="D14" s="126">
        <f t="shared" si="0"/>
        <v>100</v>
      </c>
      <c r="E14" s="40">
        <v>27537</v>
      </c>
      <c r="F14" s="40">
        <v>12931</v>
      </c>
      <c r="G14" s="124">
        <v>47</v>
      </c>
    </row>
    <row r="15" spans="1:7" x14ac:dyDescent="0.2">
      <c r="A15" s="128" t="s">
        <v>232</v>
      </c>
      <c r="B15" s="127">
        <v>37</v>
      </c>
      <c r="C15" s="127">
        <v>37</v>
      </c>
      <c r="D15" s="126">
        <f t="shared" si="0"/>
        <v>100</v>
      </c>
      <c r="E15" s="40">
        <v>10386</v>
      </c>
      <c r="F15" s="40">
        <v>3222</v>
      </c>
      <c r="G15" s="124">
        <v>31</v>
      </c>
    </row>
    <row r="16" spans="1:7" x14ac:dyDescent="0.2">
      <c r="A16" s="7" t="s">
        <v>231</v>
      </c>
      <c r="B16" s="127">
        <v>415</v>
      </c>
      <c r="C16" s="127">
        <v>52</v>
      </c>
      <c r="D16" s="126">
        <f t="shared" si="0"/>
        <v>12.530120481927712</v>
      </c>
      <c r="E16" s="40">
        <v>15881</v>
      </c>
      <c r="F16" s="40">
        <v>306</v>
      </c>
      <c r="G16" s="124">
        <v>1.9</v>
      </c>
    </row>
    <row r="17" spans="1:7" x14ac:dyDescent="0.2">
      <c r="A17" s="7" t="s">
        <v>230</v>
      </c>
      <c r="B17" s="127">
        <v>63</v>
      </c>
      <c r="C17" s="127">
        <v>50</v>
      </c>
      <c r="D17" s="126">
        <f t="shared" si="0"/>
        <v>79.365079365079367</v>
      </c>
      <c r="E17" s="40">
        <v>13579</v>
      </c>
      <c r="F17" s="40">
        <v>972</v>
      </c>
      <c r="G17" s="124">
        <v>7.2</v>
      </c>
    </row>
    <row r="18" spans="1:7" x14ac:dyDescent="0.2">
      <c r="A18" s="7" t="s">
        <v>229</v>
      </c>
      <c r="B18" s="127">
        <v>229</v>
      </c>
      <c r="C18" s="127">
        <v>132</v>
      </c>
      <c r="D18" s="126">
        <f t="shared" si="0"/>
        <v>57.641921397379917</v>
      </c>
      <c r="E18" s="40">
        <v>12708</v>
      </c>
      <c r="F18" s="40">
        <v>4203</v>
      </c>
      <c r="G18" s="124">
        <v>33.1</v>
      </c>
    </row>
    <row r="19" spans="1:7" x14ac:dyDescent="0.2">
      <c r="A19" s="7" t="s">
        <v>228</v>
      </c>
      <c r="B19" s="125" t="s">
        <v>224</v>
      </c>
      <c r="C19" s="125" t="s">
        <v>224</v>
      </c>
      <c r="D19" s="125" t="s">
        <v>224</v>
      </c>
      <c r="E19" s="40">
        <v>5676</v>
      </c>
      <c r="F19" s="40">
        <v>5672</v>
      </c>
      <c r="G19" s="124">
        <v>99.9</v>
      </c>
    </row>
    <row r="20" spans="1:7" x14ac:dyDescent="0.2">
      <c r="A20" s="7" t="s">
        <v>227</v>
      </c>
      <c r="B20" s="127">
        <v>695</v>
      </c>
      <c r="C20" s="127">
        <v>143</v>
      </c>
      <c r="D20" s="126">
        <f>+C20/B20*100</f>
        <v>20.575539568345324</v>
      </c>
      <c r="E20" s="40">
        <v>40076</v>
      </c>
      <c r="F20" s="40">
        <v>4173</v>
      </c>
      <c r="G20" s="124">
        <v>10.4</v>
      </c>
    </row>
    <row r="21" spans="1:7" x14ac:dyDescent="0.2">
      <c r="A21" s="7" t="s">
        <v>226</v>
      </c>
      <c r="B21" s="127">
        <v>115</v>
      </c>
      <c r="C21" s="127">
        <v>115</v>
      </c>
      <c r="D21" s="126">
        <f>+C21/B21*100</f>
        <v>100</v>
      </c>
      <c r="E21" s="125" t="s">
        <v>224</v>
      </c>
      <c r="F21" s="125" t="s">
        <v>224</v>
      </c>
      <c r="G21" s="125" t="s">
        <v>224</v>
      </c>
    </row>
    <row r="22" spans="1:7" x14ac:dyDescent="0.2">
      <c r="A22" s="5" t="s">
        <v>225</v>
      </c>
      <c r="B22" s="27" t="s">
        <v>224</v>
      </c>
      <c r="C22" s="27" t="s">
        <v>224</v>
      </c>
      <c r="D22" s="27" t="s">
        <v>224</v>
      </c>
      <c r="E22" s="40">
        <v>22540</v>
      </c>
      <c r="F22" s="40">
        <v>22540</v>
      </c>
      <c r="G22" s="124">
        <v>100</v>
      </c>
    </row>
  </sheetData>
  <mergeCells count="7">
    <mergeCell ref="F3:G3"/>
    <mergeCell ref="E4:F4"/>
    <mergeCell ref="B4:C4"/>
    <mergeCell ref="A2:A4"/>
    <mergeCell ref="C3:D3"/>
    <mergeCell ref="B2:D2"/>
    <mergeCell ref="E2:G2"/>
  </mergeCells>
  <pageMargins left="0.78740157480314965" right="0.78740157480314965" top="0.98425196850393704" bottom="0.98425196850393704" header="0.51181102362204722" footer="0.51181102362204722"/>
  <pageSetup paperSize="9" orientation="portrait" cellComments="atEnd" r:id="rId1"/>
  <headerFooter alignWithMargins="0">
    <oddFooter>&amp;R&amp;D</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239E6-63B9-4C12-A5DB-9AE83CA862CE}">
  <sheetPr codeName="Munka10"/>
  <dimension ref="A1:E7"/>
  <sheetViews>
    <sheetView workbookViewId="0"/>
  </sheetViews>
  <sheetFormatPr defaultRowHeight="11.25" x14ac:dyDescent="0.2"/>
  <cols>
    <col min="1" max="1" width="42.28515625" style="1" customWidth="1"/>
    <col min="2" max="5" width="10" style="1" customWidth="1"/>
    <col min="6" max="16384" width="9.140625" style="1"/>
  </cols>
  <sheetData>
    <row r="1" spans="1:5" ht="12" thickBot="1" x14ac:dyDescent="0.25">
      <c r="A1" s="61" t="s">
        <v>257</v>
      </c>
      <c r="B1" s="134"/>
      <c r="C1" s="134"/>
      <c r="D1" s="133"/>
    </row>
    <row r="2" spans="1:5" x14ac:dyDescent="0.2">
      <c r="A2" s="16" t="s">
        <v>87</v>
      </c>
      <c r="B2" s="33">
        <v>2000</v>
      </c>
      <c r="C2" s="32">
        <v>2007</v>
      </c>
      <c r="D2" s="32">
        <v>2008</v>
      </c>
      <c r="E2" s="32">
        <v>2009</v>
      </c>
    </row>
    <row r="3" spans="1:5" x14ac:dyDescent="0.2">
      <c r="A3" s="45" t="s">
        <v>256</v>
      </c>
      <c r="B3" s="27">
        <v>4174</v>
      </c>
      <c r="C3" s="27">
        <v>4178</v>
      </c>
      <c r="D3" s="27">
        <v>4178</v>
      </c>
      <c r="E3" s="27">
        <v>4178</v>
      </c>
    </row>
    <row r="4" spans="1:5" x14ac:dyDescent="0.2">
      <c r="A4" s="132" t="s">
        <v>255</v>
      </c>
      <c r="B4" s="27">
        <v>2071</v>
      </c>
      <c r="C4" s="27">
        <v>2053</v>
      </c>
      <c r="D4" s="27">
        <v>2053</v>
      </c>
      <c r="E4" s="27">
        <v>2053</v>
      </c>
    </row>
    <row r="5" spans="1:5" x14ac:dyDescent="0.2">
      <c r="A5" s="88" t="s">
        <v>254</v>
      </c>
      <c r="B5" s="27">
        <v>1869</v>
      </c>
      <c r="C5" s="27">
        <v>1835</v>
      </c>
      <c r="D5" s="27">
        <v>1835</v>
      </c>
      <c r="E5" s="27">
        <v>1835</v>
      </c>
    </row>
    <row r="6" spans="1:5" x14ac:dyDescent="0.2">
      <c r="A6" s="132" t="s">
        <v>253</v>
      </c>
      <c r="B6" s="27">
        <v>12206</v>
      </c>
      <c r="C6" s="27">
        <v>250</v>
      </c>
      <c r="D6" s="27">
        <v>560</v>
      </c>
      <c r="E6" s="27">
        <v>860</v>
      </c>
    </row>
    <row r="7" spans="1:5" x14ac:dyDescent="0.2">
      <c r="A7" s="132" t="s">
        <v>252</v>
      </c>
      <c r="B7" s="27">
        <v>4828</v>
      </c>
      <c r="C7" s="27">
        <v>107</v>
      </c>
      <c r="D7" s="27">
        <v>164</v>
      </c>
      <c r="E7" s="27">
        <v>608</v>
      </c>
    </row>
  </sheetData>
  <pageMargins left="0.75" right="0.75" top="1" bottom="1" header="0.5" footer="0.5"/>
  <pageSetup paperSize="9" orientation="portrait" cellComments="atEnd" r:id="rId1"/>
  <headerFooter alignWithMargins="0">
    <oddFooter>&amp;R&amp;D</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D47E2-5836-42BD-8AB6-7132C1D436F9}">
  <sheetPr codeName="Munka11"/>
  <dimension ref="A1:E11"/>
  <sheetViews>
    <sheetView workbookViewId="0"/>
  </sheetViews>
  <sheetFormatPr defaultRowHeight="11.25" x14ac:dyDescent="0.2"/>
  <cols>
    <col min="1" max="1" width="34.28515625" style="54" customWidth="1"/>
    <col min="2" max="5" width="11.28515625" style="54" customWidth="1"/>
    <col min="6" max="16384" width="9.140625" style="54"/>
  </cols>
  <sheetData>
    <row r="1" spans="1:5" ht="12" thickBot="1" x14ac:dyDescent="0.25">
      <c r="A1" s="123" t="s">
        <v>265</v>
      </c>
      <c r="B1" s="122"/>
      <c r="C1" s="122"/>
    </row>
    <row r="2" spans="1:5" x14ac:dyDescent="0.2">
      <c r="A2" s="16" t="s">
        <v>87</v>
      </c>
      <c r="B2" s="142">
        <v>2000</v>
      </c>
      <c r="C2" s="141">
        <v>2007</v>
      </c>
      <c r="D2" s="141">
        <v>2008</v>
      </c>
      <c r="E2" s="32">
        <v>2009</v>
      </c>
    </row>
    <row r="3" spans="1:5" ht="22.5" x14ac:dyDescent="0.2">
      <c r="A3" s="118" t="s">
        <v>264</v>
      </c>
      <c r="B3" s="86" t="s">
        <v>224</v>
      </c>
      <c r="C3" s="90">
        <v>508.1</v>
      </c>
      <c r="D3" s="90">
        <v>516.79999999999995</v>
      </c>
      <c r="E3" s="90">
        <v>500.3</v>
      </c>
    </row>
    <row r="4" spans="1:5" x14ac:dyDescent="0.2">
      <c r="A4" s="118" t="s">
        <v>263</v>
      </c>
      <c r="B4" s="86" t="s">
        <v>224</v>
      </c>
      <c r="C4" s="90">
        <v>2.9</v>
      </c>
      <c r="D4" s="90">
        <v>3</v>
      </c>
      <c r="E4" s="90">
        <v>2.5</v>
      </c>
    </row>
    <row r="5" spans="1:5" x14ac:dyDescent="0.2">
      <c r="A5" s="118" t="s">
        <v>262</v>
      </c>
      <c r="B5" s="86">
        <v>479.2</v>
      </c>
      <c r="C5" s="90">
        <v>511</v>
      </c>
      <c r="D5" s="90">
        <f>SUM(D3:D4)</f>
        <v>519.79999999999995</v>
      </c>
      <c r="E5" s="90">
        <f>SUM(E3:E4)</f>
        <v>502.8</v>
      </c>
    </row>
    <row r="6" spans="1:5" x14ac:dyDescent="0.2">
      <c r="A6" s="41" t="s">
        <v>151</v>
      </c>
      <c r="B6" s="86"/>
      <c r="C6" s="86"/>
      <c r="D6" s="86"/>
      <c r="E6" s="86"/>
    </row>
    <row r="7" spans="1:5" x14ac:dyDescent="0.2">
      <c r="A7" s="139" t="s">
        <v>261</v>
      </c>
      <c r="B7" s="140">
        <v>168.9</v>
      </c>
      <c r="C7" s="86">
        <v>128.1</v>
      </c>
      <c r="D7" s="86">
        <v>135.80000000000001</v>
      </c>
      <c r="E7" s="86">
        <v>123.5</v>
      </c>
    </row>
    <row r="8" spans="1:5" x14ac:dyDescent="0.2">
      <c r="A8" s="139" t="s">
        <v>260</v>
      </c>
      <c r="B8" s="86">
        <v>253</v>
      </c>
      <c r="C8" s="90">
        <v>217.7</v>
      </c>
      <c r="D8" s="90">
        <v>204.8</v>
      </c>
      <c r="E8" s="90">
        <v>196.5</v>
      </c>
    </row>
    <row r="9" spans="1:5" ht="22.5" x14ac:dyDescent="0.2">
      <c r="A9" s="139" t="s">
        <v>259</v>
      </c>
      <c r="B9" s="86">
        <v>57.3</v>
      </c>
      <c r="C9" s="90">
        <v>165.2</v>
      </c>
      <c r="D9" s="90">
        <v>179.1</v>
      </c>
      <c r="E9" s="90">
        <v>182.7</v>
      </c>
    </row>
    <row r="10" spans="1:5" ht="22.5" x14ac:dyDescent="0.2">
      <c r="A10" s="138" t="s">
        <v>258</v>
      </c>
      <c r="B10" s="86">
        <v>51.3</v>
      </c>
      <c r="C10" s="86">
        <v>25.8</v>
      </c>
      <c r="D10" s="86">
        <v>25.3</v>
      </c>
      <c r="E10" s="86">
        <v>24</v>
      </c>
    </row>
    <row r="11" spans="1:5" x14ac:dyDescent="0.2">
      <c r="A11" s="137" t="s">
        <v>59</v>
      </c>
      <c r="B11" s="136">
        <v>530.5</v>
      </c>
      <c r="C11" s="135">
        <v>537</v>
      </c>
      <c r="D11" s="135">
        <v>545</v>
      </c>
      <c r="E11" s="135">
        <f>SUM(E7:E10)</f>
        <v>526.70000000000005</v>
      </c>
    </row>
  </sheetData>
  <pageMargins left="0.75" right="0.75" top="1" bottom="1" header="0.5" footer="0.5"/>
  <pageSetup paperSize="9" orientation="portrait" r:id="rId1"/>
  <headerFooter alignWithMargins="0">
    <oddFooter>&amp;R&amp;D</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793CE-F73D-482A-AF38-A1F2117556BF}">
  <sheetPr codeName="Munka12"/>
  <dimension ref="A1:E30"/>
  <sheetViews>
    <sheetView workbookViewId="0"/>
  </sheetViews>
  <sheetFormatPr defaultRowHeight="11.25" x14ac:dyDescent="0.2"/>
  <cols>
    <col min="1" max="1" width="40.42578125" style="1" customWidth="1"/>
    <col min="2" max="2" width="11.42578125" style="1" customWidth="1"/>
    <col min="3" max="4" width="11.42578125" style="54" customWidth="1"/>
    <col min="5" max="5" width="11.42578125" style="1" customWidth="1"/>
    <col min="6" max="16384" width="9.140625" style="1"/>
  </cols>
  <sheetData>
    <row r="1" spans="1:5" ht="12" thickBot="1" x14ac:dyDescent="0.25">
      <c r="A1" s="36" t="s">
        <v>290</v>
      </c>
      <c r="B1" s="36"/>
      <c r="C1" s="169"/>
    </row>
    <row r="2" spans="1:5" x14ac:dyDescent="0.2">
      <c r="A2" s="16" t="s">
        <v>87</v>
      </c>
      <c r="B2" s="142">
        <v>2000</v>
      </c>
      <c r="C2" s="32">
        <v>2007</v>
      </c>
      <c r="D2" s="32">
        <v>2008</v>
      </c>
      <c r="E2" s="168">
        <v>2009</v>
      </c>
    </row>
    <row r="3" spans="1:5" s="28" customFormat="1" x14ac:dyDescent="0.2">
      <c r="A3" s="164" t="s">
        <v>289</v>
      </c>
      <c r="B3" s="167">
        <v>4552</v>
      </c>
      <c r="C3" s="152">
        <v>4594</v>
      </c>
      <c r="D3" s="151">
        <v>4553</v>
      </c>
      <c r="E3" s="152">
        <v>4502</v>
      </c>
    </row>
    <row r="4" spans="1:5" x14ac:dyDescent="0.2">
      <c r="A4" s="41" t="s">
        <v>151</v>
      </c>
      <c r="B4" s="166"/>
      <c r="C4" s="166"/>
      <c r="D4" s="166"/>
    </row>
    <row r="5" spans="1:5" x14ac:dyDescent="0.2">
      <c r="A5" s="156" t="s">
        <v>288</v>
      </c>
      <c r="B5" s="154">
        <v>4084</v>
      </c>
      <c r="C5" s="154">
        <v>3973</v>
      </c>
      <c r="D5" s="154">
        <v>3826</v>
      </c>
      <c r="E5" s="154">
        <v>3607</v>
      </c>
    </row>
    <row r="6" spans="1:5" x14ac:dyDescent="0.2">
      <c r="A6" s="138" t="s">
        <v>287</v>
      </c>
      <c r="B6" s="154">
        <v>439</v>
      </c>
      <c r="C6" s="159">
        <v>457</v>
      </c>
      <c r="D6" s="154">
        <v>454</v>
      </c>
      <c r="E6" s="159">
        <v>449.30139720558884</v>
      </c>
    </row>
    <row r="7" spans="1:5" ht="22.5" x14ac:dyDescent="0.2">
      <c r="A7" s="164" t="s">
        <v>286</v>
      </c>
      <c r="B7" s="158"/>
      <c r="C7" s="163"/>
      <c r="D7" s="163"/>
      <c r="E7" s="163"/>
    </row>
    <row r="8" spans="1:5" x14ac:dyDescent="0.2">
      <c r="A8" s="156" t="s">
        <v>285</v>
      </c>
      <c r="B8" s="154" t="s">
        <v>224</v>
      </c>
      <c r="C8" s="159">
        <v>4074</v>
      </c>
      <c r="D8" s="146">
        <v>3861</v>
      </c>
      <c r="E8" s="154">
        <v>3754</v>
      </c>
    </row>
    <row r="9" spans="1:5" x14ac:dyDescent="0.2">
      <c r="A9" s="156" t="s">
        <v>284</v>
      </c>
      <c r="B9" s="154" t="s">
        <v>224</v>
      </c>
      <c r="C9" s="159">
        <v>520</v>
      </c>
      <c r="D9" s="165">
        <v>692</v>
      </c>
      <c r="E9" s="154">
        <v>748</v>
      </c>
    </row>
    <row r="10" spans="1:5" ht="22.5" x14ac:dyDescent="0.2">
      <c r="A10" s="164" t="s">
        <v>283</v>
      </c>
      <c r="B10" s="158"/>
      <c r="C10" s="163"/>
      <c r="D10" s="163"/>
      <c r="E10" s="163"/>
    </row>
    <row r="11" spans="1:5" x14ac:dyDescent="0.2">
      <c r="A11" s="156" t="s">
        <v>282</v>
      </c>
      <c r="B11" s="154" t="s">
        <v>224</v>
      </c>
      <c r="C11" s="159">
        <v>554</v>
      </c>
      <c r="D11" s="146">
        <v>692</v>
      </c>
      <c r="E11" s="159">
        <v>748</v>
      </c>
    </row>
    <row r="12" spans="1:5" x14ac:dyDescent="0.2">
      <c r="A12" s="139" t="s">
        <v>281</v>
      </c>
      <c r="B12" s="154" t="s">
        <v>224</v>
      </c>
      <c r="C12" s="159">
        <v>382</v>
      </c>
      <c r="D12" s="146">
        <v>393</v>
      </c>
      <c r="E12" s="154">
        <v>431</v>
      </c>
    </row>
    <row r="13" spans="1:5" x14ac:dyDescent="0.2">
      <c r="A13" s="139" t="s">
        <v>280</v>
      </c>
      <c r="B13" s="154" t="s">
        <v>224</v>
      </c>
      <c r="C13" s="159">
        <v>3429</v>
      </c>
      <c r="D13" s="146">
        <v>3341</v>
      </c>
      <c r="E13" s="154">
        <v>3247</v>
      </c>
    </row>
    <row r="14" spans="1:5" x14ac:dyDescent="0.2">
      <c r="A14" s="148" t="s">
        <v>279</v>
      </c>
      <c r="B14" s="154" t="s">
        <v>224</v>
      </c>
      <c r="C14" s="159">
        <v>229</v>
      </c>
      <c r="D14" s="146">
        <v>126</v>
      </c>
      <c r="E14" s="154">
        <v>76</v>
      </c>
    </row>
    <row r="15" spans="1:5" s="28" customFormat="1" ht="22.5" x14ac:dyDescent="0.2">
      <c r="A15" s="162" t="s">
        <v>278</v>
      </c>
      <c r="B15" s="161">
        <v>85.1</v>
      </c>
      <c r="C15" s="89">
        <v>92.2</v>
      </c>
      <c r="D15" s="89">
        <v>92.4</v>
      </c>
      <c r="E15" s="89">
        <v>92.513509999928417</v>
      </c>
    </row>
    <row r="16" spans="1:5" x14ac:dyDescent="0.2">
      <c r="A16" s="118" t="s">
        <v>277</v>
      </c>
      <c r="B16" s="79">
        <v>701</v>
      </c>
      <c r="C16" s="145">
        <v>254</v>
      </c>
      <c r="D16" s="159">
        <v>213</v>
      </c>
      <c r="E16" s="159">
        <v>79</v>
      </c>
    </row>
    <row r="17" spans="1:5" x14ac:dyDescent="0.2">
      <c r="A17" s="43" t="s">
        <v>276</v>
      </c>
      <c r="B17" s="151">
        <v>2554</v>
      </c>
      <c r="C17" s="152">
        <v>1082</v>
      </c>
      <c r="D17" s="160">
        <v>715</v>
      </c>
      <c r="E17" s="152">
        <v>900</v>
      </c>
    </row>
    <row r="18" spans="1:5" x14ac:dyDescent="0.2">
      <c r="A18" s="41" t="s">
        <v>151</v>
      </c>
      <c r="B18" s="158"/>
      <c r="C18" s="158"/>
      <c r="D18" s="158"/>
      <c r="E18" s="158"/>
    </row>
    <row r="19" spans="1:5" x14ac:dyDescent="0.2">
      <c r="A19" s="156" t="s">
        <v>275</v>
      </c>
      <c r="B19" s="154">
        <v>1728</v>
      </c>
      <c r="C19" s="154">
        <v>542</v>
      </c>
      <c r="D19" s="158">
        <v>411</v>
      </c>
      <c r="E19" s="54">
        <v>473</v>
      </c>
    </row>
    <row r="20" spans="1:5" s="28" customFormat="1" x14ac:dyDescent="0.2">
      <c r="A20" s="156" t="s">
        <v>274</v>
      </c>
      <c r="B20" s="154">
        <v>512</v>
      </c>
      <c r="C20" s="154">
        <v>342</v>
      </c>
      <c r="D20" s="158">
        <v>97</v>
      </c>
      <c r="E20" s="158">
        <v>203</v>
      </c>
    </row>
    <row r="21" spans="1:5" ht="22.5" x14ac:dyDescent="0.2">
      <c r="A21" s="157" t="s">
        <v>273</v>
      </c>
      <c r="B21" s="151">
        <v>26555</v>
      </c>
      <c r="C21" s="151">
        <v>16017.54</v>
      </c>
      <c r="D21" s="151">
        <v>13456</v>
      </c>
      <c r="E21" s="151">
        <v>13400</v>
      </c>
    </row>
    <row r="22" spans="1:5" x14ac:dyDescent="0.2">
      <c r="A22" s="41" t="s">
        <v>151</v>
      </c>
      <c r="B22" s="155"/>
      <c r="C22" s="155"/>
      <c r="D22" s="155"/>
      <c r="E22" s="155"/>
    </row>
    <row r="23" spans="1:5" x14ac:dyDescent="0.2">
      <c r="A23" s="156" t="s">
        <v>272</v>
      </c>
      <c r="B23" s="154">
        <v>5000</v>
      </c>
      <c r="C23" s="154">
        <v>4858.2820000000002</v>
      </c>
      <c r="D23" s="154">
        <v>1188</v>
      </c>
      <c r="E23" s="154">
        <v>1000</v>
      </c>
    </row>
    <row r="24" spans="1:5" x14ac:dyDescent="0.2">
      <c r="A24" s="147" t="s">
        <v>271</v>
      </c>
      <c r="B24" s="154">
        <v>16455</v>
      </c>
      <c r="C24" s="154">
        <v>7489.0889999999999</v>
      </c>
      <c r="D24" s="154">
        <v>7386</v>
      </c>
      <c r="E24" s="154">
        <v>7200</v>
      </c>
    </row>
    <row r="25" spans="1:5" x14ac:dyDescent="0.2">
      <c r="A25" s="148" t="s">
        <v>270</v>
      </c>
      <c r="B25" s="155">
        <v>5100</v>
      </c>
      <c r="C25" s="154">
        <v>3670.1689999999999</v>
      </c>
      <c r="D25" s="154">
        <v>4882</v>
      </c>
      <c r="E25" s="154">
        <v>5200</v>
      </c>
    </row>
    <row r="26" spans="1:5" s="150" customFormat="1" x14ac:dyDescent="0.2">
      <c r="A26" s="153" t="s">
        <v>269</v>
      </c>
      <c r="B26" s="151">
        <v>6172</v>
      </c>
      <c r="C26" s="152">
        <v>4640</v>
      </c>
      <c r="D26" s="152">
        <v>4325</v>
      </c>
      <c r="E26" s="151">
        <v>3920.8870000000002</v>
      </c>
    </row>
    <row r="27" spans="1:5" x14ac:dyDescent="0.2">
      <c r="A27" s="149" t="s">
        <v>151</v>
      </c>
      <c r="B27" s="145"/>
      <c r="C27" s="145"/>
      <c r="D27" s="145"/>
      <c r="E27" s="145"/>
    </row>
    <row r="28" spans="1:5" x14ac:dyDescent="0.2">
      <c r="A28" s="148" t="s">
        <v>268</v>
      </c>
      <c r="B28" s="79">
        <v>2692.9</v>
      </c>
      <c r="C28" s="146">
        <v>2324.0540000000001</v>
      </c>
      <c r="D28" s="146">
        <v>2245.616</v>
      </c>
      <c r="E28" s="79">
        <v>1996.289</v>
      </c>
    </row>
    <row r="29" spans="1:5" s="28" customFormat="1" x14ac:dyDescent="0.2">
      <c r="A29" s="147" t="s">
        <v>267</v>
      </c>
      <c r="B29" s="79">
        <v>2803.3</v>
      </c>
      <c r="C29" s="146">
        <v>1789.9449999999999</v>
      </c>
      <c r="D29" s="146">
        <v>1620.1869999999999</v>
      </c>
      <c r="E29" s="145">
        <v>1522.6949999999999</v>
      </c>
    </row>
    <row r="30" spans="1:5" x14ac:dyDescent="0.2">
      <c r="A30" s="138" t="s">
        <v>266</v>
      </c>
      <c r="B30" s="144">
        <v>1.2</v>
      </c>
      <c r="C30" s="143">
        <v>1.5</v>
      </c>
      <c r="D30" s="143">
        <v>1.5</v>
      </c>
      <c r="E30" s="143">
        <v>1.4</v>
      </c>
    </row>
  </sheetData>
  <pageMargins left="0.75" right="0.75" top="1" bottom="1" header="0.5" footer="0.5"/>
  <pageSetup paperSize="9" orientation="portrait" cellComments="atEnd" r:id="rId1"/>
  <headerFooter alignWithMargins="0">
    <oddFooter>&amp;R&amp;D</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20F50-60ED-4C16-91BF-0D8BA046E997}">
  <sheetPr codeName="Munka13"/>
  <dimension ref="A1:E17"/>
  <sheetViews>
    <sheetView workbookViewId="0"/>
  </sheetViews>
  <sheetFormatPr defaultRowHeight="11.25" x14ac:dyDescent="0.2"/>
  <cols>
    <col min="1" max="1" width="9.140625" style="1"/>
    <col min="2" max="2" width="37.28515625" style="1" customWidth="1"/>
    <col min="3" max="5" width="13.5703125" style="1" customWidth="1"/>
    <col min="6" max="16384" width="9.140625" style="1"/>
  </cols>
  <sheetData>
    <row r="1" spans="1:5" ht="12" thickBot="1" x14ac:dyDescent="0.25">
      <c r="A1" s="36" t="s">
        <v>323</v>
      </c>
      <c r="B1" s="36"/>
      <c r="C1" s="36"/>
      <c r="D1" s="36"/>
      <c r="E1" s="36"/>
    </row>
    <row r="2" spans="1:5" x14ac:dyDescent="0.2">
      <c r="A2" s="235" t="s">
        <v>322</v>
      </c>
      <c r="B2" s="233" t="s">
        <v>321</v>
      </c>
      <c r="C2" s="58" t="s">
        <v>320</v>
      </c>
      <c r="D2" s="58" t="s">
        <v>319</v>
      </c>
      <c r="E2" s="228" t="s">
        <v>59</v>
      </c>
    </row>
    <row r="3" spans="1:5" x14ac:dyDescent="0.2">
      <c r="A3" s="231"/>
      <c r="B3" s="234"/>
      <c r="C3" s="251" t="s">
        <v>318</v>
      </c>
      <c r="D3" s="238"/>
      <c r="E3" s="252"/>
    </row>
    <row r="4" spans="1:5" s="31" customFormat="1" x14ac:dyDescent="0.2">
      <c r="A4" s="171" t="s">
        <v>317</v>
      </c>
      <c r="B4" s="88" t="s">
        <v>316</v>
      </c>
      <c r="C4" s="27">
        <v>9753.8939999999984</v>
      </c>
      <c r="D4" s="27">
        <v>1128.4660000000001</v>
      </c>
      <c r="E4" s="27">
        <v>10882.36</v>
      </c>
    </row>
    <row r="5" spans="1:5" x14ac:dyDescent="0.2">
      <c r="A5" s="171" t="s">
        <v>315</v>
      </c>
      <c r="B5" s="88" t="s">
        <v>314</v>
      </c>
      <c r="C5" s="27">
        <v>634.79399999999987</v>
      </c>
      <c r="D5" s="27">
        <v>60.027999999999999</v>
      </c>
      <c r="E5" s="27">
        <v>694.82199999999989</v>
      </c>
    </row>
    <row r="6" spans="1:5" x14ac:dyDescent="0.2">
      <c r="A6" s="171" t="s">
        <v>313</v>
      </c>
      <c r="B6" s="88" t="s">
        <v>312</v>
      </c>
      <c r="C6" s="27">
        <v>23422.764999999999</v>
      </c>
      <c r="D6" s="27">
        <v>3809.4650000000001</v>
      </c>
      <c r="E6" s="27">
        <v>27232.23</v>
      </c>
    </row>
    <row r="7" spans="1:5" x14ac:dyDescent="0.2">
      <c r="A7" s="171" t="s">
        <v>311</v>
      </c>
      <c r="B7" s="88" t="s">
        <v>310</v>
      </c>
      <c r="C7" s="27">
        <v>7305.128999999999</v>
      </c>
      <c r="D7" s="27">
        <v>3007.6849999999999</v>
      </c>
      <c r="E7" s="27">
        <v>10312.813999999998</v>
      </c>
    </row>
    <row r="8" spans="1:5" x14ac:dyDescent="0.2">
      <c r="A8" s="171" t="s">
        <v>309</v>
      </c>
      <c r="B8" s="88" t="s">
        <v>308</v>
      </c>
      <c r="C8" s="27">
        <v>86.088000000000008</v>
      </c>
      <c r="D8" s="27">
        <v>60.695</v>
      </c>
      <c r="E8" s="27">
        <v>146.78300000000002</v>
      </c>
    </row>
    <row r="9" spans="1:5" ht="22.5" x14ac:dyDescent="0.2">
      <c r="A9" s="171" t="s">
        <v>307</v>
      </c>
      <c r="B9" s="88" t="s">
        <v>306</v>
      </c>
      <c r="C9" s="27">
        <v>1806.0070000000003</v>
      </c>
      <c r="D9" s="27">
        <v>625.28599999999994</v>
      </c>
      <c r="E9" s="27">
        <v>2431.2930000000001</v>
      </c>
    </row>
    <row r="10" spans="1:5" x14ac:dyDescent="0.2">
      <c r="A10" s="171" t="s">
        <v>305</v>
      </c>
      <c r="B10" s="88" t="s">
        <v>304</v>
      </c>
      <c r="C10" s="27">
        <v>53.024000000000001</v>
      </c>
      <c r="D10" s="79" t="s">
        <v>303</v>
      </c>
      <c r="E10" s="27">
        <v>53.024000000000001</v>
      </c>
    </row>
    <row r="11" spans="1:5" x14ac:dyDescent="0.2">
      <c r="A11" s="171" t="s">
        <v>302</v>
      </c>
      <c r="B11" s="88" t="s">
        <v>301</v>
      </c>
      <c r="C11" s="27">
        <v>13324.057999999999</v>
      </c>
      <c r="D11" s="27">
        <v>583.46699999999998</v>
      </c>
      <c r="E11" s="27">
        <v>13907.525</v>
      </c>
    </row>
    <row r="12" spans="1:5" x14ac:dyDescent="0.2">
      <c r="A12" s="171" t="s">
        <v>300</v>
      </c>
      <c r="B12" s="88" t="s">
        <v>299</v>
      </c>
      <c r="C12" s="27">
        <v>582.45199999999988</v>
      </c>
      <c r="D12" s="27">
        <v>9.7390000000000008</v>
      </c>
      <c r="E12" s="27">
        <v>592.19099999999992</v>
      </c>
    </row>
    <row r="13" spans="1:5" x14ac:dyDescent="0.2">
      <c r="A13" s="171" t="s">
        <v>298</v>
      </c>
      <c r="B13" s="88" t="s">
        <v>297</v>
      </c>
      <c r="C13" s="27">
        <v>33850.525999999998</v>
      </c>
      <c r="D13" s="27">
        <v>1111.4670000000001</v>
      </c>
      <c r="E13" s="27">
        <v>34961.992999999995</v>
      </c>
    </row>
    <row r="14" spans="1:5" x14ac:dyDescent="0.2">
      <c r="A14" s="171" t="s">
        <v>296</v>
      </c>
      <c r="B14" s="88" t="s">
        <v>295</v>
      </c>
      <c r="C14" s="27">
        <v>888.85</v>
      </c>
      <c r="D14" s="79">
        <v>41.819000000000003</v>
      </c>
      <c r="E14" s="27">
        <v>930.66899999999998</v>
      </c>
    </row>
    <row r="15" spans="1:5" x14ac:dyDescent="0.2">
      <c r="A15" s="171" t="s">
        <v>294</v>
      </c>
      <c r="B15" s="88" t="s">
        <v>293</v>
      </c>
      <c r="C15" s="27">
        <v>149.36700000000002</v>
      </c>
      <c r="D15" s="27">
        <v>6.3049999999999997</v>
      </c>
      <c r="E15" s="27">
        <v>155.67200000000003</v>
      </c>
    </row>
    <row r="16" spans="1:5" ht="22.5" x14ac:dyDescent="0.2">
      <c r="A16" s="171" t="s">
        <v>292</v>
      </c>
      <c r="B16" s="88" t="s">
        <v>291</v>
      </c>
      <c r="C16" s="27">
        <v>25542.245999999999</v>
      </c>
      <c r="D16" s="27">
        <v>8643.3189999999995</v>
      </c>
      <c r="E16" s="27">
        <v>34185.565000000002</v>
      </c>
    </row>
    <row r="17" spans="1:5" x14ac:dyDescent="0.2">
      <c r="A17" s="171"/>
      <c r="B17" s="170" t="s">
        <v>59</v>
      </c>
      <c r="C17" s="22">
        <v>117399.2</v>
      </c>
      <c r="D17" s="22">
        <v>19087.741000000002</v>
      </c>
      <c r="E17" s="22">
        <v>136486.94099999999</v>
      </c>
    </row>
  </sheetData>
  <mergeCells count="4">
    <mergeCell ref="B2:B3"/>
    <mergeCell ref="A2:A3"/>
    <mergeCell ref="C3:D3"/>
    <mergeCell ref="E2:E3"/>
  </mergeCells>
  <pageMargins left="0.74803149606299213" right="0.74803149606299213" top="0.62992125984251968" bottom="0.86614173228346458" header="0.51181102362204722" footer="0.59055118110236227"/>
  <pageSetup paperSize="9" orientation="portrait" cellComments="atEnd" r:id="rId1"/>
  <headerFooter alignWithMargins="0">
    <oddFooter>&amp;R&amp;D</oddFooter>
  </headerFooter>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86842-CD9E-4220-B693-097A792D1DA0}">
  <sheetPr codeName="Munka14"/>
  <dimension ref="A1:D14"/>
  <sheetViews>
    <sheetView workbookViewId="0"/>
  </sheetViews>
  <sheetFormatPr defaultRowHeight="11.25" x14ac:dyDescent="0.2"/>
  <cols>
    <col min="1" max="1" width="35.5703125" style="1" customWidth="1"/>
    <col min="2" max="4" width="15.42578125" style="1" customWidth="1"/>
    <col min="5" max="16384" width="9.140625" style="1"/>
  </cols>
  <sheetData>
    <row r="1" spans="1:4" ht="12" thickBot="1" x14ac:dyDescent="0.25">
      <c r="A1" s="36" t="s">
        <v>334</v>
      </c>
      <c r="B1" s="35"/>
      <c r="C1" s="35"/>
      <c r="D1" s="35"/>
    </row>
    <row r="2" spans="1:4" x14ac:dyDescent="0.2">
      <c r="A2" s="235" t="s">
        <v>333</v>
      </c>
      <c r="B2" s="58" t="s">
        <v>320</v>
      </c>
      <c r="C2" s="58" t="s">
        <v>319</v>
      </c>
      <c r="D2" s="228" t="s">
        <v>59</v>
      </c>
    </row>
    <row r="3" spans="1:4" x14ac:dyDescent="0.2">
      <c r="A3" s="231"/>
      <c r="B3" s="251" t="s">
        <v>318</v>
      </c>
      <c r="C3" s="238"/>
      <c r="D3" s="252"/>
    </row>
    <row r="4" spans="1:4" s="31" customFormat="1" x14ac:dyDescent="0.2">
      <c r="A4" s="88" t="s">
        <v>332</v>
      </c>
      <c r="B4" s="40">
        <v>15366.023999999999</v>
      </c>
      <c r="C4" s="40">
        <v>5314.6790000000001</v>
      </c>
      <c r="D4" s="40">
        <v>20680.703000000001</v>
      </c>
    </row>
    <row r="5" spans="1:4" x14ac:dyDescent="0.2">
      <c r="A5" s="88" t="s">
        <v>331</v>
      </c>
      <c r="B5" s="40">
        <v>30079.203000000001</v>
      </c>
      <c r="C5" s="40">
        <v>9709.116</v>
      </c>
      <c r="D5" s="145">
        <v>39788.319000000003</v>
      </c>
    </row>
    <row r="6" spans="1:4" x14ac:dyDescent="0.2">
      <c r="A6" s="88" t="s">
        <v>330</v>
      </c>
      <c r="B6" s="40">
        <v>29759.595999999998</v>
      </c>
      <c r="C6" s="40">
        <v>378.57600000000002</v>
      </c>
      <c r="D6" s="40">
        <v>30138.171999999999</v>
      </c>
    </row>
    <row r="7" spans="1:4" x14ac:dyDescent="0.2">
      <c r="A7" s="88" t="s">
        <v>151</v>
      </c>
    </row>
    <row r="8" spans="1:4" x14ac:dyDescent="0.2">
      <c r="A8" s="172" t="s">
        <v>329</v>
      </c>
      <c r="B8" s="40">
        <v>4983.0390000000007</v>
      </c>
      <c r="C8" s="40">
        <v>158.09399999999999</v>
      </c>
      <c r="D8" s="40">
        <v>5141.1330000000007</v>
      </c>
    </row>
    <row r="9" spans="1:4" x14ac:dyDescent="0.2">
      <c r="A9" s="88" t="s">
        <v>328</v>
      </c>
      <c r="B9" s="40">
        <v>13354.066000000003</v>
      </c>
      <c r="C9" s="40">
        <v>2318.13</v>
      </c>
      <c r="D9" s="40">
        <v>15672.196000000004</v>
      </c>
    </row>
    <row r="10" spans="1:4" x14ac:dyDescent="0.2">
      <c r="A10" s="88" t="s">
        <v>327</v>
      </c>
      <c r="B10" s="40">
        <v>3186.0680000000002</v>
      </c>
      <c r="C10" s="40">
        <v>103.70099999999999</v>
      </c>
      <c r="D10" s="40">
        <v>3289.7690000000002</v>
      </c>
    </row>
    <row r="11" spans="1:4" x14ac:dyDescent="0.2">
      <c r="A11" s="88" t="s">
        <v>326</v>
      </c>
      <c r="B11" s="40">
        <v>5824.5690000000004</v>
      </c>
      <c r="C11" s="40">
        <v>1086.509</v>
      </c>
      <c r="D11" s="40">
        <v>6911.0780000000004</v>
      </c>
    </row>
    <row r="12" spans="1:4" x14ac:dyDescent="0.2">
      <c r="A12" s="88" t="s">
        <v>325</v>
      </c>
      <c r="B12" s="40">
        <v>476.83799999999997</v>
      </c>
      <c r="C12" s="40">
        <v>24.698</v>
      </c>
      <c r="D12" s="40">
        <v>501.53599999999994</v>
      </c>
    </row>
    <row r="13" spans="1:4" x14ac:dyDescent="0.2">
      <c r="A13" s="88" t="s">
        <v>324</v>
      </c>
      <c r="B13" s="40">
        <v>19352.836000000003</v>
      </c>
      <c r="C13" s="40">
        <v>152.339</v>
      </c>
      <c r="D13" s="40">
        <v>19505.175000000003</v>
      </c>
    </row>
    <row r="14" spans="1:4" x14ac:dyDescent="0.2">
      <c r="A14" s="170" t="s">
        <v>59</v>
      </c>
      <c r="B14" s="39">
        <v>117399.2</v>
      </c>
      <c r="C14" s="39">
        <v>19087.741000000002</v>
      </c>
      <c r="D14" s="39">
        <v>136486.94099999999</v>
      </c>
    </row>
  </sheetData>
  <mergeCells count="3">
    <mergeCell ref="A2:A3"/>
    <mergeCell ref="D2:D3"/>
    <mergeCell ref="B3:C3"/>
  </mergeCells>
  <pageMargins left="0.74803149606299213" right="0.74803149606299213" top="0.62992125984251968" bottom="0.86614173228346458" header="0.51181102362204722" footer="0.59055118110236227"/>
  <pageSetup paperSize="9" orientation="portrait" r:id="rId1"/>
  <headerFooter alignWithMargins="0">
    <oddFooter>&amp;R&amp;D</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BBE52-DDA6-4E70-B732-85AEC5170838}">
  <sheetPr codeName="Munka15">
    <tabColor indexed="34"/>
  </sheetPr>
  <dimension ref="A1:I29"/>
  <sheetViews>
    <sheetView workbookViewId="0"/>
  </sheetViews>
  <sheetFormatPr defaultRowHeight="11.25" x14ac:dyDescent="0.2"/>
  <cols>
    <col min="1" max="1" width="17" style="1" customWidth="1"/>
    <col min="2" max="2" width="10.28515625" style="1" customWidth="1"/>
    <col min="3" max="3" width="8.7109375" style="1" customWidth="1"/>
    <col min="4" max="4" width="11.85546875" style="1" customWidth="1"/>
    <col min="5" max="5" width="8.7109375" style="1" customWidth="1"/>
    <col min="6" max="9" width="11.28515625" style="1" customWidth="1"/>
    <col min="10" max="16384" width="9.140625" style="1"/>
  </cols>
  <sheetData>
    <row r="1" spans="1:9" ht="12" thickBot="1" x14ac:dyDescent="0.25">
      <c r="A1" s="18" t="s">
        <v>383</v>
      </c>
      <c r="B1" s="7"/>
      <c r="C1" s="7"/>
      <c r="D1" s="7"/>
      <c r="E1" s="7"/>
    </row>
    <row r="2" spans="1:9" x14ac:dyDescent="0.2">
      <c r="A2" s="235" t="s">
        <v>382</v>
      </c>
      <c r="B2" s="253" t="s">
        <v>381</v>
      </c>
      <c r="C2" s="254"/>
      <c r="D2" s="253" t="s">
        <v>380</v>
      </c>
      <c r="E2" s="258"/>
      <c r="F2" s="253" t="s">
        <v>379</v>
      </c>
      <c r="G2" s="254"/>
      <c r="H2" s="253" t="s">
        <v>378</v>
      </c>
      <c r="I2" s="258"/>
    </row>
    <row r="3" spans="1:9" ht="33.75" x14ac:dyDescent="0.2">
      <c r="A3" s="231"/>
      <c r="B3" s="131" t="s">
        <v>376</v>
      </c>
      <c r="C3" s="131" t="s">
        <v>377</v>
      </c>
      <c r="D3" s="131" t="s">
        <v>376</v>
      </c>
      <c r="E3" s="131" t="s">
        <v>377</v>
      </c>
      <c r="F3" s="131" t="s">
        <v>376</v>
      </c>
      <c r="G3" s="131" t="s">
        <v>375</v>
      </c>
      <c r="H3" s="131" t="s">
        <v>376</v>
      </c>
      <c r="I3" s="130" t="s">
        <v>375</v>
      </c>
    </row>
    <row r="4" spans="1:9" x14ac:dyDescent="0.2">
      <c r="A4" s="202" t="s">
        <v>149</v>
      </c>
      <c r="B4" s="37">
        <v>2007</v>
      </c>
      <c r="C4" s="200">
        <v>40.1</v>
      </c>
      <c r="D4" s="37">
        <v>1929</v>
      </c>
      <c r="E4" s="200">
        <v>-23.4</v>
      </c>
      <c r="F4" s="37">
        <v>1937</v>
      </c>
      <c r="G4" s="199">
        <v>988</v>
      </c>
      <c r="H4" s="37">
        <v>2000</v>
      </c>
      <c r="I4" s="199">
        <v>273</v>
      </c>
    </row>
    <row r="5" spans="1:9" x14ac:dyDescent="0.2">
      <c r="A5" s="190" t="s">
        <v>148</v>
      </c>
      <c r="B5" s="37">
        <v>1946</v>
      </c>
      <c r="C5" s="200">
        <v>39.200000000000003</v>
      </c>
      <c r="D5" s="37">
        <v>1942</v>
      </c>
      <c r="E5" s="200">
        <v>-30.2</v>
      </c>
      <c r="F5" s="37">
        <v>1970</v>
      </c>
      <c r="G5" s="199">
        <v>953</v>
      </c>
      <c r="H5" s="37">
        <v>1961</v>
      </c>
      <c r="I5" s="199">
        <v>321</v>
      </c>
    </row>
    <row r="6" spans="1:9" x14ac:dyDescent="0.2">
      <c r="A6" s="190" t="s">
        <v>144</v>
      </c>
      <c r="B6" s="37">
        <v>2007</v>
      </c>
      <c r="C6" s="200">
        <v>41.7</v>
      </c>
      <c r="D6" s="37">
        <v>1929</v>
      </c>
      <c r="E6" s="200">
        <v>-33</v>
      </c>
      <c r="F6" s="37">
        <v>1915</v>
      </c>
      <c r="G6" s="199">
        <v>882</v>
      </c>
      <c r="H6" s="37">
        <v>1983</v>
      </c>
      <c r="I6" s="199">
        <v>334</v>
      </c>
    </row>
    <row r="7" spans="1:9" x14ac:dyDescent="0.2">
      <c r="A7" s="190" t="s">
        <v>143</v>
      </c>
      <c r="B7" s="37">
        <v>2007</v>
      </c>
      <c r="C7" s="200">
        <v>38.6</v>
      </c>
      <c r="D7" s="37">
        <v>1929</v>
      </c>
      <c r="E7" s="200">
        <v>-30</v>
      </c>
      <c r="F7" s="37">
        <v>1999</v>
      </c>
      <c r="G7" s="199">
        <v>906</v>
      </c>
      <c r="H7" s="37">
        <v>1917</v>
      </c>
      <c r="I7" s="199">
        <v>329</v>
      </c>
    </row>
    <row r="8" spans="1:9" x14ac:dyDescent="0.2">
      <c r="A8" s="190" t="s">
        <v>141</v>
      </c>
      <c r="B8" s="37">
        <v>1950</v>
      </c>
      <c r="C8" s="200">
        <v>41.3</v>
      </c>
      <c r="D8" s="37">
        <v>1942</v>
      </c>
      <c r="E8" s="200">
        <v>-27</v>
      </c>
      <c r="F8" s="37">
        <v>1919</v>
      </c>
      <c r="G8" s="199">
        <v>1021</v>
      </c>
      <c r="H8" s="37">
        <v>1971</v>
      </c>
      <c r="I8" s="199">
        <v>398</v>
      </c>
    </row>
    <row r="9" spans="1:9" x14ac:dyDescent="0.2">
      <c r="A9" s="190" t="s">
        <v>374</v>
      </c>
      <c r="B9" s="37">
        <v>2007</v>
      </c>
      <c r="C9" s="200">
        <v>37.700000000000003</v>
      </c>
      <c r="D9" s="37">
        <v>1942</v>
      </c>
      <c r="E9" s="200">
        <v>-32.200000000000003</v>
      </c>
      <c r="F9" s="37">
        <v>1940</v>
      </c>
      <c r="G9" s="199">
        <v>860</v>
      </c>
      <c r="H9" s="37">
        <v>1958</v>
      </c>
      <c r="I9" s="199">
        <v>352</v>
      </c>
    </row>
    <row r="10" spans="1:9" x14ac:dyDescent="0.2">
      <c r="A10" s="190" t="s">
        <v>139</v>
      </c>
      <c r="B10" s="37">
        <v>2007</v>
      </c>
      <c r="C10" s="200">
        <v>39.799999999999997</v>
      </c>
      <c r="D10" s="37">
        <v>1942</v>
      </c>
      <c r="E10" s="200">
        <v>-29.1</v>
      </c>
      <c r="F10" s="37">
        <v>1940</v>
      </c>
      <c r="G10" s="199">
        <v>867</v>
      </c>
      <c r="H10" s="37">
        <v>2000</v>
      </c>
      <c r="I10" s="199">
        <v>203</v>
      </c>
    </row>
    <row r="11" spans="1:9" x14ac:dyDescent="0.2">
      <c r="A11" s="201" t="s">
        <v>135</v>
      </c>
      <c r="B11" s="37">
        <v>2007</v>
      </c>
      <c r="C11" s="200">
        <v>39.4</v>
      </c>
      <c r="D11" s="37">
        <v>1929</v>
      </c>
      <c r="E11" s="200">
        <v>-29.3</v>
      </c>
      <c r="F11" s="37">
        <v>1915</v>
      </c>
      <c r="G11" s="199">
        <v>924</v>
      </c>
      <c r="H11" s="37">
        <v>2003</v>
      </c>
      <c r="I11" s="199">
        <v>413</v>
      </c>
    </row>
    <row r="12" spans="1:9" s="28" customFormat="1" x14ac:dyDescent="0.2">
      <c r="A12" s="198" t="s">
        <v>373</v>
      </c>
      <c r="B12" s="38">
        <v>2007</v>
      </c>
      <c r="C12" s="197">
        <v>41.9</v>
      </c>
      <c r="D12" s="38">
        <v>1940</v>
      </c>
      <c r="E12" s="197">
        <v>-35</v>
      </c>
      <c r="F12" s="38">
        <v>1940</v>
      </c>
      <c r="G12" s="196">
        <v>837</v>
      </c>
      <c r="H12" s="38">
        <v>2000</v>
      </c>
      <c r="I12" s="196">
        <v>435</v>
      </c>
    </row>
    <row r="13" spans="1:9" ht="12" thickBot="1" x14ac:dyDescent="0.25">
      <c r="A13" s="187"/>
      <c r="B13" s="187"/>
      <c r="C13" s="187"/>
      <c r="D13" s="187"/>
      <c r="E13" s="187"/>
      <c r="F13" s="189"/>
      <c r="G13" s="189"/>
    </row>
    <row r="14" spans="1:9" x14ac:dyDescent="0.2">
      <c r="A14" s="235" t="s">
        <v>87</v>
      </c>
      <c r="B14" s="257" t="s">
        <v>362</v>
      </c>
      <c r="C14" s="257"/>
      <c r="D14" s="257"/>
      <c r="E14" s="257"/>
      <c r="F14" s="257" t="s">
        <v>361</v>
      </c>
      <c r="G14" s="257"/>
      <c r="H14" s="257"/>
      <c r="I14" s="255"/>
    </row>
    <row r="15" spans="1:9" x14ac:dyDescent="0.2">
      <c r="A15" s="231"/>
      <c r="B15" s="131" t="s">
        <v>372</v>
      </c>
      <c r="C15" s="131" t="s">
        <v>371</v>
      </c>
      <c r="D15" s="185" t="s">
        <v>370</v>
      </c>
      <c r="E15" s="131" t="s">
        <v>369</v>
      </c>
      <c r="F15" s="131" t="s">
        <v>368</v>
      </c>
      <c r="G15" s="131" t="s">
        <v>367</v>
      </c>
      <c r="H15" s="185" t="s">
        <v>366</v>
      </c>
      <c r="I15" s="130" t="s">
        <v>365</v>
      </c>
    </row>
    <row r="16" spans="1:9" x14ac:dyDescent="0.2">
      <c r="A16" s="184" t="s">
        <v>346</v>
      </c>
      <c r="B16" s="195">
        <v>2003</v>
      </c>
      <c r="C16" s="85">
        <v>1928</v>
      </c>
      <c r="D16" s="195">
        <v>1992</v>
      </c>
      <c r="E16" s="195">
        <v>2003</v>
      </c>
      <c r="F16" s="195">
        <v>1933</v>
      </c>
      <c r="G16" s="195">
        <v>1942</v>
      </c>
      <c r="H16" s="195">
        <v>1929</v>
      </c>
      <c r="I16" s="92" t="s">
        <v>364</v>
      </c>
    </row>
    <row r="17" spans="1:9" ht="22.5" x14ac:dyDescent="0.2">
      <c r="A17" s="178" t="s">
        <v>363</v>
      </c>
      <c r="B17" s="86">
        <v>22.2</v>
      </c>
      <c r="C17" s="86">
        <v>23.6</v>
      </c>
      <c r="D17" s="86">
        <v>24.9</v>
      </c>
      <c r="E17" s="86">
        <v>22.3</v>
      </c>
      <c r="F17" s="86">
        <v>-5.3</v>
      </c>
      <c r="G17" s="86">
        <v>-9.6</v>
      </c>
      <c r="H17" s="86">
        <v>-9.1999999999999993</v>
      </c>
      <c r="I17" s="86">
        <v>-5.0999999999999996</v>
      </c>
    </row>
    <row r="18" spans="1:9" ht="12" thickBot="1" x14ac:dyDescent="0.25">
      <c r="A18" s="190"/>
      <c r="B18" s="174"/>
      <c r="C18" s="174"/>
      <c r="D18" s="174"/>
      <c r="E18" s="174"/>
      <c r="F18" s="189"/>
      <c r="G18" s="188"/>
    </row>
    <row r="19" spans="1:9" x14ac:dyDescent="0.2">
      <c r="A19" s="235" t="s">
        <v>87</v>
      </c>
      <c r="B19" s="255" t="s">
        <v>362</v>
      </c>
      <c r="C19" s="259"/>
      <c r="D19" s="260"/>
      <c r="E19" s="255" t="s">
        <v>361</v>
      </c>
      <c r="F19" s="259"/>
      <c r="G19" s="259"/>
      <c r="H19" s="194"/>
      <c r="I19" s="194"/>
    </row>
    <row r="20" spans="1:9" x14ac:dyDescent="0.2">
      <c r="A20" s="231"/>
      <c r="B20" s="185" t="s">
        <v>350</v>
      </c>
      <c r="C20" s="131" t="s">
        <v>349</v>
      </c>
      <c r="D20" s="131" t="s">
        <v>347</v>
      </c>
      <c r="E20" s="185" t="s">
        <v>350</v>
      </c>
      <c r="F20" s="131" t="s">
        <v>349</v>
      </c>
      <c r="G20" s="130" t="s">
        <v>347</v>
      </c>
      <c r="H20" s="173"/>
      <c r="I20" s="173"/>
    </row>
    <row r="21" spans="1:9" ht="22.5" x14ac:dyDescent="0.2">
      <c r="A21" s="191" t="s">
        <v>346</v>
      </c>
      <c r="B21" s="193" t="s">
        <v>360</v>
      </c>
      <c r="C21" s="193" t="s">
        <v>359</v>
      </c>
      <c r="D21" s="192">
        <v>2009</v>
      </c>
      <c r="E21" s="193" t="s">
        <v>358</v>
      </c>
      <c r="F21" s="193" t="s">
        <v>357</v>
      </c>
      <c r="G21" s="180">
        <v>1980</v>
      </c>
    </row>
    <row r="22" spans="1:9" x14ac:dyDescent="0.2">
      <c r="A22" s="191" t="s">
        <v>341</v>
      </c>
      <c r="B22" s="181" t="s">
        <v>209</v>
      </c>
      <c r="C22" s="182" t="s">
        <v>356</v>
      </c>
      <c r="D22" s="192" t="s">
        <v>139</v>
      </c>
      <c r="E22" s="182" t="s">
        <v>355</v>
      </c>
      <c r="F22" s="180" t="s">
        <v>133</v>
      </c>
      <c r="G22" s="182" t="s">
        <v>354</v>
      </c>
      <c r="H22" s="187"/>
      <c r="I22" s="187"/>
    </row>
    <row r="23" spans="1:9" x14ac:dyDescent="0.2">
      <c r="A23" s="191" t="s">
        <v>353</v>
      </c>
      <c r="B23" s="86">
        <v>33.299999999999997</v>
      </c>
      <c r="C23" s="86">
        <v>26.6</v>
      </c>
      <c r="D23" s="86">
        <v>13.4</v>
      </c>
      <c r="E23" s="140">
        <v>-26.8</v>
      </c>
      <c r="F23" s="140">
        <v>-11.1</v>
      </c>
      <c r="G23" s="140">
        <v>4.2</v>
      </c>
    </row>
    <row r="24" spans="1:9" ht="12" thickBot="1" x14ac:dyDescent="0.25">
      <c r="A24" s="190"/>
      <c r="B24" s="174"/>
      <c r="C24" s="174"/>
      <c r="D24" s="174"/>
      <c r="E24" s="174"/>
      <c r="F24" s="189"/>
      <c r="G24" s="188"/>
    </row>
    <row r="25" spans="1:9" x14ac:dyDescent="0.2">
      <c r="A25" s="235" t="s">
        <v>87</v>
      </c>
      <c r="B25" s="257" t="s">
        <v>352</v>
      </c>
      <c r="C25" s="257"/>
      <c r="D25" s="257"/>
      <c r="E25" s="257"/>
      <c r="F25" s="255" t="s">
        <v>351</v>
      </c>
      <c r="G25" s="256"/>
      <c r="H25" s="187"/>
      <c r="I25" s="187"/>
    </row>
    <row r="26" spans="1:9" x14ac:dyDescent="0.2">
      <c r="A26" s="231"/>
      <c r="B26" s="131" t="s">
        <v>350</v>
      </c>
      <c r="C26" s="131" t="s">
        <v>349</v>
      </c>
      <c r="D26" s="185" t="s">
        <v>348</v>
      </c>
      <c r="E26" s="186" t="s">
        <v>347</v>
      </c>
      <c r="F26" s="185" t="s">
        <v>348</v>
      </c>
      <c r="G26" s="130" t="s">
        <v>347</v>
      </c>
      <c r="H26" s="173"/>
      <c r="I26" s="173"/>
    </row>
    <row r="27" spans="1:9" ht="33.75" x14ac:dyDescent="0.2">
      <c r="A27" s="184" t="s">
        <v>346</v>
      </c>
      <c r="B27" s="183" t="s">
        <v>345</v>
      </c>
      <c r="C27" s="183" t="s">
        <v>344</v>
      </c>
      <c r="D27" s="181" t="s">
        <v>343</v>
      </c>
      <c r="E27" s="181">
        <v>1965</v>
      </c>
      <c r="F27" s="180" t="s">
        <v>342</v>
      </c>
      <c r="G27" s="180">
        <v>2000</v>
      </c>
      <c r="H27" s="173"/>
      <c r="I27" s="173"/>
    </row>
    <row r="28" spans="1:9" x14ac:dyDescent="0.2">
      <c r="A28" s="178" t="s">
        <v>341</v>
      </c>
      <c r="B28" s="182" t="s">
        <v>340</v>
      </c>
      <c r="C28" s="182" t="s">
        <v>339</v>
      </c>
      <c r="D28" s="182" t="s">
        <v>338</v>
      </c>
      <c r="E28" s="181" t="s">
        <v>337</v>
      </c>
      <c r="F28" s="180" t="s">
        <v>336</v>
      </c>
      <c r="G28" s="179" t="s">
        <v>144</v>
      </c>
      <c r="H28" s="173"/>
      <c r="I28" s="173"/>
    </row>
    <row r="29" spans="1:9" x14ac:dyDescent="0.2">
      <c r="A29" s="178" t="s">
        <v>335</v>
      </c>
      <c r="B29" s="177">
        <v>203</v>
      </c>
      <c r="C29" s="177">
        <v>444</v>
      </c>
      <c r="D29" s="177">
        <v>644</v>
      </c>
      <c r="E29" s="154">
        <v>1312.7</v>
      </c>
      <c r="F29" s="176">
        <v>8</v>
      </c>
      <c r="G29" s="175">
        <v>179</v>
      </c>
    </row>
  </sheetData>
  <mergeCells count="14">
    <mergeCell ref="F2:G2"/>
    <mergeCell ref="F25:G25"/>
    <mergeCell ref="B14:E14"/>
    <mergeCell ref="F14:I14"/>
    <mergeCell ref="A2:A3"/>
    <mergeCell ref="A14:A15"/>
    <mergeCell ref="A19:A20"/>
    <mergeCell ref="A25:A26"/>
    <mergeCell ref="B25:E25"/>
    <mergeCell ref="H2:I2"/>
    <mergeCell ref="B2:C2"/>
    <mergeCell ref="D2:E2"/>
    <mergeCell ref="B19:D19"/>
    <mergeCell ref="E19:G19"/>
  </mergeCells>
  <pageMargins left="0.78740157480314965" right="0.78740157480314965" top="0.98425196850393704" bottom="0.98425196850393704" header="0.51181102362204722" footer="0.51181102362204722"/>
  <pageSetup paperSize="9" orientation="portrait" cellComments="atEnd" r:id="rId1"/>
  <headerFooter alignWithMargins="0">
    <oddFooter>&amp;R&amp;D</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7D039-1651-40FE-BE20-288319E5083A}">
  <sheetPr codeName="Munka16"/>
  <dimension ref="A1:J59"/>
  <sheetViews>
    <sheetView workbookViewId="0"/>
  </sheetViews>
  <sheetFormatPr defaultRowHeight="11.25" x14ac:dyDescent="0.2"/>
  <cols>
    <col min="1" max="1" width="18.85546875" style="1" customWidth="1"/>
    <col min="2" max="10" width="11" style="1" customWidth="1"/>
    <col min="11" max="16384" width="9.140625" style="1"/>
  </cols>
  <sheetData>
    <row r="1" spans="1:10" ht="12" thickBot="1" x14ac:dyDescent="0.25">
      <c r="A1" s="36" t="s">
        <v>406</v>
      </c>
      <c r="B1" s="209"/>
      <c r="C1" s="209"/>
      <c r="D1" s="209"/>
      <c r="E1" s="209"/>
      <c r="F1" s="209"/>
      <c r="G1" s="209"/>
      <c r="H1" s="209"/>
      <c r="I1" s="209"/>
      <c r="J1" s="209"/>
    </row>
    <row r="2" spans="1:10" x14ac:dyDescent="0.2">
      <c r="A2" s="232" t="s">
        <v>405</v>
      </c>
      <c r="B2" s="228" t="s">
        <v>404</v>
      </c>
      <c r="C2" s="232"/>
      <c r="D2" s="232"/>
      <c r="E2" s="228" t="s">
        <v>403</v>
      </c>
      <c r="F2" s="261"/>
      <c r="G2" s="262"/>
      <c r="H2" s="263" t="s">
        <v>402</v>
      </c>
      <c r="I2" s="264"/>
      <c r="J2" s="264"/>
    </row>
    <row r="3" spans="1:10" x14ac:dyDescent="0.2">
      <c r="A3" s="230"/>
      <c r="B3" s="208" t="s">
        <v>149</v>
      </c>
      <c r="C3" s="208" t="s">
        <v>148</v>
      </c>
      <c r="D3" s="208" t="s">
        <v>135</v>
      </c>
      <c r="E3" s="208" t="s">
        <v>149</v>
      </c>
      <c r="F3" s="208" t="s">
        <v>148</v>
      </c>
      <c r="G3" s="208" t="s">
        <v>135</v>
      </c>
      <c r="H3" s="208" t="s">
        <v>149</v>
      </c>
      <c r="I3" s="208" t="s">
        <v>148</v>
      </c>
      <c r="J3" s="208" t="s">
        <v>135</v>
      </c>
    </row>
    <row r="4" spans="1:10" x14ac:dyDescent="0.2">
      <c r="A4" s="41" t="s">
        <v>401</v>
      </c>
      <c r="B4" s="204">
        <v>-18.8</v>
      </c>
      <c r="C4" s="204">
        <v>-22</v>
      </c>
      <c r="D4" s="204">
        <v>-21.1</v>
      </c>
      <c r="E4" s="204">
        <v>10.9</v>
      </c>
      <c r="F4" s="204">
        <v>9.9</v>
      </c>
      <c r="G4" s="204">
        <v>9.5</v>
      </c>
      <c r="H4" s="204">
        <v>37.200000000000003</v>
      </c>
      <c r="I4" s="204">
        <v>38.6</v>
      </c>
      <c r="J4" s="204">
        <v>37</v>
      </c>
    </row>
    <row r="5" spans="1:10" x14ac:dyDescent="0.2">
      <c r="A5" s="206" t="s">
        <v>400</v>
      </c>
      <c r="B5" s="65">
        <v>-16.600000000000001</v>
      </c>
      <c r="C5" s="65">
        <v>-27.1</v>
      </c>
      <c r="D5" s="65">
        <v>-21.2</v>
      </c>
      <c r="E5" s="204">
        <v>11.1</v>
      </c>
      <c r="F5" s="204">
        <v>9.8000000000000007</v>
      </c>
      <c r="G5" s="204">
        <v>9.4</v>
      </c>
      <c r="H5" s="65">
        <v>36.700000000000003</v>
      </c>
      <c r="I5" s="65">
        <v>37</v>
      </c>
      <c r="J5" s="65">
        <v>34.1</v>
      </c>
    </row>
    <row r="6" spans="1:10" x14ac:dyDescent="0.2">
      <c r="A6" s="206" t="s">
        <v>399</v>
      </c>
      <c r="B6" s="65">
        <v>-12.3</v>
      </c>
      <c r="C6" s="65">
        <v>-20</v>
      </c>
      <c r="D6" s="65">
        <v>-17</v>
      </c>
      <c r="E6" s="204">
        <v>11.1</v>
      </c>
      <c r="F6" s="204">
        <v>9.1999999999999993</v>
      </c>
      <c r="G6" s="204">
        <v>9.3000000000000007</v>
      </c>
      <c r="H6" s="65">
        <v>34.5</v>
      </c>
      <c r="I6" s="65">
        <v>33.299999999999997</v>
      </c>
      <c r="J6" s="65">
        <v>32.700000000000003</v>
      </c>
    </row>
    <row r="7" spans="1:10" x14ac:dyDescent="0.2">
      <c r="A7" s="206" t="s">
        <v>398</v>
      </c>
      <c r="B7" s="65">
        <v>-13</v>
      </c>
      <c r="C7" s="65">
        <v>-18.3</v>
      </c>
      <c r="D7" s="65">
        <v>-19.600000000000001</v>
      </c>
      <c r="E7" s="204">
        <v>11.3</v>
      </c>
      <c r="F7" s="204">
        <v>10</v>
      </c>
      <c r="G7" s="204">
        <v>9.1999999999999993</v>
      </c>
      <c r="H7" s="65">
        <v>35.6</v>
      </c>
      <c r="I7" s="65">
        <v>34.700000000000003</v>
      </c>
      <c r="J7" s="65">
        <v>36.1</v>
      </c>
    </row>
    <row r="8" spans="1:10" x14ac:dyDescent="0.2">
      <c r="A8" s="206" t="s">
        <v>397</v>
      </c>
      <c r="B8" s="65">
        <v>-13</v>
      </c>
      <c r="C8" s="65">
        <v>-17.399999999999999</v>
      </c>
      <c r="D8" s="65">
        <v>-17.399999999999999</v>
      </c>
      <c r="E8" s="204">
        <v>11.2</v>
      </c>
      <c r="F8" s="204">
        <v>9.9</v>
      </c>
      <c r="G8" s="204">
        <v>9.3000000000000007</v>
      </c>
      <c r="H8" s="65">
        <v>34.9</v>
      </c>
      <c r="I8" s="65">
        <v>33.700000000000003</v>
      </c>
      <c r="J8" s="65">
        <v>33.1</v>
      </c>
    </row>
    <row r="9" spans="1:10" x14ac:dyDescent="0.2">
      <c r="A9" s="206" t="s">
        <v>396</v>
      </c>
      <c r="B9" s="65">
        <v>-13.9</v>
      </c>
      <c r="C9" s="65">
        <v>-21.7</v>
      </c>
      <c r="D9" s="65">
        <v>-20</v>
      </c>
      <c r="E9" s="204">
        <v>11.3</v>
      </c>
      <c r="F9" s="204">
        <v>9.6999999999999993</v>
      </c>
      <c r="G9" s="204">
        <v>9.4</v>
      </c>
      <c r="H9" s="65">
        <v>36.6</v>
      </c>
      <c r="I9" s="65">
        <v>34.299999999999997</v>
      </c>
      <c r="J9" s="65">
        <v>35.299999999999997</v>
      </c>
    </row>
    <row r="10" spans="1:10" x14ac:dyDescent="0.2">
      <c r="A10" s="206" t="s">
        <v>395</v>
      </c>
      <c r="B10" s="65">
        <v>-18.100000000000001</v>
      </c>
      <c r="C10" s="65">
        <v>-24.4</v>
      </c>
      <c r="D10" s="65">
        <v>-21.9</v>
      </c>
      <c r="E10" s="204">
        <v>11.1</v>
      </c>
      <c r="F10" s="204">
        <v>9.6999999999999993</v>
      </c>
      <c r="G10" s="204">
        <v>9.4</v>
      </c>
      <c r="H10" s="65">
        <v>36</v>
      </c>
      <c r="I10" s="65">
        <v>36</v>
      </c>
      <c r="J10" s="65">
        <v>34.6</v>
      </c>
    </row>
    <row r="11" spans="1:10" x14ac:dyDescent="0.2">
      <c r="A11" s="207" t="s">
        <v>394</v>
      </c>
      <c r="B11" s="65">
        <v>-11.7</v>
      </c>
      <c r="C11" s="65">
        <v>-16.399999999999999</v>
      </c>
      <c r="D11" s="65">
        <v>-17.100000000000001</v>
      </c>
      <c r="E11" s="204">
        <v>11.7</v>
      </c>
      <c r="F11" s="204">
        <v>10.4</v>
      </c>
      <c r="G11" s="204">
        <v>10.1</v>
      </c>
      <c r="H11" s="204">
        <v>37.200000000000003</v>
      </c>
      <c r="I11" s="204">
        <v>38.200000000000003</v>
      </c>
      <c r="J11" s="204">
        <v>37.4</v>
      </c>
    </row>
    <row r="12" spans="1:10" x14ac:dyDescent="0.2">
      <c r="A12" s="207" t="s">
        <v>393</v>
      </c>
      <c r="B12" s="65">
        <v>-11.9</v>
      </c>
      <c r="C12" s="65">
        <v>-18.100000000000001</v>
      </c>
      <c r="D12" s="65">
        <v>-18.600000000000001</v>
      </c>
      <c r="E12" s="204">
        <v>11.4</v>
      </c>
      <c r="F12" s="204">
        <v>10.3</v>
      </c>
      <c r="G12" s="204">
        <v>9.6</v>
      </c>
      <c r="H12" s="204">
        <v>37.1</v>
      </c>
      <c r="I12" s="204">
        <v>34.6</v>
      </c>
      <c r="J12" s="204">
        <v>33.799999999999997</v>
      </c>
    </row>
    <row r="13" spans="1:10" x14ac:dyDescent="0.2">
      <c r="A13" s="207" t="s">
        <v>392</v>
      </c>
      <c r="B13" s="65">
        <v>-11.5</v>
      </c>
      <c r="C13" s="65">
        <v>-21.8</v>
      </c>
      <c r="D13" s="65">
        <v>-18.8</v>
      </c>
      <c r="E13" s="204">
        <v>12</v>
      </c>
      <c r="F13" s="204">
        <v>10.7</v>
      </c>
      <c r="G13" s="204">
        <v>10.5</v>
      </c>
      <c r="H13" s="204">
        <v>37.299999999999997</v>
      </c>
      <c r="I13" s="204">
        <v>37.5</v>
      </c>
      <c r="J13" s="204">
        <v>37.5</v>
      </c>
    </row>
    <row r="14" spans="1:10" x14ac:dyDescent="0.2">
      <c r="A14" s="206">
        <v>1990</v>
      </c>
      <c r="B14" s="65">
        <v>-9.6999999999999993</v>
      </c>
      <c r="C14" s="65">
        <v>-13.4</v>
      </c>
      <c r="D14" s="65">
        <v>-14.6</v>
      </c>
      <c r="E14" s="204">
        <v>12</v>
      </c>
      <c r="F14" s="204">
        <v>10.6</v>
      </c>
      <c r="G14" s="204">
        <v>10.199999999999999</v>
      </c>
      <c r="H14" s="65">
        <v>34.6</v>
      </c>
      <c r="I14" s="65">
        <v>34.6</v>
      </c>
      <c r="J14" s="65">
        <v>33.200000000000003</v>
      </c>
    </row>
    <row r="15" spans="1:10" x14ac:dyDescent="0.2">
      <c r="A15" s="206">
        <v>1991</v>
      </c>
      <c r="B15" s="65">
        <v>-11.7</v>
      </c>
      <c r="C15" s="65">
        <v>-15.8</v>
      </c>
      <c r="D15" s="65">
        <v>-17.100000000000001</v>
      </c>
      <c r="E15" s="204">
        <v>10.9</v>
      </c>
      <c r="F15" s="204">
        <v>9.5</v>
      </c>
      <c r="G15" s="204">
        <v>9</v>
      </c>
      <c r="H15" s="65">
        <v>37.200000000000003</v>
      </c>
      <c r="I15" s="65">
        <v>34.6</v>
      </c>
      <c r="J15" s="65">
        <v>33.4</v>
      </c>
    </row>
    <row r="16" spans="1:10" x14ac:dyDescent="0.2">
      <c r="A16" s="206">
        <v>1992</v>
      </c>
      <c r="B16" s="65">
        <v>-9.6</v>
      </c>
      <c r="C16" s="65">
        <v>-16.399999999999999</v>
      </c>
      <c r="D16" s="65">
        <v>-12.8</v>
      </c>
      <c r="E16" s="204">
        <v>12.3</v>
      </c>
      <c r="F16" s="204">
        <v>10.6</v>
      </c>
      <c r="G16" s="204">
        <v>10.6</v>
      </c>
      <c r="H16" s="65">
        <v>36.5</v>
      </c>
      <c r="I16" s="65">
        <v>38.200000000000003</v>
      </c>
      <c r="J16" s="65">
        <v>37.4</v>
      </c>
    </row>
    <row r="17" spans="1:10" x14ac:dyDescent="0.2">
      <c r="A17" s="206">
        <v>1993</v>
      </c>
      <c r="B17" s="65">
        <v>-9.6999999999999993</v>
      </c>
      <c r="C17" s="65">
        <v>-15.6</v>
      </c>
      <c r="D17" s="65">
        <v>-15.7</v>
      </c>
      <c r="E17" s="204">
        <v>11.4</v>
      </c>
      <c r="F17" s="204">
        <v>9.8000000000000007</v>
      </c>
      <c r="G17" s="204">
        <v>9.6999999999999993</v>
      </c>
      <c r="H17" s="65">
        <v>35</v>
      </c>
      <c r="I17" s="65">
        <v>34</v>
      </c>
      <c r="J17" s="65">
        <v>35.4</v>
      </c>
    </row>
    <row r="18" spans="1:10" x14ac:dyDescent="0.2">
      <c r="A18" s="206">
        <v>1994</v>
      </c>
      <c r="B18" s="65">
        <v>-7.2</v>
      </c>
      <c r="C18" s="65">
        <v>-10.4</v>
      </c>
      <c r="D18" s="65">
        <v>-16.3</v>
      </c>
      <c r="E18" s="204">
        <v>12.6</v>
      </c>
      <c r="F18" s="204">
        <v>11.3</v>
      </c>
      <c r="G18" s="204">
        <v>11</v>
      </c>
      <c r="H18" s="65">
        <v>36.5</v>
      </c>
      <c r="I18" s="65">
        <v>35.799999999999997</v>
      </c>
      <c r="J18" s="65">
        <v>35.299999999999997</v>
      </c>
    </row>
    <row r="19" spans="1:10" x14ac:dyDescent="0.2">
      <c r="A19" s="206">
        <v>1995</v>
      </c>
      <c r="B19" s="65">
        <v>-11.5</v>
      </c>
      <c r="C19" s="65">
        <v>-18.100000000000001</v>
      </c>
      <c r="D19" s="65">
        <v>-17.899999999999999</v>
      </c>
      <c r="E19" s="204">
        <v>11.5</v>
      </c>
      <c r="F19" s="204">
        <v>10.5</v>
      </c>
      <c r="G19" s="204">
        <v>9.6999999999999993</v>
      </c>
      <c r="H19" s="65">
        <v>34.5</v>
      </c>
      <c r="I19" s="65">
        <v>34.6</v>
      </c>
      <c r="J19" s="65">
        <v>31.8</v>
      </c>
    </row>
    <row r="20" spans="1:10" x14ac:dyDescent="0.2">
      <c r="A20" s="206">
        <v>1996</v>
      </c>
      <c r="B20" s="65">
        <v>-11.3</v>
      </c>
      <c r="C20" s="65">
        <v>-17.899999999999999</v>
      </c>
      <c r="D20" s="65">
        <v>-18.3</v>
      </c>
      <c r="E20" s="204">
        <v>10.7</v>
      </c>
      <c r="F20" s="204">
        <v>9.4</v>
      </c>
      <c r="G20" s="204">
        <v>8.4</v>
      </c>
      <c r="H20" s="65">
        <v>33.6</v>
      </c>
      <c r="I20" s="65">
        <v>34.5</v>
      </c>
      <c r="J20" s="65">
        <v>31.6</v>
      </c>
    </row>
    <row r="21" spans="1:10" x14ac:dyDescent="0.2">
      <c r="A21" s="206">
        <v>1997</v>
      </c>
      <c r="B21" s="65">
        <v>-11.9</v>
      </c>
      <c r="C21" s="65">
        <v>-15.7</v>
      </c>
      <c r="D21" s="65">
        <v>-15.1</v>
      </c>
      <c r="E21" s="204">
        <v>11.4</v>
      </c>
      <c r="F21" s="204">
        <v>10.3</v>
      </c>
      <c r="G21" s="204">
        <v>9.5</v>
      </c>
      <c r="H21" s="65">
        <v>34</v>
      </c>
      <c r="I21" s="65">
        <v>33.799999999999997</v>
      </c>
      <c r="J21" s="65">
        <v>30.6</v>
      </c>
    </row>
    <row r="22" spans="1:10" x14ac:dyDescent="0.2">
      <c r="A22" s="206">
        <v>1998</v>
      </c>
      <c r="B22" s="65">
        <v>-11.5</v>
      </c>
      <c r="C22" s="65">
        <v>-16.5</v>
      </c>
      <c r="D22" s="65">
        <v>-13.7</v>
      </c>
      <c r="E22" s="204">
        <v>12</v>
      </c>
      <c r="F22" s="204">
        <v>10.199999999999999</v>
      </c>
      <c r="G22" s="204">
        <v>10.1</v>
      </c>
      <c r="H22" s="65">
        <v>37</v>
      </c>
      <c r="I22" s="65">
        <v>34.299999999999997</v>
      </c>
      <c r="J22" s="65">
        <v>33.799999999999997</v>
      </c>
    </row>
    <row r="23" spans="1:10" x14ac:dyDescent="0.2">
      <c r="A23" s="206">
        <v>1999</v>
      </c>
      <c r="B23" s="65">
        <v>-9.1999999999999993</v>
      </c>
      <c r="C23" s="65">
        <v>-16.2</v>
      </c>
      <c r="D23" s="65">
        <v>-13.7</v>
      </c>
      <c r="E23" s="204">
        <v>12</v>
      </c>
      <c r="F23" s="204">
        <v>10.6</v>
      </c>
      <c r="G23" s="204">
        <v>10.1</v>
      </c>
      <c r="H23" s="65">
        <v>34.5</v>
      </c>
      <c r="I23" s="65">
        <v>33.200000000000003</v>
      </c>
      <c r="J23" s="65">
        <v>33.200000000000003</v>
      </c>
    </row>
    <row r="24" spans="1:10" x14ac:dyDescent="0.2">
      <c r="A24" s="206">
        <v>2000</v>
      </c>
      <c r="B24" s="65">
        <v>-10</v>
      </c>
      <c r="C24" s="65">
        <v>-14.1</v>
      </c>
      <c r="D24" s="65">
        <v>-13.7</v>
      </c>
      <c r="E24" s="204">
        <v>12.7</v>
      </c>
      <c r="F24" s="204">
        <v>11.5</v>
      </c>
      <c r="G24" s="204">
        <v>11.2</v>
      </c>
      <c r="H24" s="65">
        <v>36.9</v>
      </c>
      <c r="I24" s="65">
        <v>37.5</v>
      </c>
      <c r="J24" s="65">
        <v>37.5</v>
      </c>
    </row>
    <row r="25" spans="1:10" x14ac:dyDescent="0.2">
      <c r="A25" s="206">
        <v>2001</v>
      </c>
      <c r="B25" s="65">
        <v>-16.399999999999999</v>
      </c>
      <c r="C25" s="65">
        <v>-18.100000000000001</v>
      </c>
      <c r="D25" s="65">
        <v>-18.8</v>
      </c>
      <c r="E25" s="204">
        <v>10.9</v>
      </c>
      <c r="F25" s="204">
        <v>11.23</v>
      </c>
      <c r="G25" s="204">
        <v>10.4</v>
      </c>
      <c r="H25" s="65">
        <v>36</v>
      </c>
      <c r="I25" s="65">
        <v>34.6</v>
      </c>
      <c r="J25" s="65">
        <v>35.4</v>
      </c>
    </row>
    <row r="26" spans="1:10" x14ac:dyDescent="0.2">
      <c r="A26" s="206">
        <v>2002</v>
      </c>
      <c r="B26" s="65">
        <v>-10.199999999999999</v>
      </c>
      <c r="C26" s="65">
        <v>-18</v>
      </c>
      <c r="D26" s="65">
        <v>-14.5</v>
      </c>
      <c r="E26" s="204">
        <v>12.5</v>
      </c>
      <c r="F26" s="204">
        <v>11.2</v>
      </c>
      <c r="G26" s="204">
        <v>11.1</v>
      </c>
      <c r="H26" s="65">
        <v>35</v>
      </c>
      <c r="I26" s="65">
        <v>35.700000000000003</v>
      </c>
      <c r="J26" s="65">
        <v>36.5</v>
      </c>
    </row>
    <row r="27" spans="1:10" x14ac:dyDescent="0.2">
      <c r="A27" s="206">
        <v>2003</v>
      </c>
      <c r="B27" s="65">
        <v>-12.5</v>
      </c>
      <c r="C27" s="65">
        <v>-21.8</v>
      </c>
      <c r="D27" s="65">
        <v>-16.5</v>
      </c>
      <c r="E27" s="204">
        <v>11.9</v>
      </c>
      <c r="F27" s="204">
        <v>10.1</v>
      </c>
      <c r="G27" s="204">
        <v>10.3</v>
      </c>
      <c r="H27" s="65">
        <v>37.299999999999997</v>
      </c>
      <c r="I27" s="65">
        <v>34.799999999999997</v>
      </c>
      <c r="J27" s="65">
        <v>37.200000000000003</v>
      </c>
    </row>
    <row r="28" spans="1:10" x14ac:dyDescent="0.2">
      <c r="A28" s="206">
        <v>2004</v>
      </c>
      <c r="B28" s="65">
        <v>-9.8000000000000007</v>
      </c>
      <c r="C28" s="65">
        <v>-14.1</v>
      </c>
      <c r="D28" s="65">
        <v>-16.2</v>
      </c>
      <c r="E28" s="204">
        <v>11.3</v>
      </c>
      <c r="F28" s="204">
        <v>10.3</v>
      </c>
      <c r="G28" s="204">
        <v>9.5</v>
      </c>
      <c r="H28" s="65">
        <v>33.6</v>
      </c>
      <c r="I28" s="65">
        <v>34.5</v>
      </c>
      <c r="J28" s="65">
        <v>33.299999999999997</v>
      </c>
    </row>
    <row r="29" spans="1:10" x14ac:dyDescent="0.2">
      <c r="A29" s="206">
        <v>2005</v>
      </c>
      <c r="B29" s="65">
        <v>-10.9</v>
      </c>
      <c r="C29" s="65">
        <v>-22.2</v>
      </c>
      <c r="D29" s="65">
        <v>-22.4</v>
      </c>
      <c r="E29" s="204">
        <v>11</v>
      </c>
      <c r="F29" s="204">
        <v>9.8000000000000007</v>
      </c>
      <c r="G29" s="204">
        <v>9.3000000000000007</v>
      </c>
      <c r="H29" s="65">
        <v>35.1</v>
      </c>
      <c r="I29" s="65">
        <v>34.1</v>
      </c>
      <c r="J29" s="65">
        <v>32.700000000000003</v>
      </c>
    </row>
    <row r="30" spans="1:10" x14ac:dyDescent="0.2">
      <c r="A30" s="206">
        <v>2006</v>
      </c>
      <c r="B30" s="205">
        <v>-12</v>
      </c>
      <c r="C30" s="205">
        <v>-17.5</v>
      </c>
      <c r="D30" s="205">
        <v>-17.5</v>
      </c>
      <c r="E30" s="205">
        <v>12</v>
      </c>
      <c r="F30" s="205">
        <v>10.5</v>
      </c>
      <c r="G30" s="205">
        <v>10.1</v>
      </c>
      <c r="H30" s="205">
        <v>35.4</v>
      </c>
      <c r="I30" s="205">
        <v>33.6</v>
      </c>
      <c r="J30" s="205">
        <v>34.6</v>
      </c>
    </row>
    <row r="31" spans="1:10" x14ac:dyDescent="0.2">
      <c r="A31" s="206">
        <v>2007</v>
      </c>
      <c r="B31" s="205">
        <v>-6.2</v>
      </c>
      <c r="C31" s="205">
        <v>-8.6999999999999993</v>
      </c>
      <c r="D31" s="205">
        <v>-11.4</v>
      </c>
      <c r="E31" s="205">
        <v>13.3</v>
      </c>
      <c r="F31" s="205">
        <v>11.9</v>
      </c>
      <c r="G31" s="205">
        <v>11.3</v>
      </c>
      <c r="H31" s="205">
        <v>40.1</v>
      </c>
      <c r="I31" s="205">
        <v>38.1</v>
      </c>
      <c r="J31" s="205">
        <v>39.4</v>
      </c>
    </row>
    <row r="32" spans="1:10" x14ac:dyDescent="0.2">
      <c r="A32" s="206">
        <v>2008</v>
      </c>
      <c r="B32" s="205">
        <v>-8.6</v>
      </c>
      <c r="C32" s="205">
        <v>-9.8000000000000007</v>
      </c>
      <c r="D32" s="205">
        <v>-10.6</v>
      </c>
      <c r="E32" s="205">
        <v>12.9</v>
      </c>
      <c r="F32" s="205">
        <v>11.6</v>
      </c>
      <c r="G32" s="205">
        <v>11.2</v>
      </c>
      <c r="H32" s="205">
        <v>36.1</v>
      </c>
      <c r="I32" s="205">
        <v>35.799999999999997</v>
      </c>
      <c r="J32" s="205">
        <v>33</v>
      </c>
    </row>
    <row r="33" spans="1:10" x14ac:dyDescent="0.2">
      <c r="A33" s="206">
        <v>2009</v>
      </c>
      <c r="B33" s="205">
        <v>-13.7</v>
      </c>
      <c r="C33" s="205">
        <v>-19.7</v>
      </c>
      <c r="D33" s="205">
        <v>-19.399999999999999</v>
      </c>
      <c r="E33" s="205">
        <v>12.4</v>
      </c>
      <c r="F33" s="205">
        <v>11.6</v>
      </c>
      <c r="G33" s="205">
        <v>10.8</v>
      </c>
      <c r="H33" s="205">
        <v>34.9</v>
      </c>
      <c r="I33" s="205">
        <v>33.9</v>
      </c>
      <c r="J33" s="205">
        <v>34.4</v>
      </c>
    </row>
    <row r="34" spans="1:10" x14ac:dyDescent="0.2">
      <c r="A34" s="41" t="s">
        <v>391</v>
      </c>
      <c r="B34" s="204"/>
      <c r="C34" s="204"/>
      <c r="D34" s="204"/>
      <c r="E34" s="204"/>
      <c r="F34" s="204"/>
      <c r="G34" s="204"/>
      <c r="H34" s="204"/>
      <c r="I34" s="204"/>
      <c r="J34" s="204"/>
    </row>
    <row r="35" spans="1:10" s="30" customFormat="1" x14ac:dyDescent="0.25">
      <c r="A35" s="5" t="s">
        <v>367</v>
      </c>
      <c r="B35" s="124">
        <v>-7</v>
      </c>
      <c r="C35" s="124">
        <v>-9.1999999999999993</v>
      </c>
      <c r="D35" s="124">
        <v>-7.8</v>
      </c>
      <c r="E35" s="124">
        <v>2.7</v>
      </c>
      <c r="F35" s="124">
        <v>1.1000000000000001</v>
      </c>
      <c r="G35" s="124">
        <v>2.2000000000000002</v>
      </c>
      <c r="H35" s="124">
        <v>14.3</v>
      </c>
      <c r="I35" s="124">
        <v>14.2</v>
      </c>
      <c r="J35" s="124">
        <v>15.3</v>
      </c>
    </row>
    <row r="36" spans="1:10" s="30" customFormat="1" x14ac:dyDescent="0.25">
      <c r="A36" s="5" t="s">
        <v>366</v>
      </c>
      <c r="B36" s="124">
        <v>-8.6</v>
      </c>
      <c r="C36" s="124">
        <v>-8.6999999999999993</v>
      </c>
      <c r="D36" s="124">
        <v>-10.6</v>
      </c>
      <c r="E36" s="124">
        <v>5.5</v>
      </c>
      <c r="F36" s="124">
        <v>3.2</v>
      </c>
      <c r="G36" s="124">
        <v>3.8</v>
      </c>
      <c r="H36" s="124">
        <v>18.899999999999999</v>
      </c>
      <c r="I36" s="124">
        <v>17.3</v>
      </c>
      <c r="J36" s="124">
        <v>18.2</v>
      </c>
    </row>
    <row r="37" spans="1:10" s="30" customFormat="1" x14ac:dyDescent="0.25">
      <c r="A37" s="5" t="s">
        <v>389</v>
      </c>
      <c r="B37" s="124">
        <v>-0.7</v>
      </c>
      <c r="C37" s="124">
        <v>-6.7</v>
      </c>
      <c r="D37" s="124">
        <v>-3</v>
      </c>
      <c r="E37" s="124">
        <v>7.4</v>
      </c>
      <c r="F37" s="124">
        <v>6.6</v>
      </c>
      <c r="G37" s="124">
        <v>6.2</v>
      </c>
      <c r="H37" s="124">
        <v>18.600000000000001</v>
      </c>
      <c r="I37" s="124">
        <v>17.399999999999999</v>
      </c>
      <c r="J37" s="124">
        <v>18.399999999999999</v>
      </c>
    </row>
    <row r="38" spans="1:10" s="30" customFormat="1" x14ac:dyDescent="0.25">
      <c r="A38" s="5" t="s">
        <v>388</v>
      </c>
      <c r="B38" s="124">
        <v>3.4</v>
      </c>
      <c r="C38" s="124">
        <v>0.6</v>
      </c>
      <c r="D38" s="124">
        <v>-1.9</v>
      </c>
      <c r="E38" s="124">
        <v>12.8</v>
      </c>
      <c r="F38" s="124">
        <v>11.6</v>
      </c>
      <c r="G38" s="124">
        <v>11</v>
      </c>
      <c r="H38" s="124">
        <v>23.2</v>
      </c>
      <c r="I38" s="124">
        <v>22.3</v>
      </c>
      <c r="J38" s="124">
        <v>22.8</v>
      </c>
    </row>
    <row r="39" spans="1:10" s="30" customFormat="1" x14ac:dyDescent="0.25">
      <c r="A39" s="5" t="s">
        <v>387</v>
      </c>
      <c r="B39" s="124">
        <v>9</v>
      </c>
      <c r="C39" s="124">
        <v>7.1</v>
      </c>
      <c r="D39" s="124">
        <v>3.4</v>
      </c>
      <c r="E39" s="124">
        <v>18.100000000000001</v>
      </c>
      <c r="F39" s="124">
        <v>17</v>
      </c>
      <c r="G39" s="124">
        <v>16</v>
      </c>
      <c r="H39" s="124">
        <v>32</v>
      </c>
      <c r="I39" s="124">
        <v>29.3</v>
      </c>
      <c r="J39" s="124">
        <v>32.9</v>
      </c>
    </row>
    <row r="40" spans="1:10" s="30" customFormat="1" x14ac:dyDescent="0.25">
      <c r="A40" s="5" t="s">
        <v>372</v>
      </c>
      <c r="B40" s="124">
        <v>10.7</v>
      </c>
      <c r="C40" s="124">
        <v>12.6</v>
      </c>
      <c r="D40" s="124">
        <v>7.5</v>
      </c>
      <c r="E40" s="124">
        <v>21.9</v>
      </c>
      <c r="F40" s="124">
        <v>20.7</v>
      </c>
      <c r="G40" s="124">
        <v>19.7</v>
      </c>
      <c r="H40" s="124">
        <v>34.1</v>
      </c>
      <c r="I40" s="124">
        <v>31.8</v>
      </c>
      <c r="J40" s="124">
        <v>33</v>
      </c>
    </row>
    <row r="41" spans="1:10" s="30" customFormat="1" x14ac:dyDescent="0.25">
      <c r="A41" s="5" t="s">
        <v>371</v>
      </c>
      <c r="B41" s="124">
        <v>12.6</v>
      </c>
      <c r="C41" s="124">
        <v>11.8</v>
      </c>
      <c r="D41" s="124">
        <v>11</v>
      </c>
      <c r="E41" s="124">
        <v>22.2</v>
      </c>
      <c r="F41" s="124">
        <v>20.9</v>
      </c>
      <c r="G41" s="124">
        <v>20.6</v>
      </c>
      <c r="H41" s="124">
        <v>34.200000000000003</v>
      </c>
      <c r="I41" s="124">
        <v>32.700000000000003</v>
      </c>
      <c r="J41" s="124">
        <v>31.8</v>
      </c>
    </row>
    <row r="42" spans="1:10" s="30" customFormat="1" x14ac:dyDescent="0.25">
      <c r="A42" s="5" t="s">
        <v>370</v>
      </c>
      <c r="B42" s="124">
        <v>13.1</v>
      </c>
      <c r="C42" s="124">
        <v>6</v>
      </c>
      <c r="D42" s="124">
        <v>8.3000000000000007</v>
      </c>
      <c r="E42" s="124">
        <v>22.3</v>
      </c>
      <c r="F42" s="124">
        <v>21.5</v>
      </c>
      <c r="G42" s="124">
        <v>20</v>
      </c>
      <c r="H42" s="124">
        <v>36.1</v>
      </c>
      <c r="I42" s="124">
        <v>35.700000000000003</v>
      </c>
      <c r="J42" s="124">
        <v>31.6</v>
      </c>
    </row>
    <row r="43" spans="1:10" s="30" customFormat="1" x14ac:dyDescent="0.25">
      <c r="A43" s="5" t="s">
        <v>386</v>
      </c>
      <c r="B43" s="124">
        <v>6.9</v>
      </c>
      <c r="C43" s="124">
        <v>5</v>
      </c>
      <c r="D43" s="124">
        <v>1.7</v>
      </c>
      <c r="E43" s="124">
        <v>16.7</v>
      </c>
      <c r="F43" s="124">
        <v>15.5</v>
      </c>
      <c r="G43" s="124">
        <v>15</v>
      </c>
      <c r="H43" s="124">
        <v>34.299999999999997</v>
      </c>
      <c r="I43" s="124">
        <v>35.799999999999997</v>
      </c>
      <c r="J43" s="124">
        <v>31</v>
      </c>
    </row>
    <row r="44" spans="1:10" s="30" customFormat="1" x14ac:dyDescent="0.25">
      <c r="A44" s="5" t="s">
        <v>385</v>
      </c>
      <c r="B44" s="124">
        <v>4</v>
      </c>
      <c r="C44" s="124">
        <v>-0.2</v>
      </c>
      <c r="D44" s="124">
        <v>-0.5</v>
      </c>
      <c r="E44" s="124">
        <v>13.3</v>
      </c>
      <c r="F44" s="124">
        <v>11.9</v>
      </c>
      <c r="G44" s="124">
        <v>11</v>
      </c>
      <c r="H44" s="124">
        <v>23.6</v>
      </c>
      <c r="I44" s="124">
        <v>23.9</v>
      </c>
      <c r="J44" s="124">
        <v>22.6</v>
      </c>
    </row>
    <row r="45" spans="1:10" s="30" customFormat="1" x14ac:dyDescent="0.25">
      <c r="A45" s="5" t="s">
        <v>384</v>
      </c>
      <c r="B45" s="143">
        <v>-2</v>
      </c>
      <c r="C45" s="143">
        <v>-3.8</v>
      </c>
      <c r="D45" s="143">
        <v>-5.4</v>
      </c>
      <c r="E45" s="143">
        <v>7.9</v>
      </c>
      <c r="F45" s="143">
        <v>6.6</v>
      </c>
      <c r="G45" s="143">
        <v>6.3</v>
      </c>
      <c r="H45" s="143">
        <v>20.9</v>
      </c>
      <c r="I45" s="143">
        <v>22.7</v>
      </c>
      <c r="J45" s="143">
        <v>20.6</v>
      </c>
    </row>
    <row r="46" spans="1:10" s="30" customFormat="1" x14ac:dyDescent="0.25">
      <c r="A46" s="5" t="s">
        <v>368</v>
      </c>
      <c r="B46" s="143">
        <v>-6.9</v>
      </c>
      <c r="C46" s="143">
        <v>-9.8000000000000007</v>
      </c>
      <c r="D46" s="143">
        <v>-9.1</v>
      </c>
      <c r="E46" s="143">
        <v>3.9</v>
      </c>
      <c r="F46" s="143">
        <v>2.8</v>
      </c>
      <c r="G46" s="143">
        <v>2.4</v>
      </c>
      <c r="H46" s="143">
        <v>12.8</v>
      </c>
      <c r="I46" s="143">
        <v>16.899999999999999</v>
      </c>
      <c r="J46" s="143">
        <v>11.6</v>
      </c>
    </row>
    <row r="47" spans="1:10" x14ac:dyDescent="0.2">
      <c r="A47" s="41" t="s">
        <v>390</v>
      </c>
      <c r="B47" s="204"/>
      <c r="C47" s="204"/>
      <c r="D47" s="204"/>
      <c r="E47" s="204"/>
      <c r="F47" s="204"/>
      <c r="G47" s="204"/>
      <c r="H47" s="204"/>
      <c r="I47" s="204"/>
      <c r="J47" s="204"/>
    </row>
    <row r="48" spans="1:10" s="30" customFormat="1" x14ac:dyDescent="0.25">
      <c r="A48" s="5" t="s">
        <v>367</v>
      </c>
      <c r="B48" s="203">
        <v>-8.6999999999999993</v>
      </c>
      <c r="C48" s="203">
        <v>-16.7</v>
      </c>
      <c r="D48" s="203">
        <v>-13.6</v>
      </c>
      <c r="E48" s="203">
        <v>-0.2</v>
      </c>
      <c r="F48" s="203">
        <v>-1.6</v>
      </c>
      <c r="G48" s="203">
        <v>-1.9</v>
      </c>
      <c r="H48" s="203">
        <v>9.6</v>
      </c>
      <c r="I48" s="203">
        <v>10.5</v>
      </c>
      <c r="J48" s="203">
        <v>12.8</v>
      </c>
    </row>
    <row r="49" spans="1:10" s="30" customFormat="1" x14ac:dyDescent="0.25">
      <c r="A49" s="5" t="s">
        <v>366</v>
      </c>
      <c r="B49" s="203">
        <v>-5.6</v>
      </c>
      <c r="C49" s="203">
        <v>-13.3</v>
      </c>
      <c r="D49" s="203">
        <v>-7</v>
      </c>
      <c r="E49" s="203">
        <v>1.7</v>
      </c>
      <c r="F49" s="203">
        <v>0.5</v>
      </c>
      <c r="G49" s="203">
        <v>1.4</v>
      </c>
      <c r="H49" s="203">
        <v>12.7</v>
      </c>
      <c r="I49" s="203">
        <v>16.2</v>
      </c>
      <c r="J49" s="203">
        <v>13.6</v>
      </c>
    </row>
    <row r="50" spans="1:10" s="30" customFormat="1" x14ac:dyDescent="0.25">
      <c r="A50" s="5" t="s">
        <v>389</v>
      </c>
      <c r="B50" s="203">
        <v>-2.1</v>
      </c>
      <c r="C50" s="203">
        <v>-4.0999999999999996</v>
      </c>
      <c r="D50" s="203">
        <v>-4.5999999999999996</v>
      </c>
      <c r="E50" s="203">
        <v>6.4</v>
      </c>
      <c r="F50" s="203">
        <v>5.5</v>
      </c>
      <c r="G50" s="203">
        <v>6.1</v>
      </c>
      <c r="H50" s="203">
        <v>18.2</v>
      </c>
      <c r="I50" s="203">
        <v>18.399999999999999</v>
      </c>
      <c r="J50" s="203">
        <v>16.5</v>
      </c>
    </row>
    <row r="51" spans="1:10" s="30" customFormat="1" x14ac:dyDescent="0.25">
      <c r="A51" s="5" t="s">
        <v>388</v>
      </c>
      <c r="B51" s="203">
        <v>7.2</v>
      </c>
      <c r="C51" s="203">
        <v>3.6</v>
      </c>
      <c r="D51" s="203">
        <v>2</v>
      </c>
      <c r="E51" s="203">
        <v>16.399999999999999</v>
      </c>
      <c r="F51" s="203">
        <v>14.7</v>
      </c>
      <c r="G51" s="203">
        <v>13.6</v>
      </c>
      <c r="H51" s="203">
        <v>26</v>
      </c>
      <c r="I51" s="203">
        <v>25.6</v>
      </c>
      <c r="J51" s="203">
        <v>23.8</v>
      </c>
    </row>
    <row r="52" spans="1:10" s="30" customFormat="1" x14ac:dyDescent="0.25">
      <c r="A52" s="5" t="s">
        <v>387</v>
      </c>
      <c r="B52" s="203">
        <v>6.6</v>
      </c>
      <c r="C52" s="203">
        <v>5.5</v>
      </c>
      <c r="D52" s="203">
        <v>2.2999999999999998</v>
      </c>
      <c r="E52" s="203">
        <v>18</v>
      </c>
      <c r="F52" s="203">
        <v>17.2</v>
      </c>
      <c r="G52" s="203">
        <v>16</v>
      </c>
      <c r="H52" s="203">
        <v>30.9</v>
      </c>
      <c r="I52" s="203">
        <v>30.2</v>
      </c>
      <c r="J52" s="203">
        <v>27.9</v>
      </c>
    </row>
    <row r="53" spans="1:10" s="30" customFormat="1" x14ac:dyDescent="0.25">
      <c r="A53" s="5" t="s">
        <v>372</v>
      </c>
      <c r="B53" s="203">
        <v>9.4</v>
      </c>
      <c r="C53" s="203">
        <v>6.9</v>
      </c>
      <c r="D53" s="203">
        <v>5.7</v>
      </c>
      <c r="E53" s="203">
        <v>19.399999999999999</v>
      </c>
      <c r="F53" s="203">
        <v>19.3</v>
      </c>
      <c r="G53" s="203">
        <v>17.600000000000001</v>
      </c>
      <c r="H53" s="203">
        <v>32.4</v>
      </c>
      <c r="I53" s="203">
        <v>31.9</v>
      </c>
      <c r="J53" s="203">
        <v>31.8</v>
      </c>
    </row>
    <row r="54" spans="1:10" s="30" customFormat="1" x14ac:dyDescent="0.25">
      <c r="A54" s="5" t="s">
        <v>371</v>
      </c>
      <c r="B54" s="203">
        <v>13.9</v>
      </c>
      <c r="C54" s="203">
        <v>10.6</v>
      </c>
      <c r="D54" s="203">
        <v>8.9</v>
      </c>
      <c r="E54" s="203">
        <v>23.4</v>
      </c>
      <c r="F54" s="203">
        <v>22.8</v>
      </c>
      <c r="G54" s="203">
        <v>21</v>
      </c>
      <c r="H54" s="203">
        <v>34.700000000000003</v>
      </c>
      <c r="I54" s="203">
        <v>33.799999999999997</v>
      </c>
      <c r="J54" s="203">
        <v>34.4</v>
      </c>
    </row>
    <row r="55" spans="1:10" s="30" customFormat="1" x14ac:dyDescent="0.25">
      <c r="A55" s="5" t="s">
        <v>370</v>
      </c>
      <c r="B55" s="203">
        <v>12</v>
      </c>
      <c r="C55" s="203">
        <v>10.9</v>
      </c>
      <c r="D55" s="203">
        <v>7</v>
      </c>
      <c r="E55" s="203">
        <v>23.2</v>
      </c>
      <c r="F55" s="203">
        <v>22.2</v>
      </c>
      <c r="G55" s="203">
        <v>21.1</v>
      </c>
      <c r="H55" s="203">
        <v>34.9</v>
      </c>
      <c r="I55" s="203">
        <v>33.9</v>
      </c>
      <c r="J55" s="203">
        <v>33.9</v>
      </c>
    </row>
    <row r="56" spans="1:10" s="30" customFormat="1" x14ac:dyDescent="0.25">
      <c r="A56" s="5" t="s">
        <v>386</v>
      </c>
      <c r="B56" s="203">
        <v>10.8</v>
      </c>
      <c r="C56" s="203">
        <v>8.4</v>
      </c>
      <c r="D56" s="203">
        <v>6.8</v>
      </c>
      <c r="E56" s="203">
        <v>19.600000000000001</v>
      </c>
      <c r="F56" s="203">
        <v>18.7</v>
      </c>
      <c r="G56" s="203">
        <v>17.399999999999999</v>
      </c>
      <c r="H56" s="203">
        <v>32.1</v>
      </c>
      <c r="I56" s="203">
        <v>30.7</v>
      </c>
      <c r="J56" s="203">
        <v>30.6</v>
      </c>
    </row>
    <row r="57" spans="1:10" s="30" customFormat="1" x14ac:dyDescent="0.25">
      <c r="A57" s="5" t="s">
        <v>385</v>
      </c>
      <c r="B57" s="203">
        <v>0.2</v>
      </c>
      <c r="C57" s="203">
        <v>1.3</v>
      </c>
      <c r="D57" s="203">
        <v>-3.6</v>
      </c>
      <c r="E57" s="203">
        <v>11.6</v>
      </c>
      <c r="F57" s="203">
        <v>10.8</v>
      </c>
      <c r="G57" s="203">
        <v>10.199999999999999</v>
      </c>
      <c r="H57" s="203">
        <v>28</v>
      </c>
      <c r="I57" s="203">
        <v>27</v>
      </c>
      <c r="J57" s="203">
        <v>26.7</v>
      </c>
    </row>
    <row r="58" spans="1:10" s="30" customFormat="1" x14ac:dyDescent="0.25">
      <c r="A58" s="5" t="s">
        <v>384</v>
      </c>
      <c r="B58" s="203">
        <v>0</v>
      </c>
      <c r="C58" s="203">
        <v>-5</v>
      </c>
      <c r="D58" s="203">
        <v>-0.9</v>
      </c>
      <c r="E58" s="203">
        <v>7.7</v>
      </c>
      <c r="F58" s="203">
        <v>7.3</v>
      </c>
      <c r="G58" s="203">
        <v>5.8</v>
      </c>
      <c r="H58" s="203">
        <v>17.600000000000001</v>
      </c>
      <c r="I58" s="203">
        <v>15.7</v>
      </c>
      <c r="J58" s="203">
        <v>16.3</v>
      </c>
    </row>
    <row r="59" spans="1:10" s="30" customFormat="1" x14ac:dyDescent="0.25">
      <c r="A59" s="5" t="s">
        <v>368</v>
      </c>
      <c r="B59" s="203">
        <v>-13.7</v>
      </c>
      <c r="C59" s="203">
        <v>-19.7</v>
      </c>
      <c r="D59" s="203">
        <v>-19.399999999999999</v>
      </c>
      <c r="E59" s="203">
        <v>2.1</v>
      </c>
      <c r="F59" s="203">
        <v>1.9</v>
      </c>
      <c r="G59" s="203">
        <v>1.1000000000000001</v>
      </c>
      <c r="H59" s="203">
        <v>13.7</v>
      </c>
      <c r="I59" s="203">
        <v>16.2</v>
      </c>
      <c r="J59" s="203">
        <v>16.8</v>
      </c>
    </row>
  </sheetData>
  <mergeCells count="4">
    <mergeCell ref="A2:A3"/>
    <mergeCell ref="E2:G2"/>
    <mergeCell ref="H2:J2"/>
    <mergeCell ref="B2:D2"/>
  </mergeCells>
  <pageMargins left="0.43307086614173229" right="0.43307086614173229" top="0.98425196850393704" bottom="0.98425196850393704" header="0.51181102362204722" footer="0.51181102362204722"/>
  <pageSetup paperSize="9" orientation="portrait" cellComments="atEnd" r:id="rId1"/>
  <headerFooter alignWithMargins="0">
    <oddFooter>&amp;R&amp;D</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9E1FC-3831-438B-929C-A6CDBD90A3F2}">
  <sheetPr codeName="Munka17"/>
  <dimension ref="A1:J59"/>
  <sheetViews>
    <sheetView workbookViewId="0"/>
  </sheetViews>
  <sheetFormatPr defaultRowHeight="11.25" x14ac:dyDescent="0.2"/>
  <cols>
    <col min="1" max="1" width="18.5703125" style="1" customWidth="1"/>
    <col min="2" max="10" width="10.42578125" style="1" customWidth="1"/>
    <col min="11" max="16384" width="9.140625" style="1"/>
  </cols>
  <sheetData>
    <row r="1" spans="1:10" ht="12" thickBot="1" x14ac:dyDescent="0.25">
      <c r="A1" s="36" t="s">
        <v>410</v>
      </c>
      <c r="B1" s="35"/>
      <c r="C1" s="35"/>
      <c r="D1" s="35"/>
      <c r="E1" s="35"/>
      <c r="F1" s="35"/>
      <c r="G1" s="35"/>
      <c r="H1" s="35"/>
      <c r="I1" s="35"/>
      <c r="J1" s="35"/>
    </row>
    <row r="2" spans="1:10" x14ac:dyDescent="0.2">
      <c r="A2" s="232" t="s">
        <v>405</v>
      </c>
      <c r="B2" s="228" t="s">
        <v>409</v>
      </c>
      <c r="C2" s="232"/>
      <c r="D2" s="235"/>
      <c r="E2" s="228" t="s">
        <v>408</v>
      </c>
      <c r="F2" s="232"/>
      <c r="G2" s="235"/>
      <c r="H2" s="228" t="s">
        <v>407</v>
      </c>
      <c r="I2" s="232"/>
      <c r="J2" s="232"/>
    </row>
    <row r="3" spans="1:10" x14ac:dyDescent="0.2">
      <c r="A3" s="230"/>
      <c r="B3" s="208" t="s">
        <v>149</v>
      </c>
      <c r="C3" s="208" t="s">
        <v>148</v>
      </c>
      <c r="D3" s="208" t="s">
        <v>135</v>
      </c>
      <c r="E3" s="208" t="s">
        <v>149</v>
      </c>
      <c r="F3" s="208" t="s">
        <v>148</v>
      </c>
      <c r="G3" s="208" t="s">
        <v>135</v>
      </c>
      <c r="H3" s="208" t="s">
        <v>149</v>
      </c>
      <c r="I3" s="208" t="s">
        <v>148</v>
      </c>
      <c r="J3" s="208" t="s">
        <v>135</v>
      </c>
    </row>
    <row r="4" spans="1:10" x14ac:dyDescent="0.2">
      <c r="A4" s="41" t="s">
        <v>401</v>
      </c>
      <c r="B4" s="211">
        <v>68</v>
      </c>
      <c r="C4" s="211">
        <v>77</v>
      </c>
      <c r="D4" s="211">
        <v>76</v>
      </c>
      <c r="E4" s="211">
        <v>83</v>
      </c>
      <c r="F4" s="25">
        <v>90</v>
      </c>
      <c r="G4" s="211">
        <v>86</v>
      </c>
      <c r="H4" s="211">
        <v>626</v>
      </c>
      <c r="I4" s="211">
        <v>570</v>
      </c>
      <c r="J4" s="211">
        <v>637</v>
      </c>
    </row>
    <row r="5" spans="1:10" x14ac:dyDescent="0.2">
      <c r="A5" s="206" t="s">
        <v>400</v>
      </c>
      <c r="B5" s="125">
        <v>67</v>
      </c>
      <c r="C5" s="125">
        <v>76</v>
      </c>
      <c r="D5" s="125">
        <v>76</v>
      </c>
      <c r="E5" s="211">
        <v>81</v>
      </c>
      <c r="F5" s="211">
        <v>83</v>
      </c>
      <c r="G5" s="211">
        <v>89</v>
      </c>
      <c r="H5" s="211">
        <v>555</v>
      </c>
      <c r="I5" s="211">
        <v>529</v>
      </c>
      <c r="J5" s="211">
        <v>666</v>
      </c>
    </row>
    <row r="6" spans="1:10" x14ac:dyDescent="0.2">
      <c r="A6" s="206" t="s">
        <v>399</v>
      </c>
      <c r="B6" s="125">
        <v>68</v>
      </c>
      <c r="C6" s="125">
        <v>76</v>
      </c>
      <c r="D6" s="125">
        <v>79</v>
      </c>
      <c r="E6" s="211">
        <v>101</v>
      </c>
      <c r="F6" s="211">
        <v>106</v>
      </c>
      <c r="G6" s="211">
        <v>101</v>
      </c>
      <c r="H6" s="211">
        <v>650</v>
      </c>
      <c r="I6" s="211">
        <v>630</v>
      </c>
      <c r="J6" s="211">
        <v>702</v>
      </c>
    </row>
    <row r="7" spans="1:10" x14ac:dyDescent="0.2">
      <c r="A7" s="206" t="s">
        <v>398</v>
      </c>
      <c r="B7" s="125">
        <v>67</v>
      </c>
      <c r="C7" s="125">
        <v>76</v>
      </c>
      <c r="D7" s="125">
        <v>77</v>
      </c>
      <c r="E7" s="211">
        <v>100</v>
      </c>
      <c r="F7" s="211">
        <v>99</v>
      </c>
      <c r="G7" s="211">
        <v>94</v>
      </c>
      <c r="H7" s="211">
        <v>559</v>
      </c>
      <c r="I7" s="211">
        <v>582</v>
      </c>
      <c r="J7" s="211">
        <v>587</v>
      </c>
    </row>
    <row r="8" spans="1:10" x14ac:dyDescent="0.2">
      <c r="A8" s="206" t="s">
        <v>397</v>
      </c>
      <c r="B8" s="125">
        <v>68</v>
      </c>
      <c r="C8" s="125">
        <v>79</v>
      </c>
      <c r="D8" s="125">
        <v>79</v>
      </c>
      <c r="E8" s="211">
        <v>102</v>
      </c>
      <c r="F8" s="211">
        <v>102</v>
      </c>
      <c r="G8" s="211">
        <v>104</v>
      </c>
      <c r="H8" s="211">
        <v>591</v>
      </c>
      <c r="I8" s="211">
        <v>598</v>
      </c>
      <c r="J8" s="211">
        <v>566</v>
      </c>
    </row>
    <row r="9" spans="1:10" x14ac:dyDescent="0.2">
      <c r="A9" s="206" t="s">
        <v>396</v>
      </c>
      <c r="B9" s="125">
        <v>70</v>
      </c>
      <c r="C9" s="125">
        <v>78</v>
      </c>
      <c r="D9" s="125">
        <v>79</v>
      </c>
      <c r="E9" s="211">
        <v>82</v>
      </c>
      <c r="F9" s="211">
        <v>93</v>
      </c>
      <c r="G9" s="211">
        <v>79</v>
      </c>
      <c r="H9" s="211">
        <v>545</v>
      </c>
      <c r="I9" s="211">
        <v>618</v>
      </c>
      <c r="J9" s="211">
        <v>601</v>
      </c>
    </row>
    <row r="10" spans="1:10" x14ac:dyDescent="0.2">
      <c r="A10" s="206" t="s">
        <v>395</v>
      </c>
      <c r="B10" s="125">
        <v>68</v>
      </c>
      <c r="C10" s="125">
        <v>79</v>
      </c>
      <c r="D10" s="125">
        <v>79</v>
      </c>
      <c r="E10" s="211">
        <v>73</v>
      </c>
      <c r="F10" s="211">
        <v>88</v>
      </c>
      <c r="G10" s="211">
        <v>84</v>
      </c>
      <c r="H10" s="211">
        <v>523</v>
      </c>
      <c r="I10" s="211">
        <v>539</v>
      </c>
      <c r="J10" s="211">
        <v>575</v>
      </c>
    </row>
    <row r="11" spans="1:10" x14ac:dyDescent="0.2">
      <c r="A11" s="207" t="s">
        <v>394</v>
      </c>
      <c r="B11" s="210">
        <v>65</v>
      </c>
      <c r="C11" s="210">
        <v>73</v>
      </c>
      <c r="D11" s="210">
        <v>75</v>
      </c>
      <c r="E11" s="210">
        <v>72</v>
      </c>
      <c r="F11" s="210">
        <v>81</v>
      </c>
      <c r="G11" s="210">
        <v>82</v>
      </c>
      <c r="H11" s="210">
        <v>472</v>
      </c>
      <c r="I11" s="210">
        <v>482</v>
      </c>
      <c r="J11" s="210">
        <v>591</v>
      </c>
    </row>
    <row r="12" spans="1:10" x14ac:dyDescent="0.2">
      <c r="A12" s="207" t="s">
        <v>393</v>
      </c>
      <c r="B12" s="210">
        <v>68</v>
      </c>
      <c r="C12" s="210">
        <v>76</v>
      </c>
      <c r="D12" s="210">
        <v>77</v>
      </c>
      <c r="E12" s="210">
        <v>78</v>
      </c>
      <c r="F12" s="210">
        <v>84</v>
      </c>
      <c r="G12" s="210">
        <v>88</v>
      </c>
      <c r="H12" s="210">
        <v>583</v>
      </c>
      <c r="I12" s="210">
        <v>565</v>
      </c>
      <c r="J12" s="210">
        <v>641</v>
      </c>
    </row>
    <row r="13" spans="1:10" x14ac:dyDescent="0.2">
      <c r="A13" s="207" t="s">
        <v>392</v>
      </c>
      <c r="B13" s="210">
        <v>68</v>
      </c>
      <c r="C13" s="210">
        <v>73</v>
      </c>
      <c r="D13" s="210">
        <v>73</v>
      </c>
      <c r="E13" s="210">
        <v>72</v>
      </c>
      <c r="F13" s="210">
        <v>80</v>
      </c>
      <c r="G13" s="210">
        <v>79</v>
      </c>
      <c r="H13" s="210">
        <v>462</v>
      </c>
      <c r="I13" s="210">
        <v>553</v>
      </c>
      <c r="J13" s="210">
        <v>489</v>
      </c>
    </row>
    <row r="14" spans="1:10" x14ac:dyDescent="0.2">
      <c r="A14" s="206">
        <v>1990</v>
      </c>
      <c r="B14" s="125">
        <v>67</v>
      </c>
      <c r="C14" s="125">
        <v>73</v>
      </c>
      <c r="D14" s="125">
        <v>75</v>
      </c>
      <c r="E14" s="211">
        <v>70</v>
      </c>
      <c r="F14" s="211">
        <v>69</v>
      </c>
      <c r="G14" s="211">
        <v>82</v>
      </c>
      <c r="H14" s="211">
        <v>415</v>
      </c>
      <c r="I14" s="211">
        <v>460</v>
      </c>
      <c r="J14" s="211">
        <v>593</v>
      </c>
    </row>
    <row r="15" spans="1:10" x14ac:dyDescent="0.2">
      <c r="A15" s="206">
        <v>1991</v>
      </c>
      <c r="B15" s="125">
        <v>67</v>
      </c>
      <c r="C15" s="125">
        <v>75</v>
      </c>
      <c r="D15" s="125">
        <v>77</v>
      </c>
      <c r="E15" s="211">
        <v>75</v>
      </c>
      <c r="F15" s="211">
        <v>83</v>
      </c>
      <c r="G15" s="211">
        <v>75</v>
      </c>
      <c r="H15" s="211">
        <v>594</v>
      </c>
      <c r="I15" s="211">
        <v>598</v>
      </c>
      <c r="J15" s="211">
        <v>688</v>
      </c>
    </row>
    <row r="16" spans="1:10" x14ac:dyDescent="0.2">
      <c r="A16" s="206">
        <v>1992</v>
      </c>
      <c r="B16" s="125">
        <v>60</v>
      </c>
      <c r="C16" s="125">
        <v>70</v>
      </c>
      <c r="D16" s="125">
        <v>73</v>
      </c>
      <c r="E16" s="211">
        <v>66</v>
      </c>
      <c r="F16" s="211">
        <v>73</v>
      </c>
      <c r="G16" s="211">
        <v>74</v>
      </c>
      <c r="H16" s="211">
        <v>363</v>
      </c>
      <c r="I16" s="211">
        <v>390</v>
      </c>
      <c r="J16" s="211">
        <v>571</v>
      </c>
    </row>
    <row r="17" spans="1:10" x14ac:dyDescent="0.2">
      <c r="A17" s="206">
        <v>1993</v>
      </c>
      <c r="B17" s="125">
        <v>63</v>
      </c>
      <c r="C17" s="125">
        <v>72</v>
      </c>
      <c r="D17" s="125">
        <v>75</v>
      </c>
      <c r="E17" s="211">
        <v>79</v>
      </c>
      <c r="F17" s="211">
        <v>96</v>
      </c>
      <c r="G17" s="211">
        <v>91</v>
      </c>
      <c r="H17" s="211">
        <v>506</v>
      </c>
      <c r="I17" s="211">
        <v>513</v>
      </c>
      <c r="J17" s="211">
        <v>502</v>
      </c>
    </row>
    <row r="18" spans="1:10" x14ac:dyDescent="0.2">
      <c r="A18" s="206">
        <v>1994</v>
      </c>
      <c r="B18" s="125">
        <v>70</v>
      </c>
      <c r="C18" s="125">
        <v>74</v>
      </c>
      <c r="D18" s="125">
        <v>76</v>
      </c>
      <c r="E18" s="211">
        <v>68</v>
      </c>
      <c r="F18" s="211">
        <v>85</v>
      </c>
      <c r="G18" s="211">
        <v>90</v>
      </c>
      <c r="H18" s="211">
        <v>480</v>
      </c>
      <c r="I18" s="211">
        <v>450</v>
      </c>
      <c r="J18" s="211">
        <v>599</v>
      </c>
    </row>
    <row r="19" spans="1:10" x14ac:dyDescent="0.2">
      <c r="A19" s="206">
        <v>1995</v>
      </c>
      <c r="B19" s="125">
        <v>68</v>
      </c>
      <c r="C19" s="125">
        <v>76</v>
      </c>
      <c r="D19" s="125">
        <v>76</v>
      </c>
      <c r="E19" s="211">
        <v>90</v>
      </c>
      <c r="F19" s="211">
        <v>87</v>
      </c>
      <c r="G19" s="211">
        <v>90</v>
      </c>
      <c r="H19" s="211">
        <v>576</v>
      </c>
      <c r="I19" s="211">
        <v>521</v>
      </c>
      <c r="J19" s="211">
        <v>627</v>
      </c>
    </row>
    <row r="20" spans="1:10" x14ac:dyDescent="0.2">
      <c r="A20" s="206">
        <v>1996</v>
      </c>
      <c r="B20" s="125">
        <v>69</v>
      </c>
      <c r="C20" s="125">
        <v>78</v>
      </c>
      <c r="D20" s="125">
        <v>79</v>
      </c>
      <c r="E20" s="211">
        <v>69</v>
      </c>
      <c r="F20" s="211">
        <v>83</v>
      </c>
      <c r="G20" s="211">
        <v>96</v>
      </c>
      <c r="H20" s="211">
        <v>528</v>
      </c>
      <c r="I20" s="211">
        <v>581</v>
      </c>
      <c r="J20" s="211">
        <v>714</v>
      </c>
    </row>
    <row r="21" spans="1:10" x14ac:dyDescent="0.2">
      <c r="A21" s="206">
        <v>1997</v>
      </c>
      <c r="B21" s="125">
        <v>66</v>
      </c>
      <c r="C21" s="125">
        <v>77</v>
      </c>
      <c r="D21" s="125">
        <v>76</v>
      </c>
      <c r="E21" s="211">
        <v>61</v>
      </c>
      <c r="F21" s="211">
        <v>65</v>
      </c>
      <c r="G21" s="211">
        <v>90</v>
      </c>
      <c r="H21" s="211">
        <v>304</v>
      </c>
      <c r="I21" s="211">
        <v>423</v>
      </c>
      <c r="J21" s="211">
        <v>534</v>
      </c>
    </row>
    <row r="22" spans="1:10" x14ac:dyDescent="0.2">
      <c r="A22" s="206">
        <v>1998</v>
      </c>
      <c r="B22" s="125">
        <v>67</v>
      </c>
      <c r="C22" s="125">
        <v>78</v>
      </c>
      <c r="D22" s="125">
        <v>79</v>
      </c>
      <c r="E22" s="211">
        <v>80</v>
      </c>
      <c r="F22" s="211">
        <v>87</v>
      </c>
      <c r="G22" s="211">
        <v>84</v>
      </c>
      <c r="H22" s="211">
        <v>644</v>
      </c>
      <c r="I22" s="211">
        <v>627</v>
      </c>
      <c r="J22" s="211">
        <v>676</v>
      </c>
    </row>
    <row r="23" spans="1:10" x14ac:dyDescent="0.2">
      <c r="A23" s="206">
        <v>1999</v>
      </c>
      <c r="B23" s="125">
        <v>72</v>
      </c>
      <c r="C23" s="125">
        <v>76</v>
      </c>
      <c r="D23" s="125">
        <v>78</v>
      </c>
      <c r="E23" s="211">
        <v>88</v>
      </c>
      <c r="F23" s="211">
        <v>96</v>
      </c>
      <c r="G23" s="211">
        <v>78</v>
      </c>
      <c r="H23" s="211">
        <v>842</v>
      </c>
      <c r="I23" s="211">
        <v>842</v>
      </c>
      <c r="J23" s="211">
        <v>787</v>
      </c>
    </row>
    <row r="24" spans="1:10" x14ac:dyDescent="0.2">
      <c r="A24" s="206">
        <v>2000</v>
      </c>
      <c r="B24" s="125">
        <v>68</v>
      </c>
      <c r="C24" s="125">
        <v>74</v>
      </c>
      <c r="D24" s="125">
        <v>72</v>
      </c>
      <c r="E24" s="211">
        <v>68</v>
      </c>
      <c r="F24" s="211">
        <v>74</v>
      </c>
      <c r="G24" s="211">
        <v>78</v>
      </c>
      <c r="H24" s="211">
        <v>390</v>
      </c>
      <c r="I24" s="211">
        <v>436</v>
      </c>
      <c r="J24" s="211">
        <v>543</v>
      </c>
    </row>
    <row r="25" spans="1:10" x14ac:dyDescent="0.2">
      <c r="A25" s="206">
        <v>2001</v>
      </c>
      <c r="B25" s="125">
        <v>69</v>
      </c>
      <c r="C25" s="125">
        <v>74</v>
      </c>
      <c r="D25" s="125">
        <v>73</v>
      </c>
      <c r="E25" s="211">
        <v>80</v>
      </c>
      <c r="F25" s="211">
        <v>85</v>
      </c>
      <c r="G25" s="211">
        <v>67</v>
      </c>
      <c r="H25" s="211">
        <v>560</v>
      </c>
      <c r="I25" s="211">
        <v>586</v>
      </c>
      <c r="J25" s="211">
        <v>414</v>
      </c>
    </row>
    <row r="26" spans="1:10" x14ac:dyDescent="0.2">
      <c r="A26" s="206">
        <v>2002</v>
      </c>
      <c r="B26" s="125">
        <v>70</v>
      </c>
      <c r="C26" s="125">
        <v>73</v>
      </c>
      <c r="D26" s="125">
        <v>74</v>
      </c>
      <c r="E26" s="211">
        <v>136</v>
      </c>
      <c r="F26" s="211">
        <v>131</v>
      </c>
      <c r="G26" s="211">
        <v>132</v>
      </c>
      <c r="H26" s="211">
        <v>494</v>
      </c>
      <c r="I26" s="211">
        <v>532</v>
      </c>
      <c r="J26" s="211">
        <v>530</v>
      </c>
    </row>
    <row r="27" spans="1:10" x14ac:dyDescent="0.2">
      <c r="A27" s="206">
        <v>2003</v>
      </c>
      <c r="B27" s="125">
        <v>64</v>
      </c>
      <c r="C27" s="125">
        <v>71</v>
      </c>
      <c r="D27" s="125">
        <v>70</v>
      </c>
      <c r="E27" s="211">
        <v>86</v>
      </c>
      <c r="F27" s="211">
        <v>111</v>
      </c>
      <c r="G27" s="211">
        <v>125</v>
      </c>
      <c r="H27" s="211">
        <v>345</v>
      </c>
      <c r="I27" s="211">
        <v>521</v>
      </c>
      <c r="J27" s="211">
        <v>425</v>
      </c>
    </row>
    <row r="28" spans="1:10" x14ac:dyDescent="0.2">
      <c r="A28" s="206">
        <v>2004</v>
      </c>
      <c r="B28" s="125">
        <v>67</v>
      </c>
      <c r="C28" s="125">
        <v>75</v>
      </c>
      <c r="D28" s="125">
        <v>75</v>
      </c>
      <c r="E28" s="211">
        <v>118</v>
      </c>
      <c r="F28" s="211">
        <v>141</v>
      </c>
      <c r="G28" s="211">
        <v>151</v>
      </c>
      <c r="H28" s="211">
        <v>534</v>
      </c>
      <c r="I28" s="211">
        <v>693</v>
      </c>
      <c r="J28" s="211">
        <v>578</v>
      </c>
    </row>
    <row r="29" spans="1:10" x14ac:dyDescent="0.2">
      <c r="A29" s="206">
        <v>2005</v>
      </c>
      <c r="B29" s="125">
        <v>67</v>
      </c>
      <c r="C29" s="125">
        <v>75</v>
      </c>
      <c r="D29" s="125">
        <v>74</v>
      </c>
      <c r="E29" s="211">
        <v>109</v>
      </c>
      <c r="F29" s="211">
        <v>126</v>
      </c>
      <c r="G29" s="211">
        <v>129</v>
      </c>
      <c r="H29" s="211">
        <v>697</v>
      </c>
      <c r="I29" s="211">
        <v>640</v>
      </c>
      <c r="J29" s="211">
        <v>645</v>
      </c>
    </row>
    <row r="30" spans="1:10" x14ac:dyDescent="0.2">
      <c r="A30" s="206">
        <v>2006</v>
      </c>
      <c r="B30" s="210">
        <v>66</v>
      </c>
      <c r="C30" s="210">
        <v>74</v>
      </c>
      <c r="D30" s="210">
        <v>75</v>
      </c>
      <c r="E30" s="210">
        <v>108</v>
      </c>
      <c r="F30" s="210">
        <v>132</v>
      </c>
      <c r="G30" s="210">
        <v>128</v>
      </c>
      <c r="H30" s="210">
        <v>465</v>
      </c>
      <c r="I30" s="210">
        <v>636</v>
      </c>
      <c r="J30" s="210">
        <v>509</v>
      </c>
    </row>
    <row r="31" spans="1:10" x14ac:dyDescent="0.2">
      <c r="A31" s="206">
        <v>2007</v>
      </c>
      <c r="B31" s="210">
        <v>60</v>
      </c>
      <c r="C31" s="210">
        <v>69</v>
      </c>
      <c r="D31" s="210">
        <v>73</v>
      </c>
      <c r="E31" s="210">
        <v>115</v>
      </c>
      <c r="F31" s="210">
        <v>115</v>
      </c>
      <c r="G31" s="210">
        <v>131</v>
      </c>
      <c r="H31" s="210">
        <v>472</v>
      </c>
      <c r="I31" s="210">
        <v>550</v>
      </c>
      <c r="J31" s="210">
        <v>603</v>
      </c>
    </row>
    <row r="32" spans="1:10" x14ac:dyDescent="0.2">
      <c r="A32" s="206">
        <v>2008</v>
      </c>
      <c r="B32" s="210">
        <v>60</v>
      </c>
      <c r="C32" s="210">
        <v>74</v>
      </c>
      <c r="D32" s="210">
        <v>77</v>
      </c>
      <c r="E32" s="210">
        <v>124</v>
      </c>
      <c r="F32" s="210">
        <v>122</v>
      </c>
      <c r="G32" s="210">
        <v>136</v>
      </c>
      <c r="H32" s="210">
        <v>566</v>
      </c>
      <c r="I32" s="210">
        <v>551</v>
      </c>
      <c r="J32" s="210">
        <v>692</v>
      </c>
    </row>
    <row r="33" spans="1:10" x14ac:dyDescent="0.2">
      <c r="A33" s="206">
        <v>2009</v>
      </c>
      <c r="B33" s="210">
        <v>62</v>
      </c>
      <c r="C33" s="210">
        <v>70</v>
      </c>
      <c r="D33" s="210">
        <v>75</v>
      </c>
      <c r="E33" s="210">
        <v>117</v>
      </c>
      <c r="F33" s="210">
        <v>130</v>
      </c>
      <c r="G33" s="210">
        <v>151</v>
      </c>
      <c r="H33" s="210">
        <v>480</v>
      </c>
      <c r="I33" s="210">
        <v>485</v>
      </c>
      <c r="J33" s="210">
        <v>616</v>
      </c>
    </row>
    <row r="34" spans="1:10" x14ac:dyDescent="0.2">
      <c r="A34" s="41" t="s">
        <v>391</v>
      </c>
    </row>
    <row r="35" spans="1:10" x14ac:dyDescent="0.2">
      <c r="A35" s="5" t="s">
        <v>367</v>
      </c>
      <c r="B35" s="210">
        <v>71</v>
      </c>
      <c r="C35" s="210">
        <v>86</v>
      </c>
      <c r="D35" s="210">
        <v>87</v>
      </c>
      <c r="E35" s="210">
        <v>13</v>
      </c>
      <c r="F35" s="210">
        <v>9</v>
      </c>
      <c r="G35" s="210">
        <v>11</v>
      </c>
      <c r="H35" s="210">
        <v>32</v>
      </c>
      <c r="I35" s="210">
        <v>25</v>
      </c>
      <c r="J35" s="210">
        <v>6</v>
      </c>
    </row>
    <row r="36" spans="1:10" x14ac:dyDescent="0.2">
      <c r="A36" s="5" t="s">
        <v>366</v>
      </c>
      <c r="B36" s="210">
        <v>57</v>
      </c>
      <c r="C36" s="210">
        <v>75</v>
      </c>
      <c r="D36" s="210">
        <v>72</v>
      </c>
      <c r="E36" s="210">
        <v>4</v>
      </c>
      <c r="F36" s="210">
        <v>6</v>
      </c>
      <c r="G36" s="210">
        <v>3</v>
      </c>
      <c r="H36" s="210">
        <v>2</v>
      </c>
      <c r="I36" s="210">
        <v>6</v>
      </c>
      <c r="J36" s="210">
        <v>5</v>
      </c>
    </row>
    <row r="37" spans="1:10" x14ac:dyDescent="0.2">
      <c r="A37" s="5" t="s">
        <v>389</v>
      </c>
      <c r="B37" s="210">
        <v>56</v>
      </c>
      <c r="C37" s="210">
        <v>70</v>
      </c>
      <c r="D37" s="210">
        <v>71</v>
      </c>
      <c r="E37" s="210">
        <v>14</v>
      </c>
      <c r="F37" s="210">
        <v>12</v>
      </c>
      <c r="G37" s="210">
        <v>12</v>
      </c>
      <c r="H37" s="210">
        <v>66</v>
      </c>
      <c r="I37" s="210">
        <v>40</v>
      </c>
      <c r="J37" s="210">
        <v>54</v>
      </c>
    </row>
    <row r="38" spans="1:10" x14ac:dyDescent="0.2">
      <c r="A38" s="5" t="s">
        <v>388</v>
      </c>
      <c r="B38" s="210">
        <v>54</v>
      </c>
      <c r="C38" s="210">
        <v>71</v>
      </c>
      <c r="D38" s="210">
        <v>69</v>
      </c>
      <c r="E38" s="210">
        <v>13</v>
      </c>
      <c r="F38" s="210">
        <v>12</v>
      </c>
      <c r="G38" s="210">
        <v>13</v>
      </c>
      <c r="H38" s="210">
        <v>23</v>
      </c>
      <c r="I38" s="210">
        <v>54</v>
      </c>
      <c r="J38" s="210">
        <v>29</v>
      </c>
    </row>
    <row r="39" spans="1:10" x14ac:dyDescent="0.2">
      <c r="A39" s="5" t="s">
        <v>387</v>
      </c>
      <c r="B39" s="210">
        <v>52</v>
      </c>
      <c r="C39" s="210">
        <v>68</v>
      </c>
      <c r="D39" s="210">
        <v>69</v>
      </c>
      <c r="E39" s="210">
        <v>8</v>
      </c>
      <c r="F39" s="210">
        <v>13</v>
      </c>
      <c r="G39" s="210">
        <v>9</v>
      </c>
      <c r="H39" s="210">
        <v>33</v>
      </c>
      <c r="I39" s="210">
        <v>68</v>
      </c>
      <c r="J39" s="210">
        <v>33</v>
      </c>
    </row>
    <row r="40" spans="1:10" x14ac:dyDescent="0.2">
      <c r="A40" s="5" t="s">
        <v>372</v>
      </c>
      <c r="B40" s="210">
        <v>57</v>
      </c>
      <c r="C40" s="210">
        <v>71</v>
      </c>
      <c r="D40" s="210">
        <v>77</v>
      </c>
      <c r="E40" s="210">
        <v>16</v>
      </c>
      <c r="F40" s="210">
        <v>16</v>
      </c>
      <c r="G40" s="210">
        <v>17</v>
      </c>
      <c r="H40" s="210">
        <v>113</v>
      </c>
      <c r="I40" s="210">
        <v>77</v>
      </c>
      <c r="J40" s="210">
        <v>188</v>
      </c>
    </row>
    <row r="41" spans="1:10" x14ac:dyDescent="0.2">
      <c r="A41" s="5" t="s">
        <v>371</v>
      </c>
      <c r="B41" s="210">
        <v>55</v>
      </c>
      <c r="C41" s="210">
        <v>71</v>
      </c>
      <c r="D41" s="210">
        <v>72</v>
      </c>
      <c r="E41" s="210">
        <v>13</v>
      </c>
      <c r="F41" s="210">
        <v>13</v>
      </c>
      <c r="G41" s="210">
        <v>12</v>
      </c>
      <c r="H41" s="210">
        <v>108</v>
      </c>
      <c r="I41" s="210">
        <v>119</v>
      </c>
      <c r="J41" s="210">
        <v>162</v>
      </c>
    </row>
    <row r="42" spans="1:10" x14ac:dyDescent="0.2">
      <c r="A42" s="5" t="s">
        <v>370</v>
      </c>
      <c r="B42" s="210">
        <v>52</v>
      </c>
      <c r="C42" s="210">
        <v>67</v>
      </c>
      <c r="D42" s="210">
        <v>74</v>
      </c>
      <c r="E42" s="210">
        <v>4</v>
      </c>
      <c r="F42" s="210">
        <v>6</v>
      </c>
      <c r="G42" s="210">
        <v>11</v>
      </c>
      <c r="H42" s="210">
        <v>20</v>
      </c>
      <c r="I42" s="210">
        <v>20</v>
      </c>
      <c r="J42" s="210">
        <v>76</v>
      </c>
    </row>
    <row r="43" spans="1:10" x14ac:dyDescent="0.2">
      <c r="A43" s="5" t="s">
        <v>386</v>
      </c>
      <c r="B43" s="210">
        <v>58</v>
      </c>
      <c r="C43" s="210">
        <v>70</v>
      </c>
      <c r="D43" s="210">
        <v>73</v>
      </c>
      <c r="E43" s="210">
        <v>9</v>
      </c>
      <c r="F43" s="210">
        <v>9</v>
      </c>
      <c r="G43" s="210">
        <v>9</v>
      </c>
      <c r="H43" s="210">
        <v>51</v>
      </c>
      <c r="I43" s="210">
        <v>42</v>
      </c>
      <c r="J43" s="210">
        <v>33</v>
      </c>
    </row>
    <row r="44" spans="1:10" x14ac:dyDescent="0.2">
      <c r="A44" s="5" t="s">
        <v>385</v>
      </c>
      <c r="B44" s="210">
        <v>68</v>
      </c>
      <c r="C44" s="210">
        <v>80</v>
      </c>
      <c r="D44" s="210">
        <v>82</v>
      </c>
      <c r="E44" s="210">
        <v>5</v>
      </c>
      <c r="F44" s="210">
        <v>8</v>
      </c>
      <c r="G44" s="210">
        <v>10</v>
      </c>
      <c r="H44" s="210">
        <v>18</v>
      </c>
      <c r="I44" s="210">
        <v>17</v>
      </c>
      <c r="J44" s="210">
        <v>20</v>
      </c>
    </row>
    <row r="45" spans="1:10" x14ac:dyDescent="0.2">
      <c r="A45" s="5" t="s">
        <v>384</v>
      </c>
      <c r="B45" s="210">
        <v>71</v>
      </c>
      <c r="C45" s="210">
        <v>80</v>
      </c>
      <c r="D45" s="210">
        <v>88</v>
      </c>
      <c r="E45" s="210">
        <v>9</v>
      </c>
      <c r="F45" s="210">
        <v>8</v>
      </c>
      <c r="G45" s="210">
        <v>11</v>
      </c>
      <c r="H45" s="210">
        <v>41</v>
      </c>
      <c r="I45" s="210">
        <v>24</v>
      </c>
      <c r="J45" s="210">
        <v>35</v>
      </c>
    </row>
    <row r="46" spans="1:10" x14ac:dyDescent="0.2">
      <c r="A46" s="5" t="s">
        <v>368</v>
      </c>
      <c r="B46" s="210">
        <v>72</v>
      </c>
      <c r="C46" s="210">
        <v>84</v>
      </c>
      <c r="D46" s="210">
        <v>88</v>
      </c>
      <c r="E46" s="210">
        <v>16</v>
      </c>
      <c r="F46" s="210">
        <v>10</v>
      </c>
      <c r="G46" s="210">
        <v>18</v>
      </c>
      <c r="H46" s="210">
        <v>59</v>
      </c>
      <c r="I46" s="210">
        <v>59</v>
      </c>
      <c r="J46" s="210">
        <v>51</v>
      </c>
    </row>
    <row r="47" spans="1:10" x14ac:dyDescent="0.2">
      <c r="A47" s="41" t="s">
        <v>390</v>
      </c>
      <c r="B47" s="210"/>
      <c r="C47" s="210"/>
      <c r="D47" s="210"/>
      <c r="E47" s="210"/>
      <c r="F47" s="210"/>
      <c r="G47" s="210"/>
      <c r="H47" s="210"/>
      <c r="I47" s="210"/>
      <c r="J47" s="210"/>
    </row>
    <row r="48" spans="1:10" x14ac:dyDescent="0.2">
      <c r="A48" s="5" t="s">
        <v>367</v>
      </c>
      <c r="B48" s="210">
        <v>73</v>
      </c>
      <c r="C48" s="210">
        <v>89</v>
      </c>
      <c r="D48" s="210">
        <v>88</v>
      </c>
      <c r="E48" s="210">
        <v>9</v>
      </c>
      <c r="F48" s="210">
        <v>16</v>
      </c>
      <c r="G48" s="210">
        <v>8</v>
      </c>
      <c r="H48" s="210">
        <v>41</v>
      </c>
      <c r="I48" s="210">
        <v>26</v>
      </c>
      <c r="J48" s="210">
        <v>63</v>
      </c>
    </row>
    <row r="49" spans="1:10" x14ac:dyDescent="0.2">
      <c r="A49" s="5" t="s">
        <v>366</v>
      </c>
      <c r="B49" s="210">
        <v>74</v>
      </c>
      <c r="C49" s="210">
        <v>85</v>
      </c>
      <c r="D49" s="210">
        <v>79</v>
      </c>
      <c r="E49" s="210">
        <v>15</v>
      </c>
      <c r="F49" s="210">
        <v>14</v>
      </c>
      <c r="G49" s="210">
        <v>15</v>
      </c>
      <c r="H49" s="210">
        <v>35</v>
      </c>
      <c r="I49" s="210">
        <v>32</v>
      </c>
      <c r="J49" s="210">
        <v>31</v>
      </c>
    </row>
    <row r="50" spans="1:10" x14ac:dyDescent="0.2">
      <c r="A50" s="5" t="s">
        <v>389</v>
      </c>
      <c r="B50" s="210">
        <v>63</v>
      </c>
      <c r="C50" s="210">
        <v>75</v>
      </c>
      <c r="D50" s="210">
        <v>70</v>
      </c>
      <c r="E50" s="210">
        <v>11</v>
      </c>
      <c r="F50" s="210">
        <v>19</v>
      </c>
      <c r="G50" s="210">
        <v>20</v>
      </c>
      <c r="H50" s="210">
        <v>36</v>
      </c>
      <c r="I50" s="210">
        <v>38</v>
      </c>
      <c r="J50" s="210">
        <v>47</v>
      </c>
    </row>
    <row r="51" spans="1:10" x14ac:dyDescent="0.2">
      <c r="A51" s="5" t="s">
        <v>388</v>
      </c>
      <c r="B51" s="210">
        <v>43</v>
      </c>
      <c r="C51" s="210">
        <v>51</v>
      </c>
      <c r="D51" s="210">
        <v>60</v>
      </c>
      <c r="E51" s="210">
        <v>2</v>
      </c>
      <c r="F51" s="210">
        <v>3</v>
      </c>
      <c r="G51" s="210">
        <v>7</v>
      </c>
      <c r="H51" s="210">
        <v>6</v>
      </c>
      <c r="I51" s="210">
        <v>5</v>
      </c>
      <c r="J51" s="210">
        <v>23</v>
      </c>
    </row>
    <row r="52" spans="1:10" x14ac:dyDescent="0.2">
      <c r="A52" s="5" t="s">
        <v>387</v>
      </c>
      <c r="B52" s="210">
        <v>50</v>
      </c>
      <c r="C52" s="210">
        <v>54</v>
      </c>
      <c r="D52" s="210">
        <v>69</v>
      </c>
      <c r="E52" s="210">
        <v>8</v>
      </c>
      <c r="F52" s="210">
        <v>5</v>
      </c>
      <c r="G52" s="210">
        <v>18</v>
      </c>
      <c r="H52" s="210">
        <v>23</v>
      </c>
      <c r="I52" s="210">
        <v>16</v>
      </c>
      <c r="J52" s="210">
        <v>60</v>
      </c>
    </row>
    <row r="53" spans="1:10" x14ac:dyDescent="0.2">
      <c r="A53" s="5" t="s">
        <v>372</v>
      </c>
      <c r="B53" s="210">
        <v>61</v>
      </c>
      <c r="C53" s="210">
        <v>67</v>
      </c>
      <c r="D53" s="210">
        <v>72</v>
      </c>
      <c r="E53" s="210">
        <v>15</v>
      </c>
      <c r="F53" s="210">
        <v>12</v>
      </c>
      <c r="G53" s="210">
        <v>13</v>
      </c>
      <c r="H53" s="210">
        <v>84</v>
      </c>
      <c r="I53" s="210">
        <v>103</v>
      </c>
      <c r="J53" s="210">
        <v>91</v>
      </c>
    </row>
    <row r="54" spans="1:10" x14ac:dyDescent="0.2">
      <c r="A54" s="5" t="s">
        <v>371</v>
      </c>
      <c r="B54" s="210">
        <v>53</v>
      </c>
      <c r="C54" s="210">
        <v>60</v>
      </c>
      <c r="D54" s="210">
        <v>69</v>
      </c>
      <c r="E54" s="210">
        <v>5</v>
      </c>
      <c r="F54" s="210">
        <v>5</v>
      </c>
      <c r="G54" s="210">
        <v>12</v>
      </c>
      <c r="H54" s="210">
        <v>19</v>
      </c>
      <c r="I54" s="210">
        <v>8</v>
      </c>
      <c r="J54" s="210">
        <v>59</v>
      </c>
    </row>
    <row r="55" spans="1:10" x14ac:dyDescent="0.2">
      <c r="A55" s="5" t="s">
        <v>370</v>
      </c>
      <c r="B55" s="210">
        <v>53</v>
      </c>
      <c r="C55" s="210">
        <v>60</v>
      </c>
      <c r="D55" s="210">
        <v>69</v>
      </c>
      <c r="E55" s="210">
        <v>9</v>
      </c>
      <c r="F55" s="210">
        <v>8</v>
      </c>
      <c r="G55" s="210">
        <v>10</v>
      </c>
      <c r="H55" s="210">
        <v>30</v>
      </c>
      <c r="I55" s="210">
        <v>22</v>
      </c>
      <c r="J55" s="210">
        <v>53</v>
      </c>
    </row>
    <row r="56" spans="1:10" x14ac:dyDescent="0.2">
      <c r="A56" s="5" t="s">
        <v>386</v>
      </c>
      <c r="B56" s="210">
        <v>55</v>
      </c>
      <c r="C56" s="210">
        <v>60</v>
      </c>
      <c r="D56" s="210">
        <v>72</v>
      </c>
      <c r="E56" s="210">
        <v>3</v>
      </c>
      <c r="F56" s="210">
        <v>5</v>
      </c>
      <c r="G56" s="210">
        <v>7</v>
      </c>
      <c r="H56" s="210">
        <v>22</v>
      </c>
      <c r="I56" s="210">
        <v>13</v>
      </c>
      <c r="J56" s="210">
        <v>42</v>
      </c>
    </row>
    <row r="57" spans="1:10" x14ac:dyDescent="0.2">
      <c r="A57" s="5" t="s">
        <v>385</v>
      </c>
      <c r="B57" s="210">
        <v>69</v>
      </c>
      <c r="C57" s="210">
        <v>74</v>
      </c>
      <c r="D57" s="210">
        <v>76</v>
      </c>
      <c r="E57" s="210">
        <v>10</v>
      </c>
      <c r="F57" s="210">
        <v>13</v>
      </c>
      <c r="G57" s="210">
        <v>13</v>
      </c>
      <c r="H57" s="210">
        <v>52</v>
      </c>
      <c r="I57" s="210">
        <v>91</v>
      </c>
      <c r="J57" s="210">
        <v>42</v>
      </c>
    </row>
    <row r="58" spans="1:10" x14ac:dyDescent="0.2">
      <c r="A58" s="5" t="s">
        <v>384</v>
      </c>
      <c r="B58" s="210">
        <v>80</v>
      </c>
      <c r="C58" s="210">
        <v>87</v>
      </c>
      <c r="D58" s="210">
        <v>89</v>
      </c>
      <c r="E58" s="210">
        <v>16</v>
      </c>
      <c r="F58" s="210">
        <v>17</v>
      </c>
      <c r="G58" s="210">
        <v>17</v>
      </c>
      <c r="H58" s="210">
        <v>66</v>
      </c>
      <c r="I58" s="210">
        <v>63</v>
      </c>
      <c r="J58" s="210">
        <v>48</v>
      </c>
    </row>
    <row r="59" spans="1:10" x14ac:dyDescent="0.2">
      <c r="A59" s="5" t="s">
        <v>368</v>
      </c>
      <c r="B59" s="210">
        <v>75</v>
      </c>
      <c r="C59" s="210">
        <v>82</v>
      </c>
      <c r="D59" s="210">
        <v>85</v>
      </c>
      <c r="E59" s="210">
        <v>14</v>
      </c>
      <c r="F59" s="210">
        <v>13</v>
      </c>
      <c r="G59" s="210">
        <v>11</v>
      </c>
      <c r="H59" s="210">
        <v>66</v>
      </c>
      <c r="I59" s="210">
        <v>68</v>
      </c>
      <c r="J59" s="210">
        <v>57</v>
      </c>
    </row>
  </sheetData>
  <mergeCells count="4">
    <mergeCell ref="B2:D2"/>
    <mergeCell ref="E2:G2"/>
    <mergeCell ref="H2:J2"/>
    <mergeCell ref="A2:A3"/>
  </mergeCells>
  <pageMargins left="0.43307086614173229" right="0.43307086614173229" top="0.78740157480314965" bottom="0.78740157480314965" header="0.51181102362204722" footer="0.51181102362204722"/>
  <pageSetup paperSize="9" orientation="portrait" cellComments="atEnd" r:id="rId1"/>
  <headerFooter alignWithMargins="0">
    <oddFooter>&amp;R&amp;D</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FB444-7943-4134-B99C-C8F456176A2A}">
  <sheetPr codeName="Munka18"/>
  <dimension ref="A1:G59"/>
  <sheetViews>
    <sheetView workbookViewId="0"/>
  </sheetViews>
  <sheetFormatPr defaultRowHeight="11.25" x14ac:dyDescent="0.2"/>
  <cols>
    <col min="1" max="1" width="20.7109375" style="1" customWidth="1"/>
    <col min="2" max="7" width="10.85546875" style="1" customWidth="1"/>
    <col min="8" max="16384" width="9.140625" style="1"/>
  </cols>
  <sheetData>
    <row r="1" spans="1:7" ht="12" thickBot="1" x14ac:dyDescent="0.25">
      <c r="A1" s="36" t="s">
        <v>413</v>
      </c>
      <c r="B1" s="216"/>
      <c r="C1" s="216"/>
      <c r="D1" s="216"/>
      <c r="E1" s="216"/>
      <c r="F1" s="216"/>
      <c r="G1" s="216"/>
    </row>
    <row r="2" spans="1:7" x14ac:dyDescent="0.2">
      <c r="A2" s="232" t="s">
        <v>405</v>
      </c>
      <c r="B2" s="228" t="s">
        <v>412</v>
      </c>
      <c r="C2" s="261"/>
      <c r="D2" s="262"/>
      <c r="E2" s="232" t="s">
        <v>411</v>
      </c>
      <c r="F2" s="261"/>
      <c r="G2" s="261"/>
    </row>
    <row r="3" spans="1:7" x14ac:dyDescent="0.2">
      <c r="A3" s="230"/>
      <c r="B3" s="208" t="s">
        <v>149</v>
      </c>
      <c r="C3" s="208" t="s">
        <v>148</v>
      </c>
      <c r="D3" s="208" t="s">
        <v>135</v>
      </c>
      <c r="E3" s="215" t="s">
        <v>149</v>
      </c>
      <c r="F3" s="208" t="s">
        <v>148</v>
      </c>
      <c r="G3" s="214" t="s">
        <v>135</v>
      </c>
    </row>
    <row r="4" spans="1:7" x14ac:dyDescent="0.2">
      <c r="A4" s="213" t="s">
        <v>401</v>
      </c>
      <c r="B4" s="211">
        <v>1946</v>
      </c>
      <c r="C4" s="211">
        <v>2061</v>
      </c>
      <c r="D4" s="211">
        <v>1832</v>
      </c>
      <c r="E4" s="126">
        <v>2.4</v>
      </c>
      <c r="F4" s="126">
        <v>3</v>
      </c>
      <c r="G4" s="126">
        <v>3.5</v>
      </c>
    </row>
    <row r="5" spans="1:7" x14ac:dyDescent="0.2">
      <c r="A5" s="206" t="s">
        <v>400</v>
      </c>
      <c r="B5" s="125">
        <v>2009</v>
      </c>
      <c r="C5" s="125">
        <v>2162</v>
      </c>
      <c r="D5" s="125">
        <v>1815</v>
      </c>
      <c r="E5" s="63">
        <v>2.2000000000000002</v>
      </c>
      <c r="F5" s="63">
        <v>3</v>
      </c>
      <c r="G5" s="63">
        <v>3.2</v>
      </c>
    </row>
    <row r="6" spans="1:7" x14ac:dyDescent="0.2">
      <c r="A6" s="206" t="s">
        <v>399</v>
      </c>
      <c r="B6" s="125">
        <v>1994</v>
      </c>
      <c r="C6" s="125">
        <v>2106</v>
      </c>
      <c r="D6" s="125">
        <v>1894</v>
      </c>
      <c r="E6" s="63">
        <v>2.2999999999999998</v>
      </c>
      <c r="F6" s="63">
        <v>3.1</v>
      </c>
      <c r="G6" s="63">
        <v>4.3</v>
      </c>
    </row>
    <row r="7" spans="1:7" x14ac:dyDescent="0.2">
      <c r="A7" s="206" t="s">
        <v>398</v>
      </c>
      <c r="B7" s="125">
        <v>1775</v>
      </c>
      <c r="C7" s="125">
        <v>1846</v>
      </c>
      <c r="D7" s="125">
        <v>1747</v>
      </c>
      <c r="E7" s="63">
        <v>2.6</v>
      </c>
      <c r="F7" s="63">
        <v>2.9</v>
      </c>
      <c r="G7" s="63">
        <v>3.9</v>
      </c>
    </row>
    <row r="8" spans="1:7" x14ac:dyDescent="0.2">
      <c r="A8" s="206" t="s">
        <v>397</v>
      </c>
      <c r="B8" s="125">
        <v>1898</v>
      </c>
      <c r="C8" s="125">
        <v>1918</v>
      </c>
      <c r="D8" s="125">
        <v>1847</v>
      </c>
      <c r="E8" s="63">
        <v>2.8</v>
      </c>
      <c r="F8" s="63">
        <v>2.7</v>
      </c>
      <c r="G8" s="63">
        <v>3.5</v>
      </c>
    </row>
    <row r="9" spans="1:7" x14ac:dyDescent="0.2">
      <c r="A9" s="206" t="s">
        <v>396</v>
      </c>
      <c r="B9" s="125">
        <v>1932</v>
      </c>
      <c r="C9" s="125">
        <v>1861</v>
      </c>
      <c r="D9" s="125">
        <v>1818</v>
      </c>
      <c r="E9" s="63">
        <v>2.5</v>
      </c>
      <c r="F9" s="63">
        <v>2.7</v>
      </c>
      <c r="G9" s="63">
        <v>3.4</v>
      </c>
    </row>
    <row r="10" spans="1:7" x14ac:dyDescent="0.2">
      <c r="A10" s="206" t="s">
        <v>395</v>
      </c>
      <c r="B10" s="125">
        <v>1947</v>
      </c>
      <c r="C10" s="125">
        <v>1982</v>
      </c>
      <c r="D10" s="125">
        <v>1903</v>
      </c>
      <c r="E10" s="63">
        <v>2.6</v>
      </c>
      <c r="F10" s="63">
        <v>2.6</v>
      </c>
      <c r="G10" s="63">
        <v>3.4</v>
      </c>
    </row>
    <row r="11" spans="1:7" x14ac:dyDescent="0.2">
      <c r="A11" s="207" t="s">
        <v>394</v>
      </c>
      <c r="B11" s="125">
        <v>2008</v>
      </c>
      <c r="C11" s="125">
        <v>2025</v>
      </c>
      <c r="D11" s="125">
        <v>1900</v>
      </c>
      <c r="E11" s="204">
        <v>2.5</v>
      </c>
      <c r="F11" s="204">
        <v>2.6</v>
      </c>
      <c r="G11" s="204">
        <v>3</v>
      </c>
    </row>
    <row r="12" spans="1:7" x14ac:dyDescent="0.2">
      <c r="A12" s="207" t="s">
        <v>393</v>
      </c>
      <c r="B12" s="125">
        <v>1899</v>
      </c>
      <c r="C12" s="125">
        <v>2008</v>
      </c>
      <c r="D12" s="125">
        <v>1793</v>
      </c>
      <c r="E12" s="204">
        <v>2.4</v>
      </c>
      <c r="F12" s="204">
        <v>2.8</v>
      </c>
      <c r="G12" s="204">
        <v>3.2</v>
      </c>
    </row>
    <row r="13" spans="1:7" x14ac:dyDescent="0.2">
      <c r="A13" s="207" t="s">
        <v>392</v>
      </c>
      <c r="B13" s="125">
        <v>2013</v>
      </c>
      <c r="C13" s="125">
        <v>2110</v>
      </c>
      <c r="D13" s="125">
        <v>1943</v>
      </c>
      <c r="E13" s="204">
        <v>2.4</v>
      </c>
      <c r="F13" s="204">
        <v>2.8</v>
      </c>
      <c r="G13" s="204">
        <v>2.9</v>
      </c>
    </row>
    <row r="14" spans="1:7" x14ac:dyDescent="0.2">
      <c r="A14" s="206">
        <v>1990</v>
      </c>
      <c r="B14" s="125">
        <v>2015</v>
      </c>
      <c r="C14" s="125">
        <v>2148</v>
      </c>
      <c r="D14" s="125">
        <v>2040</v>
      </c>
      <c r="E14" s="63">
        <v>2.4</v>
      </c>
      <c r="F14" s="63">
        <v>2.6</v>
      </c>
      <c r="G14" s="63">
        <v>3.3</v>
      </c>
    </row>
    <row r="15" spans="1:7" x14ac:dyDescent="0.2">
      <c r="A15" s="206">
        <v>1991</v>
      </c>
      <c r="B15" s="125">
        <v>1864</v>
      </c>
      <c r="C15" s="125">
        <v>1857</v>
      </c>
      <c r="D15" s="125">
        <v>1836</v>
      </c>
      <c r="E15" s="63">
        <v>2.4</v>
      </c>
      <c r="F15" s="63">
        <v>2.6</v>
      </c>
      <c r="G15" s="63">
        <v>3.5</v>
      </c>
    </row>
    <row r="16" spans="1:7" x14ac:dyDescent="0.2">
      <c r="A16" s="206">
        <v>1992</v>
      </c>
      <c r="B16" s="125">
        <v>2096</v>
      </c>
      <c r="C16" s="125">
        <v>2057</v>
      </c>
      <c r="D16" s="125">
        <v>1937</v>
      </c>
      <c r="E16" s="63">
        <v>2.6</v>
      </c>
      <c r="F16" s="63">
        <v>2.8</v>
      </c>
      <c r="G16" s="63">
        <v>3.4</v>
      </c>
    </row>
    <row r="17" spans="1:7" x14ac:dyDescent="0.2">
      <c r="A17" s="206">
        <v>1993</v>
      </c>
      <c r="B17" s="125">
        <v>2092</v>
      </c>
      <c r="C17" s="125">
        <v>2025</v>
      </c>
      <c r="D17" s="125">
        <v>1787</v>
      </c>
      <c r="E17" s="63">
        <v>2.7</v>
      </c>
      <c r="F17" s="63">
        <v>2.8</v>
      </c>
      <c r="G17" s="63">
        <v>2.7</v>
      </c>
    </row>
    <row r="18" spans="1:7" x14ac:dyDescent="0.2">
      <c r="A18" s="206">
        <v>1994</v>
      </c>
      <c r="B18" s="125">
        <v>1979</v>
      </c>
      <c r="C18" s="125">
        <v>2144</v>
      </c>
      <c r="D18" s="125">
        <v>1901</v>
      </c>
      <c r="E18" s="63">
        <v>2.5</v>
      </c>
      <c r="F18" s="63">
        <v>2.7</v>
      </c>
      <c r="G18" s="63">
        <v>3.1</v>
      </c>
    </row>
    <row r="19" spans="1:7" x14ac:dyDescent="0.2">
      <c r="A19" s="206">
        <v>1995</v>
      </c>
      <c r="B19" s="125">
        <v>1853</v>
      </c>
      <c r="C19" s="125">
        <v>1985</v>
      </c>
      <c r="D19" s="125">
        <v>1727</v>
      </c>
      <c r="E19" s="63">
        <v>2.6</v>
      </c>
      <c r="F19" s="63">
        <v>2.8</v>
      </c>
      <c r="G19" s="63">
        <v>3.1</v>
      </c>
    </row>
    <row r="20" spans="1:7" x14ac:dyDescent="0.2">
      <c r="A20" s="206">
        <v>1996</v>
      </c>
      <c r="B20" s="125">
        <v>1785</v>
      </c>
      <c r="C20" s="125">
        <v>1880</v>
      </c>
      <c r="D20" s="125">
        <v>1692</v>
      </c>
      <c r="E20" s="63">
        <v>2.4</v>
      </c>
      <c r="F20" s="63">
        <v>2.8</v>
      </c>
      <c r="G20" s="63">
        <v>3.3</v>
      </c>
    </row>
    <row r="21" spans="1:7" x14ac:dyDescent="0.2">
      <c r="A21" s="206">
        <v>1997</v>
      </c>
      <c r="B21" s="125">
        <v>2075</v>
      </c>
      <c r="C21" s="125">
        <v>2116</v>
      </c>
      <c r="D21" s="125">
        <v>1932</v>
      </c>
      <c r="E21" s="63">
        <v>2.7</v>
      </c>
      <c r="F21" s="63">
        <v>2.8</v>
      </c>
      <c r="G21" s="63">
        <v>3.3</v>
      </c>
    </row>
    <row r="22" spans="1:7" x14ac:dyDescent="0.2">
      <c r="A22" s="206">
        <v>1998</v>
      </c>
      <c r="B22" s="125">
        <v>2038</v>
      </c>
      <c r="C22" s="125">
        <v>1979</v>
      </c>
      <c r="D22" s="125">
        <v>1882</v>
      </c>
      <c r="E22" s="63">
        <v>2.6</v>
      </c>
      <c r="F22" s="63">
        <v>2.8</v>
      </c>
      <c r="G22" s="63">
        <v>3.1</v>
      </c>
    </row>
    <row r="23" spans="1:7" x14ac:dyDescent="0.2">
      <c r="A23" s="206">
        <v>1999</v>
      </c>
      <c r="B23" s="125">
        <v>1981</v>
      </c>
      <c r="C23" s="125">
        <v>1896</v>
      </c>
      <c r="D23" s="125">
        <v>1739</v>
      </c>
      <c r="E23" s="63">
        <v>2.2999999999999998</v>
      </c>
      <c r="F23" s="63">
        <v>2.8</v>
      </c>
      <c r="G23" s="63">
        <v>3.3</v>
      </c>
    </row>
    <row r="24" spans="1:7" x14ac:dyDescent="0.2">
      <c r="A24" s="206">
        <v>2000</v>
      </c>
      <c r="B24" s="125">
        <v>2208</v>
      </c>
      <c r="C24" s="125">
        <v>2245</v>
      </c>
      <c r="D24" s="125">
        <v>1868</v>
      </c>
      <c r="E24" s="63">
        <v>2.2999999999999998</v>
      </c>
      <c r="F24" s="63">
        <v>2.7</v>
      </c>
      <c r="G24" s="63">
        <v>3.1</v>
      </c>
    </row>
    <row r="25" spans="1:7" x14ac:dyDescent="0.2">
      <c r="A25" s="206">
        <v>2001</v>
      </c>
      <c r="B25" s="125">
        <v>1851</v>
      </c>
      <c r="C25" s="125">
        <v>1921</v>
      </c>
      <c r="D25" s="125">
        <v>1919</v>
      </c>
      <c r="E25" s="63">
        <v>2.6</v>
      </c>
      <c r="F25" s="63">
        <v>2.8</v>
      </c>
      <c r="G25" s="63">
        <v>3.5</v>
      </c>
    </row>
    <row r="26" spans="1:7" x14ac:dyDescent="0.2">
      <c r="A26" s="206">
        <v>2002</v>
      </c>
      <c r="B26" s="125">
        <v>1847</v>
      </c>
      <c r="C26" s="125">
        <v>1951</v>
      </c>
      <c r="D26" s="125">
        <v>1829</v>
      </c>
      <c r="E26" s="63">
        <v>2.4</v>
      </c>
      <c r="F26" s="63">
        <v>2.9</v>
      </c>
      <c r="G26" s="63">
        <v>2.7</v>
      </c>
    </row>
    <row r="27" spans="1:7" x14ac:dyDescent="0.2">
      <c r="A27" s="206">
        <v>2003</v>
      </c>
      <c r="B27" s="125">
        <v>2301</v>
      </c>
      <c r="C27" s="125">
        <v>2284</v>
      </c>
      <c r="D27" s="125">
        <v>2193</v>
      </c>
      <c r="E27" s="63">
        <v>2.4</v>
      </c>
      <c r="F27" s="63">
        <v>2.7</v>
      </c>
      <c r="G27" s="63">
        <v>2.6</v>
      </c>
    </row>
    <row r="28" spans="1:7" x14ac:dyDescent="0.2">
      <c r="A28" s="206">
        <v>2004</v>
      </c>
      <c r="B28" s="125">
        <v>1906</v>
      </c>
      <c r="C28" s="125">
        <v>2151</v>
      </c>
      <c r="D28" s="125">
        <v>1743</v>
      </c>
      <c r="E28" s="63">
        <v>2.5</v>
      </c>
      <c r="F28" s="63">
        <v>2.8</v>
      </c>
      <c r="G28" s="63">
        <v>2.4</v>
      </c>
    </row>
    <row r="29" spans="1:7" x14ac:dyDescent="0.2">
      <c r="A29" s="206">
        <v>2005</v>
      </c>
      <c r="B29" s="125">
        <v>2166</v>
      </c>
      <c r="C29" s="125">
        <v>2134</v>
      </c>
      <c r="D29" s="125">
        <v>1965</v>
      </c>
      <c r="E29" s="63">
        <v>2.5</v>
      </c>
      <c r="F29" s="63">
        <v>2.8</v>
      </c>
      <c r="G29" s="63">
        <v>2.4</v>
      </c>
    </row>
    <row r="30" spans="1:7" x14ac:dyDescent="0.2">
      <c r="A30" s="206">
        <v>2006</v>
      </c>
      <c r="B30" s="125">
        <v>2170</v>
      </c>
      <c r="C30" s="125">
        <v>2122</v>
      </c>
      <c r="D30" s="125">
        <v>1947</v>
      </c>
      <c r="E30" s="204">
        <v>2.2000000000000002</v>
      </c>
      <c r="F30" s="204">
        <v>2.7</v>
      </c>
      <c r="G30" s="204">
        <v>2.4</v>
      </c>
    </row>
    <row r="31" spans="1:7" x14ac:dyDescent="0.2">
      <c r="A31" s="206">
        <v>2007</v>
      </c>
      <c r="B31" s="125">
        <v>2288</v>
      </c>
      <c r="C31" s="125">
        <v>2352</v>
      </c>
      <c r="D31" s="125">
        <v>2097</v>
      </c>
      <c r="E31" s="210">
        <v>2.5</v>
      </c>
      <c r="F31" s="210">
        <v>3.1</v>
      </c>
      <c r="G31" s="210">
        <v>2.5</v>
      </c>
    </row>
    <row r="32" spans="1:7" x14ac:dyDescent="0.2">
      <c r="A32" s="206">
        <v>2008</v>
      </c>
      <c r="B32" s="125">
        <v>2162</v>
      </c>
      <c r="C32" s="125">
        <v>2217</v>
      </c>
      <c r="D32" s="125">
        <v>2002</v>
      </c>
      <c r="E32" s="210">
        <v>2.4</v>
      </c>
      <c r="F32" s="212">
        <v>3</v>
      </c>
      <c r="G32" s="210">
        <v>2.5</v>
      </c>
    </row>
    <row r="33" spans="1:7" x14ac:dyDescent="0.2">
      <c r="A33" s="206">
        <v>2009</v>
      </c>
      <c r="B33" s="125">
        <v>2159</v>
      </c>
      <c r="C33" s="125">
        <v>2220</v>
      </c>
      <c r="D33" s="125">
        <v>2040</v>
      </c>
      <c r="E33" s="204">
        <v>2.4</v>
      </c>
      <c r="F33" s="204">
        <v>3.1</v>
      </c>
      <c r="G33" s="210">
        <v>2.5</v>
      </c>
    </row>
    <row r="34" spans="1:7" x14ac:dyDescent="0.2">
      <c r="A34" s="31" t="s">
        <v>391</v>
      </c>
    </row>
    <row r="35" spans="1:7" x14ac:dyDescent="0.2">
      <c r="A35" s="5" t="s">
        <v>367</v>
      </c>
      <c r="B35" s="210">
        <v>62</v>
      </c>
      <c r="C35" s="210">
        <v>85</v>
      </c>
      <c r="D35" s="210">
        <v>58</v>
      </c>
      <c r="E35" s="210">
        <v>2.2000000000000002</v>
      </c>
      <c r="F35" s="212">
        <v>2.8</v>
      </c>
      <c r="G35" s="210">
        <v>2.6</v>
      </c>
    </row>
    <row r="36" spans="1:7" x14ac:dyDescent="0.2">
      <c r="A36" s="5" t="s">
        <v>366</v>
      </c>
      <c r="B36" s="210">
        <v>153</v>
      </c>
      <c r="C36" s="210">
        <v>136</v>
      </c>
      <c r="D36" s="210">
        <v>150</v>
      </c>
      <c r="E36" s="210">
        <v>2.4</v>
      </c>
      <c r="F36" s="210">
        <v>3.1</v>
      </c>
      <c r="G36" s="210">
        <v>2.2999999999999998</v>
      </c>
    </row>
    <row r="37" spans="1:7" x14ac:dyDescent="0.2">
      <c r="A37" s="5" t="s">
        <v>389</v>
      </c>
      <c r="B37" s="210">
        <v>145</v>
      </c>
      <c r="C37" s="210">
        <v>139</v>
      </c>
      <c r="D37" s="210">
        <v>118</v>
      </c>
      <c r="E37" s="210">
        <v>3.2</v>
      </c>
      <c r="F37" s="210">
        <v>4.4000000000000004</v>
      </c>
      <c r="G37" s="210">
        <v>2.9</v>
      </c>
    </row>
    <row r="38" spans="1:7" x14ac:dyDescent="0.2">
      <c r="A38" s="5" t="s">
        <v>388</v>
      </c>
      <c r="B38" s="210">
        <v>199</v>
      </c>
      <c r="C38" s="210">
        <v>181</v>
      </c>
      <c r="D38" s="210">
        <v>204</v>
      </c>
      <c r="E38" s="210">
        <v>2.6</v>
      </c>
      <c r="F38" s="210">
        <v>3.6</v>
      </c>
      <c r="G38" s="210">
        <v>3.3</v>
      </c>
    </row>
    <row r="39" spans="1:7" x14ac:dyDescent="0.2">
      <c r="A39" s="5" t="s">
        <v>387</v>
      </c>
      <c r="B39" s="210">
        <v>278</v>
      </c>
      <c r="C39" s="210">
        <v>292</v>
      </c>
      <c r="D39" s="210">
        <v>276</v>
      </c>
      <c r="E39" s="210">
        <v>2.2000000000000002</v>
      </c>
      <c r="F39" s="210">
        <v>3.1</v>
      </c>
      <c r="G39" s="210">
        <v>2.5</v>
      </c>
    </row>
    <row r="40" spans="1:7" x14ac:dyDescent="0.2">
      <c r="A40" s="5" t="s">
        <v>372</v>
      </c>
      <c r="B40" s="210">
        <v>252</v>
      </c>
      <c r="C40" s="210">
        <v>264</v>
      </c>
      <c r="D40" s="210">
        <v>229</v>
      </c>
      <c r="E40" s="212">
        <v>2.2000000000000002</v>
      </c>
      <c r="F40" s="212">
        <v>2.6</v>
      </c>
      <c r="G40" s="212">
        <v>2</v>
      </c>
    </row>
    <row r="41" spans="1:7" x14ac:dyDescent="0.2">
      <c r="A41" s="5" t="s">
        <v>371</v>
      </c>
      <c r="B41" s="210">
        <v>261</v>
      </c>
      <c r="C41" s="210">
        <v>292</v>
      </c>
      <c r="D41" s="210">
        <v>254</v>
      </c>
      <c r="E41" s="212">
        <v>2.7</v>
      </c>
      <c r="F41" s="212">
        <v>2.8</v>
      </c>
      <c r="G41" s="212">
        <v>2.9</v>
      </c>
    </row>
    <row r="42" spans="1:7" x14ac:dyDescent="0.2">
      <c r="A42" s="5" t="s">
        <v>370</v>
      </c>
      <c r="B42" s="210">
        <v>338</v>
      </c>
      <c r="C42" s="210">
        <v>343</v>
      </c>
      <c r="D42" s="210">
        <v>292</v>
      </c>
      <c r="E42" s="212">
        <v>2.4</v>
      </c>
      <c r="F42" s="212">
        <v>2.5</v>
      </c>
      <c r="G42" s="212">
        <v>2</v>
      </c>
    </row>
    <row r="43" spans="1:7" x14ac:dyDescent="0.2">
      <c r="A43" s="5" t="s">
        <v>386</v>
      </c>
      <c r="B43" s="210">
        <v>156</v>
      </c>
      <c r="C43" s="210">
        <v>172</v>
      </c>
      <c r="D43" s="210">
        <v>159</v>
      </c>
      <c r="E43" s="212">
        <v>2</v>
      </c>
      <c r="F43" s="212">
        <v>3</v>
      </c>
      <c r="G43" s="212">
        <v>3.2</v>
      </c>
    </row>
    <row r="44" spans="1:7" x14ac:dyDescent="0.2">
      <c r="A44" s="5" t="s">
        <v>385</v>
      </c>
      <c r="B44" s="210">
        <v>152</v>
      </c>
      <c r="C44" s="210">
        <v>142</v>
      </c>
      <c r="D44" s="210">
        <v>154</v>
      </c>
      <c r="E44" s="210">
        <v>1.8</v>
      </c>
      <c r="F44" s="210">
        <v>2.2999999999999998</v>
      </c>
      <c r="G44" s="210">
        <v>1.9</v>
      </c>
    </row>
    <row r="45" spans="1:7" x14ac:dyDescent="0.2">
      <c r="A45" s="5" t="s">
        <v>384</v>
      </c>
      <c r="B45" s="210">
        <v>90</v>
      </c>
      <c r="C45" s="210">
        <v>113</v>
      </c>
      <c r="D45" s="210">
        <v>65</v>
      </c>
      <c r="E45" s="210">
        <v>2.1</v>
      </c>
      <c r="F45" s="210">
        <v>2.6</v>
      </c>
      <c r="G45" s="210">
        <v>2.2000000000000002</v>
      </c>
    </row>
    <row r="46" spans="1:7" x14ac:dyDescent="0.2">
      <c r="A46" s="5" t="s">
        <v>368</v>
      </c>
      <c r="B46" s="210">
        <v>76</v>
      </c>
      <c r="C46" s="210">
        <v>58</v>
      </c>
      <c r="D46" s="210">
        <v>43</v>
      </c>
      <c r="E46" s="210">
        <v>2.7</v>
      </c>
      <c r="F46" s="210">
        <v>2.9</v>
      </c>
      <c r="G46" s="210">
        <v>2.5</v>
      </c>
    </row>
    <row r="47" spans="1:7" x14ac:dyDescent="0.2">
      <c r="A47" s="31" t="s">
        <v>390</v>
      </c>
    </row>
    <row r="48" spans="1:7" x14ac:dyDescent="0.2">
      <c r="A48" s="5" t="s">
        <v>367</v>
      </c>
      <c r="B48" s="210">
        <v>64</v>
      </c>
      <c r="C48" s="210">
        <v>35</v>
      </c>
      <c r="D48" s="210">
        <v>48</v>
      </c>
      <c r="E48" s="210">
        <v>1.7</v>
      </c>
      <c r="F48" s="210">
        <v>2.8</v>
      </c>
      <c r="G48" s="210">
        <v>2.6</v>
      </c>
    </row>
    <row r="49" spans="1:7" x14ac:dyDescent="0.2">
      <c r="A49" s="5" t="s">
        <v>366</v>
      </c>
      <c r="B49" s="210">
        <v>74</v>
      </c>
      <c r="C49" s="210">
        <v>82</v>
      </c>
      <c r="D49" s="210">
        <v>75</v>
      </c>
      <c r="E49" s="210">
        <v>3.3</v>
      </c>
      <c r="F49" s="210">
        <v>3.5</v>
      </c>
      <c r="G49" s="212">
        <v>3</v>
      </c>
    </row>
    <row r="50" spans="1:7" x14ac:dyDescent="0.2">
      <c r="A50" s="5" t="s">
        <v>389</v>
      </c>
      <c r="B50" s="210">
        <v>127</v>
      </c>
      <c r="C50" s="210">
        <v>114</v>
      </c>
      <c r="D50" s="210">
        <v>112</v>
      </c>
      <c r="E50" s="210">
        <v>3.3</v>
      </c>
      <c r="F50" s="210">
        <v>3.6</v>
      </c>
      <c r="G50" s="210">
        <v>3.3</v>
      </c>
    </row>
    <row r="51" spans="1:7" x14ac:dyDescent="0.2">
      <c r="A51" s="5" t="s">
        <v>388</v>
      </c>
      <c r="B51" s="210">
        <v>280</v>
      </c>
      <c r="C51" s="210">
        <v>316</v>
      </c>
      <c r="D51" s="210">
        <v>277</v>
      </c>
      <c r="E51" s="210">
        <v>1.9</v>
      </c>
      <c r="F51" s="210">
        <v>2.9</v>
      </c>
      <c r="G51" s="210">
        <v>2.4</v>
      </c>
    </row>
    <row r="52" spans="1:7" x14ac:dyDescent="0.2">
      <c r="A52" s="5" t="s">
        <v>387</v>
      </c>
      <c r="B52" s="210">
        <v>274</v>
      </c>
      <c r="C52" s="210">
        <v>293</v>
      </c>
      <c r="D52" s="210">
        <v>237</v>
      </c>
      <c r="E52" s="210">
        <v>2.7</v>
      </c>
      <c r="F52" s="210">
        <v>3.2</v>
      </c>
      <c r="G52" s="210">
        <v>2.4</v>
      </c>
    </row>
    <row r="53" spans="1:7" x14ac:dyDescent="0.2">
      <c r="A53" s="5" t="s">
        <v>372</v>
      </c>
      <c r="B53" s="210">
        <v>237</v>
      </c>
      <c r="C53" s="210">
        <v>266</v>
      </c>
      <c r="D53" s="210">
        <v>228</v>
      </c>
      <c r="E53" s="210">
        <v>2.5</v>
      </c>
      <c r="F53" s="210">
        <v>3.1</v>
      </c>
      <c r="G53" s="210">
        <v>2.8</v>
      </c>
    </row>
    <row r="54" spans="1:7" x14ac:dyDescent="0.2">
      <c r="A54" s="5" t="s">
        <v>371</v>
      </c>
      <c r="B54" s="210">
        <v>343</v>
      </c>
      <c r="C54" s="210">
        <v>348</v>
      </c>
      <c r="D54" s="210">
        <v>302</v>
      </c>
      <c r="E54" s="210">
        <v>2.8</v>
      </c>
      <c r="F54" s="210">
        <v>2.9</v>
      </c>
      <c r="G54" s="210">
        <v>2.2999999999999998</v>
      </c>
    </row>
    <row r="55" spans="1:7" x14ac:dyDescent="0.2">
      <c r="A55" s="5" t="s">
        <v>370</v>
      </c>
      <c r="B55" s="210">
        <v>275</v>
      </c>
      <c r="C55" s="210">
        <v>287</v>
      </c>
      <c r="D55" s="210">
        <v>261</v>
      </c>
      <c r="E55" s="212">
        <v>2</v>
      </c>
      <c r="F55" s="210">
        <v>2.9</v>
      </c>
      <c r="G55" s="210">
        <v>2.4</v>
      </c>
    </row>
    <row r="56" spans="1:7" x14ac:dyDescent="0.2">
      <c r="A56" s="5" t="s">
        <v>386</v>
      </c>
      <c r="B56" s="210">
        <v>241</v>
      </c>
      <c r="C56" s="210">
        <v>267</v>
      </c>
      <c r="D56" s="210">
        <v>239</v>
      </c>
      <c r="E56" s="212">
        <v>1.9</v>
      </c>
      <c r="F56" s="210">
        <v>3.1</v>
      </c>
      <c r="G56" s="210">
        <v>2.1</v>
      </c>
    </row>
    <row r="57" spans="1:7" x14ac:dyDescent="0.2">
      <c r="A57" s="5" t="s">
        <v>385</v>
      </c>
      <c r="B57" s="210">
        <v>133</v>
      </c>
      <c r="C57" s="210">
        <v>111</v>
      </c>
      <c r="D57" s="210">
        <v>131</v>
      </c>
      <c r="E57" s="212">
        <v>2.4</v>
      </c>
      <c r="F57" s="210">
        <v>3.4</v>
      </c>
      <c r="G57" s="210">
        <v>2.5</v>
      </c>
    </row>
    <row r="58" spans="1:7" x14ac:dyDescent="0.2">
      <c r="A58" s="5" t="s">
        <v>384</v>
      </c>
      <c r="B58" s="210">
        <v>59</v>
      </c>
      <c r="C58" s="210">
        <v>66</v>
      </c>
      <c r="D58" s="210">
        <v>74</v>
      </c>
      <c r="E58" s="212">
        <v>2</v>
      </c>
      <c r="F58" s="210">
        <v>2.8</v>
      </c>
      <c r="G58" s="210">
        <v>2.1</v>
      </c>
    </row>
    <row r="59" spans="1:7" x14ac:dyDescent="0.2">
      <c r="A59" s="5" t="s">
        <v>368</v>
      </c>
      <c r="B59" s="210">
        <v>52</v>
      </c>
      <c r="C59" s="210">
        <v>35</v>
      </c>
      <c r="D59" s="210">
        <v>56</v>
      </c>
      <c r="E59" s="210">
        <v>2.2000000000000002</v>
      </c>
      <c r="F59" s="210">
        <v>3.2</v>
      </c>
      <c r="G59" s="210">
        <v>2.4</v>
      </c>
    </row>
  </sheetData>
  <mergeCells count="3">
    <mergeCell ref="B2:D2"/>
    <mergeCell ref="E2:G2"/>
    <mergeCell ref="A2:A3"/>
  </mergeCells>
  <pageMargins left="0.75" right="0.75" top="1" bottom="1" header="0.5" footer="0.5"/>
  <pageSetup paperSize="9" orientation="portrait" cellComments="atEnd" r:id="rId1"/>
  <headerFooter alignWithMargins="0">
    <oddFooter>&amp;R&amp;D</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D142A-D5D9-4AC1-BFBF-E8B0A74DEB38}">
  <sheetPr codeName="Munka19"/>
  <dimension ref="A1:G47"/>
  <sheetViews>
    <sheetView workbookViewId="0"/>
  </sheetViews>
  <sheetFormatPr defaultRowHeight="11.25" x14ac:dyDescent="0.2"/>
  <cols>
    <col min="1" max="1" width="16.85546875" style="1" customWidth="1"/>
    <col min="2" max="5" width="11.28515625" style="1" customWidth="1"/>
    <col min="6" max="6" width="15.28515625" style="1" customWidth="1"/>
    <col min="7" max="7" width="11.28515625" style="1" customWidth="1"/>
    <col min="8" max="16384" width="9.140625" style="1"/>
  </cols>
  <sheetData>
    <row r="1" spans="1:7" ht="12" thickBot="1" x14ac:dyDescent="0.25">
      <c r="A1" s="18" t="s">
        <v>418</v>
      </c>
      <c r="B1" s="7"/>
      <c r="C1" s="7"/>
      <c r="D1" s="7"/>
      <c r="E1" s="7"/>
    </row>
    <row r="2" spans="1:7" x14ac:dyDescent="0.2">
      <c r="A2" s="235" t="s">
        <v>382</v>
      </c>
      <c r="B2" s="228" t="s">
        <v>417</v>
      </c>
      <c r="C2" s="232"/>
      <c r="D2" s="235"/>
      <c r="E2" s="233" t="s">
        <v>412</v>
      </c>
      <c r="F2" s="233" t="s">
        <v>408</v>
      </c>
      <c r="G2" s="228" t="s">
        <v>407</v>
      </c>
    </row>
    <row r="3" spans="1:7" ht="13.5" customHeight="1" x14ac:dyDescent="0.2">
      <c r="A3" s="231"/>
      <c r="B3" s="131" t="s">
        <v>416</v>
      </c>
      <c r="C3" s="131" t="s">
        <v>415</v>
      </c>
      <c r="D3" s="131" t="s">
        <v>414</v>
      </c>
      <c r="E3" s="234"/>
      <c r="F3" s="234"/>
      <c r="G3" s="229"/>
    </row>
    <row r="4" spans="1:7" x14ac:dyDescent="0.2">
      <c r="A4" s="266">
        <v>2006</v>
      </c>
      <c r="B4" s="266"/>
      <c r="C4" s="266"/>
      <c r="D4" s="266"/>
      <c r="E4" s="266"/>
      <c r="F4" s="266"/>
      <c r="G4" s="266"/>
    </row>
    <row r="5" spans="1:7" x14ac:dyDescent="0.2">
      <c r="A5" s="7" t="s">
        <v>150</v>
      </c>
      <c r="B5" s="221">
        <v>-15.5</v>
      </c>
      <c r="C5" s="221">
        <v>10.9</v>
      </c>
      <c r="D5" s="221">
        <v>34.6</v>
      </c>
      <c r="E5" s="218">
        <v>2178</v>
      </c>
      <c r="F5" s="220">
        <v>149</v>
      </c>
      <c r="G5" s="220">
        <v>536</v>
      </c>
    </row>
    <row r="6" spans="1:7" x14ac:dyDescent="0.2">
      <c r="A6" s="7" t="s">
        <v>149</v>
      </c>
      <c r="B6" s="204">
        <v>-12</v>
      </c>
      <c r="C6" s="204">
        <v>12</v>
      </c>
      <c r="D6" s="204">
        <v>35.4</v>
      </c>
      <c r="E6" s="218">
        <v>2170</v>
      </c>
      <c r="F6" s="220">
        <v>108</v>
      </c>
      <c r="G6" s="220">
        <v>465</v>
      </c>
    </row>
    <row r="7" spans="1:7" x14ac:dyDescent="0.2">
      <c r="A7" s="7" t="s">
        <v>148</v>
      </c>
      <c r="B7" s="204">
        <v>-17.5</v>
      </c>
      <c r="C7" s="204">
        <v>10.5</v>
      </c>
      <c r="D7" s="204">
        <v>33.6</v>
      </c>
      <c r="E7" s="218">
        <v>2122</v>
      </c>
      <c r="F7" s="220">
        <v>132</v>
      </c>
      <c r="G7" s="220">
        <v>636</v>
      </c>
    </row>
    <row r="8" spans="1:7" x14ac:dyDescent="0.2">
      <c r="A8" s="7" t="s">
        <v>146</v>
      </c>
      <c r="B8" s="221">
        <v>-16.5</v>
      </c>
      <c r="C8" s="221">
        <v>10.9</v>
      </c>
      <c r="D8" s="221">
        <v>35.299999999999997</v>
      </c>
      <c r="E8" s="218">
        <v>2076</v>
      </c>
      <c r="F8" s="220">
        <v>121</v>
      </c>
      <c r="G8" s="220">
        <v>538</v>
      </c>
    </row>
    <row r="9" spans="1:7" x14ac:dyDescent="0.2">
      <c r="A9" s="7" t="s">
        <v>144</v>
      </c>
      <c r="B9" s="221">
        <v>-16.399999999999999</v>
      </c>
      <c r="C9" s="221">
        <v>11.1</v>
      </c>
      <c r="D9" s="221">
        <v>35.5</v>
      </c>
      <c r="E9" s="218" t="s">
        <v>224</v>
      </c>
      <c r="F9" s="220">
        <v>130</v>
      </c>
      <c r="G9" s="220">
        <v>640</v>
      </c>
    </row>
    <row r="10" spans="1:7" x14ac:dyDescent="0.2">
      <c r="A10" s="7" t="s">
        <v>143</v>
      </c>
      <c r="B10" s="221">
        <v>-17.399999999999999</v>
      </c>
      <c r="C10" s="221">
        <v>10</v>
      </c>
      <c r="D10" s="221">
        <v>32.6</v>
      </c>
      <c r="E10" s="218">
        <v>2006</v>
      </c>
      <c r="F10" s="220">
        <v>139</v>
      </c>
      <c r="G10" s="220">
        <v>569</v>
      </c>
    </row>
    <row r="11" spans="1:7" x14ac:dyDescent="0.2">
      <c r="A11" s="7" t="s">
        <v>141</v>
      </c>
      <c r="B11" s="221">
        <v>-13.7</v>
      </c>
      <c r="C11" s="221">
        <v>11.2</v>
      </c>
      <c r="D11" s="221">
        <v>34</v>
      </c>
      <c r="E11" s="218">
        <v>2069</v>
      </c>
      <c r="F11" s="220">
        <v>135</v>
      </c>
      <c r="G11" s="220">
        <v>602</v>
      </c>
    </row>
    <row r="12" spans="1:7" x14ac:dyDescent="0.2">
      <c r="A12" s="7" t="s">
        <v>374</v>
      </c>
      <c r="B12" s="221">
        <v>-13.2</v>
      </c>
      <c r="C12" s="221">
        <v>11.4</v>
      </c>
      <c r="D12" s="221">
        <v>34.6</v>
      </c>
      <c r="E12" s="218">
        <v>2164</v>
      </c>
      <c r="F12" s="220">
        <v>109</v>
      </c>
      <c r="G12" s="220">
        <v>458</v>
      </c>
    </row>
    <row r="13" spans="1:7" x14ac:dyDescent="0.2">
      <c r="A13" s="7" t="s">
        <v>139</v>
      </c>
      <c r="B13" s="221">
        <v>-14.1</v>
      </c>
      <c r="C13" s="221">
        <v>11.1</v>
      </c>
      <c r="D13" s="221">
        <v>34.299999999999997</v>
      </c>
      <c r="E13" s="218">
        <v>2159</v>
      </c>
      <c r="F13" s="220">
        <v>134</v>
      </c>
      <c r="G13" s="220">
        <v>502</v>
      </c>
    </row>
    <row r="14" spans="1:7" x14ac:dyDescent="0.2">
      <c r="A14" s="7" t="s">
        <v>135</v>
      </c>
      <c r="B14" s="204">
        <v>-17.5</v>
      </c>
      <c r="C14" s="204">
        <v>10.1</v>
      </c>
      <c r="D14" s="204">
        <v>34.6</v>
      </c>
      <c r="E14" s="218">
        <v>1947</v>
      </c>
      <c r="F14" s="220">
        <v>128</v>
      </c>
      <c r="G14" s="220">
        <v>509</v>
      </c>
    </row>
    <row r="15" spans="1:7" x14ac:dyDescent="0.2">
      <c r="A15" s="265">
        <v>2007</v>
      </c>
      <c r="B15" s="265"/>
      <c r="C15" s="265"/>
      <c r="D15" s="265"/>
      <c r="E15" s="265"/>
      <c r="F15" s="265"/>
      <c r="G15" s="265"/>
    </row>
    <row r="16" spans="1:7" x14ac:dyDescent="0.2">
      <c r="A16" s="7" t="s">
        <v>150</v>
      </c>
      <c r="B16" s="219">
        <v>-9.1999999999999993</v>
      </c>
      <c r="C16" s="219">
        <v>12.3</v>
      </c>
      <c r="D16" s="219">
        <v>39.5</v>
      </c>
      <c r="E16" s="218">
        <v>2411</v>
      </c>
      <c r="F16" s="220">
        <v>155</v>
      </c>
      <c r="G16" s="220">
        <v>579</v>
      </c>
    </row>
    <row r="17" spans="1:7" x14ac:dyDescent="0.2">
      <c r="A17" s="7" t="s">
        <v>149</v>
      </c>
      <c r="B17" s="205">
        <v>-6.2</v>
      </c>
      <c r="C17" s="205">
        <v>13.3</v>
      </c>
      <c r="D17" s="205">
        <v>40.1</v>
      </c>
      <c r="E17" s="125">
        <v>2288</v>
      </c>
      <c r="F17" s="210">
        <v>115</v>
      </c>
      <c r="G17" s="210">
        <v>472</v>
      </c>
    </row>
    <row r="18" spans="1:7" x14ac:dyDescent="0.2">
      <c r="A18" s="7" t="s">
        <v>148</v>
      </c>
      <c r="B18" s="205">
        <v>-8.6999999999999993</v>
      </c>
      <c r="C18" s="205">
        <v>11.9</v>
      </c>
      <c r="D18" s="205">
        <v>38.1</v>
      </c>
      <c r="E18" s="125">
        <v>2352</v>
      </c>
      <c r="F18" s="210">
        <v>115</v>
      </c>
      <c r="G18" s="210">
        <v>550</v>
      </c>
    </row>
    <row r="19" spans="1:7" x14ac:dyDescent="0.2">
      <c r="A19" s="7" t="s">
        <v>146</v>
      </c>
      <c r="B19" s="219">
        <v>-8.4</v>
      </c>
      <c r="C19" s="219">
        <v>11.8</v>
      </c>
      <c r="D19" s="219">
        <v>39.6</v>
      </c>
      <c r="E19" s="218" t="s">
        <v>224</v>
      </c>
      <c r="F19" s="220">
        <v>130</v>
      </c>
      <c r="G19" s="220">
        <v>672</v>
      </c>
    </row>
    <row r="20" spans="1:7" x14ac:dyDescent="0.2">
      <c r="A20" s="7" t="s">
        <v>144</v>
      </c>
      <c r="B20" s="219">
        <v>-14.8</v>
      </c>
      <c r="C20" s="219">
        <v>12.3</v>
      </c>
      <c r="D20" s="219">
        <v>41.7</v>
      </c>
      <c r="E20" s="218" t="s">
        <v>224</v>
      </c>
      <c r="F20" s="220">
        <v>119</v>
      </c>
      <c r="G20" s="220">
        <v>472</v>
      </c>
    </row>
    <row r="21" spans="1:7" x14ac:dyDescent="0.2">
      <c r="A21" s="7" t="s">
        <v>143</v>
      </c>
      <c r="B21" s="219">
        <v>-8.1999999999999993</v>
      </c>
      <c r="C21" s="219">
        <v>11.5</v>
      </c>
      <c r="D21" s="219">
        <v>38.6</v>
      </c>
      <c r="E21" s="218">
        <v>2202</v>
      </c>
      <c r="F21" s="220">
        <v>119</v>
      </c>
      <c r="G21" s="220">
        <v>556</v>
      </c>
    </row>
    <row r="22" spans="1:7" x14ac:dyDescent="0.2">
      <c r="A22" s="7" t="s">
        <v>141</v>
      </c>
      <c r="B22" s="219">
        <v>-6.8</v>
      </c>
      <c r="C22" s="219">
        <v>12.2</v>
      </c>
      <c r="D22" s="219">
        <v>38.6</v>
      </c>
      <c r="E22" s="218">
        <v>2222</v>
      </c>
      <c r="F22" s="220">
        <v>137</v>
      </c>
      <c r="G22" s="220">
        <v>657</v>
      </c>
    </row>
    <row r="23" spans="1:7" x14ac:dyDescent="0.2">
      <c r="A23" s="7" t="s">
        <v>374</v>
      </c>
      <c r="B23" s="219">
        <v>-7</v>
      </c>
      <c r="C23" s="219">
        <v>12.7</v>
      </c>
      <c r="D23" s="219">
        <v>37.700000000000003</v>
      </c>
      <c r="E23" s="218">
        <v>2344</v>
      </c>
      <c r="F23" s="220">
        <v>126</v>
      </c>
      <c r="G23" s="220">
        <v>650</v>
      </c>
    </row>
    <row r="24" spans="1:7" x14ac:dyDescent="0.2">
      <c r="A24" s="7" t="s">
        <v>139</v>
      </c>
      <c r="B24" s="219">
        <v>-10.9</v>
      </c>
      <c r="C24" s="219">
        <v>12</v>
      </c>
      <c r="D24" s="219">
        <v>39.799999999999997</v>
      </c>
      <c r="E24" s="218">
        <v>2329</v>
      </c>
      <c r="F24" s="220">
        <v>133</v>
      </c>
      <c r="G24" s="220">
        <v>556</v>
      </c>
    </row>
    <row r="25" spans="1:7" x14ac:dyDescent="0.2">
      <c r="A25" s="7" t="s">
        <v>135</v>
      </c>
      <c r="B25" s="205">
        <v>-11.4</v>
      </c>
      <c r="C25" s="205">
        <v>11.3</v>
      </c>
      <c r="D25" s="205">
        <v>39.4</v>
      </c>
      <c r="E25" s="125">
        <v>2097</v>
      </c>
      <c r="F25" s="210">
        <v>131</v>
      </c>
      <c r="G25" s="210">
        <v>603</v>
      </c>
    </row>
    <row r="26" spans="1:7" x14ac:dyDescent="0.2">
      <c r="A26" s="265">
        <v>2008</v>
      </c>
      <c r="B26" s="265"/>
      <c r="C26" s="265"/>
      <c r="D26" s="265"/>
      <c r="E26" s="265"/>
      <c r="F26" s="265"/>
      <c r="G26" s="265"/>
    </row>
    <row r="27" spans="1:7" x14ac:dyDescent="0.2">
      <c r="A27" s="7" t="s">
        <v>150</v>
      </c>
      <c r="B27" s="219">
        <v>-13.2</v>
      </c>
      <c r="C27" s="219">
        <v>12</v>
      </c>
      <c r="D27" s="219">
        <v>37.799999999999997</v>
      </c>
      <c r="E27" s="125">
        <v>2314</v>
      </c>
      <c r="F27" s="125">
        <v>137</v>
      </c>
      <c r="G27" s="125">
        <v>632</v>
      </c>
    </row>
    <row r="28" spans="1:7" x14ac:dyDescent="0.2">
      <c r="A28" s="7" t="s">
        <v>149</v>
      </c>
      <c r="B28" s="205">
        <v>-8.6</v>
      </c>
      <c r="C28" s="205">
        <v>12.9</v>
      </c>
      <c r="D28" s="205">
        <v>36.1</v>
      </c>
      <c r="E28" s="125">
        <v>2162</v>
      </c>
      <c r="F28" s="210">
        <v>124</v>
      </c>
      <c r="G28" s="210">
        <v>566</v>
      </c>
    </row>
    <row r="29" spans="1:7" x14ac:dyDescent="0.2">
      <c r="A29" s="7" t="s">
        <v>148</v>
      </c>
      <c r="B29" s="205">
        <v>-9.8000000000000007</v>
      </c>
      <c r="C29" s="205">
        <v>11.6</v>
      </c>
      <c r="D29" s="205">
        <v>35.799999999999997</v>
      </c>
      <c r="E29" s="125">
        <v>2217</v>
      </c>
      <c r="F29" s="210">
        <v>122</v>
      </c>
      <c r="G29" s="210">
        <v>551</v>
      </c>
    </row>
    <row r="30" spans="1:7" x14ac:dyDescent="0.2">
      <c r="A30" s="7" t="s">
        <v>146</v>
      </c>
      <c r="B30" s="219">
        <v>-11.8</v>
      </c>
      <c r="C30" s="219">
        <v>11.6</v>
      </c>
      <c r="D30" s="219">
        <v>34.200000000000003</v>
      </c>
      <c r="E30" s="218" t="s">
        <v>224</v>
      </c>
      <c r="F30" s="125">
        <v>134</v>
      </c>
      <c r="G30" s="125">
        <v>585</v>
      </c>
    </row>
    <row r="31" spans="1:7" x14ac:dyDescent="0.2">
      <c r="A31" s="7" t="s">
        <v>144</v>
      </c>
      <c r="B31" s="219">
        <v>-16.8</v>
      </c>
      <c r="C31" s="219">
        <v>11.7</v>
      </c>
      <c r="D31" s="219">
        <v>38.299999999999997</v>
      </c>
      <c r="E31" s="218" t="s">
        <v>224</v>
      </c>
      <c r="F31" s="125">
        <v>118</v>
      </c>
      <c r="G31" s="125">
        <v>464</v>
      </c>
    </row>
    <row r="32" spans="1:7" x14ac:dyDescent="0.2">
      <c r="A32" s="7" t="s">
        <v>143</v>
      </c>
      <c r="B32" s="219">
        <v>-10.7</v>
      </c>
      <c r="C32" s="219">
        <v>11.2</v>
      </c>
      <c r="D32" s="219">
        <v>34.799999999999997</v>
      </c>
      <c r="E32" s="125">
        <v>2055</v>
      </c>
      <c r="F32" s="125">
        <v>139</v>
      </c>
      <c r="G32" s="125">
        <v>607</v>
      </c>
    </row>
    <row r="33" spans="1:7" x14ac:dyDescent="0.2">
      <c r="A33" s="7" t="s">
        <v>141</v>
      </c>
      <c r="B33" s="219">
        <v>-12.4</v>
      </c>
      <c r="C33" s="219">
        <v>12.1</v>
      </c>
      <c r="D33" s="219">
        <v>34.6</v>
      </c>
      <c r="E33" s="125">
        <v>2219</v>
      </c>
      <c r="F33" s="125">
        <v>136</v>
      </c>
      <c r="G33" s="125">
        <v>615</v>
      </c>
    </row>
    <row r="34" spans="1:7" x14ac:dyDescent="0.2">
      <c r="A34" s="7" t="s">
        <v>374</v>
      </c>
      <c r="B34" s="219">
        <v>-10.3</v>
      </c>
      <c r="C34" s="219">
        <v>12.2</v>
      </c>
      <c r="D34" s="219">
        <v>36.1</v>
      </c>
      <c r="E34" s="125">
        <v>2099</v>
      </c>
      <c r="F34" s="125">
        <v>127</v>
      </c>
      <c r="G34" s="125">
        <v>493</v>
      </c>
    </row>
    <row r="35" spans="1:7" x14ac:dyDescent="0.2">
      <c r="A35" s="7" t="s">
        <v>139</v>
      </c>
      <c r="B35" s="219">
        <v>-12.6</v>
      </c>
      <c r="C35" s="219">
        <v>12</v>
      </c>
      <c r="D35" s="219">
        <v>38.700000000000003</v>
      </c>
      <c r="E35" s="125">
        <v>2254</v>
      </c>
      <c r="F35" s="125">
        <v>113</v>
      </c>
      <c r="G35" s="125">
        <v>527</v>
      </c>
    </row>
    <row r="36" spans="1:7" x14ac:dyDescent="0.2">
      <c r="A36" s="7" t="s">
        <v>135</v>
      </c>
      <c r="B36" s="205">
        <v>-10.6</v>
      </c>
      <c r="C36" s="205">
        <v>11.2</v>
      </c>
      <c r="D36" s="205">
        <v>33</v>
      </c>
      <c r="E36" s="125">
        <v>2002</v>
      </c>
      <c r="F36" s="210">
        <v>136</v>
      </c>
      <c r="G36" s="210">
        <v>692</v>
      </c>
    </row>
    <row r="37" spans="1:7" x14ac:dyDescent="0.2">
      <c r="A37" s="265">
        <v>2009</v>
      </c>
      <c r="B37" s="265"/>
      <c r="C37" s="265"/>
      <c r="D37" s="265"/>
      <c r="E37" s="265"/>
      <c r="F37" s="265"/>
      <c r="G37" s="265"/>
    </row>
    <row r="38" spans="1:7" x14ac:dyDescent="0.2">
      <c r="A38" s="7" t="s">
        <v>150</v>
      </c>
      <c r="B38" s="205">
        <v>-16.899999999999999</v>
      </c>
      <c r="C38" s="205">
        <v>12.2</v>
      </c>
      <c r="D38" s="205">
        <v>35.700000000000003</v>
      </c>
      <c r="E38" s="125">
        <v>2379</v>
      </c>
      <c r="F38" s="217">
        <v>142</v>
      </c>
      <c r="G38" s="217">
        <v>593</v>
      </c>
    </row>
    <row r="39" spans="1:7" x14ac:dyDescent="0.2">
      <c r="A39" s="7" t="s">
        <v>149</v>
      </c>
      <c r="B39" s="205">
        <v>-13.7</v>
      </c>
      <c r="C39" s="205">
        <v>12.4</v>
      </c>
      <c r="D39" s="205">
        <v>34.9</v>
      </c>
      <c r="E39" s="125">
        <v>2159</v>
      </c>
      <c r="F39" s="210">
        <v>117</v>
      </c>
      <c r="G39" s="210">
        <v>480</v>
      </c>
    </row>
    <row r="40" spans="1:7" x14ac:dyDescent="0.2">
      <c r="A40" s="7" t="s">
        <v>148</v>
      </c>
      <c r="B40" s="205">
        <v>-19.7</v>
      </c>
      <c r="C40" s="205">
        <v>11.6</v>
      </c>
      <c r="D40" s="205">
        <v>33.9</v>
      </c>
      <c r="E40" s="125">
        <v>2220</v>
      </c>
      <c r="F40" s="210">
        <v>130</v>
      </c>
      <c r="G40" s="210">
        <v>485</v>
      </c>
    </row>
    <row r="41" spans="1:7" x14ac:dyDescent="0.2">
      <c r="A41" s="7" t="s">
        <v>146</v>
      </c>
      <c r="B41" s="205">
        <v>-17.600000000000001</v>
      </c>
      <c r="C41" s="205">
        <v>11.3</v>
      </c>
      <c r="D41" s="205">
        <v>35.4</v>
      </c>
      <c r="E41" s="218" t="s">
        <v>224</v>
      </c>
      <c r="F41" s="217">
        <v>151</v>
      </c>
      <c r="G41" s="217">
        <v>564</v>
      </c>
    </row>
    <row r="42" spans="1:7" x14ac:dyDescent="0.2">
      <c r="A42" s="7" t="s">
        <v>144</v>
      </c>
      <c r="B42" s="205">
        <v>-19.100000000000001</v>
      </c>
      <c r="C42" s="205">
        <v>12</v>
      </c>
      <c r="D42" s="205">
        <v>35.9</v>
      </c>
      <c r="E42" s="218" t="s">
        <v>224</v>
      </c>
      <c r="F42" s="217">
        <v>136</v>
      </c>
      <c r="G42" s="217">
        <v>511</v>
      </c>
    </row>
    <row r="43" spans="1:7" x14ac:dyDescent="0.2">
      <c r="A43" s="7" t="s">
        <v>143</v>
      </c>
      <c r="B43" s="205">
        <v>-18.7</v>
      </c>
      <c r="C43" s="205">
        <v>10.9</v>
      </c>
      <c r="D43" s="205">
        <v>33.6</v>
      </c>
      <c r="E43" s="125">
        <v>2074</v>
      </c>
      <c r="F43" s="217">
        <v>148</v>
      </c>
      <c r="G43" s="217">
        <v>605</v>
      </c>
    </row>
    <row r="44" spans="1:7" x14ac:dyDescent="0.2">
      <c r="A44" s="7" t="s">
        <v>141</v>
      </c>
      <c r="B44" s="205">
        <v>-16.3</v>
      </c>
      <c r="C44" s="205">
        <v>11.9</v>
      </c>
      <c r="D44" s="205">
        <v>34.200000000000003</v>
      </c>
      <c r="E44" s="125">
        <v>2097</v>
      </c>
      <c r="F44" s="217">
        <v>147</v>
      </c>
      <c r="G44" s="217">
        <v>626</v>
      </c>
    </row>
    <row r="45" spans="1:7" x14ac:dyDescent="0.2">
      <c r="A45" s="7" t="s">
        <v>374</v>
      </c>
      <c r="B45" s="205">
        <v>-15.5</v>
      </c>
      <c r="C45" s="205">
        <v>12</v>
      </c>
      <c r="D45" s="205">
        <v>35.4</v>
      </c>
      <c r="E45" s="125">
        <v>2224</v>
      </c>
      <c r="F45" s="217">
        <v>123</v>
      </c>
      <c r="G45" s="217">
        <v>471</v>
      </c>
    </row>
    <row r="46" spans="1:7" x14ac:dyDescent="0.2">
      <c r="A46" s="7" t="s">
        <v>139</v>
      </c>
      <c r="B46" s="205">
        <v>-17.2</v>
      </c>
      <c r="C46" s="205">
        <v>12.1</v>
      </c>
      <c r="D46" s="205">
        <v>36.1</v>
      </c>
      <c r="E46" s="125">
        <v>2242</v>
      </c>
      <c r="F46" s="217">
        <v>137</v>
      </c>
      <c r="G46" s="217">
        <v>513</v>
      </c>
    </row>
    <row r="47" spans="1:7" x14ac:dyDescent="0.2">
      <c r="A47" s="7" t="s">
        <v>135</v>
      </c>
      <c r="B47" s="205">
        <v>-19.399999999999999</v>
      </c>
      <c r="C47" s="205">
        <v>10.8</v>
      </c>
      <c r="D47" s="205">
        <v>34.4</v>
      </c>
      <c r="E47" s="125">
        <v>2040</v>
      </c>
      <c r="F47" s="210">
        <v>151</v>
      </c>
      <c r="G47" s="210">
        <v>616</v>
      </c>
    </row>
  </sheetData>
  <mergeCells count="9">
    <mergeCell ref="A15:G15"/>
    <mergeCell ref="A26:G26"/>
    <mergeCell ref="A37:G37"/>
    <mergeCell ref="F2:F3"/>
    <mergeCell ref="G2:G3"/>
    <mergeCell ref="A2:A3"/>
    <mergeCell ref="B2:D2"/>
    <mergeCell ref="E2:E3"/>
    <mergeCell ref="A4:G4"/>
  </mergeCells>
  <pageMargins left="0.75" right="0.75" top="1" bottom="1" header="0.5" footer="0.5"/>
  <pageSetup paperSize="9" orientation="portrait" cellComments="atEnd" r:id="rId1"/>
  <headerFooter alignWithMargins="0">
    <oddFooter>&amp;R&amp;D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20</vt:i4>
      </vt:variant>
    </vt:vector>
  </HeadingPairs>
  <TitlesOfParts>
    <vt:vector size="20" baseType="lpstr">
      <vt:lpstr>Table of Contents</vt:lpstr>
      <vt:lpstr>6.1.</vt:lpstr>
      <vt:lpstr>6.2.</vt:lpstr>
      <vt:lpstr>6.3.</vt:lpstr>
      <vt:lpstr>6.4.</vt:lpstr>
      <vt:lpstr>6.5.</vt:lpstr>
      <vt:lpstr>6.6.</vt:lpstr>
      <vt:lpstr>6.7.</vt:lpstr>
      <vt:lpstr>6.8.</vt:lpstr>
      <vt:lpstr>6.9.</vt:lpstr>
      <vt:lpstr>6.10.</vt:lpstr>
      <vt:lpstr>6.11.</vt:lpstr>
      <vt:lpstr>6.12.</vt:lpstr>
      <vt:lpstr>6.13.</vt:lpstr>
      <vt:lpstr>6.14.</vt:lpstr>
      <vt:lpstr>6.15.</vt:lpstr>
      <vt:lpstr>6.16.</vt:lpstr>
      <vt:lpstr>6.17.</vt:lpstr>
      <vt:lpstr>6.18.</vt:lpstr>
      <vt:lpstr>6.19.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2025-02-28T11:54:18Z</dcterms:created>
  <dcterms:modified xsi:type="dcterms:W3CDTF">2025-02-28T11:56:32Z</dcterms:modified>
</cp:coreProperties>
</file>