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DA13DBE-F425-48E4-B42F-ED6BC059FF82}" xr6:coauthVersionLast="36" xr6:coauthVersionMax="36" xr10:uidLastSave="{00000000-0000-0000-0000-000000000000}"/>
  <bookViews>
    <workbookView xWindow="0" yWindow="0" windowWidth="28800" windowHeight="13425" xr2:uid="{8A84502F-C48A-4834-8561-6139C3D76BF3}"/>
  </bookViews>
  <sheets>
    <sheet name="Tartalom" sheetId="44" r:id="rId1"/>
    <sheet name="A_2_1_1" sheetId="2" r:id="rId2"/>
    <sheet name="A_2_1_2" sheetId="3" r:id="rId3"/>
    <sheet name="A_2_1_3" sheetId="4" r:id="rId4"/>
    <sheet name="A_2_1_4" sheetId="5" r:id="rId5"/>
    <sheet name="A_2_1_5" sheetId="6" r:id="rId6"/>
    <sheet name="A_2_1_6" sheetId="7" r:id="rId7"/>
    <sheet name="A_2_1_7" sheetId="8" r:id="rId8"/>
    <sheet name="A_2_1_8" sheetId="9" r:id="rId9"/>
    <sheet name="A_2_1_9" sheetId="10" r:id="rId10"/>
    <sheet name="A_2_1_10" sheetId="11" r:id="rId11"/>
    <sheet name="A_2_1_11" sheetId="12" r:id="rId12"/>
    <sheet name="A_2_2_1" sheetId="13" r:id="rId13"/>
    <sheet name="A_2_2_2" sheetId="14" r:id="rId14"/>
    <sheet name="A_2_2_3" sheetId="15" r:id="rId15"/>
    <sheet name="A_2_2_4" sheetId="16" r:id="rId16"/>
    <sheet name="A_2_2_5" sheetId="17" r:id="rId17"/>
    <sheet name="A_2_2_6" sheetId="18" r:id="rId18"/>
    <sheet name="A_2_2_7" sheetId="19" r:id="rId19"/>
    <sheet name="A_2_2_8" sheetId="20" r:id="rId20"/>
    <sheet name="A_2_2_9" sheetId="21" r:id="rId21"/>
    <sheet name="A_2_2_10" sheetId="22" r:id="rId22"/>
    <sheet name="A_2_2_11" sheetId="23" r:id="rId23"/>
    <sheet name="A_2_2_12" sheetId="24" r:id="rId24"/>
    <sheet name="A_2_2_13" sheetId="25" r:id="rId25"/>
    <sheet name="A_2_2_14" sheetId="26" r:id="rId26"/>
    <sheet name="A_2_2_15" sheetId="27" r:id="rId27"/>
    <sheet name="A_2_2_16" sheetId="28" r:id="rId28"/>
    <sheet name="A_2_2_17" sheetId="29" r:id="rId29"/>
    <sheet name="A_2_2_18" sheetId="30" r:id="rId30"/>
    <sheet name="A_2_2_19" sheetId="31" r:id="rId31"/>
    <sheet name="A_2_2_20" sheetId="32" r:id="rId32"/>
    <sheet name="A_2_2_21" sheetId="33" r:id="rId33"/>
    <sheet name="A_2_2_22" sheetId="34" r:id="rId34"/>
    <sheet name="A_2_2_23" sheetId="35" r:id="rId35"/>
    <sheet name="A_2_2_24" sheetId="36" r:id="rId36"/>
    <sheet name="A_2_2_25" sheetId="37" r:id="rId37"/>
    <sheet name="A_2_3_1" sheetId="38" r:id="rId38"/>
    <sheet name="A_2_3_2" sheetId="39" r:id="rId39"/>
    <sheet name="A_2_3_3" sheetId="40" r:id="rId40"/>
    <sheet name="A_2_3_4" sheetId="41" r:id="rId41"/>
    <sheet name="A_2_3_5" sheetId="42" r:id="rId42"/>
    <sheet name="A 2_3_6" sheetId="43" r:id="rId4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4" l="1"/>
  <c r="N21" i="4" s="1"/>
  <c r="L21" i="4"/>
  <c r="M2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65" authorId="0" shapeId="0" xr:uid="{0364FE1C-FA52-48EC-9DBA-F0BADE47538F}">
      <text>
        <r>
          <rPr>
            <sz val="8"/>
            <color indexed="81"/>
            <rFont val="Tahoma"/>
            <family val="2"/>
            <charset val="238"/>
          </rPr>
          <t>A 15 éves és idősebb megfelelő családi állapotú népesség számához viszonyítva.</t>
        </r>
      </text>
    </comment>
    <comment ref="G65" authorId="0" shapeId="0" xr:uid="{315BC98F-BBDA-4D5C-B89F-BF460B4083BA}">
      <text>
        <r>
          <rPr>
            <sz val="8"/>
            <color indexed="81"/>
            <rFont val="Tahoma"/>
            <family val="2"/>
            <charset val="238"/>
          </rPr>
          <t>A 15 éves és idősebb megfelelő családi állapotú népesség számához viszonyítva.</t>
        </r>
      </text>
    </comment>
    <comment ref="H65" authorId="0" shapeId="0" xr:uid="{C1560F2F-A113-4C5D-882C-02E48BAE13E5}">
      <text>
        <r>
          <rPr>
            <sz val="8"/>
            <color indexed="81"/>
            <rFont val="Tahoma"/>
            <family val="2"/>
            <charset val="238"/>
          </rPr>
          <t>A 15 éves és idősebb megfelelő családi állapotú népesség számához viszonyítva.</t>
        </r>
      </text>
    </comment>
    <comment ref="I65" authorId="0" shapeId="0" xr:uid="{3ECBC5AD-9CDD-49DC-813B-3AD220640437}">
      <text>
        <r>
          <rPr>
            <sz val="8"/>
            <color indexed="81"/>
            <rFont val="Tahoma"/>
            <family val="2"/>
            <charset val="238"/>
          </rPr>
          <t>A 15 éves és idősebb megfelelő családi állapotú népesség számához viszonyítva.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65" authorId="0" shapeId="0" xr:uid="{E1D008A4-BD19-4862-84A4-D1899D91BF16}">
      <text>
        <r>
          <rPr>
            <sz val="8"/>
            <color indexed="81"/>
            <rFont val="Tahoma"/>
            <family val="2"/>
            <charset val="238"/>
          </rPr>
          <t>A 15 éves és idősebb megfelelő családi állapotú népesség számához viszonyítva.</t>
        </r>
      </text>
    </comment>
    <comment ref="G65" authorId="0" shapeId="0" xr:uid="{EAB446B3-8D00-4A22-89D7-9A40263CCBED}">
      <text>
        <r>
          <rPr>
            <sz val="8"/>
            <color indexed="81"/>
            <rFont val="Tahoma"/>
            <family val="2"/>
            <charset val="238"/>
          </rPr>
          <t>A 15 éves és idősebb megfelelő családi állapotú népesség számához viszonyítva.</t>
        </r>
      </text>
    </comment>
    <comment ref="H65" authorId="0" shapeId="0" xr:uid="{F7AFFD40-91F9-49AF-A042-DAAFD716005E}">
      <text>
        <r>
          <rPr>
            <sz val="8"/>
            <color indexed="81"/>
            <rFont val="Tahoma"/>
            <family val="2"/>
            <charset val="238"/>
          </rPr>
          <t>A 15 éves és idősebb megfelelő családi állapotú népesség számához viszonyítva.</t>
        </r>
      </text>
    </comment>
    <comment ref="I65" authorId="0" shapeId="0" xr:uid="{8C188324-5BCE-4490-BC28-8C9550636D33}">
      <text>
        <r>
          <rPr>
            <sz val="8"/>
            <color indexed="81"/>
            <rFont val="Tahoma"/>
            <family val="2"/>
            <charset val="238"/>
          </rPr>
          <t>A 15 éves és idősebb megfelelő családi állapotú népesség számához viszonyítva.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EF8103D5-6836-4175-AB34-9DF805253E55}">
      <text>
        <r>
          <rPr>
            <sz val="8"/>
            <color indexed="81"/>
            <rFont val="Tahoma"/>
            <family val="2"/>
            <charset val="238"/>
          </rPr>
          <t>Eltartottak esetében az eltartó foglalkozási főcsoportja szerint.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ED2397E3-54F2-443E-B281-927C668D6047}">
      <text>
        <r>
          <rPr>
            <sz val="8"/>
            <color indexed="81"/>
            <rFont val="Tahoma"/>
            <family val="2"/>
            <charset val="238"/>
          </rPr>
          <t>Eltartottak esetében az eltartó foglalkozási főcsoportja szerint.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615A1FCF-0D7A-4415-88F2-821D4CDA1F25}">
      <text>
        <r>
          <rPr>
            <sz val="8"/>
            <color indexed="81"/>
            <rFont val="Tahoma"/>
            <family val="2"/>
            <charset val="238"/>
          </rPr>
          <t>Eltartottak esetében az eltartó foglalkozási főcsoportja szerint.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D329C0FE-01D8-489C-AFD5-1F559CB84CA8}">
      <text>
        <r>
          <rPr>
            <sz val="8"/>
            <color indexed="81"/>
            <rFont val="Tahoma"/>
            <family val="2"/>
            <charset val="238"/>
          </rPr>
          <t>Eltartottak esetében az eltartó foglalkozási főcsoportja szerint.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01E0168D-B6DE-4150-9730-A5C7F2BCD125}">
      <text>
        <r>
          <rPr>
            <sz val="8"/>
            <color indexed="81"/>
            <rFont val="Tahoma"/>
            <family val="2"/>
            <charset val="238"/>
          </rPr>
          <t>Eltartottak esetében az eltartó foglalkozási főcsoportja szerint.</t>
        </r>
      </text>
    </comment>
    <comment ref="B2" authorId="0" shapeId="0" xr:uid="{7447DB9D-4A5C-41C7-839C-31DC20D33BEF}">
      <text>
        <r>
          <rPr>
            <sz val="8"/>
            <color indexed="81"/>
            <rFont val="Tahoma"/>
            <family val="2"/>
            <charset val="238"/>
          </rPr>
          <t>Eltartottak esetében az eltartó foglalkozási főcsoportja szerint.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52BDE8A-EBD7-4AB5-8A7D-FE867D20582B}">
      <text>
        <r>
          <rPr>
            <i/>
            <sz val="8"/>
            <color indexed="81"/>
            <rFont val="Tahoma"/>
            <family val="2"/>
            <charset val="238"/>
          </rPr>
          <t>2009. július 1-jén lépett hatályba a bejegyzett élettársi kapcsolatokról szóló 2009. évi XXIX. törvény, amely szabályozza az azonos nemű személyek közötti kapcsolat létesítését, megszűnését.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49D16E6-9503-47A9-B090-BD762A8F978C}">
      <text>
        <r>
          <rPr>
            <i/>
            <sz val="8"/>
            <color indexed="81"/>
            <rFont val="Tahoma"/>
            <family val="2"/>
            <charset val="238"/>
          </rPr>
          <t>2009. július 1-jén lépett hatályba a bejegyzett élettársi kapcsolatokról szóló 2009. évi XXIX. törvény, amely szabályozza az azonos nemű személyek közötti kapcsolat létesítését, megszűnését.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ED034C3-D9EB-412D-994A-AF6D941394BE}">
      <text>
        <r>
          <rPr>
            <i/>
            <sz val="8"/>
            <color indexed="81"/>
            <rFont val="Tahoma"/>
            <family val="2"/>
            <charset val="238"/>
          </rPr>
          <t>2009. július 1-jén lépett hatályba a bejegyzett élettársi kapcsolatokról szóló 2009. évi XXIX. törvény, amely szabályozza az azonos nemű személyek közötti kapcsolat létesítését, megszűnését.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E70A554-989C-42EF-BAFD-6B7D0F704494}">
      <text>
        <r>
          <rPr>
            <i/>
            <sz val="8"/>
            <color indexed="81"/>
            <rFont val="Tahoma"/>
            <family val="2"/>
            <charset val="238"/>
          </rPr>
          <t>2009. július 1-jén lépett hatályba a bejegyzett élettársi kapcsolatokról szóló 2009. évi XXIX. törvény, amely szabályozza az azonos nemű személyek közötti kapcsolat létesítését, megszűnését.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735D319-2EED-46B0-A376-895DD92D08FB}">
      <text>
        <r>
          <rPr>
            <sz val="8"/>
            <color indexed="81"/>
            <rFont val="Tahoma"/>
            <family val="2"/>
            <charset val="238"/>
          </rPr>
          <t xml:space="preserve">Adott év január 1-jei közigazgatási beosztás szerint. 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3BE4CA2-9CC3-4A9C-9104-F18ADAA4D212}">
      <text>
        <r>
          <rPr>
            <i/>
            <sz val="8"/>
            <color indexed="81"/>
            <rFont val="Tahoma"/>
            <family val="2"/>
            <charset val="238"/>
          </rPr>
          <t>2009. július 1-jén lépett hatályba a bejegyzett élettársi kapcsolatokról szóló 2009. évi XXIX. törvény, amely szabályozza az azonos nemű személyek közötti kapcsolat létesítését, megszűnését.</t>
        </r>
      </text>
    </comment>
  </commentList>
</comments>
</file>

<file path=xl/sharedStrings.xml><?xml version="1.0" encoding="utf-8"?>
<sst xmlns="http://schemas.openxmlformats.org/spreadsheetml/2006/main" count="2429" uniqueCount="372">
  <si>
    <t xml:space="preserve">           ..</t>
  </si>
  <si>
    <t xml:space="preserve">       ..</t>
  </si>
  <si>
    <t xml:space="preserve">               ..</t>
  </si>
  <si>
    <t xml:space="preserve">    ..</t>
  </si>
  <si>
    <t>nő</t>
  </si>
  <si>
    <t>férfi</t>
  </si>
  <si>
    <t>évi népszámlálás kormegoszlására standardizált nyers házasságkötési arányszám</t>
  </si>
  <si>
    <t>A nők teljes első házasságkötési arányszáma</t>
  </si>
  <si>
    <t>Átlagos életkor az első házasságkötéskor, év</t>
  </si>
  <si>
    <t>A férfi és a nő  házasságkötéskori átlagos életkora közötti különbség, év</t>
  </si>
  <si>
    <t>Átlagos életkor a házasságkötéskor, év</t>
  </si>
  <si>
    <t>1990.</t>
  </si>
  <si>
    <t>1960.</t>
  </si>
  <si>
    <t>1910.</t>
  </si>
  <si>
    <t>Nyers házasságkötési arányszám</t>
  </si>
  <si>
    <t>A házasságkötések száma</t>
  </si>
  <si>
    <t>Év</t>
  </si>
  <si>
    <t>2.1.1. A házasságkötések száma, aránya, a házasulók átlagos életkora, a nők teljes első házasságkötési arányszáma</t>
  </si>
  <si>
    <t>évi népszámlálás kormegoszlására standardizált ezer 15 éves és idősebb nem házas nőre jutó házasságkötés</t>
  </si>
  <si>
    <t>évi népszámlálás kormegoszlására standardizált ezer 15 éves és idősebb nem házas férfira  jutó házasságkötés</t>
  </si>
  <si>
    <t>Ezer 15 éves és idősebb nem házas nőre jutó házasságkötés</t>
  </si>
  <si>
    <t>Ezer 15 éves és idősebb nem házas férfira jutó házasságkötés</t>
  </si>
  <si>
    <t>2.1.2. Standardizált házasságkötési arányszámok</t>
  </si>
  <si>
    <t>ezer házasságkötésre</t>
  </si>
  <si>
    <t>ezer lakosra</t>
  </si>
  <si>
    <t>megszűnt házasság</t>
  </si>
  <si>
    <t>által</t>
  </si>
  <si>
    <t>Összes</t>
  </si>
  <si>
    <t>Válás</t>
  </si>
  <si>
    <t>Halál</t>
  </si>
  <si>
    <t>Házassági többlet, ill. hiány (–)</t>
  </si>
  <si>
    <t>Házasságkötés</t>
  </si>
  <si>
    <t>2.1.3. A házasságok mérlege</t>
  </si>
  <si>
    <t>a jelenlegi házasságkötést megelőzően (%)</t>
  </si>
  <si>
    <t>a jelenlegi házasságkötést megelőzően</t>
  </si>
  <si>
    <t>házas volt</t>
  </si>
  <si>
    <t>Házasságkötés összesen</t>
  </si>
  <si>
    <t>Mind a két fél</t>
  </si>
  <si>
    <t>Az egyik fél</t>
  </si>
  <si>
    <t>Egyik fél sem volt házas</t>
  </si>
  <si>
    <t>2.1.4. Első házasságkötések és újraházasodások</t>
  </si>
  <si>
    <t>Ezer lakosra</t>
  </si>
  <si>
    <t>Napi átlagos szám</t>
  </si>
  <si>
    <t>Összesen</t>
  </si>
  <si>
    <t>Dec.</t>
  </si>
  <si>
    <t>Nov.</t>
  </si>
  <si>
    <t>Okt.</t>
  </si>
  <si>
    <t>Szept.</t>
  </si>
  <si>
    <t>Aug.</t>
  </si>
  <si>
    <t>Júl.</t>
  </si>
  <si>
    <t>Jún.</t>
  </si>
  <si>
    <t>Máj.</t>
  </si>
  <si>
    <t>Ápr.</t>
  </si>
  <si>
    <t>Márc.</t>
  </si>
  <si>
    <t>Febr.</t>
  </si>
  <si>
    <t>Jan.</t>
  </si>
  <si>
    <t>2.1.5. Házasságkötések száma, napi átlaga és aránya havonta</t>
  </si>
  <si>
    <t>Százalékos megoszlás</t>
  </si>
  <si>
    <t>éves</t>
  </si>
  <si>
    <t>60–X</t>
  </si>
  <si>
    <t>50–59</t>
  </si>
  <si>
    <t>40–49</t>
  </si>
  <si>
    <t>35–39</t>
  </si>
  <si>
    <t>30–34</t>
  </si>
  <si>
    <t>25–29</t>
  </si>
  <si>
    <t>20–24</t>
  </si>
  <si>
    <t>–19</t>
  </si>
  <si>
    <t>2.1.6. Házasságkötés a férfi korcsoportja szerint</t>
  </si>
  <si>
    <t>2.1.7. Házasságkötés a nő korcsoportja szerint</t>
  </si>
  <si>
    <t>Ezer megfelelő korú nem házas férfira jutó házasságkötés</t>
  </si>
  <si>
    <t>-</t>
  </si>
  <si>
    <t>Ezer megfelelő korú elvált férfira jutó házasságkötés</t>
  </si>
  <si>
    <t>Ezer megfelelő korú özvegy férfira jutó házasságkötés</t>
  </si>
  <si>
    <t>Ezer megfelelő korú nőtlen férfira jutó házasságkötés</t>
  </si>
  <si>
    <t>Átlagos házasságkötési életkor, év</t>
  </si>
  <si>
    <t>2.1.8. A férfiak házasságkötési arányszáma korcsoport és családi állapot szerint, átlagos házasságkötési életkor</t>
  </si>
  <si>
    <t>Ezer megfelelő korú nem házas nőre jutó házasságkötés</t>
  </si>
  <si>
    <t>Ezer megfelelő korú elvált nőre jutó házasságkötés</t>
  </si>
  <si>
    <t>Ezer megfelelő korú özvegy nőre jutó házasságkötés</t>
  </si>
  <si>
    <t>Ezer megfelelő korú hajadon nőre jutó házasságkötés</t>
  </si>
  <si>
    <t xml:space="preserve">2.1.9. A nők házasságkötési arányszáma korcsoport és családi állapot szerint, átlagos házasságkötési életkor </t>
  </si>
  <si>
    <t>Elvált</t>
  </si>
  <si>
    <t>Özvegy</t>
  </si>
  <si>
    <t>Hajadon</t>
  </si>
  <si>
    <t>Nőtlen</t>
  </si>
  <si>
    <t>2.1.10. Házasságkötés családi állapot szerint</t>
  </si>
  <si>
    <t>Ezer megfelelő korú özvegy és elvált nőre jutó házasságkötés</t>
  </si>
  <si>
    <t>Ezer megfelelő korú özvegy és elvált férfira jutó házasságkötés</t>
  </si>
  <si>
    <t>2.1.11. Az újraházasodók házasságkötési arányszáma korcsoport és nem szerint</t>
  </si>
  <si>
    <t xml:space="preserve">          75–X</t>
  </si>
  <si>
    <t>férfira jutó házasságkötés</t>
  </si>
  <si>
    <t>összes</t>
  </si>
  <si>
    <t>elvált</t>
  </si>
  <si>
    <t>özvegy</t>
  </si>
  <si>
    <t>nőtlen</t>
  </si>
  <si>
    <t>összesen</t>
  </si>
  <si>
    <t>Ezer megfelelő korú</t>
  </si>
  <si>
    <t>A férfi</t>
  </si>
  <si>
    <t>Korév, éves</t>
  </si>
  <si>
    <t>2.2.1. Házasságkötés a férfi életkora és családi állapota szerint, 2010</t>
  </si>
  <si>
    <t xml:space="preserve">        75–X</t>
  </si>
  <si>
    <t>nőre jutó házasságkötés</t>
  </si>
  <si>
    <t>hajadon</t>
  </si>
  <si>
    <t>A nő</t>
  </si>
  <si>
    <t>2.2.2. Házasságkötés a nő életkora és családi állapota szerint, 2010</t>
  </si>
  <si>
    <t xml:space="preserve">   70–X</t>
  </si>
  <si>
    <t>50–X</t>
  </si>
  <si>
    <t>A nő koréve, éves</t>
  </si>
  <si>
    <t>A férfi koréve, éves</t>
  </si>
  <si>
    <t>2.2.3. Házasságkötés a házasodók koréve szerint, 2010</t>
  </si>
  <si>
    <t>Születési év</t>
  </si>
  <si>
    <t>2.2.4. Házasságkötés a házasodók születési éve és családi állapota szerint, 2010</t>
  </si>
  <si>
    <t>31.</t>
  </si>
  <si>
    <t>30.</t>
  </si>
  <si>
    <t>29.</t>
  </si>
  <si>
    <t>28.</t>
  </si>
  <si>
    <t>27.</t>
  </si>
  <si>
    <t>26.</t>
  </si>
  <si>
    <t>25.</t>
  </si>
  <si>
    <t>24.</t>
  </si>
  <si>
    <t>23.</t>
  </si>
  <si>
    <t>22.</t>
  </si>
  <si>
    <t>21.</t>
  </si>
  <si>
    <t>20.</t>
  </si>
  <si>
    <t>19.</t>
  </si>
  <si>
    <t>18.</t>
  </si>
  <si>
    <t>17.</t>
  </si>
  <si>
    <t>16.</t>
  </si>
  <si>
    <t>15.</t>
  </si>
  <si>
    <t>14.</t>
  </si>
  <si>
    <t>13.</t>
  </si>
  <si>
    <t>12.</t>
  </si>
  <si>
    <t>11.</t>
  </si>
  <si>
    <t>10.</t>
  </si>
  <si>
    <t xml:space="preserve">  9.</t>
  </si>
  <si>
    <t xml:space="preserve">  8.</t>
  </si>
  <si>
    <t xml:space="preserve">  7.</t>
  </si>
  <si>
    <t xml:space="preserve">  6.</t>
  </si>
  <si>
    <t xml:space="preserve">  5.</t>
  </si>
  <si>
    <t xml:space="preserve">  4.</t>
  </si>
  <si>
    <t xml:space="preserve">  3.</t>
  </si>
  <si>
    <t xml:space="preserve">  2.</t>
  </si>
  <si>
    <t xml:space="preserve">  1.</t>
  </si>
  <si>
    <t>Nap</t>
  </si>
  <si>
    <t>2.2.5.Házasságkötések száma naponta, 2010</t>
  </si>
  <si>
    <t xml:space="preserve">         60–X</t>
  </si>
  <si>
    <t xml:space="preserve">    –19</t>
  </si>
  <si>
    <t>A nő korcsoportja, éves</t>
  </si>
  <si>
    <t>A férfi korcsoportja, éves</t>
  </si>
  <si>
    <t>2.2.6. Házasságkötés a házasodók korcsoportja szerint, 2010</t>
  </si>
  <si>
    <t>Együtt</t>
  </si>
  <si>
    <t xml:space="preserve">   4–X. </t>
  </si>
  <si>
    <t xml:space="preserve">   3.</t>
  </si>
  <si>
    <t xml:space="preserve">   2.</t>
  </si>
  <si>
    <t>Elvált férfi házasságkötése</t>
  </si>
  <si>
    <t>Özvegy férfi házasságkötése</t>
  </si>
  <si>
    <t>együtt</t>
  </si>
  <si>
    <t>4–X.</t>
  </si>
  <si>
    <t>3.</t>
  </si>
  <si>
    <t>2.</t>
  </si>
  <si>
    <t>Férfi</t>
  </si>
  <si>
    <t>Elvált nő házasságkötése</t>
  </si>
  <si>
    <t>Özvegy nő házasságkötése</t>
  </si>
  <si>
    <t xml:space="preserve">                              Nő</t>
  </si>
  <si>
    <t>2.2.7. Házasságkötés a házasodók családi állapota és házasságkötési sorrendje szerint, 2010</t>
  </si>
  <si>
    <t>15–X   év</t>
  </si>
  <si>
    <t>10–14  év</t>
  </si>
  <si>
    <t>5–  9  év</t>
  </si>
  <si>
    <t>2–  4  év</t>
  </si>
  <si>
    <t>1  év</t>
  </si>
  <si>
    <t>6–11  hónap</t>
  </si>
  <si>
    <t>3–  5  hónap</t>
  </si>
  <si>
    <t>1–  2  hónap</t>
  </si>
  <si>
    <t>1 hónapon belül</t>
  </si>
  <si>
    <t>Elvált nő</t>
  </si>
  <si>
    <t>Özvegy nő</t>
  </si>
  <si>
    <t>Elvált férfi</t>
  </si>
  <si>
    <t>Özvegy férfi</t>
  </si>
  <si>
    <t>Megoszlás</t>
  </si>
  <si>
    <t xml:space="preserve"> –19</t>
  </si>
  <si>
    <t>Az előző házasság megszűnése óta eltelt időtartam</t>
  </si>
  <si>
    <t>2.2.8. Újraházasodók az előző házasság megszűnése óta eltelt időtartam és korcsoport szerint, 2010</t>
  </si>
  <si>
    <t>év</t>
  </si>
  <si>
    <t>hónap</t>
  </si>
  <si>
    <t>15–X</t>
  </si>
  <si>
    <t>10–14</t>
  </si>
  <si>
    <t>5–9</t>
  </si>
  <si>
    <t>2–4</t>
  </si>
  <si>
    <t>6–11</t>
  </si>
  <si>
    <t>3–5</t>
  </si>
  <si>
    <t>1–2</t>
  </si>
  <si>
    <t>A férfi előző házasságának megszűnése óta eltelt időtartam</t>
  </si>
  <si>
    <t>2.2.9. Az újraházasodó férfi előző házasságának megszűnése óta eltelt időtartam a férfi és a nő családi állapota szerint, 2010</t>
  </si>
  <si>
    <t>A nő előző házasságának megszűnése óta eltelt időtartam</t>
  </si>
  <si>
    <t>2.2.10. Az újraházasodó nő előző házasságának megszűnése óta eltelt időtartam a nő és a férfi családi állapota szerint, 2010</t>
  </si>
  <si>
    <t xml:space="preserve">  4–X. </t>
  </si>
  <si>
    <t>1.</t>
  </si>
  <si>
    <t>A nő házasságkötési sorrendje</t>
  </si>
  <si>
    <t>A férfi házasságkötési sorrendje</t>
  </si>
  <si>
    <t>2.2.11. Házasságkötés a férfi és a nő házasságkötési sorrendje szerint, 2010</t>
  </si>
  <si>
    <t xml:space="preserve">      60–X</t>
  </si>
  <si>
    <t>Házasodók együtt</t>
  </si>
  <si>
    <t>Nőtlen, hajadon</t>
  </si>
  <si>
    <t>3–X</t>
  </si>
  <si>
    <t>A nőnek a házasságkötés előtt élve született gyermekeinek száma</t>
  </si>
  <si>
    <t>A férfinek a házasságkötés előtt élve született gyermekeinek száma</t>
  </si>
  <si>
    <t>Családi állapot, korcsoport, éves</t>
  </si>
  <si>
    <t>2.2.12. Házasodók a házasságkötés előtt élve született gyermekeik száma, kor és családi állapot szerint, 2010</t>
  </si>
  <si>
    <t>Házasságkötések összesen</t>
  </si>
  <si>
    <t>A férfinak a házasságkötés előtt élve született gyermekeinek száma</t>
  </si>
  <si>
    <t>Előző családi állapot</t>
  </si>
  <si>
    <t>2.2.13. Házasodók a házasságkötés előtt élve született gyermekeik száma és családi állapot szerint, 2010</t>
  </si>
  <si>
    <t>Ismeretlen</t>
  </si>
  <si>
    <t>Közületi eltartott</t>
  </si>
  <si>
    <t>Egyéb inaktív kereső</t>
  </si>
  <si>
    <t>Fegyveres erők foglalkozásaiban dolgozók</t>
  </si>
  <si>
    <t>Szakképzettséget nem igénylő foglalkozások</t>
  </si>
  <si>
    <t>Gépkezelők, összeszerelők, járművezetők</t>
  </si>
  <si>
    <t>Ipari- és építőipari foglalkozások</t>
  </si>
  <si>
    <t>Mező- és erdő-gazdasági foglalkozások</t>
  </si>
  <si>
    <t>Szolgáltatás jellegű foglalkozások</t>
  </si>
  <si>
    <t>Irodai és ügyviteli foglalkozások</t>
  </si>
  <si>
    <t>Egyéb, felső- vagy középfokú képzettséget igénylő foglalkozások</t>
  </si>
  <si>
    <t>Felsőfokú képzettséget igénylő foglalkozások</t>
  </si>
  <si>
    <t>Törvényhozók, igazgatási, gazdasági vezetők</t>
  </si>
  <si>
    <t>eltartott</t>
  </si>
  <si>
    <t>inaktív kereső</t>
  </si>
  <si>
    <t>munkanélküli</t>
  </si>
  <si>
    <t>foglalkozatott</t>
  </si>
  <si>
    <t>Gazdaságilag nem aktív</t>
  </si>
  <si>
    <t>Gazdaságilag aktív</t>
  </si>
  <si>
    <t>Foglalkozási főcsoport</t>
  </si>
  <si>
    <t>2.2.14. Házasságkötés a férfi foglalkozási főcsoportja és gazdasági aktivitása szerint, 2010</t>
  </si>
  <si>
    <t>2.2.15. Házasságkötés a nő foglalkozási főcsoportja és gazdasági aktivitása szerint, 2010</t>
  </si>
  <si>
    <t>2.2.16. Házasságkötés a férfi foglalkozási főcsoportja és korcsoportja szerint, 2010</t>
  </si>
  <si>
    <t>2.2.17. Házasságkötés a nő foglalkozási főcsoportja és korcsoportja szerint, 2010</t>
  </si>
  <si>
    <t>A nő foglalkozási főcsoportja</t>
  </si>
  <si>
    <t>Az férfi foglalkozási főcsoportja</t>
  </si>
  <si>
    <t>2.2.18. Házasságkötés a házasodók foglalkozási főcsoportja szerint, 2010</t>
  </si>
  <si>
    <t>Befejezett felsőfokú iskola</t>
  </si>
  <si>
    <t>Befejezett középiskola</t>
  </si>
  <si>
    <t>Szakmunkásképző iskola, szakiskola</t>
  </si>
  <si>
    <t>8 osztály</t>
  </si>
  <si>
    <t>0–7 osztály</t>
  </si>
  <si>
    <t>Általános iskola</t>
  </si>
  <si>
    <t>Újraházasodó nő</t>
  </si>
  <si>
    <t>Először házasodó nő</t>
  </si>
  <si>
    <t>Újraházasodó férfi</t>
  </si>
  <si>
    <t>Először házasodó férfi</t>
  </si>
  <si>
    <t>A befejezett legmagasabb iskolai végzettség</t>
  </si>
  <si>
    <t>2.2.19.  Az először házasságra lépők és újraházasodók iskolai végzettség és korcsoport szerint, 2010</t>
  </si>
  <si>
    <t>osztály</t>
  </si>
  <si>
    <t>felsőfokú iskola</t>
  </si>
  <si>
    <t>középiskola</t>
  </si>
  <si>
    <t>szakmunkásképző iskola, szakiskola</t>
  </si>
  <si>
    <t>0–7</t>
  </si>
  <si>
    <t>ismeretlen</t>
  </si>
  <si>
    <t>befejezett</t>
  </si>
  <si>
    <t>általános iskola</t>
  </si>
  <si>
    <t>A nő befejezett legmagasabb iskolai végzettsége</t>
  </si>
  <si>
    <t>Az férfi befejezett legmagasabb iskolai végzettsége</t>
  </si>
  <si>
    <t>2.2.20. Házasságkötés a házasodók iskolai végzettsége szerint, 2010</t>
  </si>
  <si>
    <t>Egyéb</t>
  </si>
  <si>
    <t>Horvát</t>
  </si>
  <si>
    <t>Cseh</t>
  </si>
  <si>
    <t>Német</t>
  </si>
  <si>
    <t>Lengyel</t>
  </si>
  <si>
    <t>Szlovák</t>
  </si>
  <si>
    <t>Orosz</t>
  </si>
  <si>
    <t>Szerb</t>
  </si>
  <si>
    <t>Ukrán</t>
  </si>
  <si>
    <t>Román</t>
  </si>
  <si>
    <t>Magyar</t>
  </si>
  <si>
    <t>egyéb</t>
  </si>
  <si>
    <t>horvát</t>
  </si>
  <si>
    <t>cseh</t>
  </si>
  <si>
    <t>német</t>
  </si>
  <si>
    <t>lengyel</t>
  </si>
  <si>
    <t>szlovák</t>
  </si>
  <si>
    <t>orosz</t>
  </si>
  <si>
    <t>szerb</t>
  </si>
  <si>
    <t>ukrán</t>
  </si>
  <si>
    <t>román</t>
  </si>
  <si>
    <t>magyar</t>
  </si>
  <si>
    <t>A nő állampolgársága</t>
  </si>
  <si>
    <t>A férfi állampolgársága</t>
  </si>
  <si>
    <t>2.2.21. Házasságkötés a házasodók állampolgársága szerint, 2010</t>
  </si>
  <si>
    <t>Nő</t>
  </si>
  <si>
    <t>60–</t>
  </si>
  <si>
    <t>30–39</t>
  </si>
  <si>
    <t>–29</t>
  </si>
  <si>
    <t>A felek életkora közötti átlagos különbség, év</t>
  </si>
  <si>
    <t>A felek átlagos életkora a kapcsolat létesítésekor, év</t>
  </si>
  <si>
    <t>A felek korcsoportja, éves</t>
  </si>
  <si>
    <t>Bejegyzett élettársi kapcsolatok száma</t>
  </si>
  <si>
    <t>A felek neme</t>
  </si>
  <si>
    <t>2.2.22. Bejegyzett élettársi kapcsolat nem és korcsoport szerint, a felek átlagos életkora, 2010</t>
  </si>
  <si>
    <t>–24</t>
  </si>
  <si>
    <t>A fiatalabb fél korcsoportja, éves</t>
  </si>
  <si>
    <t>Az idősebb fél korcsoportja, éves</t>
  </si>
  <si>
    <t>2.2.23. Bejegyzett élettársi kapcsolat a felek korcsoportja szerint, 2010</t>
  </si>
  <si>
    <t xml:space="preserve">   eltartott</t>
  </si>
  <si>
    <t xml:space="preserve">   inaktív kereső</t>
  </si>
  <si>
    <t xml:space="preserve">   munkanélküli</t>
  </si>
  <si>
    <t xml:space="preserve">   foglalkoztatott</t>
  </si>
  <si>
    <t>A fiatalabb fél gazdasági aktivitása</t>
  </si>
  <si>
    <t>Az idősebb fél gazdasági aktivitása</t>
  </si>
  <si>
    <t>2.2.24. Bejegyzett élettársi kapcsolat a felek gazdasági aktivitása szerint, 2010</t>
  </si>
  <si>
    <t xml:space="preserve">  8 osztály</t>
  </si>
  <si>
    <t xml:space="preserve">  0–7 osztály</t>
  </si>
  <si>
    <t>A fiatalabb fél befejezett legmagasabb iskolai végzettsége</t>
  </si>
  <si>
    <t>Az idősebb fél befejezett legmagasabb iskolai végzettsége</t>
  </si>
  <si>
    <t>2.2.25. Bejegyzett élettársi kapcsolat a felek iskolai végzettsége szerint, 2010</t>
  </si>
  <si>
    <t>Községek</t>
  </si>
  <si>
    <t>Városok</t>
  </si>
  <si>
    <t>Ebből:</t>
  </si>
  <si>
    <t>Alföld és Észak</t>
  </si>
  <si>
    <t>Dél-Alföld</t>
  </si>
  <si>
    <t>Csongrád</t>
  </si>
  <si>
    <t>Békés</t>
  </si>
  <si>
    <t>Bács-Kiskun</t>
  </si>
  <si>
    <t>Észak-Alföld</t>
  </si>
  <si>
    <t>Szabolcs-Szatmár-Bereg</t>
  </si>
  <si>
    <t>Jász-Nagykun-Szolnok</t>
  </si>
  <si>
    <t>Hajdú-Bihar</t>
  </si>
  <si>
    <t>Észak-Magyarország</t>
  </si>
  <si>
    <t>Nógrád</t>
  </si>
  <si>
    <t>Heves</t>
  </si>
  <si>
    <t>Borsod-Abaúj-Zemplén</t>
  </si>
  <si>
    <t>Dunántúl</t>
  </si>
  <si>
    <t>Dél-Dunántúl</t>
  </si>
  <si>
    <t>Tolna</t>
  </si>
  <si>
    <t>Somogy</t>
  </si>
  <si>
    <t>Baranya</t>
  </si>
  <si>
    <t>Nyugat-Dunántúl</t>
  </si>
  <si>
    <t>Zala</t>
  </si>
  <si>
    <t>Vas</t>
  </si>
  <si>
    <t>Győr-Moson-Sopron</t>
  </si>
  <si>
    <t>Közép-Dunántúl</t>
  </si>
  <si>
    <t>Veszprém</t>
  </si>
  <si>
    <t>Komárom-Esztergom</t>
  </si>
  <si>
    <t>Fejér</t>
  </si>
  <si>
    <t>Közép-Magyarország</t>
  </si>
  <si>
    <t>Pest</t>
  </si>
  <si>
    <t>Budapest</t>
  </si>
  <si>
    <t>Területi egység</t>
  </si>
  <si>
    <t xml:space="preserve">2.3.1. Nyers házasságkötési arányszámok területi egység szerint   </t>
  </si>
  <si>
    <t>100000–299999</t>
  </si>
  <si>
    <t>50000–99999</t>
  </si>
  <si>
    <t>20000–49999</t>
  </si>
  <si>
    <t>10000–19999</t>
  </si>
  <si>
    <t>5000–9999</t>
  </si>
  <si>
    <t>2000–4999</t>
  </si>
  <si>
    <t>1000–1999</t>
  </si>
  <si>
    <t>–999</t>
  </si>
  <si>
    <t>Külföld</t>
  </si>
  <si>
    <t>Hajléktalan</t>
  </si>
  <si>
    <t>Átlagos életkor házasságkötéskor</t>
  </si>
  <si>
    <t>Területi egység, népességnagyság-kategória</t>
  </si>
  <si>
    <t>2.3.2. A házasságkötések száma területi egység, népességnagyság-kategória és a férfi korcsoportja szerint, 2010</t>
  </si>
  <si>
    <t>2.3.3. A házasságkötések száma területi egység, népességnagyság-kategória és a nő korcsoportja szerint, 2010</t>
  </si>
  <si>
    <t>Teljes első házasságkötési arányszám</t>
  </si>
  <si>
    <t>2.3.4. A házasságkötések aránya területi egység, népességnagyság-kategória és a férfi korcsoportja szerint, 2010</t>
  </si>
  <si>
    <t>2.3.5. A házasságkötések aránya területi egység, népességnagyság-kategória és a nő  korcsoportja szerint, 2010</t>
  </si>
  <si>
    <t>2.3.6. Bejegyzett élettársi kapcsolatok száma területi egység, népességnagyság-kategória és a felek neme szerint, 2010</t>
  </si>
  <si>
    <t>2.1.9. A nők házasságkötési arányszáma korcsoport és családi állapot szerint, átlagos házasságkötési életkor</t>
  </si>
  <si>
    <t>2.3.1. Nyers házasságkötési arányszámok területi egység szerint</t>
  </si>
  <si>
    <t>Tartalom</t>
  </si>
  <si>
    <t>2.1. Összefoglaló adatok</t>
  </si>
  <si>
    <t>2.2. Részletes adatok</t>
  </si>
  <si>
    <t>2.3. Területi adatok</t>
  </si>
  <si>
    <t>2. Házasságkötés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</si>
</sst>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"/>
    <numFmt numFmtId="165" formatCode="#,##0.0"/>
    <numFmt numFmtId="166" formatCode="\–"/>
    <numFmt numFmtId="167" formatCode="#,##0____;"/>
    <numFmt numFmtId="168" formatCode="#,##0______;"/>
    <numFmt numFmtId="169" formatCode="#,##0_______;"/>
    <numFmt numFmtId="170" formatCode="#,##0________;"/>
    <numFmt numFmtId="171" formatCode="#,##0______;\–#,###__;\–#,###______;"/>
    <numFmt numFmtId="172" formatCode="0.0_____;"/>
    <numFmt numFmtId="173" formatCode="#\ ###__;"/>
    <numFmt numFmtId="174" formatCode="0.0________;"/>
    <numFmt numFmtId="175" formatCode="#,##0___;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indexed="81"/>
      <name val="Tahoma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Times New Roman CE"/>
      <family val="1"/>
      <charset val="238"/>
    </font>
    <font>
      <sz val="9"/>
      <name val="Arial Narrow"/>
      <family val="2"/>
      <charset val="238"/>
    </font>
    <font>
      <i/>
      <sz val="8"/>
      <color indexed="81"/>
      <name val="Tahoma"/>
      <family val="2"/>
      <charset val="238"/>
    </font>
    <font>
      <sz val="12"/>
      <color indexed="12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12"/>
      <color indexed="10"/>
      <name val="Arial Narrow"/>
      <family val="2"/>
      <charset val="238"/>
    </font>
    <font>
      <sz val="8"/>
      <color indexed="1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284">
    <xf numFmtId="0" fontId="0" fillId="0" borderId="0" xfId="0"/>
    <xf numFmtId="0" fontId="2" fillId="0" borderId="0" xfId="0" applyFont="1"/>
    <xf numFmtId="2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6" fillId="0" borderId="15" xfId="0" applyFont="1" applyBorder="1" applyAlignment="1">
      <alignment horizontal="left" vertical="center"/>
    </xf>
    <xf numFmtId="164" fontId="4" fillId="0" borderId="0" xfId="0" applyNumberFormat="1" applyFont="1" applyAlignment="1" applyProtection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8" fillId="0" borderId="0" xfId="0" applyFont="1"/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6" fillId="0" borderId="15" xfId="0" applyFont="1" applyBorder="1" applyAlignment="1">
      <alignment vertical="center"/>
    </xf>
    <xf numFmtId="0" fontId="4" fillId="0" borderId="0" xfId="0" applyFont="1"/>
    <xf numFmtId="3" fontId="4" fillId="0" borderId="0" xfId="0" applyNumberFormat="1" applyFont="1" applyAlignment="1" applyProtection="1">
      <alignment vertical="center"/>
    </xf>
    <xf numFmtId="0" fontId="4" fillId="0" borderId="0" xfId="0" applyFont="1" applyBorder="1"/>
    <xf numFmtId="0" fontId="3" fillId="0" borderId="0" xfId="0" applyFont="1"/>
    <xf numFmtId="164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/>
    <xf numFmtId="3" fontId="4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/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 applyProtection="1">
      <alignment vertical="center"/>
    </xf>
    <xf numFmtId="165" fontId="4" fillId="0" borderId="0" xfId="0" applyNumberFormat="1" applyFont="1" applyAlignment="1" applyProtection="1">
      <alignment horizontal="right" vertical="center"/>
    </xf>
    <xf numFmtId="166" fontId="4" fillId="0" borderId="0" xfId="0" applyNumberFormat="1" applyFont="1" applyAlignment="1" applyProtection="1">
      <alignment horizontal="right" vertical="center"/>
    </xf>
    <xf numFmtId="1" fontId="7" fillId="0" borderId="0" xfId="0" applyNumberFormat="1" applyFont="1" applyAlignment="1">
      <alignment vertical="top"/>
    </xf>
    <xf numFmtId="1" fontId="2" fillId="0" borderId="0" xfId="0" applyNumberFormat="1" applyFont="1" applyAlignment="1">
      <alignment vertical="top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0" xfId="0" applyFont="1" applyAlignment="1"/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1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0" fontId="4" fillId="0" borderId="3" xfId="0" applyFont="1" applyBorder="1"/>
    <xf numFmtId="0" fontId="4" fillId="0" borderId="11" xfId="0" applyFont="1" applyBorder="1" applyAlignment="1">
      <alignment horizontal="right"/>
    </xf>
    <xf numFmtId="0" fontId="1" fillId="0" borderId="0" xfId="0" applyFont="1"/>
    <xf numFmtId="172" fontId="4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12" fillId="0" borderId="0" xfId="0" applyFont="1"/>
    <xf numFmtId="164" fontId="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9" fillId="0" borderId="0" xfId="0" applyNumberFormat="1" applyFont="1" applyAlignment="1"/>
    <xf numFmtId="0" fontId="9" fillId="0" borderId="0" xfId="0" applyFont="1" applyAlignment="1"/>
    <xf numFmtId="164" fontId="4" fillId="0" borderId="0" xfId="0" applyNumberFormat="1" applyFont="1" applyAlignment="1"/>
    <xf numFmtId="3" fontId="9" fillId="0" borderId="0" xfId="0" applyNumberFormat="1" applyFont="1" applyAlignment="1"/>
    <xf numFmtId="3" fontId="4" fillId="0" borderId="0" xfId="0" applyNumberFormat="1" applyFont="1" applyAlignment="1"/>
    <xf numFmtId="0" fontId="4" fillId="0" borderId="18" xfId="0" applyFont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Alignment="1">
      <alignment vertical="center"/>
    </xf>
    <xf numFmtId="3" fontId="5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27" xfId="0" applyFont="1" applyBorder="1" applyAlignment="1">
      <alignment horizontal="center" vertical="center" wrapText="1"/>
    </xf>
    <xf numFmtId="173" fontId="6" fillId="0" borderId="0" xfId="0" applyNumberFormat="1" applyFont="1" applyAlignment="1">
      <alignment vertical="top"/>
    </xf>
    <xf numFmtId="3" fontId="3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3" fontId="9" fillId="0" borderId="0" xfId="0" applyNumberFormat="1" applyFont="1"/>
    <xf numFmtId="3" fontId="4" fillId="0" borderId="0" xfId="0" applyNumberFormat="1" applyFont="1"/>
    <xf numFmtId="3" fontId="5" fillId="0" borderId="0" xfId="0" applyNumberFormat="1" applyFont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174" fontId="4" fillId="0" borderId="0" xfId="0" applyNumberFormat="1" applyFont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quotePrefix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0" borderId="15" xfId="0" applyFont="1" applyBorder="1" applyAlignment="1">
      <alignment horizontal="left" vertical="top"/>
    </xf>
    <xf numFmtId="0" fontId="7" fillId="0" borderId="15" xfId="0" applyFont="1" applyBorder="1" applyAlignment="1">
      <alignment horizontal="left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Border="1"/>
    <xf numFmtId="173" fontId="6" fillId="0" borderId="46" xfId="0" applyNumberFormat="1" applyFont="1" applyBorder="1" applyAlignment="1">
      <alignment horizontal="left" vertical="top"/>
    </xf>
    <xf numFmtId="0" fontId="9" fillId="0" borderId="0" xfId="0" applyFont="1"/>
    <xf numFmtId="0" fontId="7" fillId="0" borderId="15" xfId="0" applyFont="1" applyBorder="1" applyAlignment="1">
      <alignment horizontal="left" vertical="top"/>
    </xf>
    <xf numFmtId="164" fontId="1" fillId="0" borderId="0" xfId="0" applyNumberFormat="1" applyFont="1"/>
    <xf numFmtId="0" fontId="3" fillId="0" borderId="0" xfId="0" applyFont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75" fontId="4" fillId="0" borderId="0" xfId="0" applyNumberFormat="1" applyFont="1" applyAlignment="1">
      <alignment horizontal="left" vertical="center"/>
    </xf>
    <xf numFmtId="164" fontId="4" fillId="0" borderId="0" xfId="0" applyNumberFormat="1" applyFont="1"/>
    <xf numFmtId="0" fontId="5" fillId="0" borderId="0" xfId="0" applyFont="1" applyAlignment="1"/>
    <xf numFmtId="2" fontId="4" fillId="0" borderId="0" xfId="0" applyNumberFormat="1" applyFont="1" applyAlignment="1">
      <alignment vertical="center"/>
    </xf>
    <xf numFmtId="2" fontId="4" fillId="0" borderId="0" xfId="0" applyNumberFormat="1" applyFont="1"/>
    <xf numFmtId="2" fontId="9" fillId="0" borderId="0" xfId="0" applyNumberFormat="1" applyFont="1" applyAlignment="1">
      <alignment vertical="center"/>
    </xf>
    <xf numFmtId="164" fontId="9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2" fontId="4" fillId="0" borderId="0" xfId="0" applyNumberFormat="1" applyFont="1" applyAlignment="1"/>
    <xf numFmtId="2" fontId="7" fillId="0" borderId="0" xfId="0" applyNumberFormat="1" applyFont="1" applyAlignment="1">
      <alignment vertical="center"/>
    </xf>
    <xf numFmtId="0" fontId="4" fillId="0" borderId="0" xfId="0" applyFont="1" applyAlignment="1">
      <alignment horizontal="right"/>
    </xf>
    <xf numFmtId="0" fontId="16" fillId="0" borderId="0" xfId="0" applyFont="1"/>
    <xf numFmtId="0" fontId="17" fillId="0" borderId="0" xfId="0" applyFont="1"/>
    <xf numFmtId="0" fontId="9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1" applyFont="1"/>
    <xf numFmtId="49" fontId="24" fillId="0" borderId="0" xfId="0" applyNumberFormat="1" applyFont="1" applyAlignment="1"/>
    <xf numFmtId="49" fontId="24" fillId="0" borderId="0" xfId="1" applyNumberFormat="1" applyFont="1" applyAlignment="1"/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4" fillId="0" borderId="1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D3910-8A34-43F3-9D5D-A696E1994FC3}">
  <dimension ref="A1:A50"/>
  <sheetViews>
    <sheetView tabSelected="1" zoomScaleNormal="100" workbookViewId="0"/>
  </sheetViews>
  <sheetFormatPr defaultRowHeight="12.75" x14ac:dyDescent="0.2"/>
  <cols>
    <col min="1" max="1" width="108.140625" style="178" bestFit="1" customWidth="1"/>
    <col min="2" max="16384" width="9.140625" style="178"/>
  </cols>
  <sheetData>
    <row r="1" spans="1:1" x14ac:dyDescent="0.2">
      <c r="A1" s="177" t="s">
        <v>367</v>
      </c>
    </row>
    <row r="2" spans="1:1" x14ac:dyDescent="0.2">
      <c r="A2" s="177"/>
    </row>
    <row r="3" spans="1:1" x14ac:dyDescent="0.2">
      <c r="A3" s="180" t="s">
        <v>371</v>
      </c>
    </row>
    <row r="4" spans="1:1" x14ac:dyDescent="0.2">
      <c r="A4" s="180" t="s">
        <v>368</v>
      </c>
    </row>
    <row r="5" spans="1:1" x14ac:dyDescent="0.2">
      <c r="A5" s="179" t="s">
        <v>17</v>
      </c>
    </row>
    <row r="6" spans="1:1" x14ac:dyDescent="0.2">
      <c r="A6" s="179" t="s">
        <v>22</v>
      </c>
    </row>
    <row r="7" spans="1:1" x14ac:dyDescent="0.2">
      <c r="A7" s="179" t="s">
        <v>32</v>
      </c>
    </row>
    <row r="8" spans="1:1" x14ac:dyDescent="0.2">
      <c r="A8" s="179" t="s">
        <v>40</v>
      </c>
    </row>
    <row r="9" spans="1:1" x14ac:dyDescent="0.2">
      <c r="A9" s="179" t="s">
        <v>56</v>
      </c>
    </row>
    <row r="10" spans="1:1" x14ac:dyDescent="0.2">
      <c r="A10" s="179" t="s">
        <v>67</v>
      </c>
    </row>
    <row r="11" spans="1:1" x14ac:dyDescent="0.2">
      <c r="A11" s="179" t="s">
        <v>68</v>
      </c>
    </row>
    <row r="12" spans="1:1" x14ac:dyDescent="0.2">
      <c r="A12" s="179" t="s">
        <v>75</v>
      </c>
    </row>
    <row r="13" spans="1:1" x14ac:dyDescent="0.2">
      <c r="A13" s="179" t="s">
        <v>365</v>
      </c>
    </row>
    <row r="14" spans="1:1" x14ac:dyDescent="0.2">
      <c r="A14" s="179" t="s">
        <v>85</v>
      </c>
    </row>
    <row r="15" spans="1:1" x14ac:dyDescent="0.2">
      <c r="A15" s="179" t="s">
        <v>88</v>
      </c>
    </row>
    <row r="16" spans="1:1" x14ac:dyDescent="0.2">
      <c r="A16" s="181"/>
    </row>
    <row r="17" spans="1:1" x14ac:dyDescent="0.2">
      <c r="A17" s="181" t="s">
        <v>369</v>
      </c>
    </row>
    <row r="18" spans="1:1" x14ac:dyDescent="0.2">
      <c r="A18" s="179" t="s">
        <v>99</v>
      </c>
    </row>
    <row r="19" spans="1:1" x14ac:dyDescent="0.2">
      <c r="A19" s="179" t="s">
        <v>104</v>
      </c>
    </row>
    <row r="20" spans="1:1" x14ac:dyDescent="0.2">
      <c r="A20" s="179" t="s">
        <v>109</v>
      </c>
    </row>
    <row r="21" spans="1:1" x14ac:dyDescent="0.2">
      <c r="A21" s="179" t="s">
        <v>111</v>
      </c>
    </row>
    <row r="22" spans="1:1" x14ac:dyDescent="0.2">
      <c r="A22" s="179" t="s">
        <v>144</v>
      </c>
    </row>
    <row r="23" spans="1:1" x14ac:dyDescent="0.2">
      <c r="A23" s="179" t="s">
        <v>149</v>
      </c>
    </row>
    <row r="24" spans="1:1" x14ac:dyDescent="0.2">
      <c r="A24" s="179" t="s">
        <v>164</v>
      </c>
    </row>
    <row r="25" spans="1:1" x14ac:dyDescent="0.2">
      <c r="A25" s="179" t="s">
        <v>181</v>
      </c>
    </row>
    <row r="26" spans="1:1" x14ac:dyDescent="0.2">
      <c r="A26" s="179" t="s">
        <v>192</v>
      </c>
    </row>
    <row r="27" spans="1:1" x14ac:dyDescent="0.2">
      <c r="A27" s="179" t="s">
        <v>194</v>
      </c>
    </row>
    <row r="28" spans="1:1" x14ac:dyDescent="0.2">
      <c r="A28" s="179" t="s">
        <v>199</v>
      </c>
    </row>
    <row r="29" spans="1:1" x14ac:dyDescent="0.2">
      <c r="A29" s="179" t="s">
        <v>207</v>
      </c>
    </row>
    <row r="30" spans="1:1" x14ac:dyDescent="0.2">
      <c r="A30" s="179" t="s">
        <v>211</v>
      </c>
    </row>
    <row r="31" spans="1:1" x14ac:dyDescent="0.2">
      <c r="A31" s="179" t="s">
        <v>232</v>
      </c>
    </row>
    <row r="32" spans="1:1" x14ac:dyDescent="0.2">
      <c r="A32" s="179" t="s">
        <v>233</v>
      </c>
    </row>
    <row r="33" spans="1:1" x14ac:dyDescent="0.2">
      <c r="A33" s="179" t="s">
        <v>234</v>
      </c>
    </row>
    <row r="34" spans="1:1" x14ac:dyDescent="0.2">
      <c r="A34" s="179" t="s">
        <v>235</v>
      </c>
    </row>
    <row r="35" spans="1:1" x14ac:dyDescent="0.2">
      <c r="A35" s="179" t="s">
        <v>238</v>
      </c>
    </row>
    <row r="36" spans="1:1" x14ac:dyDescent="0.2">
      <c r="A36" s="179" t="s">
        <v>250</v>
      </c>
    </row>
    <row r="37" spans="1:1" x14ac:dyDescent="0.2">
      <c r="A37" s="179" t="s">
        <v>261</v>
      </c>
    </row>
    <row r="38" spans="1:1" x14ac:dyDescent="0.2">
      <c r="A38" s="179" t="s">
        <v>286</v>
      </c>
    </row>
    <row r="39" spans="1:1" x14ac:dyDescent="0.2">
      <c r="A39" s="179" t="s">
        <v>296</v>
      </c>
    </row>
    <row r="40" spans="1:1" x14ac:dyDescent="0.2">
      <c r="A40" s="179" t="s">
        <v>300</v>
      </c>
    </row>
    <row r="41" spans="1:1" x14ac:dyDescent="0.2">
      <c r="A41" s="179" t="s">
        <v>307</v>
      </c>
    </row>
    <row r="42" spans="1:1" x14ac:dyDescent="0.2">
      <c r="A42" s="179" t="s">
        <v>312</v>
      </c>
    </row>
    <row r="43" spans="1:1" x14ac:dyDescent="0.2">
      <c r="A43" s="181"/>
    </row>
    <row r="44" spans="1:1" x14ac:dyDescent="0.2">
      <c r="A44" s="181" t="s">
        <v>370</v>
      </c>
    </row>
    <row r="45" spans="1:1" x14ac:dyDescent="0.2">
      <c r="A45" s="179" t="s">
        <v>366</v>
      </c>
    </row>
    <row r="46" spans="1:1" x14ac:dyDescent="0.2">
      <c r="A46" s="179" t="s">
        <v>359</v>
      </c>
    </row>
    <row r="47" spans="1:1" x14ac:dyDescent="0.2">
      <c r="A47" s="179" t="s">
        <v>360</v>
      </c>
    </row>
    <row r="48" spans="1:1" x14ac:dyDescent="0.2">
      <c r="A48" s="179" t="s">
        <v>362</v>
      </c>
    </row>
    <row r="49" spans="1:1" x14ac:dyDescent="0.2">
      <c r="A49" s="179" t="s">
        <v>363</v>
      </c>
    </row>
    <row r="50" spans="1:1" x14ac:dyDescent="0.2">
      <c r="A50" s="179" t="s">
        <v>364</v>
      </c>
    </row>
  </sheetData>
  <hyperlinks>
    <hyperlink ref="A5" location="A_2_1_1!A1" display="2.1.1. A házasságkötések száma, aránya, a házasulók átlagos életkora, a nők teljes első házasságkötési arányszáma" xr:uid="{32E78109-FE55-4576-97F0-64BCE62A8A43}"/>
    <hyperlink ref="A6" location="A_2_1_2!A1" display="2.1.2. Standardizált házasságkötési arányszámok" xr:uid="{AE707B62-39C7-4B43-9133-D446C8BF69ED}"/>
    <hyperlink ref="A7" location="A_2_1_3!A1" display="2.1.3. A házasságok mérlege" xr:uid="{74D6BAAE-0DD2-4839-A214-E61ACABB68B1}"/>
    <hyperlink ref="A8" location="A_2_1_4!A1" display="2.1.4. Első házasságkötések és újraházasodások" xr:uid="{33CB3623-5DB4-4220-B200-E6379C620104}"/>
    <hyperlink ref="A9" location="A_2_1_5!A1" display="2.1.5. Házasságkötések száma, napi átlaga és aránya havonta" xr:uid="{C3C85BBF-E579-4FA3-B3F4-912C0AD1D7CC}"/>
    <hyperlink ref="A10" location="A_2_1_6!A1" display="2.1.6. Házasságkötés a férfi korcsoportja szerint" xr:uid="{D2D43FA0-DD7C-416B-83BB-914AAF721A8A}"/>
    <hyperlink ref="A11" location="A_2_1_7!A1" display="2.1.7. Házasságkötés a nő korcsoportja szerint" xr:uid="{2E61A3EB-BBB3-43B2-8681-B005CBFB922D}"/>
    <hyperlink ref="A12" location="A_2_1_8!A1" display="2.1.8. A férfiak házasságkötési arányszáma korcsoport és családi állapot szerint, átlagos házasságkötési életkor" xr:uid="{2CB503EF-AD92-46AE-85DF-7674222B1AC9}"/>
    <hyperlink ref="A13" location="A_2_1_9!A1" display="2.1.9. A nők házasságkötési arányszáma korcsoport és családi állapot szerint, átlagos házasságkötési életkor" xr:uid="{045143E8-4015-4190-ADB9-4063BE9A1839}"/>
    <hyperlink ref="A14" location="A_2_1_10!A1" display="2.1.10. Házasságkötés családi állapot szerint" xr:uid="{E7A2D00A-0215-49E6-80B6-75E266A48A52}"/>
    <hyperlink ref="A15" location="A_2_1_11!A1" display="2.1.11. Az újraházasodók házasságkötési arányszáma korcsoport és nem szerint" xr:uid="{321A21A1-51F2-4CFA-8F6A-1FA3FD6FAC99}"/>
    <hyperlink ref="A18" location="A_2_2_1!A1" display="2.2.1. Házasságkötés a férfi életkora és családi állapota szerint, 2010" xr:uid="{2990C5B6-8CCE-4D91-91A4-DFB3E7FBFB08}"/>
    <hyperlink ref="A19" location="A_2_2_2!A1" display="2.2.2. Házasságkötés a nő életkora és családi állapota szerint, 2010" xr:uid="{6E388B53-DDC1-4C1B-BA22-C8F14BD55CCD}"/>
    <hyperlink ref="A20" location="A_2_2_3!A1" display="2.2.3. Házasságkötés a házasodók koréve szerint, 2010" xr:uid="{B0EBD26B-6DB9-4732-92D4-62BC22735467}"/>
    <hyperlink ref="A21" location="A_2_2_4!A1" display="2.2.4. Házasságkötés a házasodók születési éve és családi állapota szerint, 2010" xr:uid="{DBAFDB94-8CB5-4252-BE7D-06B43ADADDBA}"/>
    <hyperlink ref="A22" location="A_2_2_5!A1" display="2.2.5.Házasságkötések száma naponta, 2010" xr:uid="{9A14146F-2E7A-49E7-9A57-3B2DB5AD4895}"/>
    <hyperlink ref="A23" location="A_2_2_6!A1" display="2.2.6. Házasságkötés a házasodók korcsoportja szerint, 2010" xr:uid="{4863C635-E7AA-4041-B6A8-AFDC30BF22B4}"/>
    <hyperlink ref="A24" location="A_2_2_7!A1" display="2.2.7. Házasságkötés a házasodók családi állapota és házasságkötési sorrendje szerint, 2010" xr:uid="{21108199-9985-4286-8148-F23A4241D042}"/>
    <hyperlink ref="A25" location="A_2_2_8!A1" display="2.2.8. Újraházasodók az előző házasság megszűnése óta eltelt időtartam és korcsoport szerint, 2010" xr:uid="{D010D81F-B2AA-49C0-B16A-AE7DAC89FF49}"/>
    <hyperlink ref="A26" location="A_2_2_9!A1" display="2.2.9. Az újraházasodó férfi előző házasságának megszűnése óta eltelt időtartam a férfi és a nő családi állapota szerint, 2010" xr:uid="{DD1125A4-A455-4F1A-A8AD-74CD232F113D}"/>
    <hyperlink ref="A27" location="A_2_2_10!A1" display="2.2.10. Az újraházasodó nő előző házasságának megszűnése óta eltelt időtartam a nő és a férfi családi állapota szerint, 2010" xr:uid="{7CB655FC-48E6-479A-9608-F9184B04AE44}"/>
    <hyperlink ref="A28" location="A_2_2_11!A1" display="2.2.11. Házasságkötés a férfi és a nő házasságkötési sorrendje szerint, 2010" xr:uid="{E30FA204-BE27-4A64-ABDB-94E1288E3B22}"/>
    <hyperlink ref="A29" location="A_2_2_12!A1" display="2.2.12. Házasodók a házasságkötés előtt élve született gyermekeik száma, kor és családi állapot szerint, 2010" xr:uid="{9257BDE6-68C3-4B85-B2B8-C165D5C82894}"/>
    <hyperlink ref="A30" location="A_2_2_13!A1" display="2.2.13. Házasodók a házasságkötés előtt élve született gyermekeik száma és családi állapot szerint, 2010" xr:uid="{86D4E43F-C575-4FEB-9DC0-53E0EF6B0637}"/>
    <hyperlink ref="A31" location="A_2_2_14!A1" display="2.2.14. Házasságkötés a férfi foglalkozási főcsoportja és gazdasági aktivitása szerint, 2010" xr:uid="{AA8A052D-33D5-44E2-B4C1-C38AD1256439}"/>
    <hyperlink ref="A32" location="A_2_2_15!A1" display="2.2.15. Házasságkötés a nő foglalkozási főcsoportja és gazdasági aktivitása szerint, 2010" xr:uid="{8DD871C5-082E-44FE-9147-E3B6BA125565}"/>
    <hyperlink ref="A33" location="A_2_2_16!A1" display="2.2.16. Házasságkötés a férfi foglalkozási főcsoportja és korcsoportja szerint, 2010" xr:uid="{AB3E5125-0FF5-4572-BA88-5B5D91FE0AEA}"/>
    <hyperlink ref="A34" location="A_2_2_17!A1" display="2.2.17. Házasságkötés a nő foglalkozási főcsoportja és korcsoportja szerint, 2010" xr:uid="{2BD933D5-CFA2-441D-83A3-4426B00FB779}"/>
    <hyperlink ref="A35" location="A_2_2_18!A1" display="2.2.18. Házasságkötés a házasodók foglalkozási főcsoportja szerint, 2010" xr:uid="{25E0B019-D35F-4C1E-B533-EA1E0CC723E7}"/>
    <hyperlink ref="A36" location="A_2_2_19!A1" display="2.2.19.  Az először házasságra lépők és újraházasodók iskolai végzettség és korcsoport szerint, 2010" xr:uid="{8BF0587E-8997-4222-9D85-02F89AE1B175}"/>
    <hyperlink ref="A37" location="A_2_2_20!A1" display="2.2.20. Házasságkötés a házasodók iskolai végzettsége szerint, 2010" xr:uid="{E0763637-3E91-4ABD-A2EA-66E1249FBE06}"/>
    <hyperlink ref="A38" location="A_2_2_21!A1" display="2.2.21. Házasságkötés a házasodók állampolgársága szerint, 2010" xr:uid="{4117C538-5883-4DA5-AB28-C46313E3D53B}"/>
    <hyperlink ref="A39" location="A_2_2_22!A1" display="2.2.22. Bejegyzett élettársi kapcsolat nem és korcsoport szerint, a felek átlagos életkora, 2010" xr:uid="{58DE829F-4F6E-4347-B9D5-BE54CB00B3B1}"/>
    <hyperlink ref="A40" location="A_2_2_23!A1" display="2.2.23. Bejegyzett élettársi kapcsolat a felek korcsoportja szerint, 2010" xr:uid="{4088F98B-92E0-4EE9-8CCF-32D2BEEA8B6B}"/>
    <hyperlink ref="A41" location="A_2_2_24!A1" display="2.2.24. Bejegyzett élettársi kapcsolat a felek gazdasági aktivitása szerint, 2010" xr:uid="{CD490432-5AA5-4267-90E5-97D92D6CDE83}"/>
    <hyperlink ref="A42" location="A_2_2_25!A1" display="2.2.25. Bejegyzett élettársi kapcsolat a felek iskolai végzettsége szerint, 2010" xr:uid="{6CAEA781-7976-4068-91F0-2A61425D93FD}"/>
    <hyperlink ref="A45" location="A_2_3_1!A1" display="2.3.1. Nyers házasságkötési arányszámok területi egység szerint" xr:uid="{238B42E5-3B92-4E39-B342-E0BF5C0DBCC9}"/>
    <hyperlink ref="A46" location="A_2_3_2!A1" display="2.3.2. A házasságkötések száma területi egység, népességnagyság-kategória és a férfi korcsoportja szerint, 2010" xr:uid="{5A2F4AB0-9E6C-457F-AB2E-963780DD6CED}"/>
    <hyperlink ref="A47" location="A_2_3_3!A1" display="2.3.3. A házasságkötések száma területi egység, népességnagyság-kategória és a nő korcsoportja szerint, 2010" xr:uid="{5618AE8D-57E2-4451-9D45-47907E8328D3}"/>
    <hyperlink ref="A48" location="A_2_3_4!A1" display="2.3.4. A házasságkötések aránya területi egység, népességnagyság-kategória és a férfi korcsoportja szerint, 2010" xr:uid="{460E4C55-A2EE-4073-B62C-EAC6E228E84A}"/>
    <hyperlink ref="A49" location="A_2_3_5!A1" display="2.3.5. A házasságkötések aránya területi egység, népességnagyság-kategória és a nő  korcsoportja szerint, 2010" xr:uid="{A6898585-1055-4F2B-905A-20A8C562E011}"/>
    <hyperlink ref="A50" location="'A 2_3_6'!A1" display="2.3.6. Bejegyzett élettársi kapcsolatok száma területi egység, népességnagyság-kategória és a felek neme szerint, 2010" xr:uid="{89FED677-6536-4458-BA8D-83D92AC81C3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B62ED-444B-45CA-892F-E4502DA8FE56}">
  <dimension ref="A1:L21"/>
  <sheetViews>
    <sheetView zoomScaleNormal="100" workbookViewId="0"/>
  </sheetViews>
  <sheetFormatPr defaultRowHeight="12.75" x14ac:dyDescent="0.2"/>
  <cols>
    <col min="1" max="1" width="7" style="1" customWidth="1"/>
    <col min="2" max="2" width="11" style="1" customWidth="1"/>
    <col min="3" max="3" width="10.42578125" style="1" customWidth="1"/>
    <col min="4" max="6" width="7.7109375" style="1" customWidth="1"/>
    <col min="7" max="7" width="6.85546875" style="1" customWidth="1"/>
    <col min="8" max="8" width="7.140625" style="1" customWidth="1"/>
    <col min="9" max="9" width="13.42578125" style="1" customWidth="1"/>
    <col min="10" max="11" width="8.28515625" style="1" customWidth="1"/>
    <col min="12" max="12" width="10.7109375" style="1" customWidth="1"/>
    <col min="13" max="16384" width="9.140625" style="1"/>
  </cols>
  <sheetData>
    <row r="1" spans="1:12" s="10" customFormat="1" ht="12" customHeight="1" thickBot="1" x14ac:dyDescent="0.3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4.95" customHeight="1" x14ac:dyDescent="0.2">
      <c r="A2" s="185" t="s">
        <v>16</v>
      </c>
      <c r="B2" s="192" t="s">
        <v>15</v>
      </c>
      <c r="C2" s="192" t="s">
        <v>14</v>
      </c>
      <c r="D2" s="9" t="s">
        <v>13</v>
      </c>
      <c r="E2" s="9" t="s">
        <v>12</v>
      </c>
      <c r="F2" s="8" t="s">
        <v>11</v>
      </c>
      <c r="G2" s="182" t="s">
        <v>10</v>
      </c>
      <c r="H2" s="188"/>
      <c r="I2" s="200" t="s">
        <v>9</v>
      </c>
      <c r="J2" s="182" t="s">
        <v>8</v>
      </c>
      <c r="K2" s="188"/>
      <c r="L2" s="182" t="s">
        <v>7</v>
      </c>
    </row>
    <row r="3" spans="1:12" ht="36" customHeight="1" x14ac:dyDescent="0.2">
      <c r="A3" s="186"/>
      <c r="B3" s="193"/>
      <c r="C3" s="193"/>
      <c r="D3" s="191" t="s">
        <v>6</v>
      </c>
      <c r="E3" s="195"/>
      <c r="F3" s="195"/>
      <c r="G3" s="189"/>
      <c r="H3" s="190"/>
      <c r="I3" s="201"/>
      <c r="J3" s="189"/>
      <c r="K3" s="190"/>
      <c r="L3" s="183"/>
    </row>
    <row r="4" spans="1:12" ht="24" customHeight="1" x14ac:dyDescent="0.2">
      <c r="A4" s="186"/>
      <c r="B4" s="193"/>
      <c r="C4" s="193"/>
      <c r="D4" s="183"/>
      <c r="E4" s="196"/>
      <c r="F4" s="197"/>
      <c r="G4" s="191" t="s">
        <v>5</v>
      </c>
      <c r="H4" s="191" t="s">
        <v>4</v>
      </c>
      <c r="I4" s="201"/>
      <c r="J4" s="191" t="s">
        <v>5</v>
      </c>
      <c r="K4" s="191" t="s">
        <v>4</v>
      </c>
      <c r="L4" s="183"/>
    </row>
    <row r="5" spans="1:12" ht="26.1" customHeight="1" x14ac:dyDescent="0.2">
      <c r="A5" s="187"/>
      <c r="B5" s="194"/>
      <c r="C5" s="194"/>
      <c r="D5" s="184"/>
      <c r="E5" s="198"/>
      <c r="F5" s="199"/>
      <c r="G5" s="189"/>
      <c r="H5" s="189"/>
      <c r="I5" s="202"/>
      <c r="J5" s="189"/>
      <c r="K5" s="189"/>
      <c r="L5" s="184"/>
    </row>
    <row r="6" spans="1:12" ht="15.95" customHeight="1" x14ac:dyDescent="0.2">
      <c r="A6" s="6">
        <v>1949</v>
      </c>
      <c r="B6" s="4">
        <v>107820</v>
      </c>
      <c r="C6" s="3">
        <v>11.7</v>
      </c>
      <c r="D6" s="3">
        <v>11.5</v>
      </c>
      <c r="E6" s="3">
        <v>10.6</v>
      </c>
      <c r="F6" s="3">
        <v>10</v>
      </c>
      <c r="G6" s="7" t="s">
        <v>3</v>
      </c>
      <c r="H6" s="7" t="s">
        <v>3</v>
      </c>
      <c r="I6" s="7" t="s">
        <v>2</v>
      </c>
      <c r="J6" s="7" t="s">
        <v>1</v>
      </c>
      <c r="K6" s="7" t="s">
        <v>1</v>
      </c>
      <c r="L6" s="7" t="s">
        <v>0</v>
      </c>
    </row>
    <row r="7" spans="1:12" ht="15.95" customHeight="1" x14ac:dyDescent="0.2">
      <c r="A7" s="6">
        <v>1960</v>
      </c>
      <c r="B7" s="4">
        <v>88566</v>
      </c>
      <c r="C7" s="3">
        <v>8.9</v>
      </c>
      <c r="D7" s="3">
        <v>9.9</v>
      </c>
      <c r="E7" s="3">
        <v>8.9</v>
      </c>
      <c r="F7" s="3">
        <v>8.6</v>
      </c>
      <c r="G7" s="3">
        <v>29.301605582277624</v>
      </c>
      <c r="H7" s="3">
        <v>25.199354153964276</v>
      </c>
      <c r="I7" s="3">
        <v>4.0999999999999996</v>
      </c>
      <c r="J7" s="3">
        <v>25.752547698578951</v>
      </c>
      <c r="K7" s="3">
        <v>22.392563909259131</v>
      </c>
      <c r="L7" s="2">
        <v>1</v>
      </c>
    </row>
    <row r="8" spans="1:12" ht="15.95" customHeight="1" x14ac:dyDescent="0.2">
      <c r="A8" s="6">
        <v>1970</v>
      </c>
      <c r="B8" s="4">
        <v>96612</v>
      </c>
      <c r="C8" s="3">
        <v>9.3000000000000007</v>
      </c>
      <c r="D8" s="3">
        <v>9.6999999999999993</v>
      </c>
      <c r="E8" s="3">
        <v>8.6</v>
      </c>
      <c r="F8" s="3">
        <v>8.3000000000000007</v>
      </c>
      <c r="G8" s="3">
        <v>27.6</v>
      </c>
      <c r="H8" s="3">
        <v>24.1</v>
      </c>
      <c r="I8" s="3">
        <v>3.5</v>
      </c>
      <c r="J8" s="3">
        <v>24.5</v>
      </c>
      <c r="K8" s="3">
        <v>21.6</v>
      </c>
      <c r="L8" s="2">
        <v>0.97</v>
      </c>
    </row>
    <row r="9" spans="1:12" ht="15.95" customHeight="1" x14ac:dyDescent="0.2">
      <c r="A9" s="6">
        <v>1980</v>
      </c>
      <c r="B9" s="4">
        <v>80331</v>
      </c>
      <c r="C9" s="3">
        <v>7.5023289804552427</v>
      </c>
      <c r="D9" s="3">
        <v>8.5</v>
      </c>
      <c r="E9" s="3">
        <v>7.4</v>
      </c>
      <c r="F9" s="3">
        <v>7.1</v>
      </c>
      <c r="G9" s="3">
        <v>27.7</v>
      </c>
      <c r="H9" s="3">
        <v>24.7</v>
      </c>
      <c r="I9" s="3">
        <v>3</v>
      </c>
      <c r="J9" s="3">
        <v>24.5</v>
      </c>
      <c r="K9" s="3">
        <v>21.8</v>
      </c>
      <c r="L9" s="2">
        <v>0.89</v>
      </c>
    </row>
    <row r="10" spans="1:12" ht="15.95" customHeight="1" x14ac:dyDescent="0.2">
      <c r="A10" s="6">
        <v>1990</v>
      </c>
      <c r="B10" s="4">
        <v>66405</v>
      </c>
      <c r="C10" s="3">
        <v>6.4011064457368683</v>
      </c>
      <c r="D10" s="3">
        <v>7.5</v>
      </c>
      <c r="E10" s="3">
        <v>6.6</v>
      </c>
      <c r="F10" s="3">
        <v>6.3</v>
      </c>
      <c r="G10" s="3">
        <v>27.9</v>
      </c>
      <c r="H10" s="3">
        <v>24.9</v>
      </c>
      <c r="I10" s="3">
        <v>3</v>
      </c>
      <c r="J10" s="3">
        <v>24.7</v>
      </c>
      <c r="K10" s="3">
        <v>22</v>
      </c>
      <c r="L10" s="2">
        <v>0.77</v>
      </c>
    </row>
    <row r="11" spans="1:12" ht="15.95" customHeight="1" x14ac:dyDescent="0.2">
      <c r="A11" s="6">
        <v>2000</v>
      </c>
      <c r="B11" s="4">
        <v>48110</v>
      </c>
      <c r="C11" s="3">
        <v>4.7</v>
      </c>
      <c r="D11" s="3">
        <v>4.7</v>
      </c>
      <c r="E11" s="3">
        <v>4.5</v>
      </c>
      <c r="F11" s="3">
        <v>4.2</v>
      </c>
      <c r="G11" s="3">
        <v>30.4</v>
      </c>
      <c r="H11" s="3">
        <v>27.5</v>
      </c>
      <c r="I11" s="3">
        <v>2.9</v>
      </c>
      <c r="J11" s="3">
        <v>27.2</v>
      </c>
      <c r="K11" s="3">
        <v>24.7</v>
      </c>
      <c r="L11" s="2">
        <v>0.49</v>
      </c>
    </row>
    <row r="12" spans="1:12" ht="15.95" customHeight="1" x14ac:dyDescent="0.2">
      <c r="A12" s="5">
        <v>2001</v>
      </c>
      <c r="B12" s="4">
        <v>43583</v>
      </c>
      <c r="C12" s="3">
        <v>4.3</v>
      </c>
      <c r="D12" s="3">
        <v>4.2</v>
      </c>
      <c r="E12" s="3">
        <v>4.0999999999999996</v>
      </c>
      <c r="F12" s="3">
        <v>3.8</v>
      </c>
      <c r="G12" s="3">
        <v>31.2</v>
      </c>
      <c r="H12" s="3">
        <v>28.2</v>
      </c>
      <c r="I12" s="3">
        <v>3</v>
      </c>
      <c r="J12" s="3">
        <v>27.8</v>
      </c>
      <c r="K12" s="3">
        <v>25.2</v>
      </c>
      <c r="L12" s="2">
        <v>0.43805553301413397</v>
      </c>
    </row>
    <row r="13" spans="1:12" ht="15.95" customHeight="1" x14ac:dyDescent="0.2">
      <c r="A13" s="5">
        <v>2002</v>
      </c>
      <c r="B13" s="4">
        <v>46008</v>
      </c>
      <c r="C13" s="3">
        <v>4.5</v>
      </c>
      <c r="D13" s="3">
        <v>4.4000000000000004</v>
      </c>
      <c r="E13" s="3">
        <v>4.3</v>
      </c>
      <c r="F13" s="3">
        <v>4</v>
      </c>
      <c r="G13" s="3">
        <v>31.5</v>
      </c>
      <c r="H13" s="3">
        <v>28.5</v>
      </c>
      <c r="I13" s="3">
        <v>3</v>
      </c>
      <c r="J13" s="3">
        <v>28.186514250621109</v>
      </c>
      <c r="K13" s="3">
        <v>25.706119162640903</v>
      </c>
      <c r="L13" s="2">
        <v>0.46914830968092969</v>
      </c>
    </row>
    <row r="14" spans="1:12" ht="15.95" customHeight="1" x14ac:dyDescent="0.2">
      <c r="A14" s="5">
        <v>2003</v>
      </c>
      <c r="B14" s="4">
        <v>45398</v>
      </c>
      <c r="C14" s="3">
        <v>4.5</v>
      </c>
      <c r="D14" s="3">
        <v>4.3278442527112482</v>
      </c>
      <c r="E14" s="3">
        <v>4.222822382705866</v>
      </c>
      <c r="F14" s="3">
        <v>3.9705172731807492</v>
      </c>
      <c r="G14" s="3">
        <v>31.8</v>
      </c>
      <c r="H14" s="3">
        <v>28.9</v>
      </c>
      <c r="I14" s="3">
        <v>2.9</v>
      </c>
      <c r="J14" s="3">
        <v>28.6</v>
      </c>
      <c r="K14" s="3">
        <v>26.1</v>
      </c>
      <c r="L14" s="2">
        <v>0.46812507414586318</v>
      </c>
    </row>
    <row r="15" spans="1:12" ht="15.95" customHeight="1" x14ac:dyDescent="0.2">
      <c r="A15" s="5">
        <v>2004</v>
      </c>
      <c r="B15" s="4">
        <v>43791</v>
      </c>
      <c r="C15" s="3">
        <v>4.3</v>
      </c>
      <c r="D15" s="3">
        <v>4.1517674085677747</v>
      </c>
      <c r="E15" s="3">
        <v>4.0886761434687156</v>
      </c>
      <c r="F15" s="3">
        <v>3.8526854075557968</v>
      </c>
      <c r="G15" s="3">
        <v>32.299999999999997</v>
      </c>
      <c r="H15" s="3">
        <v>29.3</v>
      </c>
      <c r="I15" s="3">
        <v>3</v>
      </c>
      <c r="J15" s="3">
        <v>29</v>
      </c>
      <c r="K15" s="3">
        <v>26.5</v>
      </c>
      <c r="L15" s="2">
        <v>0.45317052866758889</v>
      </c>
    </row>
    <row r="16" spans="1:12" ht="15.95" customHeight="1" x14ac:dyDescent="0.2">
      <c r="A16" s="5">
        <v>2005</v>
      </c>
      <c r="B16" s="4">
        <v>44234</v>
      </c>
      <c r="C16" s="3">
        <v>4.3852200813616253</v>
      </c>
      <c r="D16" s="3">
        <v>4.1942529099228327</v>
      </c>
      <c r="E16" s="3">
        <v>4.1529280934828128</v>
      </c>
      <c r="F16" s="3">
        <v>3.9113197803146194</v>
      </c>
      <c r="G16" s="3">
        <v>32.5</v>
      </c>
      <c r="H16" s="3">
        <v>29.5</v>
      </c>
      <c r="I16" s="3">
        <v>3</v>
      </c>
      <c r="J16" s="3">
        <v>29.3</v>
      </c>
      <c r="K16" s="3">
        <v>26.9</v>
      </c>
      <c r="L16" s="2">
        <v>0.46783304138881021</v>
      </c>
    </row>
    <row r="17" spans="1:12" ht="15.95" customHeight="1" x14ac:dyDescent="0.2">
      <c r="A17" s="5">
        <v>2006</v>
      </c>
      <c r="B17" s="4">
        <v>44528</v>
      </c>
      <c r="C17" s="3">
        <v>4.4212457898600581</v>
      </c>
      <c r="D17" s="3">
        <v>4.2013309397381295</v>
      </c>
      <c r="E17" s="3">
        <v>4.1988302607231232</v>
      </c>
      <c r="F17" s="3">
        <v>3.9626788378637801</v>
      </c>
      <c r="G17" s="3">
        <v>32.932491915199428</v>
      </c>
      <c r="H17" s="3">
        <v>29.977205353934604</v>
      </c>
      <c r="I17" s="3">
        <v>2.9</v>
      </c>
      <c r="J17" s="3">
        <v>29.740745012109329</v>
      </c>
      <c r="K17" s="3">
        <v>27.271201186638901</v>
      </c>
      <c r="L17" s="2">
        <v>0.47287350757992919</v>
      </c>
    </row>
    <row r="18" spans="1:12" ht="15.95" customHeight="1" x14ac:dyDescent="0.2">
      <c r="A18" s="5">
        <v>2007</v>
      </c>
      <c r="B18" s="4">
        <v>40842</v>
      </c>
      <c r="C18" s="3">
        <v>4.0615449055938431</v>
      </c>
      <c r="D18" s="3">
        <v>3.861489061201036</v>
      </c>
      <c r="E18" s="3">
        <v>3.8792270254651111</v>
      </c>
      <c r="F18" s="3">
        <v>3.6737316661901787</v>
      </c>
      <c r="G18" s="3">
        <v>33.251652710445128</v>
      </c>
      <c r="H18" s="3">
        <v>30.26198521130209</v>
      </c>
      <c r="I18" s="3">
        <v>3</v>
      </c>
      <c r="J18" s="3">
        <v>30.083892617449663</v>
      </c>
      <c r="K18" s="3">
        <v>27.527349577324713</v>
      </c>
      <c r="L18" s="2">
        <v>0.44101626246510789</v>
      </c>
    </row>
    <row r="19" spans="1:12" ht="15.95" customHeight="1" x14ac:dyDescent="0.2">
      <c r="A19" s="5">
        <v>2008</v>
      </c>
      <c r="B19" s="4">
        <v>40105</v>
      </c>
      <c r="C19" s="3">
        <v>3.9952429661608249</v>
      </c>
      <c r="D19" s="3">
        <v>3.7882419446619755</v>
      </c>
      <c r="E19" s="3">
        <v>3.8362703556393156</v>
      </c>
      <c r="F19" s="3">
        <v>3.6481747339210457</v>
      </c>
      <c r="G19" s="3">
        <v>33.747550180775463</v>
      </c>
      <c r="H19" s="3">
        <v>30.730893903503304</v>
      </c>
      <c r="I19" s="3">
        <v>3.0166562772721583</v>
      </c>
      <c r="J19" s="3">
        <v>30.444957983193277</v>
      </c>
      <c r="K19" s="3">
        <v>27.891105715472349</v>
      </c>
      <c r="L19" s="2">
        <v>0.43493916629602647</v>
      </c>
    </row>
    <row r="20" spans="1:12" ht="15.95" customHeight="1" x14ac:dyDescent="0.2">
      <c r="A20" s="5">
        <v>2009</v>
      </c>
      <c r="B20" s="4">
        <v>36730</v>
      </c>
      <c r="C20" s="3">
        <v>3.6646996385536581</v>
      </c>
      <c r="D20" s="3">
        <v>3.4503250261274045</v>
      </c>
      <c r="E20" s="3">
        <v>3.5320253672187141</v>
      </c>
      <c r="F20" s="3">
        <v>3.3764741297409131</v>
      </c>
      <c r="G20" s="3">
        <v>34.546909882929484</v>
      </c>
      <c r="H20" s="3">
        <v>31.411216988837463</v>
      </c>
      <c r="I20" s="3">
        <v>3.1</v>
      </c>
      <c r="J20" s="3">
        <v>30.959950071326677</v>
      </c>
      <c r="K20" s="3">
        <v>28.339097797109584</v>
      </c>
      <c r="L20" s="2">
        <v>0.39966161499280439</v>
      </c>
    </row>
    <row r="21" spans="1:12" ht="15.95" customHeight="1" x14ac:dyDescent="0.2">
      <c r="A21" s="5">
        <v>2010</v>
      </c>
      <c r="B21" s="4">
        <v>35520</v>
      </c>
      <c r="C21" s="3">
        <v>3.5519918304187899</v>
      </c>
      <c r="D21" s="3">
        <v>3.3425018670728384</v>
      </c>
      <c r="E21" s="3">
        <v>3.4488779906776457</v>
      </c>
      <c r="F21" s="3">
        <v>3.3136694028731997</v>
      </c>
      <c r="G21" s="3">
        <v>34.909459459459462</v>
      </c>
      <c r="H21" s="3">
        <v>31.741131756756758</v>
      </c>
      <c r="I21" s="3">
        <v>3.1683277027027046</v>
      </c>
      <c r="J21" s="3">
        <v>31.386019360082759</v>
      </c>
      <c r="K21" s="3">
        <v>28.674826452320058</v>
      </c>
      <c r="L21" s="2">
        <v>0.38842180090749523</v>
      </c>
    </row>
  </sheetData>
  <mergeCells count="12">
    <mergeCell ref="L2:L5"/>
    <mergeCell ref="A2:A5"/>
    <mergeCell ref="G2:H3"/>
    <mergeCell ref="G4:G5"/>
    <mergeCell ref="H4:H5"/>
    <mergeCell ref="J2:K3"/>
    <mergeCell ref="K4:K5"/>
    <mergeCell ref="J4:J5"/>
    <mergeCell ref="B2:B5"/>
    <mergeCell ref="C2:C5"/>
    <mergeCell ref="D3:F5"/>
    <mergeCell ref="I2:I5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300" verticalDpi="300" r:id="rId1"/>
  <headerFooter alignWithMargins="0">
    <oddHeader>&amp;L&amp;"Times New Roman CE,Félkövér\38  |  Házasságkötés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DF835-2B71-4624-9284-A5F0A71D79CC}">
  <dimension ref="A1:I19"/>
  <sheetViews>
    <sheetView zoomScaleNormal="100" workbookViewId="0"/>
  </sheetViews>
  <sheetFormatPr defaultRowHeight="12.75" x14ac:dyDescent="0.25"/>
  <cols>
    <col min="1" max="1" width="7.7109375" style="5" customWidth="1"/>
    <col min="2" max="2" width="12.140625" style="5" customWidth="1"/>
    <col min="3" max="5" width="10.28515625" style="5" customWidth="1"/>
    <col min="6" max="6" width="11.28515625" style="5" customWidth="1"/>
    <col min="7" max="9" width="10.28515625" style="5" customWidth="1"/>
    <col min="10" max="16384" width="9.140625" style="5"/>
  </cols>
  <sheetData>
    <row r="1" spans="1:9" s="10" customFormat="1" ht="12" customHeight="1" thickBot="1" x14ac:dyDescent="0.3">
      <c r="A1" s="16" t="s">
        <v>22</v>
      </c>
      <c r="B1" s="15"/>
    </row>
    <row r="2" spans="1:9" ht="39.950000000000003" customHeight="1" x14ac:dyDescent="0.25">
      <c r="A2" s="205" t="s">
        <v>16</v>
      </c>
      <c r="B2" s="192" t="s">
        <v>21</v>
      </c>
      <c r="C2" s="14" t="s">
        <v>13</v>
      </c>
      <c r="D2" s="14" t="s">
        <v>12</v>
      </c>
      <c r="E2" s="14" t="s">
        <v>11</v>
      </c>
      <c r="F2" s="192" t="s">
        <v>20</v>
      </c>
      <c r="G2" s="14" t="s">
        <v>13</v>
      </c>
      <c r="H2" s="14" t="s">
        <v>12</v>
      </c>
      <c r="I2" s="13" t="s">
        <v>11</v>
      </c>
    </row>
    <row r="3" spans="1:9" ht="65.099999999999994" customHeight="1" x14ac:dyDescent="0.25">
      <c r="A3" s="206"/>
      <c r="B3" s="194"/>
      <c r="C3" s="203" t="s">
        <v>19</v>
      </c>
      <c r="D3" s="204"/>
      <c r="E3" s="207"/>
      <c r="F3" s="194"/>
      <c r="G3" s="203" t="s">
        <v>18</v>
      </c>
      <c r="H3" s="204"/>
      <c r="I3" s="204"/>
    </row>
    <row r="4" spans="1:9" ht="15.95" customHeight="1" x14ac:dyDescent="0.25">
      <c r="A4" s="6">
        <v>1949</v>
      </c>
      <c r="B4" s="12">
        <v>94</v>
      </c>
      <c r="C4" s="12">
        <v>84.6</v>
      </c>
      <c r="D4" s="12">
        <v>79.400000000000006</v>
      </c>
      <c r="E4" s="12">
        <v>92.6</v>
      </c>
      <c r="F4" s="12">
        <v>72.7</v>
      </c>
      <c r="G4" s="12">
        <v>78.7</v>
      </c>
      <c r="H4" s="12">
        <v>54.2</v>
      </c>
      <c r="I4" s="12">
        <v>51.9</v>
      </c>
    </row>
    <row r="5" spans="1:9" ht="15.95" customHeight="1" x14ac:dyDescent="0.25">
      <c r="A5" s="6">
        <v>1960</v>
      </c>
      <c r="B5" s="12">
        <v>88.6</v>
      </c>
      <c r="C5" s="12">
        <v>94.9</v>
      </c>
      <c r="D5" s="12">
        <v>88.7</v>
      </c>
      <c r="E5" s="12">
        <v>98.7</v>
      </c>
      <c r="F5" s="12">
        <v>63.5</v>
      </c>
      <c r="G5" s="12">
        <v>91.9</v>
      </c>
      <c r="H5" s="12">
        <v>64.2</v>
      </c>
      <c r="I5" s="12">
        <v>61.4</v>
      </c>
    </row>
    <row r="6" spans="1:9" ht="15.95" customHeight="1" x14ac:dyDescent="0.25">
      <c r="A6" s="6">
        <v>1970</v>
      </c>
      <c r="B6" s="12">
        <v>81.7</v>
      </c>
      <c r="C6" s="12">
        <v>91.9</v>
      </c>
      <c r="D6" s="12">
        <v>84.5</v>
      </c>
      <c r="E6" s="12">
        <v>88.4</v>
      </c>
      <c r="F6" s="12">
        <v>62.1</v>
      </c>
      <c r="G6" s="12">
        <v>89.7</v>
      </c>
      <c r="H6" s="12">
        <v>61.8</v>
      </c>
      <c r="I6" s="12">
        <v>59.4</v>
      </c>
    </row>
    <row r="7" spans="1:9" ht="15.95" customHeight="1" x14ac:dyDescent="0.25">
      <c r="A7" s="6">
        <v>1980</v>
      </c>
      <c r="B7" s="12">
        <v>68.7</v>
      </c>
      <c r="C7" s="12">
        <v>69.3</v>
      </c>
      <c r="D7" s="12">
        <v>63.4</v>
      </c>
      <c r="E7" s="12">
        <v>63.3</v>
      </c>
      <c r="F7" s="12">
        <v>51.1</v>
      </c>
      <c r="G7" s="12">
        <v>82.3</v>
      </c>
      <c r="H7" s="12">
        <v>56.2</v>
      </c>
      <c r="I7" s="12">
        <v>53.3</v>
      </c>
    </row>
    <row r="8" spans="1:9" ht="15.95" customHeight="1" x14ac:dyDescent="0.25">
      <c r="A8" s="6">
        <v>1990</v>
      </c>
      <c r="B8" s="12">
        <v>47.4</v>
      </c>
      <c r="C8" s="12">
        <v>54.7</v>
      </c>
      <c r="D8" s="12">
        <v>49.4</v>
      </c>
      <c r="E8" s="12">
        <v>47.6</v>
      </c>
      <c r="F8" s="12">
        <v>35.9</v>
      </c>
      <c r="G8" s="12">
        <v>54.2</v>
      </c>
      <c r="H8" s="12">
        <v>36.9</v>
      </c>
      <c r="I8" s="12">
        <v>35.6</v>
      </c>
    </row>
    <row r="9" spans="1:9" ht="15.95" customHeight="1" x14ac:dyDescent="0.25">
      <c r="A9" s="6">
        <v>2000</v>
      </c>
      <c r="B9" s="12">
        <v>27.4</v>
      </c>
      <c r="C9" s="12">
        <v>22</v>
      </c>
      <c r="D9" s="12">
        <v>20.3</v>
      </c>
      <c r="E9" s="12">
        <v>22.6</v>
      </c>
      <c r="F9" s="12">
        <v>21.1</v>
      </c>
      <c r="G9" s="12">
        <v>21.7</v>
      </c>
      <c r="H9" s="12">
        <v>15.4</v>
      </c>
      <c r="I9" s="12">
        <v>15.3</v>
      </c>
    </row>
    <row r="10" spans="1:9" ht="15.95" customHeight="1" x14ac:dyDescent="0.25">
      <c r="A10" s="6">
        <v>2001</v>
      </c>
      <c r="B10" s="12">
        <v>24.4</v>
      </c>
      <c r="C10" s="12">
        <v>18.399999999999999</v>
      </c>
      <c r="D10" s="12">
        <v>17.2</v>
      </c>
      <c r="E10" s="12">
        <v>19.8</v>
      </c>
      <c r="F10" s="12">
        <v>18.899999999999999</v>
      </c>
      <c r="G10" s="12">
        <v>18.7</v>
      </c>
      <c r="H10" s="12">
        <v>13.6</v>
      </c>
      <c r="I10" s="12">
        <v>13.5</v>
      </c>
    </row>
    <row r="11" spans="1:9" ht="15.95" customHeight="1" x14ac:dyDescent="0.25">
      <c r="A11" s="5">
        <v>2002</v>
      </c>
      <c r="B11" s="12">
        <v>25.4</v>
      </c>
      <c r="C11" s="12">
        <v>18.100000000000001</v>
      </c>
      <c r="D11" s="12">
        <v>17</v>
      </c>
      <c r="E11" s="12">
        <v>19.899999999999999</v>
      </c>
      <c r="F11" s="12">
        <v>19.7</v>
      </c>
      <c r="G11" s="12">
        <v>18.600000000000001</v>
      </c>
      <c r="H11" s="12">
        <v>13.6</v>
      </c>
      <c r="I11" s="12">
        <v>13.6</v>
      </c>
    </row>
    <row r="12" spans="1:9" ht="15.95" customHeight="1" x14ac:dyDescent="0.25">
      <c r="A12" s="5">
        <v>2003</v>
      </c>
      <c r="B12" s="12">
        <v>24.6</v>
      </c>
      <c r="C12" s="12">
        <v>16.844338764872262</v>
      </c>
      <c r="D12" s="12">
        <v>15.874880649174152</v>
      </c>
      <c r="E12" s="12">
        <v>18.918991402123044</v>
      </c>
      <c r="F12" s="12">
        <v>19.2</v>
      </c>
      <c r="G12" s="12">
        <v>17.460735572793382</v>
      </c>
      <c r="H12" s="12">
        <v>12.801686758147135</v>
      </c>
      <c r="I12" s="12">
        <v>12.851273475822881</v>
      </c>
    </row>
    <row r="13" spans="1:9" ht="15.95" customHeight="1" x14ac:dyDescent="0.25">
      <c r="A13" s="5">
        <v>2004</v>
      </c>
      <c r="B13" s="12">
        <v>23.4</v>
      </c>
      <c r="C13" s="12">
        <v>15.319633086139335</v>
      </c>
      <c r="D13" s="12">
        <v>14.543560070746457</v>
      </c>
      <c r="E13" s="12">
        <v>17.688511926710419</v>
      </c>
      <c r="F13" s="12">
        <v>18.2</v>
      </c>
      <c r="G13" s="12">
        <v>16.143736777081212</v>
      </c>
      <c r="H13" s="12">
        <v>11.971866692933739</v>
      </c>
      <c r="I13" s="12">
        <v>12.040948300302068</v>
      </c>
    </row>
    <row r="14" spans="1:9" ht="15.95" customHeight="1" x14ac:dyDescent="0.25">
      <c r="A14" s="5">
        <v>2005</v>
      </c>
      <c r="B14" s="12">
        <v>23.198161936113539</v>
      </c>
      <c r="C14" s="12">
        <v>14.67739710990848</v>
      </c>
      <c r="D14" s="12">
        <v>13.965790333315596</v>
      </c>
      <c r="E14" s="12">
        <v>17.163000753435302</v>
      </c>
      <c r="F14" s="12">
        <v>18.165223703001015</v>
      </c>
      <c r="G14" s="12">
        <v>15.731990470615516</v>
      </c>
      <c r="H14" s="12">
        <v>11.730481927394358</v>
      </c>
      <c r="I14" s="12">
        <v>11.816702714263265</v>
      </c>
    </row>
    <row r="15" spans="1:9" ht="15.95" customHeight="1" x14ac:dyDescent="0.25">
      <c r="A15" s="5">
        <v>2006</v>
      </c>
      <c r="B15" s="12">
        <v>22.950175832116535</v>
      </c>
      <c r="C15" s="12">
        <v>13.955150654011996</v>
      </c>
      <c r="D15" s="12">
        <v>13.377269234619623</v>
      </c>
      <c r="E15" s="12">
        <v>16.749687847786458</v>
      </c>
      <c r="F15" s="12">
        <v>18.03697604393232</v>
      </c>
      <c r="G15" s="12">
        <v>15.147109625291469</v>
      </c>
      <c r="H15" s="12">
        <v>11.419633870678966</v>
      </c>
      <c r="I15" s="12">
        <v>11.537659719842225</v>
      </c>
    </row>
    <row r="16" spans="1:9" ht="15.95" customHeight="1" x14ac:dyDescent="0.25">
      <c r="A16" s="5">
        <v>2007</v>
      </c>
      <c r="B16" s="12">
        <v>20.707976312735973</v>
      </c>
      <c r="C16" s="12">
        <v>12.360119825788432</v>
      </c>
      <c r="D16" s="12">
        <v>11.907807764933729</v>
      </c>
      <c r="E16" s="12">
        <v>15.052758179388046</v>
      </c>
      <c r="F16" s="12">
        <v>16.330094863049233</v>
      </c>
      <c r="G16" s="12">
        <v>13.636985936765747</v>
      </c>
      <c r="H16" s="12">
        <v>10.361637929596263</v>
      </c>
      <c r="I16" s="12">
        <v>10.465564945686852</v>
      </c>
    </row>
    <row r="17" spans="1:9" ht="15.95" customHeight="1" x14ac:dyDescent="0.25">
      <c r="A17" s="5">
        <v>2008</v>
      </c>
      <c r="B17" s="12">
        <v>20.016555270872331</v>
      </c>
      <c r="C17" s="12">
        <v>11.629201948287426</v>
      </c>
      <c r="D17" s="12">
        <v>11.283151100758431</v>
      </c>
      <c r="E17" s="12">
        <v>14.48023228227113</v>
      </c>
      <c r="F17" s="12">
        <v>15.838028367861657</v>
      </c>
      <c r="G17" s="12">
        <v>13.018263651110164</v>
      </c>
      <c r="H17" s="12">
        <v>10.042209320019367</v>
      </c>
      <c r="I17" s="12">
        <v>10.159687850261724</v>
      </c>
    </row>
    <row r="18" spans="1:9" ht="15.95" customHeight="1" x14ac:dyDescent="0.25">
      <c r="A18" s="5">
        <v>2009</v>
      </c>
      <c r="B18" s="12">
        <v>18.033955193010701</v>
      </c>
      <c r="C18" s="12">
        <v>10.167028508658534</v>
      </c>
      <c r="D18" s="12">
        <v>10.008561394459983</v>
      </c>
      <c r="E18" s="12">
        <v>13.045516214660418</v>
      </c>
      <c r="F18" s="12">
        <v>14.330132624928774</v>
      </c>
      <c r="G18" s="12">
        <v>11.610546950711663</v>
      </c>
      <c r="H18" s="12">
        <v>9.1223951768360898</v>
      </c>
      <c r="I18" s="12">
        <v>9.2151324123314815</v>
      </c>
    </row>
    <row r="19" spans="1:9" ht="15.95" customHeight="1" x14ac:dyDescent="0.25">
      <c r="A19" s="5">
        <v>2010</v>
      </c>
      <c r="B19" s="12">
        <v>17.160701124794098</v>
      </c>
      <c r="C19" s="12">
        <v>9.4940006475815011</v>
      </c>
      <c r="D19" s="12">
        <v>9.3993493065020992</v>
      </c>
      <c r="E19" s="12">
        <v>12.416391547503114</v>
      </c>
      <c r="F19" s="12">
        <v>13.702186524871667</v>
      </c>
      <c r="G19" s="12">
        <v>10.895548756128369</v>
      </c>
      <c r="H19" s="12">
        <v>8.667967564126716</v>
      </c>
      <c r="I19" s="12">
        <v>8.7915162174377706</v>
      </c>
    </row>
  </sheetData>
  <mergeCells count="5">
    <mergeCell ref="F2:F3"/>
    <mergeCell ref="G3:I3"/>
    <mergeCell ref="A2:A3"/>
    <mergeCell ref="B2:B3"/>
    <mergeCell ref="C3:E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E5B48-FC71-4810-9816-DF68D50C4BDB}">
  <sheetPr transitionEvaluation="1"/>
  <dimension ref="A1:N21"/>
  <sheetViews>
    <sheetView zoomScaleNormal="100" workbookViewId="0"/>
  </sheetViews>
  <sheetFormatPr defaultColWidth="11.140625" defaultRowHeight="15.75" x14ac:dyDescent="0.25"/>
  <cols>
    <col min="1" max="1" width="5.7109375" style="17" customWidth="1"/>
    <col min="2" max="2" width="6.85546875" style="17" customWidth="1"/>
    <col min="3" max="5" width="6.42578125" style="17" customWidth="1"/>
    <col min="6" max="6" width="8.28515625" style="17" customWidth="1"/>
    <col min="7" max="7" width="7" style="17" customWidth="1"/>
    <col min="8" max="8" width="5.85546875" style="17" customWidth="1"/>
    <col min="9" max="10" width="5.7109375" style="17" customWidth="1"/>
    <col min="11" max="11" width="8.7109375" style="17" customWidth="1"/>
    <col min="12" max="13" width="6.5703125" style="17" customWidth="1"/>
    <col min="14" max="14" width="6.28515625" style="17" customWidth="1"/>
    <col min="15" max="16384" width="11.140625" style="17"/>
  </cols>
  <sheetData>
    <row r="1" spans="1:14" s="22" customFormat="1" ht="12" customHeight="1" thickBot="1" x14ac:dyDescent="0.3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3.950000000000003" customHeight="1" x14ac:dyDescent="0.25">
      <c r="A2" s="185" t="s">
        <v>16</v>
      </c>
      <c r="B2" s="200" t="s">
        <v>31</v>
      </c>
      <c r="C2" s="21" t="s">
        <v>29</v>
      </c>
      <c r="D2" s="21" t="s">
        <v>28</v>
      </c>
      <c r="E2" s="192" t="s">
        <v>27</v>
      </c>
      <c r="F2" s="200" t="s">
        <v>30</v>
      </c>
      <c r="G2" s="200" t="s">
        <v>31</v>
      </c>
      <c r="H2" s="21" t="s">
        <v>29</v>
      </c>
      <c r="I2" s="21" t="s">
        <v>28</v>
      </c>
      <c r="J2" s="192" t="s">
        <v>27</v>
      </c>
      <c r="K2" s="192" t="s">
        <v>30</v>
      </c>
      <c r="L2" s="21" t="s">
        <v>29</v>
      </c>
      <c r="M2" s="21" t="s">
        <v>28</v>
      </c>
      <c r="N2" s="182" t="s">
        <v>27</v>
      </c>
    </row>
    <row r="3" spans="1:14" ht="23.1" customHeight="1" x14ac:dyDescent="0.25">
      <c r="A3" s="186"/>
      <c r="B3" s="212"/>
      <c r="C3" s="210" t="s">
        <v>26</v>
      </c>
      <c r="D3" s="209"/>
      <c r="E3" s="211"/>
      <c r="F3" s="201"/>
      <c r="G3" s="212"/>
      <c r="H3" s="210" t="s">
        <v>26</v>
      </c>
      <c r="I3" s="209"/>
      <c r="J3" s="211"/>
      <c r="K3" s="193"/>
      <c r="L3" s="210" t="s">
        <v>26</v>
      </c>
      <c r="M3" s="209"/>
      <c r="N3" s="189"/>
    </row>
    <row r="4" spans="1:14" ht="30" customHeight="1" x14ac:dyDescent="0.25">
      <c r="A4" s="186"/>
      <c r="B4" s="212"/>
      <c r="C4" s="191" t="s">
        <v>25</v>
      </c>
      <c r="D4" s="195"/>
      <c r="E4" s="214"/>
      <c r="F4" s="201"/>
      <c r="G4" s="213"/>
      <c r="H4" s="203" t="s">
        <v>25</v>
      </c>
      <c r="I4" s="208"/>
      <c r="J4" s="209"/>
      <c r="K4" s="194"/>
      <c r="L4" s="203" t="s">
        <v>25</v>
      </c>
      <c r="M4" s="208"/>
      <c r="N4" s="208"/>
    </row>
    <row r="5" spans="1:14" ht="21.95" customHeight="1" x14ac:dyDescent="0.25">
      <c r="A5" s="187"/>
      <c r="B5" s="213"/>
      <c r="C5" s="184"/>
      <c r="D5" s="198"/>
      <c r="E5" s="199"/>
      <c r="F5" s="202"/>
      <c r="G5" s="203" t="s">
        <v>24</v>
      </c>
      <c r="H5" s="208"/>
      <c r="I5" s="208"/>
      <c r="J5" s="208"/>
      <c r="K5" s="209"/>
      <c r="L5" s="203" t="s">
        <v>23</v>
      </c>
      <c r="M5" s="208"/>
      <c r="N5" s="208"/>
    </row>
    <row r="6" spans="1:14" ht="15.95" customHeight="1" x14ac:dyDescent="0.25">
      <c r="A6" s="6">
        <v>1949</v>
      </c>
      <c r="B6" s="20">
        <v>107820</v>
      </c>
      <c r="C6" s="20">
        <v>42417</v>
      </c>
      <c r="D6" s="20">
        <v>12556</v>
      </c>
      <c r="E6" s="20">
        <v>54973</v>
      </c>
      <c r="F6" s="20">
        <v>52847</v>
      </c>
      <c r="G6" s="19">
        <v>11.7</v>
      </c>
      <c r="H6" s="19">
        <v>4.5999999999999996</v>
      </c>
      <c r="I6" s="19">
        <v>1.4</v>
      </c>
      <c r="J6" s="19">
        <v>6</v>
      </c>
      <c r="K6" s="19">
        <v>5.7</v>
      </c>
      <c r="L6" s="18">
        <v>393.4</v>
      </c>
      <c r="M6" s="18">
        <v>116.5</v>
      </c>
      <c r="N6" s="18">
        <v>509.9</v>
      </c>
    </row>
    <row r="7" spans="1:14" ht="15.95" customHeight="1" x14ac:dyDescent="0.25">
      <c r="A7" s="6">
        <v>1960</v>
      </c>
      <c r="B7" s="20">
        <v>88566</v>
      </c>
      <c r="C7" s="20">
        <v>47046</v>
      </c>
      <c r="D7" s="20">
        <v>16590</v>
      </c>
      <c r="E7" s="20">
        <v>63636</v>
      </c>
      <c r="F7" s="20">
        <v>24930</v>
      </c>
      <c r="G7" s="19">
        <v>8.9</v>
      </c>
      <c r="H7" s="19">
        <v>4.7</v>
      </c>
      <c r="I7" s="19">
        <v>1.7</v>
      </c>
      <c r="J7" s="19">
        <v>6.4</v>
      </c>
      <c r="K7" s="19">
        <v>2.5</v>
      </c>
      <c r="L7" s="18">
        <v>531.20000000000005</v>
      </c>
      <c r="M7" s="18">
        <v>187.3</v>
      </c>
      <c r="N7" s="18">
        <v>718.5</v>
      </c>
    </row>
    <row r="8" spans="1:14" ht="15.95" customHeight="1" x14ac:dyDescent="0.25">
      <c r="A8" s="6">
        <v>1970</v>
      </c>
      <c r="B8" s="20">
        <v>96612</v>
      </c>
      <c r="C8" s="20">
        <v>58014</v>
      </c>
      <c r="D8" s="20">
        <v>22841</v>
      </c>
      <c r="E8" s="20">
        <v>80855</v>
      </c>
      <c r="F8" s="20">
        <v>15757</v>
      </c>
      <c r="G8" s="19">
        <v>9.3000000000000007</v>
      </c>
      <c r="H8" s="19">
        <v>5.6</v>
      </c>
      <c r="I8" s="19">
        <v>2.2000000000000002</v>
      </c>
      <c r="J8" s="19">
        <v>7.8</v>
      </c>
      <c r="K8" s="19">
        <v>1.5</v>
      </c>
      <c r="L8" s="18">
        <v>600.5</v>
      </c>
      <c r="M8" s="18">
        <v>236.4</v>
      </c>
      <c r="N8" s="18">
        <v>836.9</v>
      </c>
    </row>
    <row r="9" spans="1:14" ht="15.95" customHeight="1" x14ac:dyDescent="0.25">
      <c r="A9" s="6">
        <v>1980</v>
      </c>
      <c r="B9" s="20">
        <v>80331</v>
      </c>
      <c r="C9" s="20">
        <v>70424</v>
      </c>
      <c r="D9" s="20">
        <v>27797</v>
      </c>
      <c r="E9" s="20">
        <v>98221</v>
      </c>
      <c r="F9" s="20">
        <v>-17890</v>
      </c>
      <c r="G9" s="19">
        <v>7.5023289804552427</v>
      </c>
      <c r="H9" s="19">
        <v>6.5770875019554094</v>
      </c>
      <c r="I9" s="19">
        <v>2.5960368807772141</v>
      </c>
      <c r="J9" s="19">
        <v>9.1731243827326239</v>
      </c>
      <c r="K9" s="19">
        <v>-1.670226517819515</v>
      </c>
      <c r="L9" s="18">
        <v>876.7</v>
      </c>
      <c r="M9" s="18">
        <v>346</v>
      </c>
      <c r="N9" s="18">
        <v>1222.7</v>
      </c>
    </row>
    <row r="10" spans="1:14" ht="15.95" customHeight="1" x14ac:dyDescent="0.25">
      <c r="A10" s="6">
        <v>1990</v>
      </c>
      <c r="B10" s="20">
        <v>66405</v>
      </c>
      <c r="C10" s="20">
        <v>64929</v>
      </c>
      <c r="D10" s="20">
        <v>24888</v>
      </c>
      <c r="E10" s="20">
        <v>89817</v>
      </c>
      <c r="F10" s="20">
        <v>-23412</v>
      </c>
      <c r="G10" s="19">
        <v>6.4011064457368683</v>
      </c>
      <c r="H10" s="19">
        <v>6.258827504182654</v>
      </c>
      <c r="I10" s="19">
        <v>2.399077437263748</v>
      </c>
      <c r="J10" s="19">
        <v>8.657904941446402</v>
      </c>
      <c r="K10" s="19">
        <v>-2.2567984957095333</v>
      </c>
      <c r="L10" s="18">
        <v>977.77275807544618</v>
      </c>
      <c r="M10" s="18">
        <v>374.79105489044497</v>
      </c>
      <c r="N10" s="18">
        <v>1352.5638129658912</v>
      </c>
    </row>
    <row r="11" spans="1:14" ht="15.95" customHeight="1" x14ac:dyDescent="0.25">
      <c r="A11" s="6">
        <v>2000</v>
      </c>
      <c r="B11" s="20">
        <v>48110</v>
      </c>
      <c r="C11" s="20">
        <v>55698</v>
      </c>
      <c r="D11" s="20">
        <v>23987</v>
      </c>
      <c r="E11" s="20">
        <v>79685</v>
      </c>
      <c r="F11" s="20">
        <v>-31575</v>
      </c>
      <c r="G11" s="19">
        <v>4.7115990416067977</v>
      </c>
      <c r="H11" s="19">
        <v>5.4547213348454671</v>
      </c>
      <c r="I11" s="19">
        <v>2.3491400168576648</v>
      </c>
      <c r="J11" s="19">
        <v>7.8038613517031319</v>
      </c>
      <c r="K11" s="19">
        <v>-3.0922623100963342</v>
      </c>
      <c r="L11" s="18">
        <v>1157.721887341509</v>
      </c>
      <c r="M11" s="18">
        <v>498.58657243816253</v>
      </c>
      <c r="N11" s="18">
        <v>1656.3084597796717</v>
      </c>
    </row>
    <row r="12" spans="1:14" ht="15.95" customHeight="1" x14ac:dyDescent="0.25">
      <c r="A12" s="6">
        <v>2001</v>
      </c>
      <c r="B12" s="20">
        <v>43583</v>
      </c>
      <c r="C12" s="20">
        <v>53857</v>
      </c>
      <c r="D12" s="20">
        <v>24391</v>
      </c>
      <c r="E12" s="20">
        <v>78248</v>
      </c>
      <c r="F12" s="20">
        <v>-34665</v>
      </c>
      <c r="G12" s="19">
        <v>4.2780541847272691</v>
      </c>
      <c r="H12" s="19">
        <v>5.2865375083600608</v>
      </c>
      <c r="I12" s="19">
        <v>2.3941908455058813</v>
      </c>
      <c r="J12" s="19">
        <v>7.6807283538659421</v>
      </c>
      <c r="K12" s="19">
        <v>-3.402674169138673</v>
      </c>
      <c r="L12" s="18">
        <v>1235.7341165133193</v>
      </c>
      <c r="M12" s="18">
        <v>559.64481563912534</v>
      </c>
      <c r="N12" s="18">
        <v>1795.3789321524448</v>
      </c>
    </row>
    <row r="13" spans="1:14" x14ac:dyDescent="0.25">
      <c r="A13" s="6">
        <v>2002</v>
      </c>
      <c r="B13" s="20">
        <v>46008</v>
      </c>
      <c r="C13" s="20">
        <v>53613</v>
      </c>
      <c r="D13" s="20">
        <v>25506</v>
      </c>
      <c r="E13" s="20">
        <v>79119</v>
      </c>
      <c r="F13" s="20">
        <v>-33111</v>
      </c>
      <c r="G13" s="19">
        <v>4.5289671837404883</v>
      </c>
      <c r="H13" s="19">
        <v>5.2775934103173094</v>
      </c>
      <c r="I13" s="19">
        <v>2.5107771906730325</v>
      </c>
      <c r="J13" s="19">
        <v>7.7883706009903424</v>
      </c>
      <c r="K13" s="19">
        <v>-3.2594034172498545</v>
      </c>
      <c r="L13" s="18">
        <v>1165.2973395931142</v>
      </c>
      <c r="M13" s="18">
        <v>554.38184663536776</v>
      </c>
      <c r="N13" s="18">
        <v>1719.679186228482</v>
      </c>
    </row>
    <row r="14" spans="1:14" x14ac:dyDescent="0.25">
      <c r="A14" s="6">
        <v>2003</v>
      </c>
      <c r="B14" s="20">
        <v>45398</v>
      </c>
      <c r="C14" s="20">
        <v>54106</v>
      </c>
      <c r="D14" s="20">
        <v>25046</v>
      </c>
      <c r="E14" s="20">
        <v>79152</v>
      </c>
      <c r="F14" s="20">
        <v>-33754</v>
      </c>
      <c r="G14" s="19">
        <v>4.481738185459732</v>
      </c>
      <c r="H14" s="19">
        <v>5.3414010807190682</v>
      </c>
      <c r="I14" s="19">
        <v>2.4725673948857758</v>
      </c>
      <c r="J14" s="19">
        <v>7.8139684756048444</v>
      </c>
      <c r="K14" s="19">
        <v>-3.332230290145112</v>
      </c>
      <c r="L14" s="18">
        <v>1191.8146173840257</v>
      </c>
      <c r="M14" s="18">
        <v>551.69831270100008</v>
      </c>
      <c r="N14" s="18">
        <v>1743.5129300850258</v>
      </c>
    </row>
    <row r="15" spans="1:14" x14ac:dyDescent="0.25">
      <c r="A15" s="6">
        <v>2004</v>
      </c>
      <c r="B15" s="20">
        <v>43791</v>
      </c>
      <c r="C15" s="20">
        <v>51474</v>
      </c>
      <c r="D15" s="20">
        <v>24638</v>
      </c>
      <c r="E15" s="20">
        <v>76112</v>
      </c>
      <c r="F15" s="20">
        <v>-32321</v>
      </c>
      <c r="G15" s="19">
        <v>4.332677312303459</v>
      </c>
      <c r="H15" s="19">
        <v>5.0928325905667435</v>
      </c>
      <c r="I15" s="19">
        <v>2.4376813413836773</v>
      </c>
      <c r="J15" s="19">
        <v>7.5305139319504208</v>
      </c>
      <c r="K15" s="19">
        <v>-3.1978366196469619</v>
      </c>
      <c r="L15" s="18">
        <v>1175.4470096595192</v>
      </c>
      <c r="M15" s="18">
        <v>562.6270238176794</v>
      </c>
      <c r="N15" s="18">
        <v>1738.0740334771986</v>
      </c>
    </row>
    <row r="16" spans="1:14" x14ac:dyDescent="0.25">
      <c r="A16" s="6">
        <v>2005</v>
      </c>
      <c r="B16" s="20">
        <v>44234</v>
      </c>
      <c r="C16" s="20">
        <v>52201</v>
      </c>
      <c r="D16" s="20">
        <v>24804</v>
      </c>
      <c r="E16" s="20">
        <v>77005</v>
      </c>
      <c r="F16" s="20">
        <v>-32771</v>
      </c>
      <c r="G16" s="19">
        <v>4.3852200813616253</v>
      </c>
      <c r="H16" s="19">
        <v>5.1750434839073609</v>
      </c>
      <c r="I16" s="19">
        <v>2.4589907966291484</v>
      </c>
      <c r="J16" s="19">
        <v>7.6340342805365085</v>
      </c>
      <c r="K16" s="19">
        <v>-3.248814199174884</v>
      </c>
      <c r="L16" s="18">
        <v>1180.1103223764526</v>
      </c>
      <c r="M16" s="18">
        <v>560.74512818194148</v>
      </c>
      <c r="N16" s="18">
        <v>1740.8554505583941</v>
      </c>
    </row>
    <row r="17" spans="1:14" x14ac:dyDescent="0.25">
      <c r="A17" s="6">
        <v>2006</v>
      </c>
      <c r="B17" s="20">
        <v>44528</v>
      </c>
      <c r="C17" s="20">
        <v>50145</v>
      </c>
      <c r="D17" s="20">
        <v>24869</v>
      </c>
      <c r="E17" s="20">
        <v>75014</v>
      </c>
      <c r="F17" s="20">
        <v>-30486</v>
      </c>
      <c r="G17" s="19">
        <v>4.4212457898600581</v>
      </c>
      <c r="H17" s="19">
        <v>4.9789653730805927</v>
      </c>
      <c r="I17" s="19">
        <v>2.4692768942694436</v>
      </c>
      <c r="J17" s="19">
        <v>7.4482422673500359</v>
      </c>
      <c r="K17" s="19">
        <v>-3.0269964774899778</v>
      </c>
      <c r="L17" s="18">
        <v>1126.1453467481135</v>
      </c>
      <c r="M17" s="18">
        <v>558.50251527129001</v>
      </c>
      <c r="N17" s="18">
        <v>1684.6478620194034</v>
      </c>
    </row>
    <row r="18" spans="1:14" x14ac:dyDescent="0.25">
      <c r="A18" s="6">
        <v>2007</v>
      </c>
      <c r="B18" s="20">
        <v>40842</v>
      </c>
      <c r="C18" s="20">
        <v>50293</v>
      </c>
      <c r="D18" s="20">
        <v>25160</v>
      </c>
      <c r="E18" s="20">
        <v>75453</v>
      </c>
      <c r="F18" s="20">
        <v>-34611</v>
      </c>
      <c r="G18" s="19">
        <v>4.0615449055938431</v>
      </c>
      <c r="H18" s="19">
        <v>5.001402427330472</v>
      </c>
      <c r="I18" s="19">
        <v>2.5020437252030039</v>
      </c>
      <c r="J18" s="19">
        <v>7.5034461525334759</v>
      </c>
      <c r="K18" s="19">
        <v>-3.4419012469396333</v>
      </c>
      <c r="L18" s="18">
        <v>1231.403946917389</v>
      </c>
      <c r="M18" s="18">
        <v>616.03251554772044</v>
      </c>
      <c r="N18" s="18">
        <v>1847.4364624651093</v>
      </c>
    </row>
    <row r="19" spans="1:14" x14ac:dyDescent="0.25">
      <c r="A19" s="6">
        <v>2008</v>
      </c>
      <c r="B19" s="20">
        <v>40105</v>
      </c>
      <c r="C19" s="20">
        <v>48541</v>
      </c>
      <c r="D19" s="20">
        <v>25155</v>
      </c>
      <c r="E19" s="20">
        <v>73696</v>
      </c>
      <c r="F19" s="20">
        <v>-33591</v>
      </c>
      <c r="G19" s="19">
        <v>3.9952429661608249</v>
      </c>
      <c r="H19" s="19">
        <v>4.8356336820948167</v>
      </c>
      <c r="I19" s="19">
        <v>2.5059303531673245</v>
      </c>
      <c r="J19" s="19">
        <v>7.3415640352621407</v>
      </c>
      <c r="K19" s="19">
        <v>-3.3463210691013159</v>
      </c>
      <c r="L19" s="18">
        <v>1210.3478369280638</v>
      </c>
      <c r="M19" s="18">
        <v>627.22852512155589</v>
      </c>
      <c r="N19" s="18">
        <v>1837.5763620496198</v>
      </c>
    </row>
    <row r="20" spans="1:14" x14ac:dyDescent="0.25">
      <c r="A20" s="6">
        <v>2009</v>
      </c>
      <c r="B20" s="20">
        <v>36730</v>
      </c>
      <c r="C20" s="20">
        <v>48494</v>
      </c>
      <c r="D20" s="20">
        <v>23820</v>
      </c>
      <c r="E20" s="20">
        <v>72314</v>
      </c>
      <c r="F20" s="20">
        <v>-35584</v>
      </c>
      <c r="G20" s="19">
        <v>3.6646996385536581</v>
      </c>
      <c r="H20" s="19">
        <v>4.83844117266597</v>
      </c>
      <c r="I20" s="19">
        <v>2.3766170811420673</v>
      </c>
      <c r="J20" s="19">
        <v>7.2150582538080377</v>
      </c>
      <c r="K20" s="19">
        <v>-3.5503586152543796</v>
      </c>
      <c r="L20" s="18">
        <v>1320.2831472910427</v>
      </c>
      <c r="M20" s="18">
        <v>648.51619929213177</v>
      </c>
      <c r="N20" s="18">
        <v>1968.7993465831746</v>
      </c>
    </row>
    <row r="21" spans="1:14" x14ac:dyDescent="0.25">
      <c r="A21" s="6">
        <v>2010</v>
      </c>
      <c r="B21" s="20">
        <v>35520</v>
      </c>
      <c r="C21" s="20">
        <v>47208</v>
      </c>
      <c r="D21" s="20">
        <v>23873</v>
      </c>
      <c r="E21" s="20">
        <f>+C21+D21</f>
        <v>71081</v>
      </c>
      <c r="F21" s="20">
        <v>-35561</v>
      </c>
      <c r="G21" s="19">
        <v>3.5519918304187899</v>
      </c>
      <c r="H21" s="19">
        <v>4.720789142184973</v>
      </c>
      <c r="I21" s="19">
        <v>2.3872945092226288</v>
      </c>
      <c r="J21" s="19">
        <v>7.1080836514076013</v>
      </c>
      <c r="K21" s="19">
        <v>-3.5560918209888119</v>
      </c>
      <c r="L21" s="18">
        <f>+C21*1000/B21</f>
        <v>1329.0540540540539</v>
      </c>
      <c r="M21" s="18">
        <f>+D21*1000/B21</f>
        <v>672.10022522522524</v>
      </c>
      <c r="N21" s="18">
        <f>+E21*1000/B21</f>
        <v>2001.1542792792793</v>
      </c>
    </row>
  </sheetData>
  <mergeCells count="16">
    <mergeCell ref="A2:A5"/>
    <mergeCell ref="J2:J3"/>
    <mergeCell ref="H3:I3"/>
    <mergeCell ref="B2:B5"/>
    <mergeCell ref="E2:E3"/>
    <mergeCell ref="H4:J4"/>
    <mergeCell ref="F2:F5"/>
    <mergeCell ref="C4:E5"/>
    <mergeCell ref="C3:D3"/>
    <mergeCell ref="G2:G4"/>
    <mergeCell ref="K2:K4"/>
    <mergeCell ref="G5:K5"/>
    <mergeCell ref="N2:N3"/>
    <mergeCell ref="L3:M3"/>
    <mergeCell ref="L4:N4"/>
    <mergeCell ref="L5:N5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5F927-61ED-4DE8-AF80-962F382DDADC}">
  <dimension ref="A1:I20"/>
  <sheetViews>
    <sheetView zoomScaleNormal="100" workbookViewId="0"/>
  </sheetViews>
  <sheetFormatPr defaultRowHeight="12.75" x14ac:dyDescent="0.25"/>
  <cols>
    <col min="1" max="1" width="9" style="24" customWidth="1"/>
    <col min="2" max="4" width="9.28515625" style="24" customWidth="1"/>
    <col min="5" max="5" width="9.7109375" style="24" customWidth="1"/>
    <col min="6" max="7" width="10.28515625" style="24" customWidth="1"/>
    <col min="8" max="9" width="9.7109375" style="24" customWidth="1"/>
    <col min="10" max="16384" width="9.140625" style="24"/>
  </cols>
  <sheetData>
    <row r="1" spans="1:9" s="10" customFormat="1" ht="12" customHeight="1" thickBot="1" x14ac:dyDescent="0.3">
      <c r="A1" s="16" t="s">
        <v>40</v>
      </c>
    </row>
    <row r="2" spans="1:9" s="26" customFormat="1" ht="36" customHeight="1" x14ac:dyDescent="0.25">
      <c r="A2" s="216" t="s">
        <v>16</v>
      </c>
      <c r="B2" s="217" t="s">
        <v>39</v>
      </c>
      <c r="C2" s="21" t="s">
        <v>38</v>
      </c>
      <c r="D2" s="21" t="s">
        <v>37</v>
      </c>
      <c r="E2" s="182" t="s">
        <v>36</v>
      </c>
      <c r="F2" s="217" t="s">
        <v>39</v>
      </c>
      <c r="G2" s="21" t="s">
        <v>38</v>
      </c>
      <c r="H2" s="21" t="s">
        <v>37</v>
      </c>
      <c r="I2" s="182" t="s">
        <v>36</v>
      </c>
    </row>
    <row r="3" spans="1:9" ht="12.6" customHeight="1" x14ac:dyDescent="0.25">
      <c r="A3" s="209"/>
      <c r="B3" s="218"/>
      <c r="C3" s="215" t="s">
        <v>35</v>
      </c>
      <c r="D3" s="215"/>
      <c r="E3" s="183"/>
      <c r="F3" s="218"/>
      <c r="G3" s="215" t="s">
        <v>35</v>
      </c>
      <c r="H3" s="215"/>
      <c r="I3" s="183"/>
    </row>
    <row r="4" spans="1:9" ht="42" customHeight="1" x14ac:dyDescent="0.25">
      <c r="A4" s="209"/>
      <c r="B4" s="203" t="s">
        <v>34</v>
      </c>
      <c r="C4" s="204"/>
      <c r="D4" s="207"/>
      <c r="E4" s="184"/>
      <c r="F4" s="203" t="s">
        <v>33</v>
      </c>
      <c r="G4" s="204"/>
      <c r="H4" s="207"/>
      <c r="I4" s="184"/>
    </row>
    <row r="5" spans="1:9" ht="15.95" customHeight="1" x14ac:dyDescent="0.25">
      <c r="A5" s="6">
        <v>1949</v>
      </c>
      <c r="B5" s="25">
        <v>84627</v>
      </c>
      <c r="C5" s="25">
        <v>16152</v>
      </c>
      <c r="D5" s="25">
        <v>7041</v>
      </c>
      <c r="E5" s="25">
        <v>107820</v>
      </c>
      <c r="F5" s="19">
        <v>78.489148580968276</v>
      </c>
      <c r="G5" s="19">
        <v>14.980523094045632</v>
      </c>
      <c r="H5" s="19">
        <v>6.5303283249860877</v>
      </c>
      <c r="I5" s="19">
        <v>100</v>
      </c>
    </row>
    <row r="6" spans="1:9" ht="15.95" customHeight="1" x14ac:dyDescent="0.25">
      <c r="A6" s="6">
        <v>1960</v>
      </c>
      <c r="B6" s="25">
        <v>64773</v>
      </c>
      <c r="C6" s="25">
        <v>14061</v>
      </c>
      <c r="D6" s="25">
        <v>9732</v>
      </c>
      <c r="E6" s="25">
        <v>88566</v>
      </c>
      <c r="F6" s="19">
        <v>73.135288937063891</v>
      </c>
      <c r="G6" s="19">
        <v>15.876295643926563</v>
      </c>
      <c r="H6" s="19">
        <v>10.988415419009552</v>
      </c>
      <c r="I6" s="19">
        <v>100</v>
      </c>
    </row>
    <row r="7" spans="1:9" ht="15.95" customHeight="1" x14ac:dyDescent="0.25">
      <c r="A7" s="6">
        <v>1970</v>
      </c>
      <c r="B7" s="25">
        <v>71944</v>
      </c>
      <c r="C7" s="25">
        <v>13914</v>
      </c>
      <c r="D7" s="25">
        <v>10754</v>
      </c>
      <c r="E7" s="25">
        <v>96612</v>
      </c>
      <c r="F7" s="19">
        <v>74.466939924647036</v>
      </c>
      <c r="G7" s="19">
        <v>14.401937647497205</v>
      </c>
      <c r="H7" s="19">
        <v>11.131122427855752</v>
      </c>
      <c r="I7" s="19">
        <v>100</v>
      </c>
    </row>
    <row r="8" spans="1:9" ht="15.95" customHeight="1" x14ac:dyDescent="0.25">
      <c r="A8" s="6">
        <v>1980</v>
      </c>
      <c r="B8" s="25">
        <v>56825</v>
      </c>
      <c r="C8" s="25">
        <v>13326</v>
      </c>
      <c r="D8" s="25">
        <v>10180</v>
      </c>
      <c r="E8" s="25">
        <v>80331</v>
      </c>
      <c r="F8" s="19">
        <v>70.738569170058881</v>
      </c>
      <c r="G8" s="19">
        <v>16.588863576950367</v>
      </c>
      <c r="H8" s="19">
        <v>12.672567252990751</v>
      </c>
      <c r="I8" s="19">
        <v>100</v>
      </c>
    </row>
    <row r="9" spans="1:9" ht="15.95" customHeight="1" x14ac:dyDescent="0.25">
      <c r="A9" s="6">
        <v>1990</v>
      </c>
      <c r="B9" s="25">
        <v>47927</v>
      </c>
      <c r="C9" s="25">
        <v>10366</v>
      </c>
      <c r="D9" s="25">
        <v>8112</v>
      </c>
      <c r="E9" s="25">
        <v>66405</v>
      </c>
      <c r="F9" s="19">
        <v>72.173782094721787</v>
      </c>
      <c r="G9" s="19">
        <v>15.610270310970559</v>
      </c>
      <c r="H9" s="19">
        <v>12.215947594307657</v>
      </c>
      <c r="I9" s="19">
        <v>100</v>
      </c>
    </row>
    <row r="10" spans="1:9" ht="15.95" customHeight="1" x14ac:dyDescent="0.25">
      <c r="A10" s="6">
        <v>2000</v>
      </c>
      <c r="B10" s="25">
        <v>34018</v>
      </c>
      <c r="C10" s="25">
        <v>8231</v>
      </c>
      <c r="D10" s="25">
        <v>5861</v>
      </c>
      <c r="E10" s="25">
        <v>48110</v>
      </c>
      <c r="F10" s="19">
        <v>70.708792350862609</v>
      </c>
      <c r="G10" s="19">
        <v>17.108709208064852</v>
      </c>
      <c r="H10" s="19">
        <v>12.182498441072543</v>
      </c>
      <c r="I10" s="19">
        <v>100</v>
      </c>
    </row>
    <row r="11" spans="1:9" ht="15.95" customHeight="1" x14ac:dyDescent="0.25">
      <c r="A11" s="5">
        <v>2001</v>
      </c>
      <c r="B11" s="25">
        <v>29653</v>
      </c>
      <c r="C11" s="25">
        <v>8046</v>
      </c>
      <c r="D11" s="25">
        <v>5884</v>
      </c>
      <c r="E11" s="25">
        <v>43583</v>
      </c>
      <c r="F11" s="19">
        <v>68.037996466512169</v>
      </c>
      <c r="G11" s="19">
        <v>18.461326664066263</v>
      </c>
      <c r="H11" s="19">
        <v>13.500676869421563</v>
      </c>
      <c r="I11" s="19">
        <v>100</v>
      </c>
    </row>
    <row r="12" spans="1:9" ht="15.95" customHeight="1" x14ac:dyDescent="0.25">
      <c r="A12" s="5">
        <v>2002</v>
      </c>
      <c r="B12" s="25">
        <v>31735</v>
      </c>
      <c r="C12" s="25">
        <v>8371</v>
      </c>
      <c r="D12" s="25">
        <v>5902</v>
      </c>
      <c r="E12" s="25">
        <v>46008</v>
      </c>
      <c r="F12" s="19">
        <v>68.977134411406709</v>
      </c>
      <c r="G12" s="19">
        <v>18.194661797948182</v>
      </c>
      <c r="H12" s="19">
        <v>12.828203790645105</v>
      </c>
      <c r="I12" s="19">
        <v>100</v>
      </c>
    </row>
    <row r="13" spans="1:9" ht="15.95" customHeight="1" x14ac:dyDescent="0.25">
      <c r="A13" s="5">
        <v>2003</v>
      </c>
      <c r="B13" s="25">
        <v>31423</v>
      </c>
      <c r="C13" s="25">
        <v>8303</v>
      </c>
      <c r="D13" s="25">
        <v>5672</v>
      </c>
      <c r="E13" s="25">
        <v>45398</v>
      </c>
      <c r="F13" s="19">
        <v>69.216705581743696</v>
      </c>
      <c r="G13" s="19">
        <v>18.289351953830565</v>
      </c>
      <c r="H13" s="19">
        <v>12.493942464425746</v>
      </c>
      <c r="I13" s="19">
        <v>100</v>
      </c>
    </row>
    <row r="14" spans="1:9" ht="15.95" customHeight="1" x14ac:dyDescent="0.25">
      <c r="A14" s="5">
        <v>2004</v>
      </c>
      <c r="B14" s="25">
        <v>30137</v>
      </c>
      <c r="C14" s="25">
        <v>8050</v>
      </c>
      <c r="D14" s="25">
        <v>5604</v>
      </c>
      <c r="E14" s="25">
        <v>43791</v>
      </c>
      <c r="F14" s="19">
        <v>68.820077184809662</v>
      </c>
      <c r="G14" s="19">
        <v>18.382772715854856</v>
      </c>
      <c r="H14" s="19">
        <v>12.797150099335481</v>
      </c>
      <c r="I14" s="19">
        <v>100</v>
      </c>
    </row>
    <row r="15" spans="1:9" ht="15.95" customHeight="1" x14ac:dyDescent="0.25">
      <c r="A15" s="5">
        <v>2005</v>
      </c>
      <c r="B15" s="25">
        <v>30761</v>
      </c>
      <c r="C15" s="25">
        <v>8178</v>
      </c>
      <c r="D15" s="25">
        <v>5295</v>
      </c>
      <c r="E15" s="25">
        <v>44234</v>
      </c>
      <c r="F15" s="19">
        <v>69.541529140480179</v>
      </c>
      <c r="G15" s="19">
        <v>18.488040873536193</v>
      </c>
      <c r="H15" s="19">
        <v>11.970429985983632</v>
      </c>
      <c r="I15" s="19">
        <v>100</v>
      </c>
    </row>
    <row r="16" spans="1:9" ht="15.95" customHeight="1" x14ac:dyDescent="0.25">
      <c r="A16" s="5">
        <v>2006</v>
      </c>
      <c r="B16" s="25">
        <v>30751</v>
      </c>
      <c r="C16" s="25">
        <v>8240</v>
      </c>
      <c r="D16" s="25">
        <v>5537</v>
      </c>
      <c r="E16" s="25">
        <v>44528</v>
      </c>
      <c r="F16" s="19">
        <v>69.059917355371894</v>
      </c>
      <c r="G16" s="19">
        <v>18.505210204814947</v>
      </c>
      <c r="H16" s="19">
        <v>12.434872439813152</v>
      </c>
      <c r="I16" s="19">
        <v>100</v>
      </c>
    </row>
    <row r="17" spans="1:9" ht="15.95" customHeight="1" x14ac:dyDescent="0.25">
      <c r="A17" s="5">
        <v>2007</v>
      </c>
      <c r="B17" s="25">
        <v>28240</v>
      </c>
      <c r="C17" s="25">
        <v>7582</v>
      </c>
      <c r="D17" s="25">
        <v>5020</v>
      </c>
      <c r="E17" s="25">
        <v>40842</v>
      </c>
      <c r="F17" s="19">
        <v>69.144508104402334</v>
      </c>
      <c r="G17" s="19">
        <v>18.564223103667793</v>
      </c>
      <c r="H17" s="19">
        <v>12.291268791929877</v>
      </c>
      <c r="I17" s="19">
        <v>100</v>
      </c>
    </row>
    <row r="18" spans="1:9" ht="15.95" customHeight="1" x14ac:dyDescent="0.25">
      <c r="A18" s="5">
        <v>2008</v>
      </c>
      <c r="B18" s="25">
        <v>27367</v>
      </c>
      <c r="C18" s="25">
        <v>7507</v>
      </c>
      <c r="D18" s="25">
        <v>5231</v>
      </c>
      <c r="E18" s="25">
        <v>40105</v>
      </c>
      <c r="F18" s="19">
        <v>68.238374267547684</v>
      </c>
      <c r="G18" s="19">
        <v>18.71836429372896</v>
      </c>
      <c r="H18" s="19">
        <v>13.043261438723352</v>
      </c>
      <c r="I18" s="19">
        <v>100</v>
      </c>
    </row>
    <row r="19" spans="1:9" ht="15.95" customHeight="1" x14ac:dyDescent="0.25">
      <c r="A19" s="5">
        <v>2009</v>
      </c>
      <c r="B19" s="25">
        <v>24792</v>
      </c>
      <c r="C19" s="25">
        <v>6964</v>
      </c>
      <c r="D19" s="25">
        <v>4974</v>
      </c>
      <c r="E19" s="25">
        <v>36730</v>
      </c>
      <c r="F19" s="19">
        <v>67.49795807242036</v>
      </c>
      <c r="G19" s="19">
        <v>18.959978219439151</v>
      </c>
      <c r="H19" s="19">
        <v>13.542063708140484</v>
      </c>
      <c r="I19" s="19">
        <v>100</v>
      </c>
    </row>
    <row r="20" spans="1:9" ht="15.95" customHeight="1" x14ac:dyDescent="0.25">
      <c r="A20" s="5">
        <v>2010</v>
      </c>
      <c r="B20" s="25">
        <v>23772</v>
      </c>
      <c r="C20" s="25">
        <v>6892</v>
      </c>
      <c r="D20" s="25">
        <v>4856</v>
      </c>
      <c r="E20" s="25">
        <v>35520</v>
      </c>
      <c r="F20" s="19">
        <v>66.925675675675677</v>
      </c>
      <c r="G20" s="19">
        <v>19.403153153153152</v>
      </c>
      <c r="H20" s="19">
        <v>13.671171171171171</v>
      </c>
      <c r="I20" s="19">
        <v>100</v>
      </c>
    </row>
  </sheetData>
  <mergeCells count="9">
    <mergeCell ref="I2:I4"/>
    <mergeCell ref="G3:H3"/>
    <mergeCell ref="A2:A4"/>
    <mergeCell ref="F2:F3"/>
    <mergeCell ref="E2:E4"/>
    <mergeCell ref="C3:D3"/>
    <mergeCell ref="B2:B3"/>
    <mergeCell ref="B4:D4"/>
    <mergeCell ref="F4:H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6582A-ED02-470D-A71F-D27B858053FF}">
  <dimension ref="A1:N53"/>
  <sheetViews>
    <sheetView zoomScaleNormal="100" workbookViewId="0"/>
  </sheetViews>
  <sheetFormatPr defaultColWidth="10.7109375" defaultRowHeight="12.75" x14ac:dyDescent="0.25"/>
  <cols>
    <col min="1" max="1" width="8" style="27" customWidth="1"/>
    <col min="2" max="13" width="5.85546875" style="27" customWidth="1"/>
    <col min="14" max="14" width="8.28515625" style="27" customWidth="1"/>
    <col min="15" max="16384" width="10.7109375" style="27"/>
  </cols>
  <sheetData>
    <row r="1" spans="1:14" s="32" customFormat="1" ht="12" customHeight="1" thickBot="1" x14ac:dyDescent="0.3">
      <c r="A1" s="34" t="s">
        <v>56</v>
      </c>
      <c r="B1" s="34"/>
      <c r="C1" s="34"/>
      <c r="D1" s="34"/>
      <c r="E1" s="34"/>
      <c r="F1" s="34"/>
      <c r="G1" s="34"/>
      <c r="H1" s="33"/>
      <c r="I1" s="33"/>
      <c r="J1" s="33"/>
      <c r="K1" s="33"/>
      <c r="L1" s="33"/>
      <c r="M1" s="33"/>
      <c r="N1" s="33"/>
    </row>
    <row r="2" spans="1:14" ht="15.95" customHeight="1" x14ac:dyDescent="0.25">
      <c r="A2" s="185" t="s">
        <v>16</v>
      </c>
      <c r="B2" s="220" t="s">
        <v>55</v>
      </c>
      <c r="C2" s="200" t="s">
        <v>54</v>
      </c>
      <c r="D2" s="200" t="s">
        <v>53</v>
      </c>
      <c r="E2" s="220" t="s">
        <v>52</v>
      </c>
      <c r="F2" s="200" t="s">
        <v>51</v>
      </c>
      <c r="G2" s="200" t="s">
        <v>50</v>
      </c>
      <c r="H2" s="220" t="s">
        <v>49</v>
      </c>
      <c r="I2" s="200" t="s">
        <v>48</v>
      </c>
      <c r="J2" s="200" t="s">
        <v>47</v>
      </c>
      <c r="K2" s="200" t="s">
        <v>46</v>
      </c>
      <c r="L2" s="200" t="s">
        <v>45</v>
      </c>
      <c r="M2" s="220" t="s">
        <v>44</v>
      </c>
      <c r="N2" s="220" t="s">
        <v>43</v>
      </c>
    </row>
    <row r="3" spans="1:14" ht="15.95" customHeight="1" x14ac:dyDescent="0.25">
      <c r="A3" s="199"/>
      <c r="B3" s="184"/>
      <c r="C3" s="213"/>
      <c r="D3" s="213"/>
      <c r="E3" s="184"/>
      <c r="F3" s="213"/>
      <c r="G3" s="213"/>
      <c r="H3" s="184"/>
      <c r="I3" s="213"/>
      <c r="J3" s="213"/>
      <c r="K3" s="213"/>
      <c r="L3" s="213"/>
      <c r="M3" s="221"/>
      <c r="N3" s="221"/>
    </row>
    <row r="4" spans="1:14" ht="14.1" customHeight="1" x14ac:dyDescent="0.25">
      <c r="A4" s="29">
        <v>1949</v>
      </c>
      <c r="B4" s="31">
        <v>6399</v>
      </c>
      <c r="C4" s="31">
        <v>9777</v>
      </c>
      <c r="D4" s="31">
        <v>5287</v>
      </c>
      <c r="E4" s="31">
        <v>7674</v>
      </c>
      <c r="F4" s="31">
        <v>9333</v>
      </c>
      <c r="G4" s="31">
        <v>7744</v>
      </c>
      <c r="H4" s="31">
        <v>5670</v>
      </c>
      <c r="I4" s="31">
        <v>6419</v>
      </c>
      <c r="J4" s="31">
        <v>7552</v>
      </c>
      <c r="K4" s="31">
        <v>14689</v>
      </c>
      <c r="L4" s="31">
        <v>16134</v>
      </c>
      <c r="M4" s="31">
        <v>11142</v>
      </c>
      <c r="N4" s="31">
        <v>107820</v>
      </c>
    </row>
    <row r="5" spans="1:14" ht="14.1" customHeight="1" x14ac:dyDescent="0.25">
      <c r="A5" s="29">
        <v>1960</v>
      </c>
      <c r="B5" s="31">
        <v>5219</v>
      </c>
      <c r="C5" s="31">
        <v>6327</v>
      </c>
      <c r="D5" s="31">
        <v>4533</v>
      </c>
      <c r="E5" s="31">
        <v>6978</v>
      </c>
      <c r="F5" s="31">
        <v>9532</v>
      </c>
      <c r="G5" s="31">
        <v>5983</v>
      </c>
      <c r="H5" s="31">
        <v>6050</v>
      </c>
      <c r="I5" s="31">
        <v>7246</v>
      </c>
      <c r="J5" s="31">
        <v>6437</v>
      </c>
      <c r="K5" s="31">
        <v>10535</v>
      </c>
      <c r="L5" s="31">
        <v>10333</v>
      </c>
      <c r="M5" s="31">
        <v>9393</v>
      </c>
      <c r="N5" s="31">
        <v>88566</v>
      </c>
    </row>
    <row r="6" spans="1:14" ht="14.1" customHeight="1" x14ac:dyDescent="0.25">
      <c r="A6" s="29">
        <v>1970</v>
      </c>
      <c r="B6" s="31">
        <v>4523</v>
      </c>
      <c r="C6" s="31">
        <v>4745</v>
      </c>
      <c r="D6" s="31">
        <v>6912</v>
      </c>
      <c r="E6" s="31">
        <v>6206</v>
      </c>
      <c r="F6" s="31">
        <v>11192</v>
      </c>
      <c r="G6" s="31">
        <v>6592</v>
      </c>
      <c r="H6" s="31">
        <v>8207</v>
      </c>
      <c r="I6" s="31">
        <v>12053</v>
      </c>
      <c r="J6" s="31">
        <v>8761</v>
      </c>
      <c r="K6" s="31">
        <v>10543</v>
      </c>
      <c r="L6" s="31">
        <v>8567</v>
      </c>
      <c r="M6" s="31">
        <v>8311</v>
      </c>
      <c r="N6" s="31">
        <v>96612</v>
      </c>
    </row>
    <row r="7" spans="1:14" ht="14.1" customHeight="1" x14ac:dyDescent="0.25">
      <c r="A7" s="29">
        <v>1980</v>
      </c>
      <c r="B7" s="31">
        <v>2740</v>
      </c>
      <c r="C7" s="31">
        <v>3840</v>
      </c>
      <c r="D7" s="31">
        <v>5994</v>
      </c>
      <c r="E7" s="31">
        <v>5987</v>
      </c>
      <c r="F7" s="31">
        <v>9584</v>
      </c>
      <c r="G7" s="31">
        <v>6163</v>
      </c>
      <c r="H7" s="31">
        <v>8360</v>
      </c>
      <c r="I7" s="31">
        <v>11840</v>
      </c>
      <c r="J7" s="31">
        <v>7050</v>
      </c>
      <c r="K7" s="31">
        <v>6820</v>
      </c>
      <c r="L7" s="31">
        <v>5965</v>
      </c>
      <c r="M7" s="31">
        <v>5988</v>
      </c>
      <c r="N7" s="31">
        <v>80331</v>
      </c>
    </row>
    <row r="8" spans="1:14" ht="14.1" customHeight="1" x14ac:dyDescent="0.25">
      <c r="A8" s="29">
        <v>1990</v>
      </c>
      <c r="B8" s="31">
        <v>2080</v>
      </c>
      <c r="C8" s="31">
        <v>2641</v>
      </c>
      <c r="D8" s="31">
        <v>3938</v>
      </c>
      <c r="E8" s="31">
        <v>4921</v>
      </c>
      <c r="F8" s="31">
        <v>8313</v>
      </c>
      <c r="G8" s="31">
        <v>6864</v>
      </c>
      <c r="H8" s="31">
        <v>7158</v>
      </c>
      <c r="I8" s="31">
        <v>8965</v>
      </c>
      <c r="J8" s="31">
        <v>7645</v>
      </c>
      <c r="K8" s="31">
        <v>5282</v>
      </c>
      <c r="L8" s="31">
        <v>3832</v>
      </c>
      <c r="M8" s="31">
        <v>4766</v>
      </c>
      <c r="N8" s="31">
        <v>66405</v>
      </c>
    </row>
    <row r="9" spans="1:14" ht="14.1" customHeight="1" x14ac:dyDescent="0.25">
      <c r="A9" s="29">
        <v>2000</v>
      </c>
      <c r="B9" s="31">
        <v>1342</v>
      </c>
      <c r="C9" s="31">
        <v>1873</v>
      </c>
      <c r="D9" s="31">
        <v>3053</v>
      </c>
      <c r="E9" s="31">
        <v>3407</v>
      </c>
      <c r="F9" s="31">
        <v>5471</v>
      </c>
      <c r="G9" s="31">
        <v>4590</v>
      </c>
      <c r="H9" s="31">
        <v>6500</v>
      </c>
      <c r="I9" s="31">
        <v>7753</v>
      </c>
      <c r="J9" s="31">
        <v>6586</v>
      </c>
      <c r="K9" s="31">
        <v>2928</v>
      </c>
      <c r="L9" s="31">
        <v>2038</v>
      </c>
      <c r="M9" s="31">
        <v>2569</v>
      </c>
      <c r="N9" s="31">
        <v>48110</v>
      </c>
    </row>
    <row r="10" spans="1:14" ht="14.1" customHeight="1" x14ac:dyDescent="0.25">
      <c r="A10" s="29">
        <v>2001</v>
      </c>
      <c r="B10" s="31">
        <v>1144</v>
      </c>
      <c r="C10" s="31">
        <v>1712</v>
      </c>
      <c r="D10" s="31">
        <v>2788</v>
      </c>
      <c r="E10" s="31">
        <v>2666</v>
      </c>
      <c r="F10" s="31">
        <v>5124</v>
      </c>
      <c r="G10" s="31">
        <v>4591</v>
      </c>
      <c r="H10" s="31">
        <v>4883</v>
      </c>
      <c r="I10" s="31">
        <v>7064</v>
      </c>
      <c r="J10" s="31">
        <v>6103</v>
      </c>
      <c r="K10" s="31">
        <v>2909</v>
      </c>
      <c r="L10" s="31">
        <v>2028</v>
      </c>
      <c r="M10" s="31">
        <v>2571</v>
      </c>
      <c r="N10" s="31">
        <v>43583</v>
      </c>
    </row>
    <row r="11" spans="1:14" ht="14.1" customHeight="1" x14ac:dyDescent="0.25">
      <c r="A11" s="29">
        <v>2002</v>
      </c>
      <c r="B11" s="31">
        <v>1258</v>
      </c>
      <c r="C11" s="31">
        <v>1909</v>
      </c>
      <c r="D11" s="31">
        <v>3145</v>
      </c>
      <c r="E11" s="31">
        <v>2948</v>
      </c>
      <c r="F11" s="31">
        <v>5507</v>
      </c>
      <c r="G11" s="31">
        <v>5039</v>
      </c>
      <c r="H11" s="31">
        <v>5319</v>
      </c>
      <c r="I11" s="31">
        <v>8142</v>
      </c>
      <c r="J11" s="31">
        <v>5115</v>
      </c>
      <c r="K11" s="31">
        <v>2901</v>
      </c>
      <c r="L11" s="31">
        <v>2163</v>
      </c>
      <c r="M11" s="31">
        <v>2562</v>
      </c>
      <c r="N11" s="31">
        <v>46008</v>
      </c>
    </row>
    <row r="12" spans="1:14" ht="14.1" customHeight="1" x14ac:dyDescent="0.25">
      <c r="A12" s="29">
        <v>2003</v>
      </c>
      <c r="B12" s="31">
        <v>1222</v>
      </c>
      <c r="C12" s="31">
        <v>1793</v>
      </c>
      <c r="D12" s="31">
        <v>3002</v>
      </c>
      <c r="E12" s="31">
        <v>2900</v>
      </c>
      <c r="F12" s="31">
        <v>6257</v>
      </c>
      <c r="G12" s="31">
        <v>4470</v>
      </c>
      <c r="H12" s="31">
        <v>5116</v>
      </c>
      <c r="I12" s="31">
        <v>8090</v>
      </c>
      <c r="J12" s="31">
        <v>4970</v>
      </c>
      <c r="K12" s="31">
        <v>2963</v>
      </c>
      <c r="L12" s="31">
        <v>2071</v>
      </c>
      <c r="M12" s="31">
        <v>2544</v>
      </c>
      <c r="N12" s="31">
        <v>45398</v>
      </c>
    </row>
    <row r="13" spans="1:14" ht="14.1" customHeight="1" x14ac:dyDescent="0.25">
      <c r="A13" s="29">
        <v>2004</v>
      </c>
      <c r="B13" s="31">
        <v>1236</v>
      </c>
      <c r="C13" s="31">
        <v>1780</v>
      </c>
      <c r="D13" s="31">
        <v>2402</v>
      </c>
      <c r="E13" s="31">
        <v>3164</v>
      </c>
      <c r="F13" s="31">
        <v>5698</v>
      </c>
      <c r="G13" s="31">
        <v>4340</v>
      </c>
      <c r="H13" s="31">
        <v>5945</v>
      </c>
      <c r="I13" s="31">
        <v>6817</v>
      </c>
      <c r="J13" s="31">
        <v>5221</v>
      </c>
      <c r="K13" s="31">
        <v>3102</v>
      </c>
      <c r="L13" s="31">
        <v>1959</v>
      </c>
      <c r="M13" s="31">
        <v>2127</v>
      </c>
      <c r="N13" s="31">
        <v>43791</v>
      </c>
    </row>
    <row r="14" spans="1:14" ht="14.1" customHeight="1" x14ac:dyDescent="0.25">
      <c r="A14" s="29">
        <v>2005</v>
      </c>
      <c r="B14" s="31">
        <v>1243</v>
      </c>
      <c r="C14" s="31">
        <v>1797</v>
      </c>
      <c r="D14" s="31">
        <v>2415</v>
      </c>
      <c r="E14" s="31">
        <v>3472</v>
      </c>
      <c r="F14" s="31">
        <v>5237</v>
      </c>
      <c r="G14" s="31">
        <v>4451</v>
      </c>
      <c r="H14" s="31">
        <v>6306</v>
      </c>
      <c r="I14" s="31">
        <v>6596</v>
      </c>
      <c r="J14" s="31">
        <v>5415</v>
      </c>
      <c r="K14" s="31">
        <v>3163</v>
      </c>
      <c r="L14" s="31">
        <v>1865</v>
      </c>
      <c r="M14" s="31">
        <v>2274</v>
      </c>
      <c r="N14" s="31">
        <v>44234</v>
      </c>
    </row>
    <row r="15" spans="1:14" ht="14.1" customHeight="1" x14ac:dyDescent="0.25">
      <c r="A15" s="29">
        <v>2006</v>
      </c>
      <c r="B15" s="31">
        <v>1262</v>
      </c>
      <c r="C15" s="31">
        <v>1786</v>
      </c>
      <c r="D15" s="31">
        <v>2531</v>
      </c>
      <c r="E15" s="31">
        <v>2803</v>
      </c>
      <c r="F15" s="31">
        <v>5031</v>
      </c>
      <c r="G15" s="31">
        <v>4677</v>
      </c>
      <c r="H15" s="31">
        <v>6373</v>
      </c>
      <c r="I15" s="31">
        <v>7002</v>
      </c>
      <c r="J15" s="31">
        <v>6077</v>
      </c>
      <c r="K15" s="31">
        <v>2819</v>
      </c>
      <c r="L15" s="31">
        <v>1875</v>
      </c>
      <c r="M15" s="31">
        <v>2292</v>
      </c>
      <c r="N15" s="31">
        <v>44528</v>
      </c>
    </row>
    <row r="16" spans="1:14" ht="14.1" customHeight="1" x14ac:dyDescent="0.25">
      <c r="A16" s="29">
        <v>2007</v>
      </c>
      <c r="B16" s="31">
        <v>1117</v>
      </c>
      <c r="C16" s="31">
        <v>1504</v>
      </c>
      <c r="D16" s="31">
        <v>2462</v>
      </c>
      <c r="E16" s="31">
        <v>2536</v>
      </c>
      <c r="F16" s="31">
        <v>4628</v>
      </c>
      <c r="G16" s="31">
        <v>4776</v>
      </c>
      <c r="H16" s="31">
        <v>5515</v>
      </c>
      <c r="I16" s="31">
        <v>6517</v>
      </c>
      <c r="J16" s="31">
        <v>5442</v>
      </c>
      <c r="K16" s="31">
        <v>2431</v>
      </c>
      <c r="L16" s="31">
        <v>1738</v>
      </c>
      <c r="M16" s="31">
        <v>2176</v>
      </c>
      <c r="N16" s="31">
        <v>40842</v>
      </c>
    </row>
    <row r="17" spans="1:14" ht="14.1" customHeight="1" x14ac:dyDescent="0.25">
      <c r="A17" s="29">
        <v>2008</v>
      </c>
      <c r="B17" s="31">
        <v>1057</v>
      </c>
      <c r="C17" s="31">
        <v>1469</v>
      </c>
      <c r="D17" s="31">
        <v>2370</v>
      </c>
      <c r="E17" s="31">
        <v>2513</v>
      </c>
      <c r="F17" s="31">
        <v>5431</v>
      </c>
      <c r="G17" s="31">
        <v>4109</v>
      </c>
      <c r="H17" s="31">
        <v>4802</v>
      </c>
      <c r="I17" s="31">
        <v>7548</v>
      </c>
      <c r="J17" s="31">
        <v>4639</v>
      </c>
      <c r="K17" s="31">
        <v>2471</v>
      </c>
      <c r="L17" s="31">
        <v>1777</v>
      </c>
      <c r="M17" s="31">
        <v>1919</v>
      </c>
      <c r="N17" s="31">
        <v>40105</v>
      </c>
    </row>
    <row r="18" spans="1:14" ht="14.1" customHeight="1" x14ac:dyDescent="0.25">
      <c r="A18" s="29">
        <v>2009</v>
      </c>
      <c r="B18" s="31">
        <v>1081</v>
      </c>
      <c r="C18" s="31">
        <v>1512</v>
      </c>
      <c r="D18" s="31">
        <v>1888</v>
      </c>
      <c r="E18" s="31">
        <v>2594</v>
      </c>
      <c r="F18" s="31">
        <v>5442</v>
      </c>
      <c r="G18" s="31">
        <v>4039</v>
      </c>
      <c r="H18" s="31">
        <v>4413</v>
      </c>
      <c r="I18" s="31">
        <v>6277</v>
      </c>
      <c r="J18" s="31">
        <v>4215</v>
      </c>
      <c r="K18" s="31">
        <v>2242</v>
      </c>
      <c r="L18" s="31">
        <v>1434</v>
      </c>
      <c r="M18" s="31">
        <v>1593</v>
      </c>
      <c r="N18" s="31">
        <v>36730</v>
      </c>
    </row>
    <row r="19" spans="1:14" ht="14.1" customHeight="1" x14ac:dyDescent="0.25">
      <c r="A19" s="29">
        <v>2010</v>
      </c>
      <c r="B19" s="31">
        <v>948</v>
      </c>
      <c r="C19" s="31">
        <v>1253</v>
      </c>
      <c r="D19" s="31">
        <v>1809</v>
      </c>
      <c r="E19" s="31">
        <v>2124</v>
      </c>
      <c r="F19" s="31">
        <v>4720</v>
      </c>
      <c r="G19" s="31">
        <v>3779</v>
      </c>
      <c r="H19" s="31">
        <v>5325</v>
      </c>
      <c r="I19" s="31">
        <v>5641</v>
      </c>
      <c r="J19" s="31">
        <v>4285</v>
      </c>
      <c r="K19" s="31">
        <v>2324</v>
      </c>
      <c r="L19" s="31">
        <v>1527</v>
      </c>
      <c r="M19" s="31">
        <v>1785</v>
      </c>
      <c r="N19" s="31">
        <v>35520</v>
      </c>
    </row>
    <row r="20" spans="1:14" ht="14.1" customHeight="1" x14ac:dyDescent="0.25">
      <c r="A20" s="219" t="s">
        <v>42</v>
      </c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</row>
    <row r="21" spans="1:14" ht="14.1" customHeight="1" x14ac:dyDescent="0.25">
      <c r="A21" s="29">
        <v>1949</v>
      </c>
      <c r="B21" s="31">
        <v>206.41935483870967</v>
      </c>
      <c r="C21" s="31">
        <v>349.17857142857144</v>
      </c>
      <c r="D21" s="31">
        <v>170.54838709677421</v>
      </c>
      <c r="E21" s="31">
        <v>255.8</v>
      </c>
      <c r="F21" s="31">
        <v>301.06451612903226</v>
      </c>
      <c r="G21" s="31">
        <v>258.13333333333333</v>
      </c>
      <c r="H21" s="31">
        <v>182.90322580645162</v>
      </c>
      <c r="I21" s="31">
        <v>207.06451612903226</v>
      </c>
      <c r="J21" s="31">
        <v>251.73333333333332</v>
      </c>
      <c r="K21" s="31">
        <v>473.83870967741933</v>
      </c>
      <c r="L21" s="31">
        <v>537.79999999999995</v>
      </c>
      <c r="M21" s="31">
        <v>359.41935483870969</v>
      </c>
      <c r="N21" s="31">
        <v>295.39726027397262</v>
      </c>
    </row>
    <row r="22" spans="1:14" ht="14.1" customHeight="1" x14ac:dyDescent="0.25">
      <c r="A22" s="29">
        <v>1960</v>
      </c>
      <c r="B22" s="31">
        <v>168.35483870967741</v>
      </c>
      <c r="C22" s="31">
        <v>218.17241379310346</v>
      </c>
      <c r="D22" s="31">
        <v>146.2258064516129</v>
      </c>
      <c r="E22" s="31">
        <v>232.6</v>
      </c>
      <c r="F22" s="31">
        <v>307.48387096774195</v>
      </c>
      <c r="G22" s="31">
        <v>199.43333333333334</v>
      </c>
      <c r="H22" s="31">
        <v>195.16129032258064</v>
      </c>
      <c r="I22" s="31">
        <v>233.74193548387098</v>
      </c>
      <c r="J22" s="31">
        <v>214.56666666666666</v>
      </c>
      <c r="K22" s="31">
        <v>339.83870967741933</v>
      </c>
      <c r="L22" s="31">
        <v>344.43333333333334</v>
      </c>
      <c r="M22" s="31">
        <v>303</v>
      </c>
      <c r="N22" s="31">
        <v>241.98360655737704</v>
      </c>
    </row>
    <row r="23" spans="1:14" ht="14.1" customHeight="1" x14ac:dyDescent="0.25">
      <c r="A23" s="29">
        <v>1970</v>
      </c>
      <c r="B23" s="31">
        <v>145.90322580645162</v>
      </c>
      <c r="C23" s="31">
        <v>169.46428571428572</v>
      </c>
      <c r="D23" s="31">
        <v>222.96774193548387</v>
      </c>
      <c r="E23" s="31">
        <v>206.86666666666667</v>
      </c>
      <c r="F23" s="31">
        <v>361.03225806451616</v>
      </c>
      <c r="G23" s="31">
        <v>219.73333333333332</v>
      </c>
      <c r="H23" s="31">
        <v>264.74193548387098</v>
      </c>
      <c r="I23" s="31">
        <v>388.80645161290323</v>
      </c>
      <c r="J23" s="31">
        <v>292.03333333333336</v>
      </c>
      <c r="K23" s="31">
        <v>340.09677419354841</v>
      </c>
      <c r="L23" s="31">
        <v>285.56666666666666</v>
      </c>
      <c r="M23" s="31">
        <v>268.09677419354841</v>
      </c>
      <c r="N23" s="31">
        <v>264.69041095890412</v>
      </c>
    </row>
    <row r="24" spans="1:14" ht="14.1" customHeight="1" x14ac:dyDescent="0.25">
      <c r="A24" s="29">
        <v>1980</v>
      </c>
      <c r="B24" s="31">
        <v>88.387096774193552</v>
      </c>
      <c r="C24" s="31">
        <v>132.41379310344828</v>
      </c>
      <c r="D24" s="31">
        <v>193.35483870967741</v>
      </c>
      <c r="E24" s="31">
        <v>199.56666666666666</v>
      </c>
      <c r="F24" s="31">
        <v>309.16129032258067</v>
      </c>
      <c r="G24" s="31">
        <v>205.43333333333334</v>
      </c>
      <c r="H24" s="31">
        <v>269.67741935483872</v>
      </c>
      <c r="I24" s="31">
        <v>381.93548387096774</v>
      </c>
      <c r="J24" s="31">
        <v>235</v>
      </c>
      <c r="K24" s="31">
        <v>220</v>
      </c>
      <c r="L24" s="31">
        <v>198.83333333333334</v>
      </c>
      <c r="M24" s="31">
        <v>193.16129032258064</v>
      </c>
      <c r="N24" s="31">
        <v>219.48360655737704</v>
      </c>
    </row>
    <row r="25" spans="1:14" ht="14.1" customHeight="1" x14ac:dyDescent="0.25">
      <c r="A25" s="29">
        <v>1990</v>
      </c>
      <c r="B25" s="31">
        <v>67.096774193548384</v>
      </c>
      <c r="C25" s="31">
        <v>94.321428571428569</v>
      </c>
      <c r="D25" s="31">
        <v>127.03225806451613</v>
      </c>
      <c r="E25" s="31">
        <v>164.03333333333333</v>
      </c>
      <c r="F25" s="31">
        <v>268.16129032258067</v>
      </c>
      <c r="G25" s="31">
        <v>228.8</v>
      </c>
      <c r="H25" s="31">
        <v>230.90322580645162</v>
      </c>
      <c r="I25" s="31">
        <v>289.19354838709677</v>
      </c>
      <c r="J25" s="31">
        <v>254.83333333333334</v>
      </c>
      <c r="K25" s="31">
        <v>170.38709677419354</v>
      </c>
      <c r="L25" s="31">
        <v>127.73333333333333</v>
      </c>
      <c r="M25" s="31">
        <v>153.74193548387098</v>
      </c>
      <c r="N25" s="31">
        <v>181.93150684931507</v>
      </c>
    </row>
    <row r="26" spans="1:14" ht="14.1" customHeight="1" x14ac:dyDescent="0.25">
      <c r="A26" s="29">
        <v>2000</v>
      </c>
      <c r="B26" s="31">
        <v>43.29032258064516</v>
      </c>
      <c r="C26" s="31">
        <v>64.58620689655173</v>
      </c>
      <c r="D26" s="31">
        <v>98.483870967741936</v>
      </c>
      <c r="E26" s="31">
        <v>113.56666666666666</v>
      </c>
      <c r="F26" s="31">
        <v>176.48387096774192</v>
      </c>
      <c r="G26" s="31">
        <v>153</v>
      </c>
      <c r="H26" s="31">
        <v>209.67741935483872</v>
      </c>
      <c r="I26" s="31">
        <v>250.09677419354838</v>
      </c>
      <c r="J26" s="31">
        <v>219.53333333333333</v>
      </c>
      <c r="K26" s="31">
        <v>94.451612903225808</v>
      </c>
      <c r="L26" s="31">
        <v>67.933333333333337</v>
      </c>
      <c r="M26" s="31">
        <v>82.870967741935488</v>
      </c>
      <c r="N26" s="31">
        <v>131.44808743169398</v>
      </c>
    </row>
    <row r="27" spans="1:14" ht="14.1" customHeight="1" x14ac:dyDescent="0.25">
      <c r="A27" s="29">
        <v>2001</v>
      </c>
      <c r="B27" s="31">
        <v>36.903225806451616</v>
      </c>
      <c r="C27" s="31">
        <v>61.142857142857146</v>
      </c>
      <c r="D27" s="31">
        <v>89.935483870967744</v>
      </c>
      <c r="E27" s="31">
        <v>88.86666666666666</v>
      </c>
      <c r="F27" s="31">
        <v>165.29032258064515</v>
      </c>
      <c r="G27" s="31">
        <v>153.03333333333333</v>
      </c>
      <c r="H27" s="31">
        <v>157.51612903225808</v>
      </c>
      <c r="I27" s="31">
        <v>227.87096774193549</v>
      </c>
      <c r="J27" s="31">
        <v>203.43333333333334</v>
      </c>
      <c r="K27" s="31">
        <v>93.838709677419359</v>
      </c>
      <c r="L27" s="31">
        <v>67.599999999999994</v>
      </c>
      <c r="M27" s="31">
        <v>82.935483870967744</v>
      </c>
      <c r="N27" s="31">
        <v>119.40547945205479</v>
      </c>
    </row>
    <row r="28" spans="1:14" ht="14.1" customHeight="1" x14ac:dyDescent="0.25">
      <c r="A28" s="29">
        <v>2002</v>
      </c>
      <c r="B28" s="31">
        <v>40.58064516129032</v>
      </c>
      <c r="C28" s="31">
        <v>68.178571428571431</v>
      </c>
      <c r="D28" s="31">
        <v>101.45161290322581</v>
      </c>
      <c r="E28" s="31">
        <v>98.266666666666666</v>
      </c>
      <c r="F28" s="31">
        <v>177.64516129032259</v>
      </c>
      <c r="G28" s="31">
        <v>167.96666666666667</v>
      </c>
      <c r="H28" s="31">
        <v>171.58064516129033</v>
      </c>
      <c r="I28" s="31">
        <v>262.64516129032256</v>
      </c>
      <c r="J28" s="31">
        <v>170.5</v>
      </c>
      <c r="K28" s="31">
        <v>93.58064516129032</v>
      </c>
      <c r="L28" s="31">
        <v>72.099999999999994</v>
      </c>
      <c r="M28" s="31">
        <v>82.645161290322577</v>
      </c>
      <c r="N28" s="31">
        <v>126.04931506849314</v>
      </c>
    </row>
    <row r="29" spans="1:14" ht="14.1" customHeight="1" x14ac:dyDescent="0.25">
      <c r="A29" s="29">
        <v>2003</v>
      </c>
      <c r="B29" s="31">
        <v>39.41935483870968</v>
      </c>
      <c r="C29" s="31">
        <v>64.035714285714292</v>
      </c>
      <c r="D29" s="31">
        <v>96.838709677419359</v>
      </c>
      <c r="E29" s="31">
        <v>96.666666666666671</v>
      </c>
      <c r="F29" s="31">
        <v>201.83870967741936</v>
      </c>
      <c r="G29" s="31">
        <v>149</v>
      </c>
      <c r="H29" s="31">
        <v>165.03225806451613</v>
      </c>
      <c r="I29" s="31">
        <v>260.96774193548384</v>
      </c>
      <c r="J29" s="31">
        <v>165.66666666666666</v>
      </c>
      <c r="K29" s="31">
        <v>95.58064516129032</v>
      </c>
      <c r="L29" s="31">
        <v>69.033333333333331</v>
      </c>
      <c r="M29" s="31">
        <v>82.064516129032256</v>
      </c>
      <c r="N29" s="31">
        <v>124.37808219178082</v>
      </c>
    </row>
    <row r="30" spans="1:14" ht="14.1" customHeight="1" x14ac:dyDescent="0.25">
      <c r="A30" s="29">
        <v>2004</v>
      </c>
      <c r="B30" s="31">
        <v>39.87096774193548</v>
      </c>
      <c r="C30" s="31">
        <v>61.379310344827587</v>
      </c>
      <c r="D30" s="31">
        <v>77.483870967741936</v>
      </c>
      <c r="E30" s="31">
        <v>105.46666666666667</v>
      </c>
      <c r="F30" s="31">
        <v>183.80645161290323</v>
      </c>
      <c r="G30" s="31">
        <v>144.66666666666666</v>
      </c>
      <c r="H30" s="31">
        <v>191.7741935483871</v>
      </c>
      <c r="I30" s="31">
        <v>219.90322580645162</v>
      </c>
      <c r="J30" s="31">
        <v>174.03333333333333</v>
      </c>
      <c r="K30" s="31">
        <v>100.06451612903226</v>
      </c>
      <c r="L30" s="31">
        <v>65.3</v>
      </c>
      <c r="M30" s="31">
        <v>68.612903225806448</v>
      </c>
      <c r="N30" s="31">
        <v>119.64754098360656</v>
      </c>
    </row>
    <row r="31" spans="1:14" ht="14.1" customHeight="1" x14ac:dyDescent="0.25">
      <c r="A31" s="29">
        <v>2005</v>
      </c>
      <c r="B31" s="31">
        <v>40.096774193548384</v>
      </c>
      <c r="C31" s="31">
        <v>64.178571428571431</v>
      </c>
      <c r="D31" s="31">
        <v>77.903225806451616</v>
      </c>
      <c r="E31" s="31">
        <v>115.73333333333333</v>
      </c>
      <c r="F31" s="31">
        <v>168.93548387096774</v>
      </c>
      <c r="G31" s="31">
        <v>148.36666666666667</v>
      </c>
      <c r="H31" s="31">
        <v>203.41935483870967</v>
      </c>
      <c r="I31" s="31">
        <v>212.7741935483871</v>
      </c>
      <c r="J31" s="31">
        <v>180.5</v>
      </c>
      <c r="K31" s="31">
        <v>102.03225806451613</v>
      </c>
      <c r="L31" s="31">
        <v>62.166666666666664</v>
      </c>
      <c r="M31" s="31">
        <v>73.354838709677423</v>
      </c>
      <c r="N31" s="31">
        <v>121.18904109589042</v>
      </c>
    </row>
    <row r="32" spans="1:14" ht="14.1" customHeight="1" x14ac:dyDescent="0.25">
      <c r="A32" s="29">
        <v>2006</v>
      </c>
      <c r="B32" s="31">
        <v>40.70967741935484</v>
      </c>
      <c r="C32" s="31">
        <v>63.785714285714285</v>
      </c>
      <c r="D32" s="31">
        <v>81.645161290322577</v>
      </c>
      <c r="E32" s="31">
        <v>93.433333333333337</v>
      </c>
      <c r="F32" s="31">
        <v>162.29032258064515</v>
      </c>
      <c r="G32" s="31">
        <v>155.9</v>
      </c>
      <c r="H32" s="31">
        <v>205.58064516129033</v>
      </c>
      <c r="I32" s="31">
        <v>225.87096774193549</v>
      </c>
      <c r="J32" s="31">
        <v>202.56666666666666</v>
      </c>
      <c r="K32" s="31">
        <v>90.935483870967744</v>
      </c>
      <c r="L32" s="31">
        <v>62.5</v>
      </c>
      <c r="M32" s="31">
        <v>73.935483870967744</v>
      </c>
      <c r="N32" s="31">
        <v>121.9945205479452</v>
      </c>
    </row>
    <row r="33" spans="1:14" ht="14.1" customHeight="1" x14ac:dyDescent="0.25">
      <c r="A33" s="29">
        <v>2007</v>
      </c>
      <c r="B33" s="31">
        <v>36.032258064516128</v>
      </c>
      <c r="C33" s="31">
        <v>53.714285714285715</v>
      </c>
      <c r="D33" s="31">
        <v>79.41935483870968</v>
      </c>
      <c r="E33" s="31">
        <v>84.533333333333331</v>
      </c>
      <c r="F33" s="31">
        <v>149.29032258064515</v>
      </c>
      <c r="G33" s="31">
        <v>159.19999999999999</v>
      </c>
      <c r="H33" s="31">
        <v>177.90322580645162</v>
      </c>
      <c r="I33" s="31">
        <v>210.2258064516129</v>
      </c>
      <c r="J33" s="31">
        <v>181.4</v>
      </c>
      <c r="K33" s="31">
        <v>78.41935483870968</v>
      </c>
      <c r="L33" s="31">
        <v>57.93333333333333</v>
      </c>
      <c r="M33" s="31">
        <v>70.193548387096769</v>
      </c>
      <c r="N33" s="31">
        <v>111.59016393442623</v>
      </c>
    </row>
    <row r="34" spans="1:14" ht="14.1" customHeight="1" x14ac:dyDescent="0.25">
      <c r="A34" s="29">
        <v>2008</v>
      </c>
      <c r="B34" s="31">
        <v>34.096774193548384</v>
      </c>
      <c r="C34" s="31">
        <v>50.655172413793103</v>
      </c>
      <c r="D34" s="31">
        <v>76.451612903225808</v>
      </c>
      <c r="E34" s="31">
        <v>83.766666666666666</v>
      </c>
      <c r="F34" s="31">
        <v>175.19354838709677</v>
      </c>
      <c r="G34" s="31">
        <v>136.96666666666667</v>
      </c>
      <c r="H34" s="31">
        <v>154.90322580645162</v>
      </c>
      <c r="I34" s="31">
        <v>243.48387096774192</v>
      </c>
      <c r="J34" s="31">
        <v>154.63333333333333</v>
      </c>
      <c r="K34" s="31">
        <v>79.709677419354833</v>
      </c>
      <c r="L34" s="31">
        <v>59.233333333333334</v>
      </c>
      <c r="M34" s="31">
        <v>61.903225806451616</v>
      </c>
      <c r="N34" s="31">
        <v>109.57650273224044</v>
      </c>
    </row>
    <row r="35" spans="1:14" ht="14.1" customHeight="1" x14ac:dyDescent="0.25">
      <c r="A35" s="29">
        <v>2009</v>
      </c>
      <c r="B35" s="31">
        <v>34.87096774193548</v>
      </c>
      <c r="C35" s="31">
        <v>54</v>
      </c>
      <c r="D35" s="31">
        <v>60.903225806451616</v>
      </c>
      <c r="E35" s="31">
        <v>86.466666666666669</v>
      </c>
      <c r="F35" s="31">
        <v>175.54838709677421</v>
      </c>
      <c r="G35" s="31">
        <v>134.63333333333333</v>
      </c>
      <c r="H35" s="31">
        <v>142.35483870967741</v>
      </c>
      <c r="I35" s="31">
        <v>202.48387096774192</v>
      </c>
      <c r="J35" s="31">
        <v>140.5</v>
      </c>
      <c r="K35" s="31">
        <v>72.322580645161295</v>
      </c>
      <c r="L35" s="31">
        <v>47.8</v>
      </c>
      <c r="M35" s="31">
        <v>51.387096774193552</v>
      </c>
      <c r="N35" s="31">
        <v>100.63013698630137</v>
      </c>
    </row>
    <row r="36" spans="1:14" ht="14.1" customHeight="1" x14ac:dyDescent="0.25">
      <c r="A36" s="29">
        <v>2010</v>
      </c>
      <c r="B36" s="31">
        <v>30.580645161290324</v>
      </c>
      <c r="C36" s="31">
        <v>44.75</v>
      </c>
      <c r="D36" s="31">
        <v>58.354838709677416</v>
      </c>
      <c r="E36" s="31">
        <v>70.8</v>
      </c>
      <c r="F36" s="31">
        <v>152.25806451612902</v>
      </c>
      <c r="G36" s="31">
        <v>125.96666666666667</v>
      </c>
      <c r="H36" s="31">
        <v>171.7741935483871</v>
      </c>
      <c r="I36" s="31">
        <v>181.96774193548387</v>
      </c>
      <c r="J36" s="31">
        <v>142.83333333333334</v>
      </c>
      <c r="K36" s="31">
        <v>74.967741935483872</v>
      </c>
      <c r="L36" s="31">
        <v>50.9</v>
      </c>
      <c r="M36" s="31">
        <v>57.58064516129032</v>
      </c>
      <c r="N36" s="31">
        <v>97.31506849315069</v>
      </c>
    </row>
    <row r="37" spans="1:14" s="30" customFormat="1" ht="14.1" customHeight="1" x14ac:dyDescent="0.25">
      <c r="A37" s="219" t="s">
        <v>41</v>
      </c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</row>
    <row r="38" spans="1:14" ht="14.1" customHeight="1" x14ac:dyDescent="0.25">
      <c r="A38" s="29">
        <v>1949</v>
      </c>
      <c r="B38" s="28">
        <v>8.1824772996674078</v>
      </c>
      <c r="C38" s="28">
        <v>13.833237121803796</v>
      </c>
      <c r="D38" s="28">
        <v>6.7530543297079468</v>
      </c>
      <c r="E38" s="28">
        <v>10.123075705409791</v>
      </c>
      <c r="F38" s="28">
        <v>11.905430090518516</v>
      </c>
      <c r="G38" s="28">
        <v>10.199673357568095</v>
      </c>
      <c r="H38" s="28">
        <v>7.220814283713052</v>
      </c>
      <c r="I38" s="28">
        <v>8.166614716191372</v>
      </c>
      <c r="J38" s="28">
        <v>9.9177895096262443</v>
      </c>
      <c r="K38" s="28">
        <v>18.649927566317132</v>
      </c>
      <c r="L38" s="28">
        <v>21.150745270775161</v>
      </c>
      <c r="M38" s="28">
        <v>14.12645343861611</v>
      </c>
      <c r="N38" s="28">
        <v>11.65982256782341</v>
      </c>
    </row>
    <row r="39" spans="1:14" ht="14.1" customHeight="1" x14ac:dyDescent="0.25">
      <c r="A39" s="29">
        <v>1960</v>
      </c>
      <c r="B39" s="28">
        <v>6.2</v>
      </c>
      <c r="C39" s="28">
        <v>8</v>
      </c>
      <c r="D39" s="28">
        <v>5.4</v>
      </c>
      <c r="E39" s="28">
        <v>8.5</v>
      </c>
      <c r="F39" s="28">
        <v>11.3</v>
      </c>
      <c r="G39" s="28">
        <v>7.3</v>
      </c>
      <c r="H39" s="28">
        <v>7.1</v>
      </c>
      <c r="I39" s="28">
        <v>8.6</v>
      </c>
      <c r="J39" s="28">
        <v>7.8</v>
      </c>
      <c r="K39" s="28">
        <v>12.4</v>
      </c>
      <c r="L39" s="28">
        <v>12.6</v>
      </c>
      <c r="M39" s="28">
        <v>11.1</v>
      </c>
      <c r="N39" s="28">
        <v>8.9</v>
      </c>
    </row>
    <row r="40" spans="1:14" ht="14.1" customHeight="1" x14ac:dyDescent="0.25">
      <c r="A40" s="29">
        <v>1970</v>
      </c>
      <c r="B40" s="28">
        <v>5.2</v>
      </c>
      <c r="C40" s="28">
        <v>6</v>
      </c>
      <c r="D40" s="28">
        <v>7.9</v>
      </c>
      <c r="E40" s="28">
        <v>7.3</v>
      </c>
      <c r="F40" s="28">
        <v>12.8</v>
      </c>
      <c r="G40" s="28">
        <v>7.8</v>
      </c>
      <c r="H40" s="28">
        <v>9.4</v>
      </c>
      <c r="I40" s="28">
        <v>13.8</v>
      </c>
      <c r="J40" s="28">
        <v>10.3</v>
      </c>
      <c r="K40" s="28">
        <v>12</v>
      </c>
      <c r="L40" s="28">
        <v>10.1</v>
      </c>
      <c r="M40" s="28">
        <v>9.5</v>
      </c>
      <c r="N40" s="28">
        <v>9.3000000000000007</v>
      </c>
    </row>
    <row r="41" spans="1:14" ht="14.1" customHeight="1" x14ac:dyDescent="0.25">
      <c r="A41" s="29">
        <v>1980</v>
      </c>
      <c r="B41" s="28">
        <v>3</v>
      </c>
      <c r="C41" s="28">
        <v>4.5</v>
      </c>
      <c r="D41" s="28">
        <v>6.6</v>
      </c>
      <c r="E41" s="28">
        <v>6.8</v>
      </c>
      <c r="F41" s="28">
        <v>10.6</v>
      </c>
      <c r="G41" s="28">
        <v>7</v>
      </c>
      <c r="H41" s="28">
        <v>9.1999999999999993</v>
      </c>
      <c r="I41" s="28">
        <v>13.1</v>
      </c>
      <c r="J41" s="28">
        <v>8</v>
      </c>
      <c r="K41" s="28">
        <v>7.5</v>
      </c>
      <c r="L41" s="28">
        <v>6.8</v>
      </c>
      <c r="M41" s="28">
        <v>6.6</v>
      </c>
      <c r="N41" s="28">
        <v>7.5</v>
      </c>
    </row>
    <row r="42" spans="1:14" ht="14.1" customHeight="1" x14ac:dyDescent="0.25">
      <c r="A42" s="29">
        <v>1990</v>
      </c>
      <c r="B42" s="28">
        <v>2.3607131495154898</v>
      </c>
      <c r="C42" s="28">
        <v>3.3188554083961384</v>
      </c>
      <c r="D42" s="28">
        <v>4.4701680011018956</v>
      </c>
      <c r="E42" s="28">
        <v>5.7729116342550419</v>
      </c>
      <c r="F42" s="28">
        <v>9.4383285699615644</v>
      </c>
      <c r="G42" s="28">
        <v>8.0531803504646327</v>
      </c>
      <c r="H42" s="28">
        <v>8.1267447010677909</v>
      </c>
      <c r="I42" s="28">
        <v>10.17679894303763</v>
      </c>
      <c r="J42" s="28">
        <v>8.9663307280295985</v>
      </c>
      <c r="K42" s="28">
        <v>5.9947161103071878</v>
      </c>
      <c r="L42" s="28">
        <v>4.4941412362557021</v>
      </c>
      <c r="M42" s="28">
        <v>5.4095188644768291</v>
      </c>
      <c r="N42" s="28">
        <v>6.4011063055017994</v>
      </c>
    </row>
    <row r="43" spans="1:14" ht="14.1" customHeight="1" x14ac:dyDescent="0.25">
      <c r="A43" s="29">
        <v>2000</v>
      </c>
      <c r="B43" s="28">
        <v>1.5505094080604933</v>
      </c>
      <c r="C43" s="28">
        <v>2.3141203863357145</v>
      </c>
      <c r="D43" s="28">
        <v>3.5293626928428363</v>
      </c>
      <c r="E43" s="28">
        <v>4.0706881356252298</v>
      </c>
      <c r="F43" s="28">
        <v>6.3269150261747589</v>
      </c>
      <c r="G43" s="28">
        <v>5.48576551787668</v>
      </c>
      <c r="H43" s="28">
        <v>7.5186620662951</v>
      </c>
      <c r="I43" s="28">
        <v>8.9686810511762154</v>
      </c>
      <c r="J43" s="28">
        <v>7.8732036748090906</v>
      </c>
      <c r="K43" s="28">
        <v>3.3877106230351655</v>
      </c>
      <c r="L43" s="28">
        <v>2.4368768398126863</v>
      </c>
      <c r="M43" s="28">
        <v>2.9731877793941246</v>
      </c>
      <c r="N43" s="28">
        <v>4.7115989262921225</v>
      </c>
    </row>
    <row r="44" spans="1:14" ht="14.1" customHeight="1" x14ac:dyDescent="0.25">
      <c r="A44" s="29">
        <v>2001</v>
      </c>
      <c r="B44" s="28">
        <v>1.3206724113473272</v>
      </c>
      <c r="C44" s="28">
        <v>2.1886377634753131</v>
      </c>
      <c r="D44" s="28">
        <v>3.2199709622375021</v>
      </c>
      <c r="E44" s="28">
        <v>3.1823853439036478</v>
      </c>
      <c r="F44" s="28">
        <v>5.9204454248663358</v>
      </c>
      <c r="G44" s="28">
        <v>5.482655692423184</v>
      </c>
      <c r="H44" s="28">
        <v>5.6442957551866098</v>
      </c>
      <c r="I44" s="28">
        <v>8.1657748800423882</v>
      </c>
      <c r="J44" s="28">
        <v>7.2902558378355602</v>
      </c>
      <c r="K44" s="28">
        <v>3.3633393325808685</v>
      </c>
      <c r="L44" s="28">
        <v>2.423523411282563</v>
      </c>
      <c r="M44" s="28">
        <v>2.974426317694518</v>
      </c>
      <c r="N44" s="28">
        <v>4.2780541847272691</v>
      </c>
    </row>
    <row r="45" spans="1:14" ht="14.1" customHeight="1" x14ac:dyDescent="0.25">
      <c r="A45" s="29">
        <v>2002</v>
      </c>
      <c r="B45" s="28">
        <v>1.4560074883861085</v>
      </c>
      <c r="C45" s="28">
        <v>2.4469873733312837</v>
      </c>
      <c r="D45" s="28">
        <v>3.6422551097961304</v>
      </c>
      <c r="E45" s="28">
        <v>3.5290850091867449</v>
      </c>
      <c r="F45" s="28">
        <v>6.381897423498442</v>
      </c>
      <c r="G45" s="28">
        <v>6.036168975170062</v>
      </c>
      <c r="H45" s="28">
        <v>6.1677355290629094</v>
      </c>
      <c r="I45" s="28">
        <v>9.4424031394014971</v>
      </c>
      <c r="J45" s="28">
        <v>6.1299729851149047</v>
      </c>
      <c r="K45" s="28">
        <v>3.3649911930656633</v>
      </c>
      <c r="L45" s="28">
        <v>2.5932841439727721</v>
      </c>
      <c r="M45" s="28">
        <v>2.9735953352482771</v>
      </c>
      <c r="N45" s="28">
        <v>4.5289671837404883</v>
      </c>
    </row>
    <row r="46" spans="1:14" ht="14.1" customHeight="1" x14ac:dyDescent="0.25">
      <c r="A46" s="29">
        <v>2003</v>
      </c>
      <c r="B46" s="28">
        <v>1.4188370997937119</v>
      </c>
      <c r="C46" s="28">
        <v>2.3055288875764375</v>
      </c>
      <c r="D46" s="28">
        <v>3.4879600424737034</v>
      </c>
      <c r="E46" s="28">
        <v>3.483239145197647</v>
      </c>
      <c r="F46" s="28">
        <v>7.2748700966053832</v>
      </c>
      <c r="G46" s="28">
        <v>5.3713476798736046</v>
      </c>
      <c r="H46" s="28">
        <v>5.9497476401032081</v>
      </c>
      <c r="I46" s="28">
        <v>9.4092226527934741</v>
      </c>
      <c r="J46" s="28">
        <v>5.9736740459759679</v>
      </c>
      <c r="K46" s="28">
        <v>3.4468169627210621</v>
      </c>
      <c r="L46" s="28">
        <v>2.4898542265227324</v>
      </c>
      <c r="M46" s="28">
        <v>2.9604319551293958</v>
      </c>
      <c r="N46" s="28">
        <v>4.481738185459732</v>
      </c>
    </row>
    <row r="47" spans="1:14" ht="14.1" customHeight="1" x14ac:dyDescent="0.25">
      <c r="A47" s="29">
        <v>2004</v>
      </c>
      <c r="B47" s="28">
        <v>1.4426402428857708</v>
      </c>
      <c r="C47" s="28">
        <v>2.2214950490843313</v>
      </c>
      <c r="D47" s="28">
        <v>2.8049966508295574</v>
      </c>
      <c r="E47" s="28">
        <v>3.8186223625960043</v>
      </c>
      <c r="F47" s="28">
        <v>6.6561169769531849</v>
      </c>
      <c r="G47" s="28">
        <v>5.2394540747719613</v>
      </c>
      <c r="H47" s="28">
        <v>6.9461591848593587</v>
      </c>
      <c r="I47" s="28">
        <v>7.9659164333215173</v>
      </c>
      <c r="J47" s="28">
        <v>6.3052662458516524</v>
      </c>
      <c r="K47" s="28">
        <v>3.6259356843281729</v>
      </c>
      <c r="L47" s="28">
        <v>2.3665107215467405</v>
      </c>
      <c r="M47" s="28">
        <v>2.486823464058912</v>
      </c>
      <c r="N47" s="28">
        <v>4.332677312303459</v>
      </c>
    </row>
    <row r="48" spans="1:14" ht="14.1" customHeight="1" x14ac:dyDescent="0.25">
      <c r="A48" s="29">
        <v>2005</v>
      </c>
      <c r="B48" s="28">
        <v>1.4494766826726395</v>
      </c>
      <c r="C48" s="28">
        <v>2.3203701560404664</v>
      </c>
      <c r="D48" s="28">
        <v>2.8174180356487772</v>
      </c>
      <c r="E48" s="28">
        <v>4.1870023457891437</v>
      </c>
      <c r="F48" s="28">
        <v>6.1132705671643333</v>
      </c>
      <c r="G48" s="28">
        <v>5.3699468703763618</v>
      </c>
      <c r="H48" s="28">
        <v>7.3634431977246653</v>
      </c>
      <c r="I48" s="28">
        <v>7.7027294185005744</v>
      </c>
      <c r="J48" s="28">
        <v>6.53465472236359</v>
      </c>
      <c r="K48" s="28">
        <v>3.694041795788972</v>
      </c>
      <c r="L48" s="28">
        <v>2.2509785999053644</v>
      </c>
      <c r="M48" s="28">
        <v>2.6567018416741064</v>
      </c>
      <c r="N48" s="28">
        <v>4.3852200813616253</v>
      </c>
    </row>
    <row r="49" spans="1:14" ht="14.1" customHeight="1" x14ac:dyDescent="0.25">
      <c r="A49" s="29">
        <v>2006</v>
      </c>
      <c r="B49" s="28">
        <v>1.474690133949073</v>
      </c>
      <c r="C49" s="28">
        <v>2.3108822368718989</v>
      </c>
      <c r="D49" s="28">
        <v>2.9583066937679194</v>
      </c>
      <c r="E49" s="28">
        <v>3.3858872643287174</v>
      </c>
      <c r="F49" s="28">
        <v>5.8818509065953659</v>
      </c>
      <c r="G49" s="28">
        <v>5.6510008566516161</v>
      </c>
      <c r="H49" s="28">
        <v>7.4525111442697636</v>
      </c>
      <c r="I49" s="28">
        <v>8.1880946366927674</v>
      </c>
      <c r="J49" s="28">
        <v>7.3432120903805975</v>
      </c>
      <c r="K49" s="28">
        <v>3.2965092551339126</v>
      </c>
      <c r="L49" s="28">
        <v>2.2657405527681913</v>
      </c>
      <c r="M49" s="28">
        <v>2.6806265087295795</v>
      </c>
      <c r="N49" s="28">
        <v>4.4212457898600581</v>
      </c>
    </row>
    <row r="50" spans="1:14" ht="14.1" customHeight="1" x14ac:dyDescent="0.25">
      <c r="A50" s="29">
        <v>2007</v>
      </c>
      <c r="B50" s="28">
        <v>1.306691030156838</v>
      </c>
      <c r="C50" s="28">
        <v>1.9484086268901117</v>
      </c>
      <c r="D50" s="28">
        <v>2.8816251335765508</v>
      </c>
      <c r="E50" s="28">
        <v>3.0680524520828518</v>
      </c>
      <c r="F50" s="28">
        <v>5.4194956637008547</v>
      </c>
      <c r="G50" s="28">
        <v>5.7798851284136541</v>
      </c>
      <c r="H50" s="28">
        <v>6.4596456623742915</v>
      </c>
      <c r="I50" s="28">
        <v>7.6340080592259394</v>
      </c>
      <c r="J50" s="28">
        <v>6.5875562732492199</v>
      </c>
      <c r="K50" s="28">
        <v>2.8480849528326204</v>
      </c>
      <c r="L50" s="28">
        <v>2.1043684412538548</v>
      </c>
      <c r="M50" s="28">
        <v>2.5501862831386513</v>
      </c>
      <c r="N50" s="28">
        <v>4.0615449055938431</v>
      </c>
    </row>
    <row r="51" spans="1:14" ht="14.1" customHeight="1" x14ac:dyDescent="0.25">
      <c r="A51" s="29">
        <v>2008</v>
      </c>
      <c r="B51" s="28">
        <v>1.2424405330475896</v>
      </c>
      <c r="C51" s="28">
        <v>1.846206871725208</v>
      </c>
      <c r="D51" s="28">
        <v>2.7870520333042981</v>
      </c>
      <c r="E51" s="28">
        <v>3.0544263657849569</v>
      </c>
      <c r="F51" s="28">
        <v>6.3891006785518218</v>
      </c>
      <c r="G51" s="28">
        <v>4.9952563310119364</v>
      </c>
      <c r="H51" s="28">
        <v>5.649188775190745</v>
      </c>
      <c r="I51" s="28">
        <v>8.8793464646876394</v>
      </c>
      <c r="J51" s="28">
        <v>5.6391715561796083</v>
      </c>
      <c r="K51" s="28">
        <v>2.9070421297628903</v>
      </c>
      <c r="L51" s="28">
        <v>2.160577292730697</v>
      </c>
      <c r="M51" s="28">
        <v>2.2583965292358505</v>
      </c>
      <c r="N51" s="28">
        <v>3.9952429661608249</v>
      </c>
    </row>
    <row r="52" spans="1:14" ht="14.1" customHeight="1" x14ac:dyDescent="0.25">
      <c r="A52" s="29">
        <v>2009</v>
      </c>
      <c r="B52" s="28">
        <v>1.269040814589858</v>
      </c>
      <c r="C52" s="28">
        <v>1.9657103716753404</v>
      </c>
      <c r="D52" s="28">
        <v>2.2175469484200709</v>
      </c>
      <c r="E52" s="28">
        <v>3.1489634380703495</v>
      </c>
      <c r="F52" s="28">
        <v>6.3940642965651442</v>
      </c>
      <c r="G52" s="28">
        <v>4.9041475155969607</v>
      </c>
      <c r="H52" s="28">
        <v>5.1852945363074801</v>
      </c>
      <c r="I52" s="28">
        <v>7.3754387535072796</v>
      </c>
      <c r="J52" s="28">
        <v>5.1177511893226635</v>
      </c>
      <c r="K52" s="28">
        <v>2.6345552712837375</v>
      </c>
      <c r="L52" s="28">
        <v>1.7415699633833093</v>
      </c>
      <c r="M52" s="28">
        <v>1.8727066734940772</v>
      </c>
      <c r="N52" s="28">
        <v>3.6646996385536581</v>
      </c>
    </row>
    <row r="53" spans="1:14" ht="14.1" customHeight="1" x14ac:dyDescent="0.25">
      <c r="A53" s="29">
        <v>2010</v>
      </c>
      <c r="B53" s="28">
        <v>1.1147529531457465</v>
      </c>
      <c r="C53" s="28">
        <v>1.6316646890729138</v>
      </c>
      <c r="D53" s="28">
        <v>2.1281349305197872</v>
      </c>
      <c r="E53" s="28">
        <v>2.5824893590485662</v>
      </c>
      <c r="F53" s="28">
        <v>5.5550245837406598</v>
      </c>
      <c r="G53" s="28">
        <v>4.5968618923670084</v>
      </c>
      <c r="H53" s="28">
        <v>6.2698809541828311</v>
      </c>
      <c r="I53" s="28">
        <v>6.6434209877348103</v>
      </c>
      <c r="J53" s="28">
        <v>5.2156711405171556</v>
      </c>
      <c r="K53" s="28">
        <v>2.7381864641713229</v>
      </c>
      <c r="L53" s="28">
        <v>1.8596213823477554</v>
      </c>
      <c r="M53" s="28">
        <v>2.1043180538638757</v>
      </c>
      <c r="N53" s="28">
        <v>3.5519918304187899</v>
      </c>
    </row>
  </sheetData>
  <mergeCells count="16">
    <mergeCell ref="A37:N37"/>
    <mergeCell ref="A2:A3"/>
    <mergeCell ref="B2:B3"/>
    <mergeCell ref="C2:C3"/>
    <mergeCell ref="D2:D3"/>
    <mergeCell ref="E2:E3"/>
    <mergeCell ref="F2:F3"/>
    <mergeCell ref="G2:G3"/>
    <mergeCell ref="A20:N20"/>
    <mergeCell ref="H2:H3"/>
    <mergeCell ref="L2:L3"/>
    <mergeCell ref="M2:M3"/>
    <mergeCell ref="N2:N3"/>
    <mergeCell ref="I2:I3"/>
    <mergeCell ref="J2:J3"/>
    <mergeCell ref="K2:K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&amp;"MS Sans Serif,Normál"&amp;10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45007-118D-4C8A-9BE5-67781C6DF12F}">
  <dimension ref="A1:J36"/>
  <sheetViews>
    <sheetView zoomScaleNormal="100" workbookViewId="0"/>
  </sheetViews>
  <sheetFormatPr defaultRowHeight="12.75" x14ac:dyDescent="0.2"/>
  <cols>
    <col min="1" max="10" width="8.7109375" style="35" customWidth="1"/>
    <col min="11" max="16384" width="9.140625" style="35"/>
  </cols>
  <sheetData>
    <row r="1" spans="1:10" s="38" customFormat="1" ht="12" customHeight="1" thickBot="1" x14ac:dyDescent="0.3">
      <c r="A1" s="39" t="s">
        <v>67</v>
      </c>
    </row>
    <row r="2" spans="1:10" ht="21.95" customHeight="1" x14ac:dyDescent="0.2">
      <c r="A2" s="216" t="s">
        <v>16</v>
      </c>
      <c r="B2" s="9" t="s">
        <v>66</v>
      </c>
      <c r="C2" s="9" t="s">
        <v>65</v>
      </c>
      <c r="D2" s="9" t="s">
        <v>64</v>
      </c>
      <c r="E2" s="9" t="s">
        <v>63</v>
      </c>
      <c r="F2" s="9" t="s">
        <v>62</v>
      </c>
      <c r="G2" s="9" t="s">
        <v>61</v>
      </c>
      <c r="H2" s="9" t="s">
        <v>60</v>
      </c>
      <c r="I2" s="9" t="s">
        <v>59</v>
      </c>
      <c r="J2" s="223" t="s">
        <v>43</v>
      </c>
    </row>
    <row r="3" spans="1:10" ht="20.100000000000001" customHeight="1" x14ac:dyDescent="0.2">
      <c r="A3" s="209"/>
      <c r="B3" s="215" t="s">
        <v>58</v>
      </c>
      <c r="C3" s="215"/>
      <c r="D3" s="215"/>
      <c r="E3" s="215"/>
      <c r="F3" s="215"/>
      <c r="G3" s="215"/>
      <c r="H3" s="215"/>
      <c r="I3" s="215"/>
      <c r="J3" s="203"/>
    </row>
    <row r="4" spans="1:10" ht="14.1" customHeight="1" x14ac:dyDescent="0.2">
      <c r="A4" s="6">
        <v>1949</v>
      </c>
      <c r="B4" s="25">
        <v>3405</v>
      </c>
      <c r="C4" s="25">
        <v>35753</v>
      </c>
      <c r="D4" s="25">
        <v>37848</v>
      </c>
      <c r="E4" s="25">
        <v>10860</v>
      </c>
      <c r="F4" s="25">
        <v>8407</v>
      </c>
      <c r="G4" s="25">
        <v>7088</v>
      </c>
      <c r="H4" s="25">
        <v>2854</v>
      </c>
      <c r="I4" s="25">
        <v>1605</v>
      </c>
      <c r="J4" s="25">
        <v>107820</v>
      </c>
    </row>
    <row r="5" spans="1:10" ht="14.1" customHeight="1" x14ac:dyDescent="0.2">
      <c r="A5" s="6">
        <v>1960</v>
      </c>
      <c r="B5" s="25">
        <v>5746</v>
      </c>
      <c r="C5" s="25">
        <v>35107</v>
      </c>
      <c r="D5" s="25">
        <v>23123</v>
      </c>
      <c r="E5" s="25">
        <v>8442</v>
      </c>
      <c r="F5" s="25">
        <v>4709</v>
      </c>
      <c r="G5" s="25">
        <v>4860</v>
      </c>
      <c r="H5" s="25">
        <v>3992</v>
      </c>
      <c r="I5" s="25">
        <v>2587</v>
      </c>
      <c r="J5" s="25">
        <v>88566</v>
      </c>
    </row>
    <row r="6" spans="1:10" ht="14.1" customHeight="1" x14ac:dyDescent="0.2">
      <c r="A6" s="6">
        <v>1970</v>
      </c>
      <c r="B6" s="25">
        <v>5906</v>
      </c>
      <c r="C6" s="25">
        <v>47880</v>
      </c>
      <c r="D6" s="25">
        <v>22952</v>
      </c>
      <c r="E6" s="25">
        <v>6653</v>
      </c>
      <c r="F6" s="25">
        <v>3653</v>
      </c>
      <c r="G6" s="25">
        <v>4787</v>
      </c>
      <c r="H6" s="25">
        <v>2489</v>
      </c>
      <c r="I6" s="25">
        <v>2292</v>
      </c>
      <c r="J6" s="25">
        <v>96612</v>
      </c>
    </row>
    <row r="7" spans="1:10" ht="14.1" customHeight="1" x14ac:dyDescent="0.2">
      <c r="A7" s="6">
        <v>1980</v>
      </c>
      <c r="B7" s="25">
        <v>5872</v>
      </c>
      <c r="C7" s="25">
        <v>35064</v>
      </c>
      <c r="D7" s="25">
        <v>22484</v>
      </c>
      <c r="E7" s="25">
        <v>6066</v>
      </c>
      <c r="F7" s="25">
        <v>3366</v>
      </c>
      <c r="G7" s="25">
        <v>3419</v>
      </c>
      <c r="H7" s="25">
        <v>2254</v>
      </c>
      <c r="I7" s="25">
        <v>1806</v>
      </c>
      <c r="J7" s="25">
        <v>80331</v>
      </c>
    </row>
    <row r="8" spans="1:10" ht="14.1" customHeight="1" x14ac:dyDescent="0.2">
      <c r="A8" s="6">
        <v>1990</v>
      </c>
      <c r="B8" s="25">
        <v>3751</v>
      </c>
      <c r="C8" s="25">
        <v>31920</v>
      </c>
      <c r="D8" s="25">
        <v>14569</v>
      </c>
      <c r="E8" s="25">
        <v>6097</v>
      </c>
      <c r="F8" s="25">
        <v>3679</v>
      </c>
      <c r="G8" s="25">
        <v>3526</v>
      </c>
      <c r="H8" s="25">
        <v>1614</v>
      </c>
      <c r="I8" s="25">
        <v>1249</v>
      </c>
      <c r="J8" s="25">
        <v>66405</v>
      </c>
    </row>
    <row r="9" spans="1:10" ht="14.1" customHeight="1" x14ac:dyDescent="0.2">
      <c r="A9" s="6">
        <v>2000</v>
      </c>
      <c r="B9" s="25">
        <v>769</v>
      </c>
      <c r="C9" s="25">
        <v>12651</v>
      </c>
      <c r="D9" s="25">
        <v>17853</v>
      </c>
      <c r="E9" s="25">
        <v>7662</v>
      </c>
      <c r="F9" s="25">
        <v>2906</v>
      </c>
      <c r="G9" s="25">
        <v>3673</v>
      </c>
      <c r="H9" s="25">
        <v>1703</v>
      </c>
      <c r="I9" s="25">
        <v>893</v>
      </c>
      <c r="J9" s="25">
        <v>48110</v>
      </c>
    </row>
    <row r="10" spans="1:10" ht="14.1" customHeight="1" x14ac:dyDescent="0.2">
      <c r="A10" s="6">
        <v>2001</v>
      </c>
      <c r="B10" s="25">
        <v>667</v>
      </c>
      <c r="C10" s="25">
        <v>9409</v>
      </c>
      <c r="D10" s="25">
        <v>16383</v>
      </c>
      <c r="E10" s="25">
        <v>7629</v>
      </c>
      <c r="F10" s="25">
        <v>3158</v>
      </c>
      <c r="G10" s="25">
        <v>3691</v>
      </c>
      <c r="H10" s="25">
        <v>1752</v>
      </c>
      <c r="I10" s="25">
        <v>894</v>
      </c>
      <c r="J10" s="25">
        <v>43583</v>
      </c>
    </row>
    <row r="11" spans="1:10" ht="14.1" customHeight="1" x14ac:dyDescent="0.2">
      <c r="A11" s="6">
        <v>2002</v>
      </c>
      <c r="B11" s="25">
        <v>559</v>
      </c>
      <c r="C11" s="25">
        <v>8253</v>
      </c>
      <c r="D11" s="25">
        <v>18422</v>
      </c>
      <c r="E11" s="25">
        <v>8770</v>
      </c>
      <c r="F11" s="25">
        <v>3437</v>
      </c>
      <c r="G11" s="25">
        <v>3738</v>
      </c>
      <c r="H11" s="25">
        <v>1879</v>
      </c>
      <c r="I11" s="25">
        <v>950</v>
      </c>
      <c r="J11" s="25">
        <v>46008</v>
      </c>
    </row>
    <row r="12" spans="1:10" ht="14.1" customHeight="1" x14ac:dyDescent="0.2">
      <c r="A12" s="6">
        <v>2003</v>
      </c>
      <c r="B12" s="25">
        <v>441</v>
      </c>
      <c r="C12" s="25">
        <v>6942</v>
      </c>
      <c r="D12" s="25">
        <v>18553</v>
      </c>
      <c r="E12" s="25">
        <v>9475</v>
      </c>
      <c r="F12" s="25">
        <v>3609</v>
      </c>
      <c r="G12" s="25">
        <v>3548</v>
      </c>
      <c r="H12" s="25">
        <v>1882</v>
      </c>
      <c r="I12" s="25">
        <v>948</v>
      </c>
      <c r="J12" s="25">
        <v>45398</v>
      </c>
    </row>
    <row r="13" spans="1:10" ht="14.1" customHeight="1" x14ac:dyDescent="0.2">
      <c r="A13" s="6">
        <v>2004</v>
      </c>
      <c r="B13" s="25">
        <v>401</v>
      </c>
      <c r="C13" s="25">
        <v>5644</v>
      </c>
      <c r="D13" s="25">
        <v>17559</v>
      </c>
      <c r="E13" s="25">
        <v>9723</v>
      </c>
      <c r="F13" s="25">
        <v>4041</v>
      </c>
      <c r="G13" s="25">
        <v>3482</v>
      </c>
      <c r="H13" s="25">
        <v>1979</v>
      </c>
      <c r="I13" s="25">
        <v>962</v>
      </c>
      <c r="J13" s="25">
        <v>43791</v>
      </c>
    </row>
    <row r="14" spans="1:10" ht="14.1" customHeight="1" x14ac:dyDescent="0.2">
      <c r="A14" s="6">
        <v>2005</v>
      </c>
      <c r="B14" s="25">
        <v>383</v>
      </c>
      <c r="C14" s="25">
        <v>4848</v>
      </c>
      <c r="D14" s="25">
        <v>17538</v>
      </c>
      <c r="E14" s="25">
        <v>10818</v>
      </c>
      <c r="F14" s="25">
        <v>4320</v>
      </c>
      <c r="G14" s="25">
        <v>3299</v>
      </c>
      <c r="H14" s="25">
        <v>2053</v>
      </c>
      <c r="I14" s="25">
        <v>975</v>
      </c>
      <c r="J14" s="25">
        <v>44234</v>
      </c>
    </row>
    <row r="15" spans="1:10" ht="14.1" customHeight="1" x14ac:dyDescent="0.2">
      <c r="A15" s="6">
        <v>2006</v>
      </c>
      <c r="B15" s="25">
        <v>329</v>
      </c>
      <c r="C15" s="25">
        <v>4218</v>
      </c>
      <c r="D15" s="25">
        <v>16382</v>
      </c>
      <c r="E15" s="25">
        <v>12333</v>
      </c>
      <c r="F15" s="25">
        <v>4610</v>
      </c>
      <c r="G15" s="25">
        <v>3387</v>
      </c>
      <c r="H15" s="25">
        <v>2242</v>
      </c>
      <c r="I15" s="25">
        <v>1027</v>
      </c>
      <c r="J15" s="25">
        <v>44528</v>
      </c>
    </row>
    <row r="16" spans="1:10" ht="14.1" customHeight="1" x14ac:dyDescent="0.2">
      <c r="A16" s="6">
        <v>2007</v>
      </c>
      <c r="B16" s="25">
        <v>328</v>
      </c>
      <c r="C16" s="25">
        <v>3597</v>
      </c>
      <c r="D16" s="25">
        <v>13911</v>
      </c>
      <c r="E16" s="25">
        <v>12108</v>
      </c>
      <c r="F16" s="25">
        <v>4545</v>
      </c>
      <c r="G16" s="25">
        <v>3303</v>
      </c>
      <c r="H16" s="25">
        <v>2043</v>
      </c>
      <c r="I16" s="25">
        <v>1007</v>
      </c>
      <c r="J16" s="25">
        <v>40842</v>
      </c>
    </row>
    <row r="17" spans="1:10" ht="14.1" customHeight="1" x14ac:dyDescent="0.2">
      <c r="A17" s="6">
        <v>2008</v>
      </c>
      <c r="B17" s="25">
        <v>327</v>
      </c>
      <c r="C17" s="25">
        <v>3174</v>
      </c>
      <c r="D17" s="25">
        <v>12610</v>
      </c>
      <c r="E17" s="25">
        <v>12387</v>
      </c>
      <c r="F17" s="25">
        <v>4796</v>
      </c>
      <c r="G17" s="25">
        <v>3673</v>
      </c>
      <c r="H17" s="25">
        <v>2113</v>
      </c>
      <c r="I17" s="25">
        <v>1025</v>
      </c>
      <c r="J17" s="25">
        <v>40105</v>
      </c>
    </row>
    <row r="18" spans="1:10" ht="14.1" customHeight="1" x14ac:dyDescent="0.2">
      <c r="A18" s="6">
        <v>2009</v>
      </c>
      <c r="B18" s="25">
        <v>299</v>
      </c>
      <c r="C18" s="25">
        <v>2548</v>
      </c>
      <c r="D18" s="25">
        <v>10366</v>
      </c>
      <c r="E18" s="25">
        <v>11677</v>
      </c>
      <c r="F18" s="25">
        <v>4930</v>
      </c>
      <c r="G18" s="25">
        <v>3575</v>
      </c>
      <c r="H18" s="25">
        <v>2095</v>
      </c>
      <c r="I18" s="25">
        <v>1240</v>
      </c>
      <c r="J18" s="25">
        <v>36730</v>
      </c>
    </row>
    <row r="19" spans="1:10" ht="14.1" customHeight="1" x14ac:dyDescent="0.2">
      <c r="A19" s="6">
        <v>2010</v>
      </c>
      <c r="B19" s="25">
        <v>265</v>
      </c>
      <c r="C19" s="25">
        <v>2387</v>
      </c>
      <c r="D19" s="25">
        <v>9217</v>
      </c>
      <c r="E19" s="25">
        <v>11043</v>
      </c>
      <c r="F19" s="25">
        <v>5487</v>
      </c>
      <c r="G19" s="25">
        <v>3906</v>
      </c>
      <c r="H19" s="25">
        <v>1974</v>
      </c>
      <c r="I19" s="25">
        <v>1241</v>
      </c>
      <c r="J19" s="25">
        <v>35520</v>
      </c>
    </row>
    <row r="20" spans="1:10" ht="14.1" customHeight="1" x14ac:dyDescent="0.2">
      <c r="A20" s="222" t="s">
        <v>57</v>
      </c>
      <c r="B20" s="222"/>
      <c r="C20" s="222"/>
      <c r="D20" s="222"/>
      <c r="E20" s="222"/>
      <c r="F20" s="222"/>
      <c r="G20" s="222"/>
      <c r="H20" s="222"/>
      <c r="I20" s="222"/>
      <c r="J20" s="222"/>
    </row>
    <row r="21" spans="1:10" ht="14.1" customHeight="1" x14ac:dyDescent="0.2">
      <c r="A21" s="6">
        <v>1949</v>
      </c>
      <c r="B21" s="36">
        <v>3.1580411797440178</v>
      </c>
      <c r="C21" s="36">
        <v>33.159896123168245</v>
      </c>
      <c r="D21" s="36">
        <v>35.102949360044519</v>
      </c>
      <c r="E21" s="36">
        <v>10.072342793544797</v>
      </c>
      <c r="F21" s="36">
        <v>7.7972546837321461</v>
      </c>
      <c r="G21" s="36">
        <v>6.5739194954553888</v>
      </c>
      <c r="H21" s="36">
        <v>2.6470042663698758</v>
      </c>
      <c r="I21" s="36">
        <v>1.4885920979410128</v>
      </c>
      <c r="J21" s="36">
        <v>100</v>
      </c>
    </row>
    <row r="22" spans="1:10" ht="14.1" customHeight="1" x14ac:dyDescent="0.2">
      <c r="A22" s="6">
        <v>1960</v>
      </c>
      <c r="B22" s="36">
        <v>6.4878169952351916</v>
      </c>
      <c r="C22" s="36">
        <v>39.639364993338305</v>
      </c>
      <c r="D22" s="36">
        <v>26.108213084027732</v>
      </c>
      <c r="E22" s="36">
        <v>9.531874534245647</v>
      </c>
      <c r="F22" s="36">
        <v>5.3169387801187815</v>
      </c>
      <c r="G22" s="36">
        <v>5.487433100738432</v>
      </c>
      <c r="H22" s="36">
        <v>4.5073730325407038</v>
      </c>
      <c r="I22" s="36">
        <v>2.9209854797552106</v>
      </c>
      <c r="J22" s="36">
        <v>100</v>
      </c>
    </row>
    <row r="23" spans="1:10" ht="14.1" customHeight="1" x14ac:dyDescent="0.2">
      <c r="A23" s="6">
        <v>1970</v>
      </c>
      <c r="B23" s="36">
        <v>6.1131122427855749</v>
      </c>
      <c r="C23" s="36">
        <v>49.559060986212891</v>
      </c>
      <c r="D23" s="36">
        <v>23.75688320291475</v>
      </c>
      <c r="E23" s="36">
        <v>6.8863081190742355</v>
      </c>
      <c r="F23" s="36">
        <v>3.7811037966298184</v>
      </c>
      <c r="G23" s="36">
        <v>4.9548710305138082</v>
      </c>
      <c r="H23" s="36">
        <v>2.5762845195213844</v>
      </c>
      <c r="I23" s="36">
        <v>2.3723761023475345</v>
      </c>
      <c r="J23" s="36">
        <v>100</v>
      </c>
    </row>
    <row r="24" spans="1:10" ht="14.1" customHeight="1" x14ac:dyDescent="0.2">
      <c r="A24" s="6">
        <v>1980</v>
      </c>
      <c r="B24" s="36">
        <v>7.3097558850257061</v>
      </c>
      <c r="C24" s="36">
        <v>43.649400604996828</v>
      </c>
      <c r="D24" s="36">
        <v>27.9891947069002</v>
      </c>
      <c r="E24" s="36">
        <v>7.5512566755050976</v>
      </c>
      <c r="F24" s="36">
        <v>4.1901631997609892</v>
      </c>
      <c r="G24" s="36">
        <v>4.2561402198404101</v>
      </c>
      <c r="H24" s="36">
        <v>2.8058906275286004</v>
      </c>
      <c r="I24" s="36">
        <v>2.2481980804421706</v>
      </c>
      <c r="J24" s="36">
        <v>100</v>
      </c>
    </row>
    <row r="25" spans="1:10" ht="14.1" customHeight="1" x14ac:dyDescent="0.2">
      <c r="A25" s="6">
        <v>1990</v>
      </c>
      <c r="B25" s="36">
        <v>5.6486710338076955</v>
      </c>
      <c r="C25" s="36">
        <v>48.068669527896994</v>
      </c>
      <c r="D25" s="36">
        <v>21.93961298095023</v>
      </c>
      <c r="E25" s="36">
        <v>9.1815375348241854</v>
      </c>
      <c r="F25" s="36">
        <v>5.5402454634440179</v>
      </c>
      <c r="G25" s="36">
        <v>5.3098411264212029</v>
      </c>
      <c r="H25" s="36">
        <v>2.4305398689857691</v>
      </c>
      <c r="I25" s="36">
        <v>1.8808824636699044</v>
      </c>
      <c r="J25" s="36">
        <v>100</v>
      </c>
    </row>
    <row r="26" spans="1:10" ht="14.1" customHeight="1" x14ac:dyDescent="0.2">
      <c r="A26" s="6">
        <v>2000</v>
      </c>
      <c r="B26" s="36">
        <v>1.5984202868426522</v>
      </c>
      <c r="C26" s="36">
        <v>26.295988360008316</v>
      </c>
      <c r="D26" s="36">
        <v>37.108709208064852</v>
      </c>
      <c r="E26" s="36">
        <v>15.926002909997921</v>
      </c>
      <c r="F26" s="36">
        <v>6.0403242569112452</v>
      </c>
      <c r="G26" s="36">
        <v>7.6345874038661403</v>
      </c>
      <c r="H26" s="36">
        <v>3.5398046144252753</v>
      </c>
      <c r="I26" s="36">
        <v>1.8561629598836</v>
      </c>
      <c r="J26" s="36">
        <v>100</v>
      </c>
    </row>
    <row r="27" spans="1:10" ht="14.1" customHeight="1" x14ac:dyDescent="0.2">
      <c r="A27" s="6">
        <v>2001</v>
      </c>
      <c r="B27" s="36">
        <v>1.5304132345180461</v>
      </c>
      <c r="C27" s="36">
        <v>21.588692838950966</v>
      </c>
      <c r="D27" s="36">
        <v>37.590344859234108</v>
      </c>
      <c r="E27" s="36">
        <v>17.504531583415552</v>
      </c>
      <c r="F27" s="36">
        <v>7.2459445196521584</v>
      </c>
      <c r="G27" s="36">
        <v>8.468898423697313</v>
      </c>
      <c r="H27" s="36">
        <v>4.0199160223022741</v>
      </c>
      <c r="I27" s="36">
        <v>2.0512585182295848</v>
      </c>
      <c r="J27" s="36">
        <v>100</v>
      </c>
    </row>
    <row r="28" spans="1:10" ht="14.1" customHeight="1" x14ac:dyDescent="0.2">
      <c r="A28" s="6">
        <v>2002</v>
      </c>
      <c r="B28" s="36">
        <v>1.2150060858981047</v>
      </c>
      <c r="C28" s="36">
        <v>17.938184663536777</v>
      </c>
      <c r="D28" s="36">
        <v>40.040862458702833</v>
      </c>
      <c r="E28" s="36">
        <v>19.061902277864718</v>
      </c>
      <c r="F28" s="36">
        <v>7.4704399234915666</v>
      </c>
      <c r="G28" s="36">
        <v>8.1246739697443928</v>
      </c>
      <c r="H28" s="36">
        <v>4.0840723352460442</v>
      </c>
      <c r="I28" s="36">
        <v>2.0648582855155624</v>
      </c>
      <c r="J28" s="36">
        <v>100</v>
      </c>
    </row>
    <row r="29" spans="1:10" ht="14.1" customHeight="1" x14ac:dyDescent="0.2">
      <c r="A29" s="6">
        <v>2003</v>
      </c>
      <c r="B29" s="36">
        <v>0.97140843208951932</v>
      </c>
      <c r="C29" s="36">
        <v>15.291422529626855</v>
      </c>
      <c r="D29" s="36">
        <v>40.867439094233227</v>
      </c>
      <c r="E29" s="36">
        <v>20.870963478567337</v>
      </c>
      <c r="F29" s="36">
        <v>7.9496894136305567</v>
      </c>
      <c r="G29" s="36">
        <v>7.8153222608925503</v>
      </c>
      <c r="H29" s="36">
        <v>4.1455570729988107</v>
      </c>
      <c r="I29" s="36">
        <v>2.0881977179611435</v>
      </c>
      <c r="J29" s="36">
        <v>100</v>
      </c>
    </row>
    <row r="30" spans="1:10" ht="14.1" customHeight="1" x14ac:dyDescent="0.2">
      <c r="A30" s="6">
        <v>2004</v>
      </c>
      <c r="B30" s="36">
        <v>0.9157132744171177</v>
      </c>
      <c r="C30" s="36">
        <v>12.888493069352149</v>
      </c>
      <c r="D30" s="36">
        <v>40.097280263067752</v>
      </c>
      <c r="E30" s="36">
        <v>22.203192436802084</v>
      </c>
      <c r="F30" s="36">
        <v>9.2279235459340967</v>
      </c>
      <c r="G30" s="36">
        <v>7.9514055399511312</v>
      </c>
      <c r="H30" s="36">
        <v>4.5191934415747532</v>
      </c>
      <c r="I30" s="36">
        <v>2.1967984289009159</v>
      </c>
      <c r="J30" s="36">
        <v>100</v>
      </c>
    </row>
    <row r="31" spans="1:10" ht="14.1" customHeight="1" x14ac:dyDescent="0.2">
      <c r="A31" s="6">
        <v>2005</v>
      </c>
      <c r="B31" s="36">
        <v>0.86584979879730528</v>
      </c>
      <c r="C31" s="36">
        <v>10.959895103314192</v>
      </c>
      <c r="D31" s="36">
        <v>39.648234389835871</v>
      </c>
      <c r="E31" s="36">
        <v>24.456300583261743</v>
      </c>
      <c r="F31" s="36">
        <v>9.7662431613690828</v>
      </c>
      <c r="G31" s="36">
        <v>7.4580639327214362</v>
      </c>
      <c r="H31" s="36">
        <v>4.6412262060858165</v>
      </c>
      <c r="I31" s="36">
        <v>2.20418682461455</v>
      </c>
      <c r="J31" s="36">
        <v>100</v>
      </c>
    </row>
    <row r="32" spans="1:10" ht="14.1" customHeight="1" x14ac:dyDescent="0.2">
      <c r="A32" s="6">
        <v>2006</v>
      </c>
      <c r="B32" s="36">
        <v>0.73886094143011138</v>
      </c>
      <c r="C32" s="36">
        <v>9.4726913402802726</v>
      </c>
      <c r="D32" s="36">
        <v>36.790334171757095</v>
      </c>
      <c r="E32" s="36">
        <v>27.697179302910527</v>
      </c>
      <c r="F32" s="36">
        <v>10.35303629177147</v>
      </c>
      <c r="G32" s="36">
        <v>7.6064498742364357</v>
      </c>
      <c r="H32" s="36">
        <v>5.0350341358246498</v>
      </c>
      <c r="I32" s="36">
        <v>2.3064139417894358</v>
      </c>
      <c r="J32" s="36">
        <v>100</v>
      </c>
    </row>
    <row r="33" spans="1:10" ht="14.1" customHeight="1" x14ac:dyDescent="0.2">
      <c r="A33" s="6">
        <v>2007</v>
      </c>
      <c r="B33" s="36">
        <v>0.80309485333725084</v>
      </c>
      <c r="C33" s="36">
        <v>8.8071103276039366</v>
      </c>
      <c r="D33" s="36">
        <v>34.06052592919054</v>
      </c>
      <c r="E33" s="36">
        <v>29.645952695754371</v>
      </c>
      <c r="F33" s="36">
        <v>11.128250330542089</v>
      </c>
      <c r="G33" s="36">
        <v>8.0872631115028639</v>
      </c>
      <c r="H33" s="36">
        <v>5.0022036139268398</v>
      </c>
      <c r="I33" s="36">
        <v>2.4655991381421085</v>
      </c>
      <c r="J33" s="36">
        <v>100</v>
      </c>
    </row>
    <row r="34" spans="1:10" ht="14.1" customHeight="1" x14ac:dyDescent="0.25">
      <c r="A34" s="37">
        <v>2008</v>
      </c>
      <c r="B34" s="36">
        <v>0.81535968083780075</v>
      </c>
      <c r="C34" s="36">
        <v>7.9142251589577359</v>
      </c>
      <c r="D34" s="36">
        <v>31.442463533225283</v>
      </c>
      <c r="E34" s="36">
        <v>30.886423139259445</v>
      </c>
      <c r="F34" s="36">
        <v>11.958608652287745</v>
      </c>
      <c r="G34" s="36">
        <v>9.1584590450068575</v>
      </c>
      <c r="H34" s="36">
        <v>5.2686697419274404</v>
      </c>
      <c r="I34" s="36">
        <v>2.5557910484976936</v>
      </c>
      <c r="J34" s="36">
        <v>100</v>
      </c>
    </row>
    <row r="35" spans="1:10" ht="14.1" customHeight="1" x14ac:dyDescent="0.25">
      <c r="A35" s="37">
        <v>2009</v>
      </c>
      <c r="B35" s="36">
        <v>0.81404846174789003</v>
      </c>
      <c r="C35" s="36">
        <v>6.9371086305472369</v>
      </c>
      <c r="D35" s="36">
        <v>28.222161720664307</v>
      </c>
      <c r="E35" s="36">
        <v>31.791451129866594</v>
      </c>
      <c r="F35" s="36">
        <v>13.422270623468554</v>
      </c>
      <c r="G35" s="36">
        <v>9.7331881295943372</v>
      </c>
      <c r="H35" s="36">
        <v>5.7037843724475907</v>
      </c>
      <c r="I35" s="36">
        <v>3.3759869316634905</v>
      </c>
      <c r="J35" s="36">
        <v>100</v>
      </c>
    </row>
    <row r="36" spans="1:10" ht="14.1" customHeight="1" x14ac:dyDescent="0.25">
      <c r="A36" s="37">
        <v>2010</v>
      </c>
      <c r="B36" s="36">
        <v>0.74605855855855852</v>
      </c>
      <c r="C36" s="36">
        <v>6.7201576576576576</v>
      </c>
      <c r="D36" s="36">
        <v>25.948761261261261</v>
      </c>
      <c r="E36" s="36">
        <v>31.089527027027028</v>
      </c>
      <c r="F36" s="36">
        <v>15.447635135135135</v>
      </c>
      <c r="G36" s="36">
        <v>10.996621621621621</v>
      </c>
      <c r="H36" s="36">
        <v>5.5574324324324325</v>
      </c>
      <c r="I36" s="36">
        <v>3.4938063063063063</v>
      </c>
      <c r="J36" s="36">
        <v>100</v>
      </c>
    </row>
  </sheetData>
  <mergeCells count="4">
    <mergeCell ref="A20:J20"/>
    <mergeCell ref="A2:A3"/>
    <mergeCell ref="J2:J3"/>
    <mergeCell ref="B3:I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&amp;"MS Sans Serif,Normál"&amp;10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01FBB-C4CE-4135-817F-5F92E23977D0}">
  <dimension ref="A1:J36"/>
  <sheetViews>
    <sheetView zoomScaleNormal="100" workbookViewId="0"/>
  </sheetViews>
  <sheetFormatPr defaultRowHeight="12.75" x14ac:dyDescent="0.2"/>
  <cols>
    <col min="1" max="10" width="8.7109375" style="35" customWidth="1"/>
    <col min="11" max="16384" width="9.140625" style="35"/>
  </cols>
  <sheetData>
    <row r="1" spans="1:10" s="38" customFormat="1" ht="12" customHeight="1" thickBot="1" x14ac:dyDescent="0.3">
      <c r="A1" s="39" t="s">
        <v>68</v>
      </c>
    </row>
    <row r="2" spans="1:10" ht="21.95" customHeight="1" x14ac:dyDescent="0.2">
      <c r="A2" s="216" t="s">
        <v>16</v>
      </c>
      <c r="B2" s="9" t="s">
        <v>66</v>
      </c>
      <c r="C2" s="9" t="s">
        <v>65</v>
      </c>
      <c r="D2" s="9" t="s">
        <v>64</v>
      </c>
      <c r="E2" s="9" t="s">
        <v>63</v>
      </c>
      <c r="F2" s="9" t="s">
        <v>62</v>
      </c>
      <c r="G2" s="9" t="s">
        <v>61</v>
      </c>
      <c r="H2" s="9" t="s">
        <v>60</v>
      </c>
      <c r="I2" s="9" t="s">
        <v>59</v>
      </c>
      <c r="J2" s="223" t="s">
        <v>43</v>
      </c>
    </row>
    <row r="3" spans="1:10" ht="20.100000000000001" customHeight="1" x14ac:dyDescent="0.2">
      <c r="A3" s="209"/>
      <c r="B3" s="215" t="s">
        <v>58</v>
      </c>
      <c r="C3" s="215"/>
      <c r="D3" s="215"/>
      <c r="E3" s="215"/>
      <c r="F3" s="215"/>
      <c r="G3" s="215"/>
      <c r="H3" s="215"/>
      <c r="I3" s="215"/>
      <c r="J3" s="203"/>
    </row>
    <row r="4" spans="1:10" ht="14.1" customHeight="1" x14ac:dyDescent="0.2">
      <c r="A4" s="6">
        <v>1949</v>
      </c>
      <c r="B4" s="25">
        <v>28390</v>
      </c>
      <c r="C4" s="25">
        <v>41960</v>
      </c>
      <c r="D4" s="25">
        <v>20215</v>
      </c>
      <c r="E4" s="25">
        <v>5760</v>
      </c>
      <c r="F4" s="25">
        <v>5053</v>
      </c>
      <c r="G4" s="25">
        <v>4370</v>
      </c>
      <c r="H4" s="25">
        <v>1565</v>
      </c>
      <c r="I4" s="25">
        <v>507</v>
      </c>
      <c r="J4" s="25">
        <v>107820</v>
      </c>
    </row>
    <row r="5" spans="1:10" ht="14.1" customHeight="1" x14ac:dyDescent="0.2">
      <c r="A5" s="6">
        <v>1960</v>
      </c>
      <c r="B5" s="25">
        <v>30841</v>
      </c>
      <c r="C5" s="25">
        <v>31047</v>
      </c>
      <c r="D5" s="25">
        <v>9251</v>
      </c>
      <c r="E5" s="25">
        <v>5428</v>
      </c>
      <c r="F5" s="25">
        <v>3859</v>
      </c>
      <c r="G5" s="25">
        <v>4429</v>
      </c>
      <c r="H5" s="25">
        <v>2629</v>
      </c>
      <c r="I5" s="25">
        <v>1082</v>
      </c>
      <c r="J5" s="25">
        <v>88566</v>
      </c>
    </row>
    <row r="6" spans="1:10" ht="14.1" customHeight="1" x14ac:dyDescent="0.2">
      <c r="A6" s="6">
        <v>1970</v>
      </c>
      <c r="B6" s="25">
        <v>35353</v>
      </c>
      <c r="C6" s="25">
        <v>37768</v>
      </c>
      <c r="D6" s="25">
        <v>9950</v>
      </c>
      <c r="E6" s="25">
        <v>4133</v>
      </c>
      <c r="F6" s="25">
        <v>2569</v>
      </c>
      <c r="G6" s="25">
        <v>3928</v>
      </c>
      <c r="H6" s="25">
        <v>1867</v>
      </c>
      <c r="I6" s="25">
        <v>1044</v>
      </c>
      <c r="J6" s="25">
        <v>96612</v>
      </c>
    </row>
    <row r="7" spans="1:10" ht="14.1" customHeight="1" x14ac:dyDescent="0.2">
      <c r="A7" s="6">
        <v>1980</v>
      </c>
      <c r="B7" s="25">
        <v>25231</v>
      </c>
      <c r="C7" s="25">
        <v>30937</v>
      </c>
      <c r="D7" s="25">
        <v>11639</v>
      </c>
      <c r="E7" s="25">
        <v>4568</v>
      </c>
      <c r="F7" s="25">
        <v>2427</v>
      </c>
      <c r="G7" s="25">
        <v>2867</v>
      </c>
      <c r="H7" s="25">
        <v>1703</v>
      </c>
      <c r="I7" s="25">
        <v>959</v>
      </c>
      <c r="J7" s="25">
        <v>80331</v>
      </c>
    </row>
    <row r="8" spans="1:10" ht="14.1" customHeight="1" x14ac:dyDescent="0.2">
      <c r="A8" s="6">
        <v>1990</v>
      </c>
      <c r="B8" s="25">
        <v>18259</v>
      </c>
      <c r="C8" s="25">
        <v>29261</v>
      </c>
      <c r="D8" s="25">
        <v>7513</v>
      </c>
      <c r="E8" s="25">
        <v>3891</v>
      </c>
      <c r="F8" s="25">
        <v>2823</v>
      </c>
      <c r="G8" s="25">
        <v>2852</v>
      </c>
      <c r="H8" s="25">
        <v>1159</v>
      </c>
      <c r="I8" s="25">
        <v>647</v>
      </c>
      <c r="J8" s="25">
        <v>66405</v>
      </c>
    </row>
    <row r="9" spans="1:10" ht="14.1" customHeight="1" x14ac:dyDescent="0.2">
      <c r="A9" s="6">
        <v>2000</v>
      </c>
      <c r="B9" s="25">
        <v>3821</v>
      </c>
      <c r="C9" s="25">
        <v>19345</v>
      </c>
      <c r="D9" s="25">
        <v>14203</v>
      </c>
      <c r="E9" s="25">
        <v>4746</v>
      </c>
      <c r="F9" s="25">
        <v>1922</v>
      </c>
      <c r="G9" s="25">
        <v>2589</v>
      </c>
      <c r="H9" s="25">
        <v>1088</v>
      </c>
      <c r="I9" s="25">
        <v>396</v>
      </c>
      <c r="J9" s="25">
        <v>48110</v>
      </c>
    </row>
    <row r="10" spans="1:10" ht="14.1" customHeight="1" x14ac:dyDescent="0.2">
      <c r="A10" s="6">
        <v>2001</v>
      </c>
      <c r="B10" s="25">
        <v>2978</v>
      </c>
      <c r="C10" s="25">
        <v>15230</v>
      </c>
      <c r="D10" s="25">
        <v>14216</v>
      </c>
      <c r="E10" s="25">
        <v>4959</v>
      </c>
      <c r="F10" s="25">
        <v>2074</v>
      </c>
      <c r="G10" s="25">
        <v>2573</v>
      </c>
      <c r="H10" s="25">
        <v>1161</v>
      </c>
      <c r="I10" s="25">
        <v>392</v>
      </c>
      <c r="J10" s="25">
        <v>43583</v>
      </c>
    </row>
    <row r="11" spans="1:10" ht="14.1" customHeight="1" x14ac:dyDescent="0.2">
      <c r="A11" s="6">
        <v>2002</v>
      </c>
      <c r="B11" s="25">
        <v>2631</v>
      </c>
      <c r="C11" s="25">
        <v>14639</v>
      </c>
      <c r="D11" s="25">
        <v>16561</v>
      </c>
      <c r="E11" s="25">
        <v>5708</v>
      </c>
      <c r="F11" s="25">
        <v>2177</v>
      </c>
      <c r="G11" s="25">
        <v>2621</v>
      </c>
      <c r="H11" s="25">
        <v>1271</v>
      </c>
      <c r="I11" s="25">
        <v>400</v>
      </c>
      <c r="J11" s="25">
        <v>46008</v>
      </c>
    </row>
    <row r="12" spans="1:10" ht="14.1" customHeight="1" x14ac:dyDescent="0.2">
      <c r="A12" s="6">
        <v>2003</v>
      </c>
      <c r="B12" s="25">
        <v>2160</v>
      </c>
      <c r="C12" s="25">
        <v>12974</v>
      </c>
      <c r="D12" s="25">
        <v>17643</v>
      </c>
      <c r="E12" s="25">
        <v>6139</v>
      </c>
      <c r="F12" s="25">
        <v>2246</v>
      </c>
      <c r="G12" s="25">
        <v>2565</v>
      </c>
      <c r="H12" s="25">
        <v>1299</v>
      </c>
      <c r="I12" s="25">
        <v>372</v>
      </c>
      <c r="J12" s="25">
        <v>45398</v>
      </c>
    </row>
    <row r="13" spans="1:10" ht="14.1" customHeight="1" x14ac:dyDescent="0.2">
      <c r="A13" s="6">
        <v>2004</v>
      </c>
      <c r="B13" s="25">
        <v>1838</v>
      </c>
      <c r="C13" s="25">
        <v>11245</v>
      </c>
      <c r="D13" s="25">
        <v>17504</v>
      </c>
      <c r="E13" s="25">
        <v>6503</v>
      </c>
      <c r="F13" s="25">
        <v>2415</v>
      </c>
      <c r="G13" s="25">
        <v>2505</v>
      </c>
      <c r="H13" s="25">
        <v>1380</v>
      </c>
      <c r="I13" s="25">
        <v>401</v>
      </c>
      <c r="J13" s="25">
        <v>43791</v>
      </c>
    </row>
    <row r="14" spans="1:10" ht="14.1" customHeight="1" x14ac:dyDescent="0.2">
      <c r="A14" s="6">
        <v>2005</v>
      </c>
      <c r="B14" s="25">
        <v>1716</v>
      </c>
      <c r="C14" s="25">
        <v>10402</v>
      </c>
      <c r="D14" s="25">
        <v>17780</v>
      </c>
      <c r="E14" s="25">
        <v>7378</v>
      </c>
      <c r="F14" s="25">
        <v>2681</v>
      </c>
      <c r="G14" s="25">
        <v>2435</v>
      </c>
      <c r="H14" s="25">
        <v>1443</v>
      </c>
      <c r="I14" s="25">
        <v>399</v>
      </c>
      <c r="J14" s="25">
        <v>44234</v>
      </c>
    </row>
    <row r="15" spans="1:10" ht="14.1" customHeight="1" x14ac:dyDescent="0.2">
      <c r="A15" s="6">
        <v>2006</v>
      </c>
      <c r="B15" s="25">
        <v>1435</v>
      </c>
      <c r="C15" s="25">
        <v>9495</v>
      </c>
      <c r="D15" s="25">
        <v>17661</v>
      </c>
      <c r="E15" s="25">
        <v>8587</v>
      </c>
      <c r="F15" s="25">
        <v>2882</v>
      </c>
      <c r="G15" s="25">
        <v>2464</v>
      </c>
      <c r="H15" s="25">
        <v>1601</v>
      </c>
      <c r="I15" s="25">
        <v>403</v>
      </c>
      <c r="J15" s="25">
        <v>44528</v>
      </c>
    </row>
    <row r="16" spans="1:10" ht="14.1" customHeight="1" x14ac:dyDescent="0.2">
      <c r="A16" s="6">
        <v>2007</v>
      </c>
      <c r="B16" s="25">
        <v>1365</v>
      </c>
      <c r="C16" s="25">
        <v>8194</v>
      </c>
      <c r="D16" s="25">
        <v>15483</v>
      </c>
      <c r="E16" s="25">
        <v>8666</v>
      </c>
      <c r="F16" s="25">
        <v>2887</v>
      </c>
      <c r="G16" s="25">
        <v>2344</v>
      </c>
      <c r="H16" s="25">
        <v>1513</v>
      </c>
      <c r="I16" s="25">
        <v>390</v>
      </c>
      <c r="J16" s="25">
        <v>40842</v>
      </c>
    </row>
    <row r="17" spans="1:10" ht="14.1" customHeight="1" x14ac:dyDescent="0.2">
      <c r="A17" s="6">
        <v>2008</v>
      </c>
      <c r="B17" s="25">
        <v>1256</v>
      </c>
      <c r="C17" s="25">
        <v>7305</v>
      </c>
      <c r="D17" s="25">
        <v>14769</v>
      </c>
      <c r="E17" s="25">
        <v>8957</v>
      </c>
      <c r="F17" s="25">
        <v>3237</v>
      </c>
      <c r="G17" s="25">
        <v>2671</v>
      </c>
      <c r="H17" s="25">
        <v>1464</v>
      </c>
      <c r="I17" s="25">
        <v>446</v>
      </c>
      <c r="J17" s="25">
        <v>40105</v>
      </c>
    </row>
    <row r="18" spans="1:10" ht="14.1" customHeight="1" x14ac:dyDescent="0.2">
      <c r="A18" s="6">
        <v>2009</v>
      </c>
      <c r="B18" s="25">
        <v>1076</v>
      </c>
      <c r="C18" s="25">
        <v>6127</v>
      </c>
      <c r="D18" s="25">
        <v>13002</v>
      </c>
      <c r="E18" s="25">
        <v>8588</v>
      </c>
      <c r="F18" s="25">
        <v>3147</v>
      </c>
      <c r="G18" s="25">
        <v>2616</v>
      </c>
      <c r="H18" s="25">
        <v>1607</v>
      </c>
      <c r="I18" s="25">
        <v>567</v>
      </c>
      <c r="J18" s="25">
        <v>36730</v>
      </c>
    </row>
    <row r="19" spans="1:10" ht="14.1" customHeight="1" x14ac:dyDescent="0.2">
      <c r="A19" s="6">
        <v>2010</v>
      </c>
      <c r="B19" s="25">
        <v>969</v>
      </c>
      <c r="C19" s="25">
        <v>5405</v>
      </c>
      <c r="D19" s="25">
        <v>12046</v>
      </c>
      <c r="E19" s="25">
        <v>8682</v>
      </c>
      <c r="F19" s="25">
        <v>3708</v>
      </c>
      <c r="G19" s="25">
        <v>2693</v>
      </c>
      <c r="H19" s="25">
        <v>1468</v>
      </c>
      <c r="I19" s="25">
        <v>549</v>
      </c>
      <c r="J19" s="25">
        <v>35520</v>
      </c>
    </row>
    <row r="20" spans="1:10" ht="14.1" customHeight="1" x14ac:dyDescent="0.2">
      <c r="A20" s="222" t="s">
        <v>57</v>
      </c>
      <c r="B20" s="222"/>
      <c r="C20" s="222"/>
      <c r="D20" s="222"/>
      <c r="E20" s="222"/>
      <c r="F20" s="222"/>
      <c r="G20" s="222"/>
      <c r="H20" s="222"/>
      <c r="I20" s="222"/>
      <c r="J20" s="222"/>
    </row>
    <row r="21" spans="1:10" ht="14.1" customHeight="1" x14ac:dyDescent="0.2">
      <c r="A21" s="6">
        <v>1949</v>
      </c>
      <c r="B21" s="36">
        <v>26.330921906881841</v>
      </c>
      <c r="C21" s="36">
        <v>38.916713040252276</v>
      </c>
      <c r="D21" s="36">
        <v>18.748840660359861</v>
      </c>
      <c r="E21" s="36">
        <v>5.342237061769616</v>
      </c>
      <c r="F21" s="36">
        <v>4.6865145613058798</v>
      </c>
      <c r="G21" s="36">
        <v>4.0530513819328506</v>
      </c>
      <c r="H21" s="36">
        <v>1.4514932294565015</v>
      </c>
      <c r="I21" s="36">
        <v>0.47022815804117973</v>
      </c>
      <c r="J21" s="36">
        <v>100</v>
      </c>
    </row>
    <row r="22" spans="1:10" ht="14.1" customHeight="1" x14ac:dyDescent="0.2">
      <c r="A22" s="6">
        <v>1960</v>
      </c>
      <c r="B22" s="36">
        <v>34.822618160467897</v>
      </c>
      <c r="C22" s="36">
        <v>35.055213061445698</v>
      </c>
      <c r="D22" s="36">
        <v>10.445317616240995</v>
      </c>
      <c r="E22" s="36">
        <v>6.1287627306189734</v>
      </c>
      <c r="F22" s="36">
        <v>4.3572025382200845</v>
      </c>
      <c r="G22" s="36">
        <v>5.0007903710227399</v>
      </c>
      <c r="H22" s="36">
        <v>2.9684077411196168</v>
      </c>
      <c r="I22" s="36">
        <v>1.2216877808639885</v>
      </c>
      <c r="J22" s="36">
        <v>100</v>
      </c>
    </row>
    <row r="23" spans="1:10" ht="14.1" customHeight="1" x14ac:dyDescent="0.2">
      <c r="A23" s="6">
        <v>1970</v>
      </c>
      <c r="B23" s="36">
        <v>36.592762803792489</v>
      </c>
      <c r="C23" s="36">
        <v>39.092452283360245</v>
      </c>
      <c r="D23" s="36">
        <v>10.29892766944065</v>
      </c>
      <c r="E23" s="36">
        <v>4.2779364882209245</v>
      </c>
      <c r="F23" s="36">
        <v>2.6590899681199023</v>
      </c>
      <c r="G23" s="36">
        <v>4.0657475261872227</v>
      </c>
      <c r="H23" s="36">
        <v>1.9324721566679088</v>
      </c>
      <c r="I23" s="36">
        <v>1.080611104210657</v>
      </c>
      <c r="J23" s="36">
        <v>100</v>
      </c>
    </row>
    <row r="24" spans="1:10" ht="14.1" customHeight="1" x14ac:dyDescent="0.2">
      <c r="A24" s="6">
        <v>1980</v>
      </c>
      <c r="B24" s="36">
        <v>31.408796106110966</v>
      </c>
      <c r="C24" s="36">
        <v>38.511906984850185</v>
      </c>
      <c r="D24" s="36">
        <v>14.488802579328031</v>
      </c>
      <c r="E24" s="36">
        <v>5.6864722211848475</v>
      </c>
      <c r="F24" s="36">
        <v>3.0212495798633157</v>
      </c>
      <c r="G24" s="36">
        <v>3.5689833314660593</v>
      </c>
      <c r="H24" s="36">
        <v>2.11997858858971</v>
      </c>
      <c r="I24" s="36">
        <v>1.1938106086068889</v>
      </c>
      <c r="J24" s="36">
        <v>100</v>
      </c>
    </row>
    <row r="25" spans="1:10" ht="14.1" customHeight="1" x14ac:dyDescent="0.2">
      <c r="A25" s="6">
        <v>1990</v>
      </c>
      <c r="B25" s="36">
        <v>27.4964234620887</v>
      </c>
      <c r="C25" s="36">
        <v>44.064452977938409</v>
      </c>
      <c r="D25" s="36">
        <v>11.313907085309841</v>
      </c>
      <c r="E25" s="36">
        <v>5.859498531737068</v>
      </c>
      <c r="F25" s="36">
        <v>4.2511859046758529</v>
      </c>
      <c r="G25" s="36">
        <v>4.2948573149612228</v>
      </c>
      <c r="H25" s="36">
        <v>1.7453505007153076</v>
      </c>
      <c r="I25" s="36">
        <v>0.97432422257360141</v>
      </c>
      <c r="J25" s="36">
        <v>100</v>
      </c>
    </row>
    <row r="26" spans="1:10" ht="14.1" customHeight="1" x14ac:dyDescent="0.2">
      <c r="A26" s="6">
        <v>2000</v>
      </c>
      <c r="B26" s="36">
        <v>7.9422157555601745</v>
      </c>
      <c r="C26" s="36">
        <v>40.209935564331737</v>
      </c>
      <c r="D26" s="36">
        <v>29.521928912907921</v>
      </c>
      <c r="E26" s="36">
        <v>9.8648929536478906</v>
      </c>
      <c r="F26" s="36">
        <v>3.9950114321346915</v>
      </c>
      <c r="G26" s="36">
        <v>5.3814175847017252</v>
      </c>
      <c r="H26" s="36">
        <v>2.2614840989399294</v>
      </c>
      <c r="I26" s="36">
        <v>0.82311369777593013</v>
      </c>
      <c r="J26" s="36">
        <v>100</v>
      </c>
    </row>
    <row r="27" spans="1:10" ht="14.1" customHeight="1" x14ac:dyDescent="0.2">
      <c r="A27" s="6">
        <v>2001</v>
      </c>
      <c r="B27" s="36">
        <v>6.8329394488676778</v>
      </c>
      <c r="C27" s="36">
        <v>34.94481793359796</v>
      </c>
      <c r="D27" s="36">
        <v>32.61822270151206</v>
      </c>
      <c r="E27" s="36">
        <v>11.378289700112429</v>
      </c>
      <c r="F27" s="36">
        <v>4.7587362044833998</v>
      </c>
      <c r="G27" s="36">
        <v>5.903678039602597</v>
      </c>
      <c r="H27" s="36">
        <v>2.6638827065598973</v>
      </c>
      <c r="I27" s="36">
        <v>0.89943326526397904</v>
      </c>
      <c r="J27" s="36">
        <v>100</v>
      </c>
    </row>
    <row r="28" spans="1:10" ht="14.1" customHeight="1" x14ac:dyDescent="0.2">
      <c r="A28" s="6">
        <v>2002</v>
      </c>
      <c r="B28" s="36">
        <v>5.7185706833594159</v>
      </c>
      <c r="C28" s="36">
        <v>31.818379412276126</v>
      </c>
      <c r="D28" s="36">
        <v>35.995913754129717</v>
      </c>
      <c r="E28" s="36">
        <v>12.406537993392453</v>
      </c>
      <c r="F28" s="36">
        <v>4.7317857763867153</v>
      </c>
      <c r="G28" s="36">
        <v>5.6968353329855681</v>
      </c>
      <c r="H28" s="36">
        <v>2.7625630325160841</v>
      </c>
      <c r="I28" s="36">
        <v>0.86941401495392101</v>
      </c>
      <c r="J28" s="36">
        <v>100</v>
      </c>
    </row>
    <row r="29" spans="1:10" ht="14.1" customHeight="1" x14ac:dyDescent="0.2">
      <c r="A29" s="6">
        <v>2003</v>
      </c>
      <c r="B29" s="36">
        <v>4.7579188510507073</v>
      </c>
      <c r="C29" s="36">
        <v>28.578351469227719</v>
      </c>
      <c r="D29" s="36">
        <v>38.862945504207232</v>
      </c>
      <c r="E29" s="36">
        <v>13.522622141944579</v>
      </c>
      <c r="F29" s="36">
        <v>4.947354509009207</v>
      </c>
      <c r="G29" s="36">
        <v>5.6500286356227143</v>
      </c>
      <c r="H29" s="36">
        <v>2.8613595312568836</v>
      </c>
      <c r="I29" s="36">
        <v>0.81941935768095508</v>
      </c>
      <c r="J29" s="36">
        <v>100</v>
      </c>
    </row>
    <row r="30" spans="1:10" ht="14.1" customHeight="1" x14ac:dyDescent="0.2">
      <c r="A30" s="6">
        <v>2004</v>
      </c>
      <c r="B30" s="36">
        <v>4.1972094722659907</v>
      </c>
      <c r="C30" s="36">
        <v>25.678792445936381</v>
      </c>
      <c r="D30" s="36">
        <v>39.971683679294834</v>
      </c>
      <c r="E30" s="36">
        <v>14.850083350460141</v>
      </c>
      <c r="F30" s="36">
        <v>5.514831814756457</v>
      </c>
      <c r="G30" s="36">
        <v>5.7203534972939645</v>
      </c>
      <c r="H30" s="36">
        <v>3.151332465575118</v>
      </c>
      <c r="I30" s="36">
        <v>0.9157132744171177</v>
      </c>
      <c r="J30" s="36">
        <v>100</v>
      </c>
    </row>
    <row r="31" spans="1:10" ht="14.1" customHeight="1" x14ac:dyDescent="0.2">
      <c r="A31" s="6">
        <v>2005</v>
      </c>
      <c r="B31" s="36">
        <v>3.8793688113216076</v>
      </c>
      <c r="C31" s="36">
        <v>23.515847538092871</v>
      </c>
      <c r="D31" s="36">
        <v>40.195324863227384</v>
      </c>
      <c r="E31" s="36">
        <v>16.679477325134513</v>
      </c>
      <c r="F31" s="36">
        <v>6.0609485915811367</v>
      </c>
      <c r="G31" s="36">
        <v>5.5048153004476195</v>
      </c>
      <c r="H31" s="36">
        <v>3.2621965004295337</v>
      </c>
      <c r="I31" s="36">
        <v>0.90202106976533891</v>
      </c>
      <c r="J31" s="36">
        <v>100</v>
      </c>
    </row>
    <row r="32" spans="1:10" ht="14.1" customHeight="1" x14ac:dyDescent="0.2">
      <c r="A32" s="6">
        <v>2006</v>
      </c>
      <c r="B32" s="36">
        <v>3.222691340280273</v>
      </c>
      <c r="C32" s="36">
        <v>21.323661516349265</v>
      </c>
      <c r="D32" s="36">
        <v>39.66268415379087</v>
      </c>
      <c r="E32" s="36">
        <v>19.284495149119657</v>
      </c>
      <c r="F32" s="36">
        <v>6.4723320158102764</v>
      </c>
      <c r="G32" s="36">
        <v>5.5335968379446641</v>
      </c>
      <c r="H32" s="36">
        <v>3.5954904779015453</v>
      </c>
      <c r="I32" s="36">
        <v>0.90504850880344956</v>
      </c>
      <c r="J32" s="36">
        <v>100</v>
      </c>
    </row>
    <row r="33" spans="1:10" ht="14.1" customHeight="1" x14ac:dyDescent="0.2">
      <c r="A33" s="6">
        <v>2007</v>
      </c>
      <c r="B33" s="36">
        <v>3.3421477890406934</v>
      </c>
      <c r="C33" s="36">
        <v>20.062680573919003</v>
      </c>
      <c r="D33" s="36">
        <v>37.909504921404434</v>
      </c>
      <c r="E33" s="36">
        <v>21.218353655550658</v>
      </c>
      <c r="F33" s="36">
        <v>7.068703785319034</v>
      </c>
      <c r="G33" s="36">
        <v>5.7391900494588901</v>
      </c>
      <c r="H33" s="36">
        <v>3.7045198570099407</v>
      </c>
      <c r="I33" s="36">
        <v>0.95489936829734101</v>
      </c>
      <c r="J33" s="36">
        <v>100</v>
      </c>
    </row>
    <row r="34" spans="1:10" ht="14.1" customHeight="1" x14ac:dyDescent="0.25">
      <c r="A34" s="37">
        <v>2008</v>
      </c>
      <c r="B34" s="36">
        <v>3.1317790799152228</v>
      </c>
      <c r="C34" s="36">
        <v>18.214686448073806</v>
      </c>
      <c r="D34" s="36">
        <v>36.825832190499938</v>
      </c>
      <c r="E34" s="36">
        <v>22.333873581847651</v>
      </c>
      <c r="F34" s="36">
        <v>8.0713128038897892</v>
      </c>
      <c r="G34" s="36">
        <v>6.6600174541827704</v>
      </c>
      <c r="H34" s="36">
        <v>3.6504176536591446</v>
      </c>
      <c r="I34" s="36">
        <v>1.1120807879316794</v>
      </c>
      <c r="J34" s="36">
        <v>100</v>
      </c>
    </row>
    <row r="35" spans="1:10" ht="14.1" customHeight="1" x14ac:dyDescent="0.25">
      <c r="A35" s="37">
        <v>2009</v>
      </c>
      <c r="B35" s="36">
        <v>2.9294854342499321</v>
      </c>
      <c r="C35" s="36">
        <v>16.681187040566293</v>
      </c>
      <c r="D35" s="36">
        <v>35.398856520555405</v>
      </c>
      <c r="E35" s="36">
        <v>23.381432071875849</v>
      </c>
      <c r="F35" s="36">
        <v>8.567928124149196</v>
      </c>
      <c r="G35" s="36">
        <v>7.1222433977674928</v>
      </c>
      <c r="H35" s="36">
        <v>4.3751701606316367</v>
      </c>
      <c r="I35" s="36">
        <v>1.5436972502041928</v>
      </c>
      <c r="J35" s="36">
        <v>100</v>
      </c>
    </row>
    <row r="36" spans="1:10" ht="14.1" customHeight="1" x14ac:dyDescent="0.25">
      <c r="A36" s="37">
        <v>2010</v>
      </c>
      <c r="B36" s="36">
        <v>2.7280405405405403</v>
      </c>
      <c r="C36" s="36">
        <v>15.21677927927928</v>
      </c>
      <c r="D36" s="36">
        <v>33.913288288288285</v>
      </c>
      <c r="E36" s="36">
        <v>24.442567567567568</v>
      </c>
      <c r="F36" s="36">
        <v>10.439189189189189</v>
      </c>
      <c r="G36" s="36">
        <v>7.5816441441441444</v>
      </c>
      <c r="H36" s="36">
        <v>4.1328828828828827</v>
      </c>
      <c r="I36" s="36">
        <v>1.5456081081081081</v>
      </c>
      <c r="J36" s="36">
        <v>100</v>
      </c>
    </row>
  </sheetData>
  <mergeCells count="4">
    <mergeCell ref="A2:A3"/>
    <mergeCell ref="J2:J3"/>
    <mergeCell ref="B3:I3"/>
    <mergeCell ref="A20:J20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&amp;"MS Sans Serif,Normál"&amp;10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4F7AA-FEA0-4B18-8477-2357F8BE7232}">
  <dimension ref="A1:K55"/>
  <sheetViews>
    <sheetView zoomScaleNormal="100" workbookViewId="0"/>
  </sheetViews>
  <sheetFormatPr defaultRowHeight="12.75" x14ac:dyDescent="0.25"/>
  <cols>
    <col min="1" max="1" width="8.28515625" style="40" customWidth="1"/>
    <col min="2" max="9" width="7.42578125" style="40" customWidth="1"/>
    <col min="10" max="10" width="8" style="40" customWidth="1"/>
    <col min="11" max="11" width="14.42578125" style="40" customWidth="1"/>
    <col min="12" max="16384" width="9.140625" style="40"/>
  </cols>
  <sheetData>
    <row r="1" spans="1:11" s="10" customFormat="1" ht="12" customHeight="1" thickBot="1" x14ac:dyDescent="0.3">
      <c r="A1" s="16" t="s">
        <v>75</v>
      </c>
      <c r="K1" s="15"/>
    </row>
    <row r="2" spans="1:11" ht="24.95" customHeight="1" x14ac:dyDescent="0.25">
      <c r="A2" s="216" t="s">
        <v>16</v>
      </c>
      <c r="B2" s="9" t="s">
        <v>66</v>
      </c>
      <c r="C2" s="9" t="s">
        <v>65</v>
      </c>
      <c r="D2" s="9" t="s">
        <v>64</v>
      </c>
      <c r="E2" s="9" t="s">
        <v>63</v>
      </c>
      <c r="F2" s="9" t="s">
        <v>62</v>
      </c>
      <c r="G2" s="9" t="s">
        <v>61</v>
      </c>
      <c r="H2" s="9" t="s">
        <v>60</v>
      </c>
      <c r="I2" s="9" t="s">
        <v>59</v>
      </c>
      <c r="J2" s="217" t="s">
        <v>43</v>
      </c>
      <c r="K2" s="223" t="s">
        <v>74</v>
      </c>
    </row>
    <row r="3" spans="1:11" ht="24.95" customHeight="1" x14ac:dyDescent="0.25">
      <c r="A3" s="209"/>
      <c r="B3" s="215" t="s">
        <v>58</v>
      </c>
      <c r="C3" s="215"/>
      <c r="D3" s="215"/>
      <c r="E3" s="215"/>
      <c r="F3" s="215"/>
      <c r="G3" s="215"/>
      <c r="H3" s="215"/>
      <c r="I3" s="215"/>
      <c r="J3" s="218"/>
      <c r="K3" s="203"/>
    </row>
    <row r="4" spans="1:11" ht="14.1" customHeight="1" x14ac:dyDescent="0.25">
      <c r="A4" s="224" t="s">
        <v>73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1" ht="14.1" customHeight="1" x14ac:dyDescent="0.25">
      <c r="A5" s="6">
        <v>1949</v>
      </c>
      <c r="B5" s="41">
        <v>8.8783625165979689</v>
      </c>
      <c r="C5" s="41">
        <v>122.67544830639805</v>
      </c>
      <c r="D5" s="41">
        <v>252.19652330726163</v>
      </c>
      <c r="E5" s="41">
        <v>209.38619649255139</v>
      </c>
      <c r="F5" s="41">
        <v>125.1877698267195</v>
      </c>
      <c r="G5" s="41">
        <v>56.688614099887587</v>
      </c>
      <c r="H5" s="41">
        <v>21.900502558900826</v>
      </c>
      <c r="I5" s="41">
        <v>8.5542131060535098</v>
      </c>
      <c r="J5" s="41">
        <v>93.744160360489019</v>
      </c>
      <c r="K5" s="42" t="s">
        <v>2</v>
      </c>
    </row>
    <row r="6" spans="1:11" ht="14.1" customHeight="1" x14ac:dyDescent="0.25">
      <c r="A6" s="6">
        <v>1960</v>
      </c>
      <c r="B6" s="41">
        <v>15.419579104589877</v>
      </c>
      <c r="C6" s="41">
        <v>145.30453773355981</v>
      </c>
      <c r="D6" s="41">
        <v>260.82286638530161</v>
      </c>
      <c r="E6" s="41">
        <v>145.00709637683099</v>
      </c>
      <c r="F6" s="41">
        <v>88.15167815433702</v>
      </c>
      <c r="G6" s="41">
        <v>46.769084034472186</v>
      </c>
      <c r="H6" s="41">
        <v>22.631306640853179</v>
      </c>
      <c r="I6" s="41">
        <v>10.618181818181819</v>
      </c>
      <c r="J6" s="41">
        <v>85.114739009938205</v>
      </c>
      <c r="K6" s="41">
        <v>25.8</v>
      </c>
    </row>
    <row r="7" spans="1:11" ht="14.1" customHeight="1" x14ac:dyDescent="0.25">
      <c r="A7" s="6">
        <v>1970</v>
      </c>
      <c r="B7" s="41">
        <v>12.586295965810359</v>
      </c>
      <c r="C7" s="41">
        <v>170.95820944194372</v>
      </c>
      <c r="D7" s="41">
        <v>230.03497393228903</v>
      </c>
      <c r="E7" s="41">
        <v>102.51370356015724</v>
      </c>
      <c r="F7" s="41">
        <v>49.974852544465271</v>
      </c>
      <c r="G7" s="41">
        <v>26.498479967330642</v>
      </c>
      <c r="H7" s="41">
        <v>13.020205429907895</v>
      </c>
      <c r="I7" s="41">
        <v>4.3145255694170377</v>
      </c>
      <c r="J7" s="41">
        <v>80.679409908888005</v>
      </c>
      <c r="K7" s="41">
        <v>24.5</v>
      </c>
    </row>
    <row r="8" spans="1:11" ht="14.1" customHeight="1" x14ac:dyDescent="0.25">
      <c r="A8" s="6">
        <v>1980</v>
      </c>
      <c r="B8" s="41">
        <v>18.003027111993934</v>
      </c>
      <c r="C8" s="41">
        <v>131.29229404846825</v>
      </c>
      <c r="D8" s="41">
        <v>158.81918693944047</v>
      </c>
      <c r="E8" s="41">
        <v>63.424398160670812</v>
      </c>
      <c r="F8" s="41">
        <v>30.656403818836509</v>
      </c>
      <c r="G8" s="41">
        <v>13.822230754463428</v>
      </c>
      <c r="H8" s="41">
        <v>6.2080630471552576</v>
      </c>
      <c r="I8" s="41">
        <v>2.8326165431714942</v>
      </c>
      <c r="J8" s="41">
        <v>72.375185715968655</v>
      </c>
      <c r="K8" s="41">
        <v>24.5</v>
      </c>
    </row>
    <row r="9" spans="1:11" ht="14.1" customHeight="1" x14ac:dyDescent="0.25">
      <c r="A9" s="6">
        <v>1990</v>
      </c>
      <c r="B9" s="41">
        <v>9.3525742048598239</v>
      </c>
      <c r="C9" s="41">
        <v>120.93730603919836</v>
      </c>
      <c r="D9" s="41">
        <v>122.02662622030189</v>
      </c>
      <c r="E9" s="41">
        <v>49.403691458416901</v>
      </c>
      <c r="F9" s="41">
        <v>21.779037625750558</v>
      </c>
      <c r="G9" s="41">
        <v>9.8898217923436746</v>
      </c>
      <c r="H9" s="41">
        <v>3.9672817074712357</v>
      </c>
      <c r="I9" s="41">
        <v>1.9377097700936166</v>
      </c>
      <c r="J9" s="41">
        <v>53.264205842182051</v>
      </c>
      <c r="K9" s="41">
        <v>24.7</v>
      </c>
    </row>
    <row r="10" spans="1:11" ht="14.1" customHeight="1" x14ac:dyDescent="0.25">
      <c r="A10" s="6">
        <v>2000</v>
      </c>
      <c r="B10" s="41">
        <v>2.2347474418282376</v>
      </c>
      <c r="C10" s="41">
        <v>32.534167712033458</v>
      </c>
      <c r="D10" s="41">
        <v>72.893221006757543</v>
      </c>
      <c r="E10" s="41">
        <v>53.18933154766092</v>
      </c>
      <c r="F10" s="41">
        <v>22.180964413262885</v>
      </c>
      <c r="G10" s="41">
        <v>7.9952581562473979</v>
      </c>
      <c r="H10" s="41">
        <v>3.3024740583500454</v>
      </c>
      <c r="I10" s="41">
        <v>2.0548664374825019</v>
      </c>
      <c r="J10" s="41">
        <v>29.450089489905402</v>
      </c>
      <c r="K10" s="41">
        <v>27.2</v>
      </c>
    </row>
    <row r="11" spans="1:11" ht="14.1" customHeight="1" x14ac:dyDescent="0.25">
      <c r="A11" s="6">
        <v>2005</v>
      </c>
      <c r="B11" s="41">
        <v>1.1881231231464735</v>
      </c>
      <c r="C11" s="41">
        <v>14.433981923041751</v>
      </c>
      <c r="D11" s="41">
        <v>54.150022192632044</v>
      </c>
      <c r="E11" s="41">
        <v>53.178911241696326</v>
      </c>
      <c r="F11" s="41">
        <v>26.616160209453248</v>
      </c>
      <c r="G11" s="41">
        <v>8.7465962538163211</v>
      </c>
      <c r="H11" s="41">
        <v>3.7090127217344562</v>
      </c>
      <c r="I11" s="41">
        <v>1.4229608970345495</v>
      </c>
      <c r="J11" s="41">
        <v>24.400684328731245</v>
      </c>
      <c r="K11" s="41">
        <v>29.3</v>
      </c>
    </row>
    <row r="12" spans="1:11" ht="14.1" customHeight="1" x14ac:dyDescent="0.25">
      <c r="A12" s="6">
        <v>2006</v>
      </c>
      <c r="B12" s="41">
        <v>1.0278249125330401</v>
      </c>
      <c r="C12" s="41">
        <v>12.749368013888466</v>
      </c>
      <c r="D12" s="41">
        <v>50.864252958342689</v>
      </c>
      <c r="E12" s="41">
        <v>55.457258438888523</v>
      </c>
      <c r="F12" s="41">
        <v>26.644666483331804</v>
      </c>
      <c r="G12" s="41">
        <v>9.0056571553952853</v>
      </c>
      <c r="H12" s="41">
        <v>3.9724729055919563</v>
      </c>
      <c r="I12" s="41">
        <v>1.5334216212448595</v>
      </c>
      <c r="J12" s="41">
        <v>23.964507875661486</v>
      </c>
      <c r="K12" s="41">
        <v>29.740745012109329</v>
      </c>
    </row>
    <row r="13" spans="1:11" ht="14.1" customHeight="1" x14ac:dyDescent="0.25">
      <c r="A13" s="6">
        <v>2007</v>
      </c>
      <c r="B13" s="41">
        <v>1.0326561774405554</v>
      </c>
      <c r="C13" s="41">
        <v>11.066267815424171</v>
      </c>
      <c r="D13" s="41">
        <v>43.582752962154203</v>
      </c>
      <c r="E13" s="41">
        <v>50.971462971773683</v>
      </c>
      <c r="F13" s="41">
        <v>25.886213822955273</v>
      </c>
      <c r="G13" s="41">
        <v>8.7246434286188599</v>
      </c>
      <c r="H13" s="41">
        <v>3.6997476741126025</v>
      </c>
      <c r="I13" s="41">
        <v>1.5209745100968264</v>
      </c>
      <c r="J13" s="41">
        <v>21.651969343918712</v>
      </c>
      <c r="K13" s="41">
        <v>30.083892617449663</v>
      </c>
    </row>
    <row r="14" spans="1:11" ht="14.1" customHeight="1" x14ac:dyDescent="0.25">
      <c r="A14" s="6">
        <v>2008</v>
      </c>
      <c r="B14" s="41">
        <v>1.0398960739948069</v>
      </c>
      <c r="C14" s="41">
        <v>9.8338150626403742</v>
      </c>
      <c r="D14" s="41">
        <v>40.277893594026168</v>
      </c>
      <c r="E14" s="41">
        <v>48.479800083298628</v>
      </c>
      <c r="F14" s="41">
        <v>26.158947668928562</v>
      </c>
      <c r="G14" s="41">
        <v>9.5507141170399787</v>
      </c>
      <c r="H14" s="41">
        <v>3.6472001067473201</v>
      </c>
      <c r="I14" s="41">
        <v>1.4239004324438351</v>
      </c>
      <c r="J14" s="41">
        <v>20.666090678985277</v>
      </c>
      <c r="K14" s="41">
        <v>30.444957983193277</v>
      </c>
    </row>
    <row r="15" spans="1:11" ht="14.1" customHeight="1" x14ac:dyDescent="0.25">
      <c r="A15" s="6">
        <v>2009</v>
      </c>
      <c r="B15" s="41">
        <v>0.96376532475506982</v>
      </c>
      <c r="C15" s="41">
        <v>7.8571007267274915</v>
      </c>
      <c r="D15" s="41">
        <v>33.760410206064869</v>
      </c>
      <c r="E15" s="41">
        <v>43.902127659574468</v>
      </c>
      <c r="F15" s="41">
        <v>26.007122816326202</v>
      </c>
      <c r="G15" s="41">
        <v>9.4189587365773679</v>
      </c>
      <c r="H15" s="41">
        <v>3.7968335840676266</v>
      </c>
      <c r="I15" s="41">
        <v>1.739174914959462</v>
      </c>
      <c r="J15" s="41">
        <v>18.401002736525729</v>
      </c>
      <c r="K15" s="41">
        <v>30.959950071326677</v>
      </c>
    </row>
    <row r="16" spans="1:11" ht="14.1" customHeight="1" x14ac:dyDescent="0.25">
      <c r="A16" s="6">
        <v>2010</v>
      </c>
      <c r="B16" s="41">
        <v>0.86967794020882117</v>
      </c>
      <c r="C16" s="41">
        <v>7.3789631284569497</v>
      </c>
      <c r="D16" s="41">
        <v>30.093322324801722</v>
      </c>
      <c r="E16" s="41">
        <v>40.986357786357786</v>
      </c>
      <c r="F16" s="41">
        <v>26.861974103040517</v>
      </c>
      <c r="G16" s="41">
        <v>10.413021660469354</v>
      </c>
      <c r="H16" s="41">
        <v>3.9109631786977324</v>
      </c>
      <c r="I16" s="41">
        <v>2.0689909974260767</v>
      </c>
      <c r="J16" s="41">
        <v>17.448989459433324</v>
      </c>
      <c r="K16" s="41">
        <v>31.386019360082759</v>
      </c>
    </row>
    <row r="17" spans="1:11" ht="14.1" customHeight="1" x14ac:dyDescent="0.25">
      <c r="A17" s="225" t="s">
        <v>72</v>
      </c>
      <c r="B17" s="225"/>
      <c r="C17" s="225"/>
      <c r="D17" s="225"/>
      <c r="E17" s="225"/>
      <c r="F17" s="225"/>
      <c r="G17" s="225"/>
      <c r="H17" s="225"/>
      <c r="I17" s="225"/>
      <c r="J17" s="225"/>
      <c r="K17" s="225"/>
    </row>
    <row r="18" spans="1:11" ht="14.1" customHeight="1" x14ac:dyDescent="0.25">
      <c r="A18" s="6">
        <v>1949</v>
      </c>
      <c r="B18" s="41">
        <v>57.142857142857146</v>
      </c>
      <c r="C18" s="41">
        <v>265.84867075664624</v>
      </c>
      <c r="D18" s="41">
        <v>413.14553990610329</v>
      </c>
      <c r="E18" s="41">
        <v>348.31460674157302</v>
      </c>
      <c r="F18" s="41">
        <v>293.2147468082054</v>
      </c>
      <c r="G18" s="41">
        <v>155.5697823303457</v>
      </c>
      <c r="H18" s="41">
        <v>77.695063390838186</v>
      </c>
      <c r="I18" s="41">
        <v>13.048543689320388</v>
      </c>
      <c r="J18" s="41">
        <v>52.120100135275919</v>
      </c>
      <c r="K18" s="42" t="s">
        <v>2</v>
      </c>
    </row>
    <row r="19" spans="1:11" ht="14.1" customHeight="1" x14ac:dyDescent="0.25">
      <c r="A19" s="6">
        <v>1960</v>
      </c>
      <c r="B19" s="43" t="s">
        <v>70</v>
      </c>
      <c r="C19" s="41">
        <v>429.44785276073617</v>
      </c>
      <c r="D19" s="41">
        <v>428.16091954022988</v>
      </c>
      <c r="E19" s="41">
        <v>374.81481481481484</v>
      </c>
      <c r="F19" s="41">
        <v>324.78632478632477</v>
      </c>
      <c r="G19" s="41">
        <v>180.81221644351001</v>
      </c>
      <c r="H19" s="41">
        <v>95.440600224780539</v>
      </c>
      <c r="I19" s="41">
        <v>17.485621052523562</v>
      </c>
      <c r="J19" s="41">
        <v>40.530963915838157</v>
      </c>
      <c r="K19" s="41">
        <v>54.3</v>
      </c>
    </row>
    <row r="20" spans="1:11" ht="14.1" customHeight="1" x14ac:dyDescent="0.25">
      <c r="A20" s="6">
        <v>1970</v>
      </c>
      <c r="B20" s="43" t="s">
        <v>70</v>
      </c>
      <c r="C20" s="41">
        <v>327.86885245901641</v>
      </c>
      <c r="D20" s="41">
        <v>320.28469750889678</v>
      </c>
      <c r="E20" s="41">
        <v>209.47176684881603</v>
      </c>
      <c r="F20" s="41">
        <v>198.73150105708245</v>
      </c>
      <c r="G20" s="41">
        <v>128.69419408928945</v>
      </c>
      <c r="H20" s="41">
        <v>75.814014636925364</v>
      </c>
      <c r="I20" s="41">
        <v>14.373486201640279</v>
      </c>
      <c r="J20" s="41">
        <v>27.512110048440192</v>
      </c>
      <c r="K20" s="41">
        <v>56.5</v>
      </c>
    </row>
    <row r="21" spans="1:11" ht="14.1" customHeight="1" x14ac:dyDescent="0.25">
      <c r="A21" s="6">
        <v>1980</v>
      </c>
      <c r="B21" s="43" t="s">
        <v>70</v>
      </c>
      <c r="C21" s="41">
        <v>165.21739130434781</v>
      </c>
      <c r="D21" s="41">
        <v>154.41176470588235</v>
      </c>
      <c r="E21" s="41">
        <v>111.78451178451178</v>
      </c>
      <c r="F21" s="41">
        <v>86.029691663494475</v>
      </c>
      <c r="G21" s="41">
        <v>57.284768211920529</v>
      </c>
      <c r="H21" s="41">
        <v>43.718804498165852</v>
      </c>
      <c r="I21" s="41">
        <v>10.019244543783495</v>
      </c>
      <c r="J21" s="41">
        <v>17.795787669049357</v>
      </c>
      <c r="K21" s="41">
        <v>57.9</v>
      </c>
    </row>
    <row r="22" spans="1:11" ht="14.1" customHeight="1" x14ac:dyDescent="0.25">
      <c r="A22" s="6">
        <v>1990</v>
      </c>
      <c r="B22" s="43" t="s">
        <v>70</v>
      </c>
      <c r="C22" s="41">
        <v>26.30289023629269</v>
      </c>
      <c r="D22" s="41">
        <v>80.503643254467917</v>
      </c>
      <c r="E22" s="41">
        <v>70.078985138428621</v>
      </c>
      <c r="F22" s="41">
        <v>42.545732112398767</v>
      </c>
      <c r="G22" s="41">
        <v>31.200904066387633</v>
      </c>
      <c r="H22" s="41">
        <v>21.765613523201345</v>
      </c>
      <c r="I22" s="41">
        <v>5.8811685547068038</v>
      </c>
      <c r="J22" s="41">
        <v>10.256739583845539</v>
      </c>
      <c r="K22" s="41">
        <v>57.7</v>
      </c>
    </row>
    <row r="23" spans="1:11" ht="14.1" customHeight="1" x14ac:dyDescent="0.25">
      <c r="A23" s="6">
        <v>2000</v>
      </c>
      <c r="B23" s="43" t="s">
        <v>70</v>
      </c>
      <c r="C23" s="41">
        <v>60.835142430745904</v>
      </c>
      <c r="D23" s="41">
        <v>79.944469086325697</v>
      </c>
      <c r="E23" s="41">
        <v>37.574459659103148</v>
      </c>
      <c r="F23" s="41">
        <v>27.400914474036203</v>
      </c>
      <c r="G23" s="41">
        <v>16.214881368029609</v>
      </c>
      <c r="H23" s="41">
        <v>10.046166532042873</v>
      </c>
      <c r="I23" s="41">
        <v>2.5499560595831099</v>
      </c>
      <c r="J23" s="41">
        <v>4.8095141783657178</v>
      </c>
      <c r="K23" s="41">
        <v>57.8</v>
      </c>
    </row>
    <row r="24" spans="1:11" ht="14.1" customHeight="1" x14ac:dyDescent="0.25">
      <c r="A24" s="6">
        <v>2005</v>
      </c>
      <c r="B24" s="43" t="s">
        <v>70</v>
      </c>
      <c r="C24" s="43" t="s">
        <v>70</v>
      </c>
      <c r="D24" s="41">
        <v>22.598870056497177</v>
      </c>
      <c r="E24" s="41">
        <v>61.281337047353759</v>
      </c>
      <c r="F24" s="41">
        <v>35.015447991761071</v>
      </c>
      <c r="G24" s="41">
        <v>12.612494252118505</v>
      </c>
      <c r="H24" s="41">
        <v>8.79855703664599</v>
      </c>
      <c r="I24" s="41">
        <v>1.9298290358506125</v>
      </c>
      <c r="J24" s="41">
        <v>3.8888498442117383</v>
      </c>
      <c r="K24" s="41">
        <v>57.5</v>
      </c>
    </row>
    <row r="25" spans="1:11" ht="14.1" customHeight="1" x14ac:dyDescent="0.25">
      <c r="A25" s="6">
        <v>2006</v>
      </c>
      <c r="B25" s="43" t="s">
        <v>70</v>
      </c>
      <c r="C25" s="43" t="s">
        <v>70</v>
      </c>
      <c r="D25" s="43" t="s">
        <v>70</v>
      </c>
      <c r="E25" s="41">
        <v>32.448377581120944</v>
      </c>
      <c r="F25" s="41">
        <v>31.798245614035089</v>
      </c>
      <c r="G25" s="41">
        <v>14.816988190420304</v>
      </c>
      <c r="H25" s="41">
        <v>8.1953071083505868</v>
      </c>
      <c r="I25" s="41">
        <v>2.0389794865013586</v>
      </c>
      <c r="J25" s="41">
        <v>3.8366786478736725</v>
      </c>
      <c r="K25" s="41">
        <v>58.352631578947367</v>
      </c>
    </row>
    <row r="26" spans="1:11" ht="14.1" customHeight="1" x14ac:dyDescent="0.25">
      <c r="A26" s="6">
        <v>2007</v>
      </c>
      <c r="B26" s="43" t="s">
        <v>70</v>
      </c>
      <c r="C26" s="43" t="s">
        <v>70</v>
      </c>
      <c r="D26" s="41">
        <v>39.473684210526315</v>
      </c>
      <c r="E26" s="41">
        <v>31.496062992125985</v>
      </c>
      <c r="F26" s="41">
        <v>34.924330616996507</v>
      </c>
      <c r="G26" s="41">
        <v>14.488087572440438</v>
      </c>
      <c r="H26" s="41">
        <v>8.1504836668597047</v>
      </c>
      <c r="I26" s="41">
        <v>1.7597136621264347</v>
      </c>
      <c r="J26" s="41">
        <v>3.5778901269846637</v>
      </c>
      <c r="K26" s="41">
        <v>57.849716446124766</v>
      </c>
    </row>
    <row r="27" spans="1:11" ht="14.1" customHeight="1" x14ac:dyDescent="0.25">
      <c r="A27" s="6">
        <v>2008</v>
      </c>
      <c r="B27" s="43" t="s">
        <v>70</v>
      </c>
      <c r="C27" s="43" t="s">
        <v>70</v>
      </c>
      <c r="D27" s="41">
        <v>15.625</v>
      </c>
      <c r="E27" s="41">
        <v>29.079159935379643</v>
      </c>
      <c r="F27" s="41">
        <v>32.766225582860741</v>
      </c>
      <c r="G27" s="41">
        <v>12.159110647906896</v>
      </c>
      <c r="H27" s="41">
        <v>7.2949912069302414</v>
      </c>
      <c r="I27" s="41">
        <v>2.0067889242330437</v>
      </c>
      <c r="J27" s="41">
        <v>3.4609722680247641</v>
      </c>
      <c r="K27" s="41">
        <v>58.885068762278976</v>
      </c>
    </row>
    <row r="28" spans="1:11" ht="14.1" customHeight="1" x14ac:dyDescent="0.25">
      <c r="A28" s="6">
        <v>2009</v>
      </c>
      <c r="B28" s="43" t="s">
        <v>70</v>
      </c>
      <c r="C28" s="41">
        <v>111.1</v>
      </c>
      <c r="D28" s="41">
        <v>51.724137931034484</v>
      </c>
      <c r="E28" s="41">
        <v>39.933444259567388</v>
      </c>
      <c r="F28" s="41">
        <v>35.862068965517238</v>
      </c>
      <c r="G28" s="41">
        <v>16.130544874800712</v>
      </c>
      <c r="H28" s="41">
        <v>7.7915753591429269</v>
      </c>
      <c r="I28" s="41">
        <v>2.159744245305971</v>
      </c>
      <c r="J28" s="41">
        <v>3.8109964695257124</v>
      </c>
      <c r="K28" s="41">
        <v>58.8967684021544</v>
      </c>
    </row>
    <row r="29" spans="1:11" ht="14.1" customHeight="1" x14ac:dyDescent="0.25">
      <c r="A29" s="6">
        <v>2010</v>
      </c>
      <c r="B29" s="43" t="s">
        <v>70</v>
      </c>
      <c r="C29" s="43" t="s">
        <v>70</v>
      </c>
      <c r="D29" s="41">
        <v>18.518518518518519</v>
      </c>
      <c r="E29" s="41">
        <v>51.282051282051285</v>
      </c>
      <c r="F29" s="41">
        <v>39.387308533916851</v>
      </c>
      <c r="G29" s="41">
        <v>15.264068383026355</v>
      </c>
      <c r="H29" s="41">
        <v>6.2141600603139064</v>
      </c>
      <c r="I29" s="41">
        <v>2.1001946521872759</v>
      </c>
      <c r="J29" s="41">
        <v>3.4425545272351594</v>
      </c>
      <c r="K29" s="41">
        <v>59.427855711422843</v>
      </c>
    </row>
    <row r="30" spans="1:11" ht="14.1" customHeight="1" x14ac:dyDescent="0.25">
      <c r="A30" s="225" t="s">
        <v>71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</row>
    <row r="31" spans="1:11" ht="14.1" customHeight="1" x14ac:dyDescent="0.25">
      <c r="A31" s="6">
        <v>1949</v>
      </c>
      <c r="B31" s="41">
        <v>242.42424242424244</v>
      </c>
      <c r="C31" s="41">
        <v>443.56435643564356</v>
      </c>
      <c r="D31" s="41">
        <v>530.48171097341594</v>
      </c>
      <c r="E31" s="41">
        <v>524.90490853106326</v>
      </c>
      <c r="F31" s="41">
        <v>384.71431196031602</v>
      </c>
      <c r="G31" s="41">
        <v>230.79984082769599</v>
      </c>
      <c r="H31" s="41">
        <v>131.46701724537931</v>
      </c>
      <c r="I31" s="41">
        <v>70.192307692307693</v>
      </c>
      <c r="J31" s="41">
        <v>268.30491474423269</v>
      </c>
      <c r="K31" s="42" t="s">
        <v>2</v>
      </c>
    </row>
    <row r="32" spans="1:11" ht="14.1" customHeight="1" x14ac:dyDescent="0.25">
      <c r="A32" s="6">
        <v>1960</v>
      </c>
      <c r="B32" s="41">
        <v>214.28571428571428</v>
      </c>
      <c r="C32" s="41">
        <v>605.57392536608404</v>
      </c>
      <c r="D32" s="41">
        <v>588.91833901300015</v>
      </c>
      <c r="E32" s="41">
        <v>446.59100056347097</v>
      </c>
      <c r="F32" s="41">
        <v>333.25735126510142</v>
      </c>
      <c r="G32" s="41">
        <v>239.63381798599892</v>
      </c>
      <c r="H32" s="41">
        <v>149.44696904741491</v>
      </c>
      <c r="I32" s="41">
        <v>77.070396378619932</v>
      </c>
      <c r="J32" s="41">
        <v>264.39033302544635</v>
      </c>
      <c r="K32" s="41">
        <v>39.200000000000003</v>
      </c>
    </row>
    <row r="33" spans="1:11" ht="14.1" customHeight="1" x14ac:dyDescent="0.25">
      <c r="A33" s="6">
        <v>1970</v>
      </c>
      <c r="B33" s="41">
        <v>52.770448548812666</v>
      </c>
      <c r="C33" s="41">
        <v>373.60915217050621</v>
      </c>
      <c r="D33" s="41">
        <v>401.71190713490063</v>
      </c>
      <c r="E33" s="41">
        <v>261.18199824957389</v>
      </c>
      <c r="F33" s="41">
        <v>195.71764511737283</v>
      </c>
      <c r="G33" s="41">
        <v>136.42005958291955</v>
      </c>
      <c r="H33" s="41">
        <v>89.499950424695115</v>
      </c>
      <c r="I33" s="41">
        <v>39.646600588999021</v>
      </c>
      <c r="J33" s="41">
        <v>167.96990057631282</v>
      </c>
      <c r="K33" s="41">
        <v>37.4</v>
      </c>
    </row>
    <row r="34" spans="1:11" ht="14.1" customHeight="1" x14ac:dyDescent="0.25">
      <c r="A34" s="6">
        <v>1980</v>
      </c>
      <c r="B34" s="41">
        <v>74.418604651162795</v>
      </c>
      <c r="C34" s="41">
        <v>249.12368552829244</v>
      </c>
      <c r="D34" s="41">
        <v>243.13236404214121</v>
      </c>
      <c r="E34" s="41">
        <v>154.57077741200303</v>
      </c>
      <c r="F34" s="41">
        <v>105.45413312166913</v>
      </c>
      <c r="G34" s="41">
        <v>63.451903807615231</v>
      </c>
      <c r="H34" s="41">
        <v>43.11643021320441</v>
      </c>
      <c r="I34" s="41">
        <v>26.228744467738178</v>
      </c>
      <c r="J34" s="41">
        <v>94.381263955964059</v>
      </c>
      <c r="K34" s="41">
        <v>36.799999999999997</v>
      </c>
    </row>
    <row r="35" spans="1:11" ht="14.1" customHeight="1" x14ac:dyDescent="0.25">
      <c r="A35" s="6">
        <v>1990</v>
      </c>
      <c r="B35" s="41">
        <v>80.640929110060014</v>
      </c>
      <c r="C35" s="41">
        <v>192.07336826903835</v>
      </c>
      <c r="D35" s="41">
        <v>134.11738773983456</v>
      </c>
      <c r="E35" s="41">
        <v>82.630690667410079</v>
      </c>
      <c r="F35" s="41">
        <v>53.287078602310878</v>
      </c>
      <c r="G35" s="41">
        <v>34.523233076689905</v>
      </c>
      <c r="H35" s="41">
        <v>22.936386771048813</v>
      </c>
      <c r="I35" s="41">
        <v>14.877293878702595</v>
      </c>
      <c r="J35" s="41">
        <v>46.382960292408818</v>
      </c>
      <c r="K35" s="41">
        <v>38.5</v>
      </c>
    </row>
    <row r="36" spans="1:11" ht="14.1" customHeight="1" x14ac:dyDescent="0.25">
      <c r="A36" s="6">
        <v>2000</v>
      </c>
      <c r="B36" s="43" t="s">
        <v>70</v>
      </c>
      <c r="C36" s="41">
        <v>74.883318876369145</v>
      </c>
      <c r="D36" s="41">
        <v>83.926577965019533</v>
      </c>
      <c r="E36" s="41">
        <v>70.620982575092725</v>
      </c>
      <c r="F36" s="41">
        <v>41.638883762811609</v>
      </c>
      <c r="G36" s="41">
        <v>24.917016214958348</v>
      </c>
      <c r="H36" s="41">
        <v>17.504839338360359</v>
      </c>
      <c r="I36" s="41">
        <v>11.336331388639849</v>
      </c>
      <c r="J36" s="41">
        <v>29.875476604971983</v>
      </c>
      <c r="K36" s="41">
        <v>41.3</v>
      </c>
    </row>
    <row r="37" spans="1:11" ht="14.1" customHeight="1" x14ac:dyDescent="0.25">
      <c r="A37" s="6">
        <v>2005</v>
      </c>
      <c r="B37" s="41">
        <v>250</v>
      </c>
      <c r="C37" s="41">
        <v>57.287278854254424</v>
      </c>
      <c r="D37" s="41">
        <v>67.051416579223499</v>
      </c>
      <c r="E37" s="41">
        <v>63.969490366799185</v>
      </c>
      <c r="F37" s="41">
        <v>46.357615894039732</v>
      </c>
      <c r="G37" s="41">
        <v>23.164663322448693</v>
      </c>
      <c r="H37" s="41">
        <v>16.405288363308365</v>
      </c>
      <c r="I37" s="41">
        <v>11.938664682590588</v>
      </c>
      <c r="J37" s="41">
        <v>26.690008679074527</v>
      </c>
      <c r="K37" s="41">
        <v>42.9</v>
      </c>
    </row>
    <row r="38" spans="1:11" ht="14.1" customHeight="1" x14ac:dyDescent="0.25">
      <c r="A38" s="6">
        <v>2006</v>
      </c>
      <c r="B38" s="41">
        <v>333.33333333333331</v>
      </c>
      <c r="C38" s="41">
        <v>63.116370808678504</v>
      </c>
      <c r="D38" s="41">
        <v>64.424384815135397</v>
      </c>
      <c r="E38" s="41">
        <v>66.689265133539095</v>
      </c>
      <c r="F38" s="41">
        <v>46.145175304699059</v>
      </c>
      <c r="G38" s="41">
        <v>23.721260002025726</v>
      </c>
      <c r="H38" s="41">
        <v>17.13663890991673</v>
      </c>
      <c r="I38" s="41">
        <v>12.072898566240355</v>
      </c>
      <c r="J38" s="41">
        <v>26.933464989980543</v>
      </c>
      <c r="K38" s="41">
        <v>43.306987276256201</v>
      </c>
    </row>
    <row r="39" spans="1:11" ht="14.1" customHeight="1" x14ac:dyDescent="0.25">
      <c r="A39" s="6">
        <v>2007</v>
      </c>
      <c r="B39" s="43" t="s">
        <v>70</v>
      </c>
      <c r="C39" s="41">
        <v>36.697247706422019</v>
      </c>
      <c r="D39" s="41">
        <v>60.482698458854316</v>
      </c>
      <c r="E39" s="41">
        <v>57.163285369559389</v>
      </c>
      <c r="F39" s="41">
        <v>40.580972796991965</v>
      </c>
      <c r="G39" s="41">
        <v>22.651199504411338</v>
      </c>
      <c r="H39" s="41">
        <v>14.776701517953601</v>
      </c>
      <c r="I39" s="41">
        <v>11.721853783641327</v>
      </c>
      <c r="J39" s="41">
        <v>23.955959922733715</v>
      </c>
      <c r="K39" s="41">
        <v>43.693663225347102</v>
      </c>
    </row>
    <row r="40" spans="1:11" ht="14.1" customHeight="1" x14ac:dyDescent="0.25">
      <c r="A40" s="6">
        <v>2008</v>
      </c>
      <c r="B40" s="43" t="s">
        <v>70</v>
      </c>
      <c r="C40" s="41">
        <v>37.783375314861459</v>
      </c>
      <c r="D40" s="41">
        <v>50.145972866220163</v>
      </c>
      <c r="E40" s="41">
        <v>58.697077898418712</v>
      </c>
      <c r="F40" s="41">
        <v>40.82144036812192</v>
      </c>
      <c r="G40" s="41">
        <v>24.334342822531799</v>
      </c>
      <c r="H40" s="41">
        <v>15.210248789178253</v>
      </c>
      <c r="I40" s="41">
        <v>10.996645724232215</v>
      </c>
      <c r="J40" s="41">
        <v>24.085624171326252</v>
      </c>
      <c r="K40" s="41">
        <v>44.07416820702403</v>
      </c>
    </row>
    <row r="41" spans="1:11" ht="14.1" customHeight="1" x14ac:dyDescent="0.25">
      <c r="A41" s="6">
        <v>2009</v>
      </c>
      <c r="B41" s="43" t="s">
        <v>70</v>
      </c>
      <c r="C41" s="41">
        <v>44.3213296398892</v>
      </c>
      <c r="D41" s="41">
        <v>37.182984742851367</v>
      </c>
      <c r="E41" s="41">
        <v>52.257176639336315</v>
      </c>
      <c r="F41" s="41">
        <v>37.689406770092361</v>
      </c>
      <c r="G41" s="41">
        <v>21.886866478904818</v>
      </c>
      <c r="H41" s="41">
        <v>14.533887507359209</v>
      </c>
      <c r="I41" s="41">
        <v>13.038512559677088</v>
      </c>
      <c r="J41" s="41">
        <v>22.177229686892858</v>
      </c>
      <c r="K41" s="41">
        <v>45.245973195622774</v>
      </c>
    </row>
    <row r="42" spans="1:11" ht="14.1" customHeight="1" x14ac:dyDescent="0.25">
      <c r="A42" s="6">
        <v>2010</v>
      </c>
      <c r="B42" s="43" t="s">
        <v>70</v>
      </c>
      <c r="C42" s="41">
        <v>26.785714285714285</v>
      </c>
      <c r="D42" s="41">
        <v>46.137465988406483</v>
      </c>
      <c r="E42" s="41">
        <v>46.500582876387028</v>
      </c>
      <c r="F42" s="41">
        <v>38.305268635070355</v>
      </c>
      <c r="G42" s="41">
        <v>22.315817923827112</v>
      </c>
      <c r="H42" s="41">
        <v>13.508703390198377</v>
      </c>
      <c r="I42" s="41">
        <v>12.224167891096217</v>
      </c>
      <c r="J42" s="41">
        <v>21.292883546262168</v>
      </c>
      <c r="K42" s="41">
        <v>45.359585166561914</v>
      </c>
    </row>
    <row r="43" spans="1:11" ht="14.1" customHeight="1" x14ac:dyDescent="0.25">
      <c r="A43" s="225" t="s">
        <v>69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</row>
    <row r="44" spans="1:11" ht="14.1" customHeight="1" x14ac:dyDescent="0.25">
      <c r="A44" s="6">
        <v>1949</v>
      </c>
      <c r="B44" s="41">
        <v>8.8906295897385679</v>
      </c>
      <c r="C44" s="41">
        <v>123.35532841678527</v>
      </c>
      <c r="D44" s="41">
        <v>258.11291417036352</v>
      </c>
      <c r="E44" s="41">
        <v>232.53921516141122</v>
      </c>
      <c r="F44" s="41">
        <v>164.21554266518231</v>
      </c>
      <c r="G44" s="41">
        <v>97.949256536399318</v>
      </c>
      <c r="H44" s="41">
        <v>59.664673663084834</v>
      </c>
      <c r="I44" s="41">
        <v>14.551157972991962</v>
      </c>
      <c r="J44" s="41">
        <v>93.931683909690719</v>
      </c>
      <c r="K44" s="42" t="s">
        <v>2</v>
      </c>
    </row>
    <row r="45" spans="1:11" ht="14.1" customHeight="1" x14ac:dyDescent="0.25">
      <c r="A45" s="6">
        <v>1960</v>
      </c>
      <c r="B45" s="41">
        <v>15.434453266860784</v>
      </c>
      <c r="C45" s="41">
        <v>147.44799924400718</v>
      </c>
      <c r="D45" s="41">
        <v>277.09637796219181</v>
      </c>
      <c r="E45" s="41">
        <v>190.86808577985281</v>
      </c>
      <c r="F45" s="41">
        <v>146.5220841047342</v>
      </c>
      <c r="G45" s="41">
        <v>107.95801632698395</v>
      </c>
      <c r="H45" s="41">
        <v>68.730415619296849</v>
      </c>
      <c r="I45" s="41">
        <v>20.419600290468221</v>
      </c>
      <c r="J45" s="41">
        <v>88.567018520712992</v>
      </c>
      <c r="K45" s="41">
        <v>29.3</v>
      </c>
    </row>
    <row r="46" spans="1:11" ht="14.1" customHeight="1" x14ac:dyDescent="0.25">
      <c r="A46" s="6">
        <v>1970</v>
      </c>
      <c r="B46" s="41">
        <v>12.602047566008185</v>
      </c>
      <c r="C46" s="41">
        <v>173.35107394031553</v>
      </c>
      <c r="D46" s="41">
        <v>245.99950697205819</v>
      </c>
      <c r="E46" s="41">
        <v>139.98800643864874</v>
      </c>
      <c r="F46" s="41">
        <v>104.56113234010276</v>
      </c>
      <c r="G46" s="41">
        <v>77.212790838340254</v>
      </c>
      <c r="H46" s="41">
        <v>52.649391856160761</v>
      </c>
      <c r="I46" s="41">
        <v>15.017543399848645</v>
      </c>
      <c r="J46" s="41">
        <v>81.700547181913777</v>
      </c>
      <c r="K46" s="41">
        <v>27.6</v>
      </c>
    </row>
    <row r="47" spans="1:11" ht="14.1" customHeight="1" x14ac:dyDescent="0.25">
      <c r="A47" s="6">
        <v>1980</v>
      </c>
      <c r="B47" s="41">
        <v>18.019870344086847</v>
      </c>
      <c r="C47" s="41">
        <v>133.0934432576465</v>
      </c>
      <c r="D47" s="41">
        <v>168.42767625389999</v>
      </c>
      <c r="E47" s="41">
        <v>90.944527736131931</v>
      </c>
      <c r="F47" s="41">
        <v>62.761038186157521</v>
      </c>
      <c r="G47" s="41">
        <v>40.21052012584164</v>
      </c>
      <c r="H47" s="41">
        <v>30.024509803921568</v>
      </c>
      <c r="I47" s="41">
        <v>10.860512175981189</v>
      </c>
      <c r="J47" s="41">
        <v>68.686448938549773</v>
      </c>
      <c r="K47" s="41">
        <v>27.7</v>
      </c>
    </row>
    <row r="48" spans="1:11" ht="14.1" customHeight="1" x14ac:dyDescent="0.25">
      <c r="A48" s="6">
        <v>1990</v>
      </c>
      <c r="B48" s="41">
        <v>9.365502654268246</v>
      </c>
      <c r="C48" s="41">
        <v>121.69209835354161</v>
      </c>
      <c r="D48" s="41">
        <v>123.41684062563003</v>
      </c>
      <c r="E48" s="41">
        <v>59.259254125100156</v>
      </c>
      <c r="F48" s="41">
        <v>36.105123459493413</v>
      </c>
      <c r="G48" s="41">
        <v>24.998999273228005</v>
      </c>
      <c r="H48" s="41">
        <v>17.052762438755177</v>
      </c>
      <c r="I48" s="41">
        <v>6.9329513616759346</v>
      </c>
      <c r="J48" s="41">
        <v>47.381652825215895</v>
      </c>
      <c r="K48" s="41">
        <v>27.9</v>
      </c>
    </row>
    <row r="49" spans="1:11" ht="14.1" customHeight="1" x14ac:dyDescent="0.25">
      <c r="A49" s="6">
        <v>2000</v>
      </c>
      <c r="B49" s="41">
        <v>2.2346688045082592</v>
      </c>
      <c r="C49" s="41">
        <v>32.716724422080468</v>
      </c>
      <c r="D49" s="41">
        <v>73.48632967888679</v>
      </c>
      <c r="E49" s="41">
        <v>56.791767312109627</v>
      </c>
      <c r="F49" s="41">
        <v>29.507398999007005</v>
      </c>
      <c r="G49" s="41">
        <v>17.030917009250715</v>
      </c>
      <c r="H49" s="41">
        <v>12.391881570169264</v>
      </c>
      <c r="I49" s="41">
        <v>4.4961745577541574</v>
      </c>
      <c r="J49" s="41">
        <v>27.353022913149804</v>
      </c>
      <c r="K49" s="41">
        <v>30.4</v>
      </c>
    </row>
    <row r="50" spans="1:11" ht="14.1" customHeight="1" x14ac:dyDescent="0.25">
      <c r="A50" s="6">
        <v>2005</v>
      </c>
      <c r="B50" s="41">
        <v>1.1912148681032779</v>
      </c>
      <c r="C50" s="41">
        <v>14.50956155564767</v>
      </c>
      <c r="D50" s="41">
        <v>54.523579318470802</v>
      </c>
      <c r="E50" s="41">
        <v>54.710416118787045</v>
      </c>
      <c r="F50" s="41">
        <v>32.814404916083994</v>
      </c>
      <c r="G50" s="41">
        <v>15.709636021209676</v>
      </c>
      <c r="H50" s="41">
        <v>11.477320691322687</v>
      </c>
      <c r="I50" s="41">
        <v>4.6158106902175584</v>
      </c>
      <c r="J50" s="41">
        <v>23.198161936113539</v>
      </c>
      <c r="K50" s="41">
        <v>32.5</v>
      </c>
    </row>
    <row r="51" spans="1:11" ht="14.1" customHeight="1" x14ac:dyDescent="0.25">
      <c r="A51" s="6">
        <v>2006</v>
      </c>
      <c r="B51" s="41">
        <v>1.0309456027349828</v>
      </c>
      <c r="C51" s="41">
        <v>12.826536151035656</v>
      </c>
      <c r="D51" s="41">
        <v>51.19335005195272</v>
      </c>
      <c r="E51" s="41">
        <v>56.87289026617232</v>
      </c>
      <c r="F51" s="41">
        <v>32.539032722550047</v>
      </c>
      <c r="G51" s="41">
        <v>16.100242668257518</v>
      </c>
      <c r="H51" s="41">
        <v>11.829168238524995</v>
      </c>
      <c r="I51" s="41">
        <v>4.8036108934856578</v>
      </c>
      <c r="J51" s="41">
        <v>22.950175832116535</v>
      </c>
      <c r="K51" s="41">
        <v>32.932491915199428</v>
      </c>
    </row>
    <row r="52" spans="1:11" ht="14.1" customHeight="1" x14ac:dyDescent="0.25">
      <c r="A52" s="6">
        <v>2007</v>
      </c>
      <c r="B52" s="41">
        <v>1.0326480496174795</v>
      </c>
      <c r="C52" s="41">
        <v>11.100361525535924</v>
      </c>
      <c r="D52" s="41">
        <v>43.948996290983992</v>
      </c>
      <c r="E52" s="41">
        <v>51.684395649427152</v>
      </c>
      <c r="F52" s="41">
        <v>30.1960250205127</v>
      </c>
      <c r="G52" s="41">
        <v>15.382573402538613</v>
      </c>
      <c r="H52" s="41">
        <v>10.363377659641923</v>
      </c>
      <c r="I52" s="41">
        <v>4.6311732688862879</v>
      </c>
      <c r="J52" s="41">
        <v>20.707976312735973</v>
      </c>
      <c r="K52" s="41">
        <v>33.251652710445128</v>
      </c>
    </row>
    <row r="53" spans="1:11" ht="14.1" customHeight="1" x14ac:dyDescent="0.25">
      <c r="A53" s="6">
        <v>2008</v>
      </c>
      <c r="B53" s="41">
        <v>1.0398894600684037</v>
      </c>
      <c r="C53" s="41">
        <v>9.8679301596776607</v>
      </c>
      <c r="D53" s="41">
        <v>40.457188690595551</v>
      </c>
      <c r="E53" s="41">
        <v>49.578143511254844</v>
      </c>
      <c r="F53" s="41">
        <v>30.252090239033144</v>
      </c>
      <c r="G53" s="41">
        <v>16.450086549938082</v>
      </c>
      <c r="H53" s="41">
        <v>10.45110903924483</v>
      </c>
      <c r="I53" s="41">
        <v>4.6180324028185771</v>
      </c>
      <c r="J53" s="41">
        <v>20.016555270872331</v>
      </c>
      <c r="K53" s="41">
        <v>33.747550180775463</v>
      </c>
    </row>
    <row r="54" spans="1:11" ht="14.1" customHeight="1" x14ac:dyDescent="0.25">
      <c r="A54" s="6">
        <v>2009</v>
      </c>
      <c r="B54" s="41">
        <v>0.96375755856680545</v>
      </c>
      <c r="C54" s="41">
        <v>7.9007996924021473</v>
      </c>
      <c r="D54" s="41">
        <v>33.819065065649639</v>
      </c>
      <c r="E54" s="41">
        <v>44.723013757391918</v>
      </c>
      <c r="F54" s="41">
        <v>29.103230871857235</v>
      </c>
      <c r="G54" s="41">
        <v>15.274416100729967</v>
      </c>
      <c r="H54" s="41">
        <v>10.160704022814297</v>
      </c>
      <c r="I54" s="41">
        <v>5.4691566031244765</v>
      </c>
      <c r="J54" s="41">
        <v>18.033955193010701</v>
      </c>
      <c r="K54" s="41">
        <v>34.546909882929484</v>
      </c>
    </row>
    <row r="55" spans="1:11" ht="14.1" customHeight="1" x14ac:dyDescent="0.25">
      <c r="A55" s="6">
        <v>2010</v>
      </c>
      <c r="B55" s="41">
        <v>0.86965938887557959</v>
      </c>
      <c r="C55" s="41">
        <v>7.3989464173073971</v>
      </c>
      <c r="D55" s="41">
        <v>30.312049343819936</v>
      </c>
      <c r="E55" s="41">
        <v>41.473096755536695</v>
      </c>
      <c r="F55" s="41">
        <v>29.702648716241455</v>
      </c>
      <c r="G55" s="41">
        <v>15.880049924990548</v>
      </c>
      <c r="H55" s="41">
        <v>9.4358337017961063</v>
      </c>
      <c r="I55" s="41">
        <v>5.3428508694510342</v>
      </c>
      <c r="J55" s="41">
        <v>17.160701124794098</v>
      </c>
      <c r="K55" s="41">
        <v>34.909459459459462</v>
      </c>
    </row>
  </sheetData>
  <mergeCells count="8">
    <mergeCell ref="A4:K4"/>
    <mergeCell ref="A17:K17"/>
    <mergeCell ref="A30:K30"/>
    <mergeCell ref="A43:K43"/>
    <mergeCell ref="A2:A3"/>
    <mergeCell ref="J2:J3"/>
    <mergeCell ref="K2:K3"/>
    <mergeCell ref="B3:I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>
    <oddHeader xml:space="preserve">&amp;R&amp;"Arial Narrow,Bold"&amp;9 &amp;"MS Sans Serif,Normál"&amp;10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B4C80-F1B2-414A-A652-A9480447A307}">
  <dimension ref="A1:K55"/>
  <sheetViews>
    <sheetView zoomScaleNormal="100" workbookViewId="0"/>
  </sheetViews>
  <sheetFormatPr defaultRowHeight="12.75" x14ac:dyDescent="0.25"/>
  <cols>
    <col min="1" max="1" width="8.28515625" style="40" customWidth="1"/>
    <col min="2" max="9" width="7.42578125" style="40" customWidth="1"/>
    <col min="10" max="10" width="8" style="40" customWidth="1"/>
    <col min="11" max="11" width="12.85546875" style="40" customWidth="1"/>
    <col min="12" max="16384" width="9.140625" style="40"/>
  </cols>
  <sheetData>
    <row r="1" spans="1:11" s="10" customFormat="1" ht="12" customHeight="1" thickBot="1" x14ac:dyDescent="0.3">
      <c r="A1" s="16" t="s">
        <v>80</v>
      </c>
      <c r="I1" s="45"/>
      <c r="J1" s="45"/>
      <c r="K1" s="44"/>
    </row>
    <row r="2" spans="1:11" ht="24.95" customHeight="1" x14ac:dyDescent="0.25">
      <c r="A2" s="216" t="s">
        <v>16</v>
      </c>
      <c r="B2" s="9" t="s">
        <v>66</v>
      </c>
      <c r="C2" s="9" t="s">
        <v>65</v>
      </c>
      <c r="D2" s="9" t="s">
        <v>64</v>
      </c>
      <c r="E2" s="9" t="s">
        <v>63</v>
      </c>
      <c r="F2" s="9" t="s">
        <v>62</v>
      </c>
      <c r="G2" s="9" t="s">
        <v>61</v>
      </c>
      <c r="H2" s="9" t="s">
        <v>60</v>
      </c>
      <c r="I2" s="9" t="s">
        <v>59</v>
      </c>
      <c r="J2" s="217" t="s">
        <v>43</v>
      </c>
      <c r="K2" s="223" t="s">
        <v>74</v>
      </c>
    </row>
    <row r="3" spans="1:11" ht="24.95" customHeight="1" x14ac:dyDescent="0.25">
      <c r="A3" s="209"/>
      <c r="B3" s="215" t="s">
        <v>58</v>
      </c>
      <c r="C3" s="215"/>
      <c r="D3" s="215"/>
      <c r="E3" s="215"/>
      <c r="F3" s="215"/>
      <c r="G3" s="215"/>
      <c r="H3" s="215"/>
      <c r="I3" s="215"/>
      <c r="J3" s="218"/>
      <c r="K3" s="203"/>
    </row>
    <row r="4" spans="1:11" ht="14.1" customHeight="1" x14ac:dyDescent="0.25">
      <c r="A4" s="224" t="s">
        <v>79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1" ht="14.1" customHeight="1" x14ac:dyDescent="0.25">
      <c r="A5" s="6">
        <v>1949</v>
      </c>
      <c r="B5" s="41">
        <v>83.582768046380096</v>
      </c>
      <c r="C5" s="41">
        <v>223.39212218383776</v>
      </c>
      <c r="D5" s="41">
        <v>180.06405793065034</v>
      </c>
      <c r="E5" s="41">
        <v>90.489929085663434</v>
      </c>
      <c r="F5" s="41">
        <v>55.59334540046347</v>
      </c>
      <c r="G5" s="41">
        <v>25.771765246972809</v>
      </c>
      <c r="H5" s="41">
        <v>8.4701287606029165</v>
      </c>
      <c r="I5" s="41">
        <v>2.7654258912999072</v>
      </c>
      <c r="J5" s="41">
        <v>112.36519353497752</v>
      </c>
      <c r="K5" s="42" t="s">
        <v>2</v>
      </c>
    </row>
    <row r="6" spans="1:11" ht="14.1" customHeight="1" x14ac:dyDescent="0.25">
      <c r="A6" s="6">
        <v>1960</v>
      </c>
      <c r="B6" s="41">
        <v>96.297449395959219</v>
      </c>
      <c r="C6" s="41">
        <v>263.74834920649232</v>
      </c>
      <c r="D6" s="41">
        <v>162.84796440044499</v>
      </c>
      <c r="E6" s="41">
        <v>90.364862310164469</v>
      </c>
      <c r="F6" s="41">
        <v>55.662123506646473</v>
      </c>
      <c r="G6" s="41">
        <v>28.552479232005755</v>
      </c>
      <c r="H6" s="41">
        <v>12.224757255796678</v>
      </c>
      <c r="I6" s="41">
        <v>3.8119565751338604</v>
      </c>
      <c r="J6" s="41">
        <v>108.42555189950926</v>
      </c>
      <c r="K6" s="41">
        <v>22.4</v>
      </c>
    </row>
    <row r="7" spans="1:11" ht="14.1" customHeight="1" x14ac:dyDescent="0.25">
      <c r="A7" s="6">
        <v>1970</v>
      </c>
      <c r="B7" s="41">
        <v>88.522940373064031</v>
      </c>
      <c r="C7" s="41">
        <v>277.45334291419704</v>
      </c>
      <c r="D7" s="41">
        <v>161.4843350760643</v>
      </c>
      <c r="E7" s="41">
        <v>77.300792454664787</v>
      </c>
      <c r="F7" s="41">
        <v>40.863838260070452</v>
      </c>
      <c r="G7" s="41">
        <v>21.257142857142856</v>
      </c>
      <c r="H7" s="41">
        <v>8.421351102289643</v>
      </c>
      <c r="I7" s="41">
        <v>2.1977200523266678</v>
      </c>
      <c r="J7" s="41">
        <v>107.90407023554836</v>
      </c>
      <c r="K7" s="41">
        <v>21.6</v>
      </c>
    </row>
    <row r="8" spans="1:11" ht="14.1" customHeight="1" x14ac:dyDescent="0.25">
      <c r="A8" s="6">
        <v>1980</v>
      </c>
      <c r="B8" s="41">
        <v>94.373701114679761</v>
      </c>
      <c r="C8" s="41">
        <v>244.66220145155384</v>
      </c>
      <c r="D8" s="41">
        <v>152.04325107976683</v>
      </c>
      <c r="E8" s="41">
        <v>67.94157992415073</v>
      </c>
      <c r="F8" s="41">
        <v>30.950712450362065</v>
      </c>
      <c r="G8" s="41">
        <v>10.994909763998148</v>
      </c>
      <c r="H8" s="41">
        <v>4.9305178511159697</v>
      </c>
      <c r="I8" s="41">
        <v>1.3414216088116495</v>
      </c>
      <c r="J8" s="41">
        <v>106.07592196307985</v>
      </c>
      <c r="K8" s="41">
        <v>21.8</v>
      </c>
    </row>
    <row r="9" spans="1:11" ht="14.1" customHeight="1" x14ac:dyDescent="0.25">
      <c r="A9" s="6">
        <v>1990</v>
      </c>
      <c r="B9" s="41">
        <v>50.733806406108016</v>
      </c>
      <c r="C9" s="41">
        <v>185.19178639877362</v>
      </c>
      <c r="D9" s="41">
        <v>114.17052270279599</v>
      </c>
      <c r="E9" s="41">
        <v>50.691241677372268</v>
      </c>
      <c r="F9" s="41">
        <v>25.164189437930865</v>
      </c>
      <c r="G9" s="41">
        <v>9.4719331886646625</v>
      </c>
      <c r="H9" s="41">
        <v>3.0515524039236439</v>
      </c>
      <c r="I9" s="41">
        <v>0.74147432361105181</v>
      </c>
      <c r="J9" s="41">
        <v>74.767241889373068</v>
      </c>
      <c r="K9" s="41">
        <v>22</v>
      </c>
    </row>
    <row r="10" spans="1:11" ht="14.1" customHeight="1" x14ac:dyDescent="0.25">
      <c r="A10" s="6">
        <v>2000</v>
      </c>
      <c r="B10" s="41">
        <v>11.739102446158753</v>
      </c>
      <c r="C10" s="41">
        <v>60.82710131728129</v>
      </c>
      <c r="D10" s="41">
        <v>82.828479123327341</v>
      </c>
      <c r="E10" s="41">
        <v>42.354361130131416</v>
      </c>
      <c r="F10" s="41">
        <v>19.609778504734535</v>
      </c>
      <c r="G10" s="41">
        <v>6.8286544654257284</v>
      </c>
      <c r="H10" s="41">
        <v>2.7985169984151073</v>
      </c>
      <c r="I10" s="41">
        <v>0.64997019464592454</v>
      </c>
      <c r="J10" s="41">
        <v>38.902340239145694</v>
      </c>
      <c r="K10" s="41">
        <v>24.7</v>
      </c>
    </row>
    <row r="11" spans="1:11" ht="14.1" customHeight="1" x14ac:dyDescent="0.25">
      <c r="A11" s="6">
        <v>2005</v>
      </c>
      <c r="B11" s="41">
        <v>5.5854243289324979</v>
      </c>
      <c r="C11" s="41">
        <v>34.755198882272261</v>
      </c>
      <c r="D11" s="41">
        <v>72.693499279479539</v>
      </c>
      <c r="E11" s="41">
        <v>49.627907848613795</v>
      </c>
      <c r="F11" s="41">
        <v>21.914981427981839</v>
      </c>
      <c r="G11" s="41">
        <v>7.1538068472151251</v>
      </c>
      <c r="H11" s="41">
        <v>2.9327268374431412</v>
      </c>
      <c r="I11" s="41">
        <v>0.62022555536029933</v>
      </c>
      <c r="J11" s="41">
        <v>31.654179757295672</v>
      </c>
      <c r="K11" s="41">
        <v>26.9</v>
      </c>
    </row>
    <row r="12" spans="1:11" ht="14.1" customHeight="1" x14ac:dyDescent="0.25">
      <c r="A12" s="6">
        <v>2006</v>
      </c>
      <c r="B12" s="41">
        <v>4.7067348468005568</v>
      </c>
      <c r="C12" s="41">
        <v>31.887872516697406</v>
      </c>
      <c r="D12" s="41">
        <v>71.607759696336871</v>
      </c>
      <c r="E12" s="41">
        <v>51.429322684283612</v>
      </c>
      <c r="F12" s="41">
        <v>20.737431790737158</v>
      </c>
      <c r="G12" s="41">
        <v>7.5740978373133858</v>
      </c>
      <c r="H12" s="41">
        <v>3.5486363506281657</v>
      </c>
      <c r="I12" s="41">
        <v>0.66154657184499133</v>
      </c>
      <c r="J12" s="41">
        <v>30.93337474489098</v>
      </c>
      <c r="K12" s="41">
        <v>27.270922471333218</v>
      </c>
    </row>
    <row r="13" spans="1:11" ht="14.1" customHeight="1" x14ac:dyDescent="0.25">
      <c r="A13" s="6">
        <v>2007</v>
      </c>
      <c r="B13" s="41">
        <v>4.5147624777493807</v>
      </c>
      <c r="C13" s="41">
        <v>27.502392998769317</v>
      </c>
      <c r="D13" s="41">
        <v>62.74915328616212</v>
      </c>
      <c r="E13" s="41">
        <v>48.199578097771258</v>
      </c>
      <c r="F13" s="41">
        <v>20.522523833782113</v>
      </c>
      <c r="G13" s="41">
        <v>7.0608658337965808</v>
      </c>
      <c r="H13" s="41">
        <v>2.8875654214040787</v>
      </c>
      <c r="I13" s="41">
        <v>0.47429036881231507</v>
      </c>
      <c r="J13" s="41">
        <v>27.779792307718871</v>
      </c>
      <c r="K13" s="41">
        <v>27.527349577324713</v>
      </c>
    </row>
    <row r="14" spans="1:11" ht="14.1" customHeight="1" x14ac:dyDescent="0.25">
      <c r="A14" s="6">
        <v>2008</v>
      </c>
      <c r="B14" s="41">
        <v>4.1972507003785555</v>
      </c>
      <c r="C14" s="41">
        <v>24.596692864395134</v>
      </c>
      <c r="D14" s="41">
        <v>59.99269699215467</v>
      </c>
      <c r="E14" s="41">
        <v>45.879263692467646</v>
      </c>
      <c r="F14" s="41">
        <v>21.30554686419897</v>
      </c>
      <c r="G14" s="41">
        <v>8.5473898341378103</v>
      </c>
      <c r="H14" s="41">
        <v>3.0892041881954126</v>
      </c>
      <c r="I14" s="41">
        <v>0.59498774120084941</v>
      </c>
      <c r="J14" s="41">
        <v>26.463073778045313</v>
      </c>
      <c r="K14" s="41">
        <v>27.891105715472349</v>
      </c>
    </row>
    <row r="15" spans="1:11" ht="14.1" customHeight="1" x14ac:dyDescent="0.25">
      <c r="A15" s="6">
        <v>2009</v>
      </c>
      <c r="B15" s="41">
        <v>3.6441851517252251</v>
      </c>
      <c r="C15" s="41">
        <v>20.495085362183559</v>
      </c>
      <c r="D15" s="41">
        <v>52.880776792383173</v>
      </c>
      <c r="E15" s="41">
        <v>42.363482291952245</v>
      </c>
      <c r="F15" s="41">
        <v>19.969742813918305</v>
      </c>
      <c r="G15" s="41">
        <v>9.1353837915899305</v>
      </c>
      <c r="H15" s="41">
        <v>3.2735438140843547</v>
      </c>
      <c r="I15" s="41">
        <v>1.0810810810810811</v>
      </c>
      <c r="J15" s="41">
        <v>23.603343282593485</v>
      </c>
      <c r="K15" s="41">
        <v>28.339097797109584</v>
      </c>
    </row>
    <row r="16" spans="1:11" ht="14.1" customHeight="1" x14ac:dyDescent="0.25">
      <c r="A16" s="6">
        <v>2010</v>
      </c>
      <c r="B16" s="41">
        <v>3.344666500815435</v>
      </c>
      <c r="C16" s="41">
        <v>18.079157299849395</v>
      </c>
      <c r="D16" s="41">
        <v>48.525381220965301</v>
      </c>
      <c r="E16" s="41">
        <v>41.357392267965793</v>
      </c>
      <c r="F16" s="41">
        <v>21.548038826704815</v>
      </c>
      <c r="G16" s="41">
        <v>8.7597870111987586</v>
      </c>
      <c r="H16" s="41">
        <v>2.7243589743589745</v>
      </c>
      <c r="I16" s="41">
        <v>1.0318873421819359</v>
      </c>
      <c r="J16" s="41">
        <v>22.201321453152332</v>
      </c>
      <c r="K16" s="41">
        <v>28.674826452320058</v>
      </c>
    </row>
    <row r="17" spans="1:11" ht="14.1" customHeight="1" x14ac:dyDescent="0.25">
      <c r="A17" s="225" t="s">
        <v>78</v>
      </c>
      <c r="B17" s="225"/>
      <c r="C17" s="225"/>
      <c r="D17" s="225"/>
      <c r="E17" s="225"/>
      <c r="F17" s="225"/>
      <c r="G17" s="225"/>
      <c r="H17" s="225"/>
      <c r="I17" s="225"/>
      <c r="J17" s="225"/>
      <c r="K17" s="225"/>
    </row>
    <row r="18" spans="1:11" ht="14.1" customHeight="1" x14ac:dyDescent="0.25">
      <c r="A18" s="6">
        <v>1949</v>
      </c>
      <c r="B18" s="41">
        <v>116.27906976744185</v>
      </c>
      <c r="C18" s="41">
        <v>184.43514644351464</v>
      </c>
      <c r="D18" s="41">
        <v>149.44472070280125</v>
      </c>
      <c r="E18" s="41">
        <v>84.266130046535025</v>
      </c>
      <c r="F18" s="41">
        <v>45.256801506395689</v>
      </c>
      <c r="G18" s="41">
        <v>19.829975165614698</v>
      </c>
      <c r="H18" s="41">
        <v>6.6501444086591066</v>
      </c>
      <c r="I18" s="41">
        <v>1.012414334171724</v>
      </c>
      <c r="J18" s="41">
        <v>13.463567040028344</v>
      </c>
      <c r="K18" s="42" t="s">
        <v>2</v>
      </c>
    </row>
    <row r="19" spans="1:11" ht="14.1" customHeight="1" x14ac:dyDescent="0.25">
      <c r="A19" s="6">
        <v>1960</v>
      </c>
      <c r="B19" s="41">
        <v>204.30107526881721</v>
      </c>
      <c r="C19" s="41">
        <v>179.74513749161636</v>
      </c>
      <c r="D19" s="41">
        <v>121.63416898792943</v>
      </c>
      <c r="E19" s="41">
        <v>74.185248713550607</v>
      </c>
      <c r="F19" s="41">
        <v>46.485180183381907</v>
      </c>
      <c r="G19" s="41">
        <v>24.991351048582395</v>
      </c>
      <c r="H19" s="41">
        <v>10.054137664346481</v>
      </c>
      <c r="I19" s="41">
        <v>1.6062032004995996</v>
      </c>
      <c r="J19" s="41">
        <v>7.8276109735712742</v>
      </c>
      <c r="K19" s="41">
        <v>46.9</v>
      </c>
    </row>
    <row r="20" spans="1:11" ht="14.1" customHeight="1" x14ac:dyDescent="0.25">
      <c r="A20" s="6">
        <v>1970</v>
      </c>
      <c r="B20" s="41">
        <v>94.240837696335078</v>
      </c>
      <c r="C20" s="41">
        <v>139.13043478260869</v>
      </c>
      <c r="D20" s="41">
        <v>100.7423117709438</v>
      </c>
      <c r="E20" s="41">
        <v>67.702552719200881</v>
      </c>
      <c r="F20" s="41">
        <v>39.312385515006341</v>
      </c>
      <c r="G20" s="41">
        <v>21.823697795610794</v>
      </c>
      <c r="H20" s="41">
        <v>8.2405858664142162</v>
      </c>
      <c r="I20" s="41">
        <v>1.2089413300772514</v>
      </c>
      <c r="J20" s="41">
        <v>4.8395537741393433</v>
      </c>
      <c r="K20" s="41">
        <v>48.3</v>
      </c>
    </row>
    <row r="21" spans="1:11" ht="14.1" customHeight="1" x14ac:dyDescent="0.25">
      <c r="A21" s="6">
        <v>1980</v>
      </c>
      <c r="B21" s="41">
        <v>51.546391752577321</v>
      </c>
      <c r="C21" s="41">
        <v>72.151898734177209</v>
      </c>
      <c r="D21" s="41">
        <v>66.015200868621065</v>
      </c>
      <c r="E21" s="41">
        <v>35.116469624253774</v>
      </c>
      <c r="F21" s="41">
        <v>25.753850135887149</v>
      </c>
      <c r="G21" s="41">
        <v>15.504085718924184</v>
      </c>
      <c r="H21" s="41">
        <v>6.3940261265228244</v>
      </c>
      <c r="I21" s="41">
        <v>1.1031331301402567</v>
      </c>
      <c r="J21" s="41">
        <v>3.3976709804103682</v>
      </c>
      <c r="K21" s="41">
        <v>50.5</v>
      </c>
    </row>
    <row r="22" spans="1:11" ht="14.1" customHeight="1" x14ac:dyDescent="0.25">
      <c r="A22" s="6">
        <v>1990</v>
      </c>
      <c r="B22" s="41">
        <v>11.373810012217978</v>
      </c>
      <c r="C22" s="41">
        <v>67.510832964509788</v>
      </c>
      <c r="D22" s="41">
        <v>40.283354085989743</v>
      </c>
      <c r="E22" s="41">
        <v>21.383796596284501</v>
      </c>
      <c r="F22" s="41">
        <v>14.723422807821565</v>
      </c>
      <c r="G22" s="41">
        <v>10.678330311322199</v>
      </c>
      <c r="H22" s="41">
        <v>3.9766785729591598</v>
      </c>
      <c r="I22" s="41">
        <v>0.5928756774721865</v>
      </c>
      <c r="J22" s="41">
        <v>2.0587629447504026</v>
      </c>
      <c r="K22" s="41">
        <v>49.7</v>
      </c>
    </row>
    <row r="23" spans="1:11" ht="14.1" customHeight="1" x14ac:dyDescent="0.25">
      <c r="A23" s="6">
        <v>2000</v>
      </c>
      <c r="B23" s="43" t="s">
        <v>70</v>
      </c>
      <c r="C23" s="41">
        <v>29.8826278554581</v>
      </c>
      <c r="D23" s="41">
        <v>29.939882561726602</v>
      </c>
      <c r="E23" s="41">
        <v>17.834201624677394</v>
      </c>
      <c r="F23" s="41">
        <v>9.7564265361893696</v>
      </c>
      <c r="G23" s="41">
        <v>5.1565799708595685</v>
      </c>
      <c r="H23" s="41">
        <v>1.7033760626801326</v>
      </c>
      <c r="I23" s="41">
        <v>0.20122759774799939</v>
      </c>
      <c r="J23" s="41">
        <v>0.89325320644176509</v>
      </c>
      <c r="K23" s="41">
        <v>48.6</v>
      </c>
    </row>
    <row r="24" spans="1:11" ht="14.1" customHeight="1" x14ac:dyDescent="0.25">
      <c r="A24" s="6">
        <v>2005</v>
      </c>
      <c r="B24" s="43" t="s">
        <v>70</v>
      </c>
      <c r="C24" s="41">
        <v>49.261083743842363</v>
      </c>
      <c r="D24" s="41">
        <v>17.120622568093385</v>
      </c>
      <c r="E24" s="41">
        <v>23.954802259887007</v>
      </c>
      <c r="F24" s="41">
        <v>11.411516853932584</v>
      </c>
      <c r="G24" s="41">
        <v>5.45544718135229</v>
      </c>
      <c r="H24" s="41">
        <v>1.9309565299298261</v>
      </c>
      <c r="I24" s="41">
        <v>0.13380385237465078</v>
      </c>
      <c r="J24" s="41">
        <v>0.75551735193574254</v>
      </c>
      <c r="K24" s="41">
        <v>48.8</v>
      </c>
    </row>
    <row r="25" spans="1:11" ht="14.1" customHeight="1" x14ac:dyDescent="0.25">
      <c r="A25" s="6">
        <v>2006</v>
      </c>
      <c r="B25" s="43" t="s">
        <v>70</v>
      </c>
      <c r="C25" s="41">
        <v>30.927835051546392</v>
      </c>
      <c r="D25" s="41">
        <v>49.822064056939503</v>
      </c>
      <c r="E25" s="41">
        <v>15.125640400097584</v>
      </c>
      <c r="F25" s="41">
        <v>9.2686996014459169</v>
      </c>
      <c r="G25" s="41">
        <v>4.9379760283709171</v>
      </c>
      <c r="H25" s="41">
        <v>2.1489571510968055</v>
      </c>
      <c r="I25" s="41">
        <v>0.13393501061177393</v>
      </c>
      <c r="J25" s="41">
        <v>0.72303830594176943</v>
      </c>
      <c r="K25" s="41">
        <v>49.80383973288815</v>
      </c>
    </row>
    <row r="26" spans="1:11" ht="14.1" customHeight="1" x14ac:dyDescent="0.25">
      <c r="A26" s="6">
        <v>2007</v>
      </c>
      <c r="B26" s="43" t="s">
        <v>70</v>
      </c>
      <c r="C26" s="41">
        <v>23.952095808383234</v>
      </c>
      <c r="D26" s="41">
        <v>23.622047244094489</v>
      </c>
      <c r="E26" s="41">
        <v>15.352038115404977</v>
      </c>
      <c r="F26" s="41">
        <v>9.3069306930693063</v>
      </c>
      <c r="G26" s="41">
        <v>5.6645371011087686</v>
      </c>
      <c r="H26" s="41">
        <v>2.1479669026317265</v>
      </c>
      <c r="I26" s="41">
        <v>0.12207174877339953</v>
      </c>
      <c r="J26" s="41">
        <v>0.70130006982720039</v>
      </c>
      <c r="K26" s="41">
        <v>50.329015544041454</v>
      </c>
    </row>
    <row r="27" spans="1:11" ht="14.1" customHeight="1" x14ac:dyDescent="0.25">
      <c r="A27" s="6">
        <v>2008</v>
      </c>
      <c r="B27" s="43" t="s">
        <v>70</v>
      </c>
      <c r="C27" s="41">
        <v>30.303030303030305</v>
      </c>
      <c r="D27" s="41">
        <v>35.595105672969964</v>
      </c>
      <c r="E27" s="41">
        <v>25.007104290991759</v>
      </c>
      <c r="F27" s="41">
        <v>8.9509878834188399</v>
      </c>
      <c r="G27" s="41">
        <v>6.2792732513253382</v>
      </c>
      <c r="H27" s="41">
        <v>2.0258099656472321</v>
      </c>
      <c r="I27" s="41">
        <v>0.13064527020084141</v>
      </c>
      <c r="J27" s="41">
        <v>0.71421227678585009</v>
      </c>
      <c r="K27" s="41">
        <v>49.66524701873935</v>
      </c>
    </row>
    <row r="28" spans="1:11" ht="14.1" customHeight="1" x14ac:dyDescent="0.25">
      <c r="A28" s="6">
        <v>2009</v>
      </c>
      <c r="B28" s="43" t="s">
        <v>70</v>
      </c>
      <c r="C28" s="43" t="s">
        <v>70</v>
      </c>
      <c r="D28" s="41">
        <v>21.304926764314249</v>
      </c>
      <c r="E28" s="41">
        <v>26.119402985074625</v>
      </c>
      <c r="F28" s="41">
        <v>11.578820407670969</v>
      </c>
      <c r="G28" s="41">
        <v>5.1243571676945887</v>
      </c>
      <c r="H28" s="41">
        <v>2.0170117724613941</v>
      </c>
      <c r="I28" s="41">
        <v>0.14650093504221789</v>
      </c>
      <c r="J28" s="41">
        <v>0.66402889442857749</v>
      </c>
      <c r="K28" s="41">
        <v>50.860957642725602</v>
      </c>
    </row>
    <row r="29" spans="1:11" ht="14.1" customHeight="1" x14ac:dyDescent="0.25">
      <c r="A29" s="6">
        <v>2010</v>
      </c>
      <c r="B29" s="43" t="s">
        <v>70</v>
      </c>
      <c r="C29" s="41">
        <v>19.607843137254903</v>
      </c>
      <c r="D29" s="41">
        <v>33.794162826420894</v>
      </c>
      <c r="E29" s="41">
        <v>23.843930635838149</v>
      </c>
      <c r="F29" s="41">
        <v>13.492475350285417</v>
      </c>
      <c r="G29" s="41">
        <v>5.6645050394562073</v>
      </c>
      <c r="H29" s="41">
        <v>1.926919783043106</v>
      </c>
      <c r="I29" s="41">
        <v>0.12446306997679862</v>
      </c>
      <c r="J29" s="41">
        <v>0.63528607880132848</v>
      </c>
      <c r="K29" s="41">
        <v>50.527131782945737</v>
      </c>
    </row>
    <row r="30" spans="1:11" ht="14.1" customHeight="1" x14ac:dyDescent="0.25">
      <c r="A30" s="225" t="s">
        <v>77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</row>
    <row r="31" spans="1:11" ht="14.1" customHeight="1" x14ac:dyDescent="0.25">
      <c r="A31" s="6">
        <v>1949</v>
      </c>
      <c r="B31" s="41">
        <v>289.85507246376812</v>
      </c>
      <c r="C31" s="41">
        <v>291.05608893380497</v>
      </c>
      <c r="D31" s="41">
        <v>275.0497169955637</v>
      </c>
      <c r="E31" s="41">
        <v>194.22283356258598</v>
      </c>
      <c r="F31" s="41">
        <v>140.51023268853379</v>
      </c>
      <c r="G31" s="41">
        <v>68.746851571991584</v>
      </c>
      <c r="H31" s="41">
        <v>28.585429598170531</v>
      </c>
      <c r="I31" s="41">
        <v>11.172363101800808</v>
      </c>
      <c r="J31" s="41">
        <v>110.22545357524012</v>
      </c>
      <c r="K31" s="42" t="s">
        <v>2</v>
      </c>
    </row>
    <row r="32" spans="1:11" ht="14.1" customHeight="1" x14ac:dyDescent="0.25">
      <c r="A32" s="6">
        <v>1960</v>
      </c>
      <c r="B32" s="41">
        <v>415.28925619834712</v>
      </c>
      <c r="C32" s="41">
        <v>358.76869716019945</v>
      </c>
      <c r="D32" s="41">
        <v>257.77222309014218</v>
      </c>
      <c r="E32" s="41">
        <v>178.51239669421489</v>
      </c>
      <c r="F32" s="41">
        <v>113.70967741935483</v>
      </c>
      <c r="G32" s="41">
        <v>69.691439242816514</v>
      </c>
      <c r="H32" s="41">
        <v>36.416249304396217</v>
      </c>
      <c r="I32" s="41">
        <v>13.135813899658585</v>
      </c>
      <c r="J32" s="41">
        <v>103.63735096664441</v>
      </c>
      <c r="K32" s="41">
        <v>34.5</v>
      </c>
    </row>
    <row r="33" spans="1:11" ht="14.1" customHeight="1" x14ac:dyDescent="0.25">
      <c r="A33" s="6">
        <v>1970</v>
      </c>
      <c r="B33" s="41">
        <v>524.97343251859729</v>
      </c>
      <c r="C33" s="41">
        <v>331.76800634262366</v>
      </c>
      <c r="D33" s="41">
        <v>245.83219458868544</v>
      </c>
      <c r="E33" s="41">
        <v>142.99931579274741</v>
      </c>
      <c r="F33" s="41">
        <v>83.871634540850607</v>
      </c>
      <c r="G33" s="41">
        <v>50.195738269970441</v>
      </c>
      <c r="H33" s="41">
        <v>24.460937892673446</v>
      </c>
      <c r="I33" s="41">
        <v>9.3109285848642553</v>
      </c>
      <c r="J33" s="41">
        <v>83.471813882142399</v>
      </c>
      <c r="K33" s="41">
        <v>33.299999999999997</v>
      </c>
    </row>
    <row r="34" spans="1:11" ht="14.1" customHeight="1" x14ac:dyDescent="0.25">
      <c r="A34" s="6">
        <v>1980</v>
      </c>
      <c r="B34" s="41">
        <v>278.70680044593087</v>
      </c>
      <c r="C34" s="41">
        <v>222.54140670586651</v>
      </c>
      <c r="D34" s="41">
        <v>158.93077062849528</v>
      </c>
      <c r="E34" s="41">
        <v>98.255197570573756</v>
      </c>
      <c r="F34" s="41">
        <v>57.348396575307767</v>
      </c>
      <c r="G34" s="41">
        <v>34.658405574501685</v>
      </c>
      <c r="H34" s="41">
        <v>15.548319464158155</v>
      </c>
      <c r="I34" s="41">
        <v>5.5121828024288746</v>
      </c>
      <c r="J34" s="41">
        <v>56.441327165099736</v>
      </c>
      <c r="K34" s="41">
        <v>33.299999999999997</v>
      </c>
    </row>
    <row r="35" spans="1:11" ht="14.1" customHeight="1" x14ac:dyDescent="0.25">
      <c r="A35" s="6">
        <v>1990</v>
      </c>
      <c r="B35" s="41">
        <v>208.88951898401262</v>
      </c>
      <c r="C35" s="41">
        <v>185.03744794610409</v>
      </c>
      <c r="D35" s="41">
        <v>100.8441849475229</v>
      </c>
      <c r="E35" s="41">
        <v>57.532592344966922</v>
      </c>
      <c r="F35" s="41">
        <v>36.444995078572163</v>
      </c>
      <c r="G35" s="41">
        <v>21.890132242615607</v>
      </c>
      <c r="H35" s="41">
        <v>9.9835092208290739</v>
      </c>
      <c r="I35" s="41">
        <v>3.656103827676926</v>
      </c>
      <c r="J35" s="41">
        <v>32.325497255449079</v>
      </c>
      <c r="K35" s="41">
        <v>34.9</v>
      </c>
    </row>
    <row r="36" spans="1:11" ht="14.1" customHeight="1" x14ac:dyDescent="0.25">
      <c r="A36" s="6">
        <v>2000</v>
      </c>
      <c r="B36" s="41">
        <v>109.95507805436435</v>
      </c>
      <c r="C36" s="41">
        <v>93.377800267254528</v>
      </c>
      <c r="D36" s="41">
        <v>81.63406277170624</v>
      </c>
      <c r="E36" s="41">
        <v>55.628084004613449</v>
      </c>
      <c r="F36" s="41">
        <v>27.318996965833552</v>
      </c>
      <c r="G36" s="41">
        <v>14.540991178622617</v>
      </c>
      <c r="H36" s="41">
        <v>8.0152956161968589</v>
      </c>
      <c r="I36" s="41">
        <v>2.3878279846296158</v>
      </c>
      <c r="J36" s="41">
        <v>19.825356882115571</v>
      </c>
      <c r="K36" s="41">
        <v>37.200000000000003</v>
      </c>
    </row>
    <row r="37" spans="1:11" ht="14.1" customHeight="1" x14ac:dyDescent="0.25">
      <c r="A37" s="6">
        <v>2005</v>
      </c>
      <c r="B37" s="41">
        <v>187.5</v>
      </c>
      <c r="C37" s="41">
        <v>84.398976982097182</v>
      </c>
      <c r="D37" s="41">
        <v>75.870549145802272</v>
      </c>
      <c r="E37" s="41">
        <v>50.252500247549264</v>
      </c>
      <c r="F37" s="41">
        <v>28.271251193887299</v>
      </c>
      <c r="G37" s="41">
        <v>14.650383344019104</v>
      </c>
      <c r="H37" s="41">
        <v>8.5127672840912059</v>
      </c>
      <c r="I37" s="41">
        <v>2.399799728943484</v>
      </c>
      <c r="J37" s="41">
        <v>17.236659904035037</v>
      </c>
      <c r="K37" s="41">
        <v>39</v>
      </c>
    </row>
    <row r="38" spans="1:11" ht="14.1" customHeight="1" x14ac:dyDescent="0.25">
      <c r="A38" s="6">
        <v>2006</v>
      </c>
      <c r="B38" s="41">
        <v>196.72131147540983</v>
      </c>
      <c r="C38" s="41">
        <v>69.39590614078881</v>
      </c>
      <c r="D38" s="41">
        <v>75.975725844835793</v>
      </c>
      <c r="E38" s="41">
        <v>55.82491827980509</v>
      </c>
      <c r="F38" s="41">
        <v>29.769768711796932</v>
      </c>
      <c r="G38" s="41">
        <v>15.118208617222733</v>
      </c>
      <c r="H38" s="41">
        <v>8.7867761135087861</v>
      </c>
      <c r="I38" s="41">
        <v>2.3275048732133281</v>
      </c>
      <c r="J38" s="41">
        <v>17.499837252105365</v>
      </c>
      <c r="K38" s="41">
        <v>39.33361515049036</v>
      </c>
    </row>
    <row r="39" spans="1:11" ht="14.1" customHeight="1" x14ac:dyDescent="0.25">
      <c r="A39" s="6">
        <v>2007</v>
      </c>
      <c r="B39" s="41">
        <v>103.44827586206897</v>
      </c>
      <c r="C39" s="41">
        <v>83.760683760683762</v>
      </c>
      <c r="D39" s="41">
        <v>69.139286434186658</v>
      </c>
      <c r="E39" s="41">
        <v>49.774953666931424</v>
      </c>
      <c r="F39" s="41">
        <v>27.286622433737453</v>
      </c>
      <c r="G39" s="41">
        <v>14.079346394019007</v>
      </c>
      <c r="H39" s="41">
        <v>7.996337555318175</v>
      </c>
      <c r="I39" s="41">
        <v>2.2600398690131822</v>
      </c>
      <c r="J39" s="41">
        <v>15.637175756286679</v>
      </c>
      <c r="K39" s="41">
        <v>39.70563867936194</v>
      </c>
    </row>
    <row r="40" spans="1:11" ht="14.1" customHeight="1" x14ac:dyDescent="0.25">
      <c r="A40" s="6">
        <v>2008</v>
      </c>
      <c r="B40" s="41">
        <v>68.965517241379317</v>
      </c>
      <c r="C40" s="41">
        <v>68.311195445920305</v>
      </c>
      <c r="D40" s="41">
        <v>66.27813964118387</v>
      </c>
      <c r="E40" s="41">
        <v>48.952904844624591</v>
      </c>
      <c r="F40" s="41">
        <v>30.139560783767791</v>
      </c>
      <c r="G40" s="41">
        <v>15.342026384619791</v>
      </c>
      <c r="H40" s="41">
        <v>7.548820455381434</v>
      </c>
      <c r="I40" s="41">
        <v>2.4846320206951669</v>
      </c>
      <c r="J40" s="41">
        <v>15.577428368853484</v>
      </c>
      <c r="K40" s="41">
        <v>40.195874406717778</v>
      </c>
    </row>
    <row r="41" spans="1:11" ht="14.1" customHeight="1" x14ac:dyDescent="0.25">
      <c r="A41" s="6">
        <v>2009</v>
      </c>
      <c r="B41" s="41">
        <v>33.898305084745765</v>
      </c>
      <c r="C41" s="41">
        <v>68.25938566552901</v>
      </c>
      <c r="D41" s="41">
        <v>58.892815076560659</v>
      </c>
      <c r="E41" s="41">
        <v>43.753208860838747</v>
      </c>
      <c r="F41" s="41">
        <v>26.726980783508001</v>
      </c>
      <c r="G41" s="41">
        <v>14.210369930173822</v>
      </c>
      <c r="H41" s="41">
        <v>8.3464459191352542</v>
      </c>
      <c r="I41" s="41">
        <v>2.9849024499271799</v>
      </c>
      <c r="J41" s="41">
        <v>14.283854166666666</v>
      </c>
      <c r="K41" s="41">
        <v>41.441007943742676</v>
      </c>
    </row>
    <row r="42" spans="1:11" ht="14.1" customHeight="1" x14ac:dyDescent="0.25">
      <c r="A42" s="6">
        <v>2010</v>
      </c>
      <c r="B42" s="41">
        <v>27.777777777777779</v>
      </c>
      <c r="C42" s="41">
        <v>51.849027830728176</v>
      </c>
      <c r="D42" s="41">
        <v>56.686190807108112</v>
      </c>
      <c r="E42" s="41">
        <v>47.016521158796529</v>
      </c>
      <c r="F42" s="41">
        <v>29.1095313500219</v>
      </c>
      <c r="G42" s="41">
        <v>14.088119380556227</v>
      </c>
      <c r="H42" s="41">
        <v>7.5816622971728194</v>
      </c>
      <c r="I42" s="41">
        <v>2.8279826486488338</v>
      </c>
      <c r="J42" s="41">
        <v>13.951252853208478</v>
      </c>
      <c r="K42" s="41">
        <v>41.464893895729631</v>
      </c>
    </row>
    <row r="43" spans="1:11" ht="14.1" customHeight="1" x14ac:dyDescent="0.25">
      <c r="A43" s="225" t="s">
        <v>76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</row>
    <row r="44" spans="1:11" ht="14.1" customHeight="1" x14ac:dyDescent="0.25">
      <c r="A44" s="6">
        <v>1949</v>
      </c>
      <c r="B44" s="41">
        <v>83.708409319084126</v>
      </c>
      <c r="C44" s="41">
        <v>223.84277658933172</v>
      </c>
      <c r="D44" s="41">
        <v>181.49252123323339</v>
      </c>
      <c r="E44" s="41">
        <v>98.474542918987368</v>
      </c>
      <c r="F44" s="41">
        <v>60.875216637781627</v>
      </c>
      <c r="G44" s="41">
        <v>27.337017887918226</v>
      </c>
      <c r="H44" s="41">
        <v>8.5300111761225423</v>
      </c>
      <c r="I44" s="41">
        <v>1.3365514377660126</v>
      </c>
      <c r="J44" s="41">
        <v>71.53536644956813</v>
      </c>
      <c r="K44" s="42" t="s">
        <v>2</v>
      </c>
    </row>
    <row r="45" spans="1:11" ht="14.1" customHeight="1" x14ac:dyDescent="0.25">
      <c r="A45" s="6">
        <v>1960</v>
      </c>
      <c r="B45" s="41">
        <v>96.81363508658481</v>
      </c>
      <c r="C45" s="41">
        <v>266.97910396422736</v>
      </c>
      <c r="D45" s="41">
        <v>178.74256124893733</v>
      </c>
      <c r="E45" s="41">
        <v>111.21925232304397</v>
      </c>
      <c r="F45" s="41">
        <v>67.201866815268872</v>
      </c>
      <c r="G45" s="41">
        <v>34.40227121790565</v>
      </c>
      <c r="H45" s="41">
        <v>13.663175947821117</v>
      </c>
      <c r="I45" s="41">
        <v>2.2555622958372159</v>
      </c>
      <c r="J45" s="41">
        <v>63.547642614647614</v>
      </c>
      <c r="K45" s="41">
        <v>25.2</v>
      </c>
    </row>
    <row r="46" spans="1:11" ht="14.1" customHeight="1" x14ac:dyDescent="0.25">
      <c r="A46" s="6">
        <v>1970</v>
      </c>
      <c r="B46" s="41">
        <v>89.04151853908742</v>
      </c>
      <c r="C46" s="41">
        <v>279.98799034779802</v>
      </c>
      <c r="D46" s="41">
        <v>181.96614880990481</v>
      </c>
      <c r="E46" s="41">
        <v>102.6832298136646</v>
      </c>
      <c r="F46" s="41">
        <v>60.064764265089252</v>
      </c>
      <c r="G46" s="41">
        <v>31.662992265620908</v>
      </c>
      <c r="H46" s="41">
        <v>11.17659559820528</v>
      </c>
      <c r="I46" s="41">
        <v>1.7543638540550759</v>
      </c>
      <c r="J46" s="41">
        <v>62.097097899726926</v>
      </c>
      <c r="K46" s="41">
        <v>24.1</v>
      </c>
    </row>
    <row r="47" spans="1:11" ht="14.1" customHeight="1" x14ac:dyDescent="0.25">
      <c r="A47" s="6">
        <v>1980</v>
      </c>
      <c r="B47" s="41">
        <v>94.980500218337326</v>
      </c>
      <c r="C47" s="41">
        <v>241.6726556885292</v>
      </c>
      <c r="D47" s="41">
        <v>151.6847709219812</v>
      </c>
      <c r="E47" s="41">
        <v>80.305187841710179</v>
      </c>
      <c r="F47" s="41">
        <v>44.565227370798482</v>
      </c>
      <c r="G47" s="41">
        <v>23.579241713956741</v>
      </c>
      <c r="H47" s="41">
        <v>8.6456355532089884</v>
      </c>
      <c r="I47" s="41">
        <v>1.425278404877157</v>
      </c>
      <c r="J47" s="41">
        <v>51.063821672327286</v>
      </c>
      <c r="K47" s="41">
        <v>24.7</v>
      </c>
    </row>
    <row r="48" spans="1:11" ht="14.1" customHeight="1" x14ac:dyDescent="0.25">
      <c r="A48" s="6">
        <v>1990</v>
      </c>
      <c r="B48" s="41">
        <v>50.905691570179151</v>
      </c>
      <c r="C48" s="41">
        <v>184.74270765737992</v>
      </c>
      <c r="D48" s="41">
        <v>107.70731436800789</v>
      </c>
      <c r="E48" s="41">
        <v>52.638274022056606</v>
      </c>
      <c r="F48" s="41">
        <v>31.130446210172845</v>
      </c>
      <c r="G48" s="41">
        <v>16.887664468996906</v>
      </c>
      <c r="H48" s="41">
        <v>5.9287520413082158</v>
      </c>
      <c r="I48" s="41">
        <v>0.8818421238630223</v>
      </c>
      <c r="J48" s="41">
        <v>35.904546786293785</v>
      </c>
      <c r="K48" s="41">
        <v>24.9</v>
      </c>
    </row>
    <row r="49" spans="1:11" ht="14.1" customHeight="1" x14ac:dyDescent="0.25">
      <c r="A49" s="6">
        <v>2000</v>
      </c>
      <c r="B49" s="41">
        <v>11.765973723038682</v>
      </c>
      <c r="C49" s="41">
        <v>61.378092128932792</v>
      </c>
      <c r="D49" s="41">
        <v>82.298987259372794</v>
      </c>
      <c r="E49" s="41">
        <v>46.732141607434237</v>
      </c>
      <c r="F49" s="41">
        <v>23.227832495896088</v>
      </c>
      <c r="G49" s="41">
        <v>11.179657155153457</v>
      </c>
      <c r="H49" s="41">
        <v>4.5402409656089615</v>
      </c>
      <c r="I49" s="41">
        <v>0.48867907825672885</v>
      </c>
      <c r="J49" s="41">
        <v>21.115948147110799</v>
      </c>
      <c r="K49" s="41">
        <v>27.5</v>
      </c>
    </row>
    <row r="50" spans="1:11" ht="14.1" customHeight="1" x14ac:dyDescent="0.25">
      <c r="A50" s="6">
        <v>2005</v>
      </c>
      <c r="B50" s="41">
        <v>5.6043083937255265</v>
      </c>
      <c r="C50" s="41">
        <v>35.153768164920578</v>
      </c>
      <c r="D50" s="41">
        <v>72.79590737969535</v>
      </c>
      <c r="E50" s="41">
        <v>49.416453173925419</v>
      </c>
      <c r="F50" s="41">
        <v>24.568493495901432</v>
      </c>
      <c r="G50" s="41">
        <v>11.457799067377506</v>
      </c>
      <c r="H50" s="41">
        <v>5.2760994158995969</v>
      </c>
      <c r="I50" s="41">
        <v>0.47257383966244726</v>
      </c>
      <c r="J50" s="41">
        <v>18.165223703001015</v>
      </c>
      <c r="K50" s="41">
        <v>29.5</v>
      </c>
    </row>
    <row r="51" spans="1:11" ht="14.1" customHeight="1" x14ac:dyDescent="0.25">
      <c r="A51" s="6">
        <v>2006</v>
      </c>
      <c r="B51" s="41">
        <v>4.7259757410889831</v>
      </c>
      <c r="C51" s="41">
        <v>32.141877871019503</v>
      </c>
      <c r="D51" s="41">
        <v>71.856652873899932</v>
      </c>
      <c r="E51" s="41">
        <v>52.07493162398346</v>
      </c>
      <c r="F51" s="41">
        <v>24.58352170463948</v>
      </c>
      <c r="G51" s="41">
        <v>11.76703749071746</v>
      </c>
      <c r="H51" s="41">
        <v>5.632544214240732</v>
      </c>
      <c r="I51" s="41">
        <v>0.47517645200010378</v>
      </c>
      <c r="J51" s="41">
        <v>18.03697604393232</v>
      </c>
      <c r="K51" s="41">
        <v>29.977205353934604</v>
      </c>
    </row>
    <row r="52" spans="1:11" ht="14.1" customHeight="1" x14ac:dyDescent="0.25">
      <c r="A52" s="6">
        <v>2007</v>
      </c>
      <c r="B52" s="41">
        <v>4.5242344846101457</v>
      </c>
      <c r="C52" s="41">
        <v>27.836804440843395</v>
      </c>
      <c r="D52" s="41">
        <v>63.05552331441627</v>
      </c>
      <c r="E52" s="41">
        <v>48.218513438698892</v>
      </c>
      <c r="F52" s="41">
        <v>23.196487182474481</v>
      </c>
      <c r="G52" s="41">
        <v>11.129470305585627</v>
      </c>
      <c r="H52" s="41">
        <v>5.2075983437565609</v>
      </c>
      <c r="I52" s="41">
        <v>0.45663009332816601</v>
      </c>
      <c r="J52" s="41">
        <v>16.330094863049233</v>
      </c>
      <c r="K52" s="41">
        <v>30.26198521130209</v>
      </c>
    </row>
    <row r="53" spans="1:11" ht="14.1" customHeight="1" x14ac:dyDescent="0.25">
      <c r="A53" s="6">
        <v>2008</v>
      </c>
      <c r="B53" s="41">
        <v>4.2035087249579988</v>
      </c>
      <c r="C53" s="41">
        <v>24.832917468368201</v>
      </c>
      <c r="D53" s="41">
        <v>60.284708403489972</v>
      </c>
      <c r="E53" s="41">
        <v>46.348449057843716</v>
      </c>
      <c r="F53" s="41">
        <v>24.755087526097231</v>
      </c>
      <c r="G53" s="41">
        <v>12.358217103939037</v>
      </c>
      <c r="H53" s="41">
        <v>5.0117591480009445</v>
      </c>
      <c r="I53" s="41">
        <v>0.51740979551872068</v>
      </c>
      <c r="J53" s="41">
        <v>15.838028367861657</v>
      </c>
      <c r="K53" s="41">
        <v>30.730893903503304</v>
      </c>
    </row>
    <row r="54" spans="1:11" ht="14.1" customHeight="1" x14ac:dyDescent="0.25">
      <c r="A54" s="6">
        <v>2009</v>
      </c>
      <c r="B54" s="41">
        <v>3.6471732712364799</v>
      </c>
      <c r="C54" s="41">
        <v>20.727790022446367</v>
      </c>
      <c r="D54" s="41">
        <v>53.113829939336995</v>
      </c>
      <c r="E54" s="41">
        <v>42.508853948824054</v>
      </c>
      <c r="F54" s="41">
        <v>22.521684367217244</v>
      </c>
      <c r="G54" s="41">
        <v>11.701085570897575</v>
      </c>
      <c r="H54" s="41">
        <v>5.5019737945815654</v>
      </c>
      <c r="I54" s="41">
        <v>0.6514901256732496</v>
      </c>
      <c r="J54" s="41">
        <v>14.330132624928774</v>
      </c>
      <c r="K54" s="41">
        <v>31.411216988837463</v>
      </c>
    </row>
    <row r="55" spans="1:11" ht="14.1" customHeight="1" x14ac:dyDescent="0.25">
      <c r="A55" s="6">
        <v>2010</v>
      </c>
      <c r="B55" s="41">
        <v>3.3476764050999379</v>
      </c>
      <c r="C55" s="41">
        <v>18.228635314313273</v>
      </c>
      <c r="D55" s="41">
        <v>48.838138020648564</v>
      </c>
      <c r="E55" s="41">
        <v>42.247250060217659</v>
      </c>
      <c r="F55" s="41">
        <v>24.282510109526694</v>
      </c>
      <c r="G55" s="41">
        <v>11.593117313048607</v>
      </c>
      <c r="H55" s="41">
        <v>5.0486552108965661</v>
      </c>
      <c r="I55" s="41">
        <v>0.62500071152175718</v>
      </c>
      <c r="J55" s="41">
        <v>13.702186524871667</v>
      </c>
      <c r="K55" s="41">
        <v>31.741131756756758</v>
      </c>
    </row>
  </sheetData>
  <mergeCells count="8">
    <mergeCell ref="A4:K4"/>
    <mergeCell ref="A17:K17"/>
    <mergeCell ref="A30:K30"/>
    <mergeCell ref="A43:K43"/>
    <mergeCell ref="A2:A3"/>
    <mergeCell ref="J2:J3"/>
    <mergeCell ref="K2:K3"/>
    <mergeCell ref="B3:I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C98F0-D95F-4C2E-B0C4-83BBB73BE730}">
  <dimension ref="A1:H36"/>
  <sheetViews>
    <sheetView zoomScaleNormal="100" workbookViewId="0"/>
  </sheetViews>
  <sheetFormatPr defaultRowHeight="12.75" x14ac:dyDescent="0.25"/>
  <cols>
    <col min="1" max="1" width="11.85546875" style="24" customWidth="1"/>
    <col min="2" max="8" width="10.7109375" style="24" customWidth="1"/>
    <col min="9" max="16384" width="9.140625" style="24"/>
  </cols>
  <sheetData>
    <row r="1" spans="1:8" s="10" customFormat="1" ht="12" customHeight="1" thickBot="1" x14ac:dyDescent="0.3">
      <c r="A1" s="16" t="s">
        <v>85</v>
      </c>
    </row>
    <row r="2" spans="1:8" ht="27.95" customHeight="1" x14ac:dyDescent="0.25">
      <c r="A2" s="226" t="s">
        <v>16</v>
      </c>
      <c r="B2" s="47" t="s">
        <v>84</v>
      </c>
      <c r="C2" s="47" t="s">
        <v>82</v>
      </c>
      <c r="D2" s="47" t="s">
        <v>81</v>
      </c>
      <c r="E2" s="192" t="s">
        <v>36</v>
      </c>
      <c r="F2" s="47" t="s">
        <v>83</v>
      </c>
      <c r="G2" s="47" t="s">
        <v>82</v>
      </c>
      <c r="H2" s="46" t="s">
        <v>81</v>
      </c>
    </row>
    <row r="3" spans="1:8" ht="26.1" customHeight="1" x14ac:dyDescent="0.25">
      <c r="A3" s="199"/>
      <c r="B3" s="203" t="s">
        <v>5</v>
      </c>
      <c r="C3" s="204"/>
      <c r="D3" s="207"/>
      <c r="E3" s="194"/>
      <c r="F3" s="203" t="s">
        <v>4</v>
      </c>
      <c r="G3" s="204"/>
      <c r="H3" s="204"/>
    </row>
    <row r="4" spans="1:8" ht="14.1" customHeight="1" x14ac:dyDescent="0.25">
      <c r="A4" s="6">
        <v>1949</v>
      </c>
      <c r="B4" s="20">
        <v>92556</v>
      </c>
      <c r="C4" s="20">
        <v>6704</v>
      </c>
      <c r="D4" s="20">
        <v>8560</v>
      </c>
      <c r="E4" s="20">
        <v>107820</v>
      </c>
      <c r="F4" s="20">
        <v>92850</v>
      </c>
      <c r="G4" s="20">
        <v>8360</v>
      </c>
      <c r="H4" s="20">
        <v>6610</v>
      </c>
    </row>
    <row r="5" spans="1:8" ht="14.1" customHeight="1" x14ac:dyDescent="0.25">
      <c r="A5" s="6">
        <v>1960</v>
      </c>
      <c r="B5" s="20">
        <v>70652</v>
      </c>
      <c r="C5" s="20">
        <v>4890</v>
      </c>
      <c r="D5" s="20">
        <v>13024</v>
      </c>
      <c r="E5" s="20">
        <v>88566</v>
      </c>
      <c r="F5" s="20">
        <v>72955</v>
      </c>
      <c r="G5" s="20">
        <v>4828</v>
      </c>
      <c r="H5" s="20">
        <v>10783</v>
      </c>
    </row>
    <row r="6" spans="1:8" ht="14.1" customHeight="1" x14ac:dyDescent="0.25">
      <c r="A6" s="6">
        <v>1970</v>
      </c>
      <c r="B6" s="20">
        <v>78061</v>
      </c>
      <c r="C6" s="20">
        <v>3439</v>
      </c>
      <c r="D6" s="20">
        <v>15112</v>
      </c>
      <c r="E6" s="20">
        <v>96612</v>
      </c>
      <c r="F6" s="20">
        <v>79741</v>
      </c>
      <c r="G6" s="20">
        <v>3158</v>
      </c>
      <c r="H6" s="20">
        <v>13713</v>
      </c>
    </row>
    <row r="7" spans="1:8" ht="14.1" customHeight="1" x14ac:dyDescent="0.25">
      <c r="A7" s="6">
        <v>1980</v>
      </c>
      <c r="B7" s="20">
        <v>63279</v>
      </c>
      <c r="C7" s="20">
        <v>2512</v>
      </c>
      <c r="D7" s="20">
        <v>14540</v>
      </c>
      <c r="E7" s="20">
        <v>80331</v>
      </c>
      <c r="F7" s="20">
        <v>63697</v>
      </c>
      <c r="G7" s="20">
        <v>2451</v>
      </c>
      <c r="H7" s="20">
        <v>14183</v>
      </c>
    </row>
    <row r="8" spans="1:8" ht="14.1" customHeight="1" x14ac:dyDescent="0.25">
      <c r="A8" s="6">
        <v>1990</v>
      </c>
      <c r="B8" s="20">
        <v>53147</v>
      </c>
      <c r="C8" s="20">
        <v>1552</v>
      </c>
      <c r="D8" s="20">
        <v>11706</v>
      </c>
      <c r="E8" s="20">
        <v>66405</v>
      </c>
      <c r="F8" s="20">
        <v>53073</v>
      </c>
      <c r="G8" s="20">
        <v>1599</v>
      </c>
      <c r="H8" s="20">
        <v>11733</v>
      </c>
    </row>
    <row r="9" spans="1:8" ht="14.1" customHeight="1" x14ac:dyDescent="0.25">
      <c r="A9" s="6">
        <v>2000</v>
      </c>
      <c r="B9" s="20">
        <v>37985</v>
      </c>
      <c r="C9" s="20">
        <v>746</v>
      </c>
      <c r="D9" s="20">
        <v>9379</v>
      </c>
      <c r="E9" s="20">
        <v>48110</v>
      </c>
      <c r="F9" s="20">
        <v>38282</v>
      </c>
      <c r="G9" s="20">
        <v>747</v>
      </c>
      <c r="H9" s="20">
        <v>9081</v>
      </c>
    </row>
    <row r="10" spans="1:8" ht="14.1" customHeight="1" x14ac:dyDescent="0.25">
      <c r="A10" s="6">
        <v>2001</v>
      </c>
      <c r="B10" s="20">
        <v>33582</v>
      </c>
      <c r="C10" s="20">
        <v>723</v>
      </c>
      <c r="D10" s="20">
        <v>9278</v>
      </c>
      <c r="E10" s="20">
        <v>43583</v>
      </c>
      <c r="F10" s="20">
        <v>33770</v>
      </c>
      <c r="G10" s="20">
        <v>765</v>
      </c>
      <c r="H10" s="20">
        <v>9048</v>
      </c>
    </row>
    <row r="11" spans="1:8" ht="14.1" customHeight="1" x14ac:dyDescent="0.25">
      <c r="A11" s="6">
        <v>2002</v>
      </c>
      <c r="B11" s="20">
        <v>35823</v>
      </c>
      <c r="C11" s="20">
        <v>730</v>
      </c>
      <c r="D11" s="20">
        <v>9455</v>
      </c>
      <c r="E11" s="20">
        <v>46008</v>
      </c>
      <c r="F11" s="20">
        <v>36018</v>
      </c>
      <c r="G11" s="20">
        <v>738</v>
      </c>
      <c r="H11" s="20">
        <v>9252</v>
      </c>
    </row>
    <row r="12" spans="1:8" ht="14.1" customHeight="1" x14ac:dyDescent="0.25">
      <c r="A12" s="6">
        <v>2003</v>
      </c>
      <c r="B12" s="20">
        <v>35429</v>
      </c>
      <c r="C12" s="20">
        <v>667</v>
      </c>
      <c r="D12" s="20">
        <v>9302</v>
      </c>
      <c r="E12" s="20">
        <v>45398</v>
      </c>
      <c r="F12" s="20">
        <v>35720</v>
      </c>
      <c r="G12" s="20">
        <v>706</v>
      </c>
      <c r="H12" s="20">
        <v>8972</v>
      </c>
    </row>
    <row r="13" spans="1:8" ht="14.1" customHeight="1" x14ac:dyDescent="0.25">
      <c r="A13" s="6">
        <v>2004</v>
      </c>
      <c r="B13" s="20">
        <v>34035</v>
      </c>
      <c r="C13" s="20">
        <v>628</v>
      </c>
      <c r="D13" s="20">
        <v>9128</v>
      </c>
      <c r="E13" s="20">
        <v>43791</v>
      </c>
      <c r="F13" s="20">
        <v>34289</v>
      </c>
      <c r="G13" s="20">
        <v>727</v>
      </c>
      <c r="H13" s="20">
        <v>8775</v>
      </c>
    </row>
    <row r="14" spans="1:8" ht="14.1" customHeight="1" x14ac:dyDescent="0.25">
      <c r="A14" s="6">
        <v>2005</v>
      </c>
      <c r="B14" s="20">
        <v>34658</v>
      </c>
      <c r="C14" s="20">
        <v>581</v>
      </c>
      <c r="D14" s="20">
        <v>8995</v>
      </c>
      <c r="E14" s="20">
        <v>44234</v>
      </c>
      <c r="F14" s="20">
        <v>35042</v>
      </c>
      <c r="G14" s="20">
        <v>628</v>
      </c>
      <c r="H14" s="20">
        <v>8564</v>
      </c>
    </row>
    <row r="15" spans="1:8" ht="14.1" customHeight="1" x14ac:dyDescent="0.25">
      <c r="A15" s="6">
        <v>2006</v>
      </c>
      <c r="B15" s="20">
        <v>34684</v>
      </c>
      <c r="C15" s="20">
        <v>570</v>
      </c>
      <c r="D15" s="20">
        <v>9274</v>
      </c>
      <c r="E15" s="20">
        <v>44528</v>
      </c>
      <c r="F15" s="20">
        <v>35058</v>
      </c>
      <c r="G15" s="20">
        <v>599</v>
      </c>
      <c r="H15" s="20">
        <v>8871</v>
      </c>
    </row>
    <row r="16" spans="1:8" ht="14.1" customHeight="1" x14ac:dyDescent="0.25">
      <c r="A16" s="6">
        <v>2007</v>
      </c>
      <c r="B16" s="20">
        <v>31886</v>
      </c>
      <c r="C16" s="20">
        <v>529</v>
      </c>
      <c r="D16" s="20">
        <v>8427</v>
      </c>
      <c r="E16" s="20">
        <v>40842</v>
      </c>
      <c r="F16" s="20">
        <v>32176</v>
      </c>
      <c r="G16" s="20">
        <v>579</v>
      </c>
      <c r="H16" s="20">
        <v>8087</v>
      </c>
    </row>
    <row r="17" spans="1:8" ht="14.1" customHeight="1" x14ac:dyDescent="0.25">
      <c r="A17" s="6">
        <v>2008</v>
      </c>
      <c r="B17" s="20">
        <v>30940</v>
      </c>
      <c r="C17" s="20">
        <v>509</v>
      </c>
      <c r="D17" s="20">
        <v>8656</v>
      </c>
      <c r="E17" s="20">
        <v>40105</v>
      </c>
      <c r="F17" s="20">
        <v>31301</v>
      </c>
      <c r="G17" s="20">
        <v>587</v>
      </c>
      <c r="H17" s="20">
        <v>8217</v>
      </c>
    </row>
    <row r="18" spans="1:8" ht="14.1" customHeight="1" x14ac:dyDescent="0.25">
      <c r="A18" s="6">
        <v>2009</v>
      </c>
      <c r="B18" s="20">
        <v>28040</v>
      </c>
      <c r="C18" s="20">
        <v>557</v>
      </c>
      <c r="D18" s="20">
        <v>8133</v>
      </c>
      <c r="E18" s="20">
        <v>36730</v>
      </c>
      <c r="F18" s="20">
        <v>28508</v>
      </c>
      <c r="G18" s="20">
        <v>543</v>
      </c>
      <c r="H18" s="20">
        <v>7679</v>
      </c>
    </row>
    <row r="19" spans="1:8" ht="14.1" customHeight="1" x14ac:dyDescent="0.25">
      <c r="A19" s="6">
        <v>2010</v>
      </c>
      <c r="B19" s="20">
        <v>27066</v>
      </c>
      <c r="C19" s="20">
        <v>499</v>
      </c>
      <c r="D19" s="20">
        <v>7955</v>
      </c>
      <c r="E19" s="20">
        <v>35520</v>
      </c>
      <c r="F19" s="20">
        <v>27370</v>
      </c>
      <c r="G19" s="20">
        <v>516</v>
      </c>
      <c r="H19" s="20">
        <v>7634</v>
      </c>
    </row>
    <row r="20" spans="1:8" ht="14.1" customHeight="1" x14ac:dyDescent="0.25">
      <c r="A20" s="222" t="s">
        <v>57</v>
      </c>
      <c r="B20" s="222"/>
      <c r="C20" s="222"/>
      <c r="D20" s="222"/>
      <c r="E20" s="222"/>
      <c r="F20" s="222"/>
      <c r="G20" s="222"/>
      <c r="H20" s="222"/>
    </row>
    <row r="21" spans="1:8" ht="14.1" customHeight="1" x14ac:dyDescent="0.25">
      <c r="A21" s="6">
        <v>1949</v>
      </c>
      <c r="B21" s="19">
        <v>85.843071786310517</v>
      </c>
      <c r="C21" s="19">
        <v>6.2177703580040813</v>
      </c>
      <c r="D21" s="19">
        <v>7.9391578556854014</v>
      </c>
      <c r="E21" s="19">
        <v>100</v>
      </c>
      <c r="F21" s="19">
        <v>86.115748469671672</v>
      </c>
      <c r="G21" s="19">
        <v>7.7536635132628451</v>
      </c>
      <c r="H21" s="19">
        <v>6.1305880170654792</v>
      </c>
    </row>
    <row r="22" spans="1:8" ht="14.1" customHeight="1" x14ac:dyDescent="0.25">
      <c r="A22" s="6">
        <v>1960</v>
      </c>
      <c r="B22" s="19">
        <v>79.773276426619702</v>
      </c>
      <c r="C22" s="19">
        <v>5.5213061445701515</v>
      </c>
      <c r="D22" s="19">
        <v>14.705417428810152</v>
      </c>
      <c r="E22" s="19">
        <v>100</v>
      </c>
      <c r="F22" s="19">
        <v>82.373597091434632</v>
      </c>
      <c r="G22" s="19">
        <v>5.4513018539845994</v>
      </c>
      <c r="H22" s="19">
        <v>12.175101054580765</v>
      </c>
    </row>
    <row r="23" spans="1:8" ht="14.1" customHeight="1" x14ac:dyDescent="0.25">
      <c r="A23" s="6">
        <v>1970</v>
      </c>
      <c r="B23" s="19">
        <v>80.798451538111209</v>
      </c>
      <c r="C23" s="19">
        <v>3.5595992216287833</v>
      </c>
      <c r="D23" s="19">
        <v>15.64194924026001</v>
      </c>
      <c r="E23" s="19">
        <v>100</v>
      </c>
      <c r="F23" s="19">
        <v>82.537365958680084</v>
      </c>
      <c r="G23" s="19">
        <v>3.2687450834264893</v>
      </c>
      <c r="H23" s="19">
        <v>14.19388895789343</v>
      </c>
    </row>
    <row r="24" spans="1:8" ht="14.1" customHeight="1" x14ac:dyDescent="0.25">
      <c r="A24" s="6">
        <v>1980</v>
      </c>
      <c r="B24" s="19">
        <v>78.772827426522767</v>
      </c>
      <c r="C24" s="19">
        <v>3.1270617818774817</v>
      </c>
      <c r="D24" s="19">
        <v>18.100110791599757</v>
      </c>
      <c r="E24" s="19">
        <v>100</v>
      </c>
      <c r="F24" s="19">
        <v>79.293174490545368</v>
      </c>
      <c r="G24" s="19">
        <v>3.0511259663143742</v>
      </c>
      <c r="H24" s="19">
        <v>17.655699543140258</v>
      </c>
    </row>
    <row r="25" spans="1:8" ht="14.1" customHeight="1" x14ac:dyDescent="0.25">
      <c r="A25" s="6">
        <v>1990</v>
      </c>
      <c r="B25" s="19">
        <v>80.0346359460884</v>
      </c>
      <c r="C25" s="19">
        <v>2.337173405617047</v>
      </c>
      <c r="D25" s="19">
        <v>17.628190648294556</v>
      </c>
      <c r="E25" s="19">
        <v>100</v>
      </c>
      <c r="F25" s="19">
        <v>79.923198554325722</v>
      </c>
      <c r="G25" s="19">
        <v>2.4079512084933365</v>
      </c>
      <c r="H25" s="19">
        <v>17.668850237180934</v>
      </c>
    </row>
    <row r="26" spans="1:8" ht="14.1" customHeight="1" x14ac:dyDescent="0.25">
      <c r="A26" s="6">
        <v>2000</v>
      </c>
      <c r="B26" s="19">
        <v>78.954479318229062</v>
      </c>
      <c r="C26" s="19">
        <v>1.5506131781334442</v>
      </c>
      <c r="D26" s="19">
        <v>19.494907503637496</v>
      </c>
      <c r="E26" s="19">
        <v>100</v>
      </c>
      <c r="F26" s="19">
        <v>79.571814591561008</v>
      </c>
      <c r="G26" s="19">
        <v>1.5526917480773228</v>
      </c>
      <c r="H26" s="19">
        <v>18.87549366036167</v>
      </c>
    </row>
    <row r="27" spans="1:8" ht="14.1" customHeight="1" x14ac:dyDescent="0.25">
      <c r="A27" s="5">
        <v>2001</v>
      </c>
      <c r="B27" s="19">
        <v>77.052979372691183</v>
      </c>
      <c r="C27" s="19">
        <v>1.6589037009843288</v>
      </c>
      <c r="D27" s="19">
        <v>21.288116926324484</v>
      </c>
      <c r="E27" s="19">
        <v>100</v>
      </c>
      <c r="F27" s="19">
        <v>77.484340224399418</v>
      </c>
      <c r="G27" s="19">
        <v>1.7552715508340409</v>
      </c>
      <c r="H27" s="19">
        <v>20.760388224766537</v>
      </c>
    </row>
    <row r="28" spans="1:8" ht="14.1" customHeight="1" x14ac:dyDescent="0.25">
      <c r="A28" s="5">
        <v>2002</v>
      </c>
      <c r="B28" s="19">
        <v>77.86254564423578</v>
      </c>
      <c r="C28" s="19">
        <v>1.5866805772909058</v>
      </c>
      <c r="D28" s="19">
        <v>20.55077377847331</v>
      </c>
      <c r="E28" s="19">
        <v>100</v>
      </c>
      <c r="F28" s="19">
        <v>78.286384976525824</v>
      </c>
      <c r="G28" s="19">
        <v>1.6040688575899844</v>
      </c>
      <c r="H28" s="19">
        <v>20.109546165884193</v>
      </c>
    </row>
    <row r="29" spans="1:8" ht="14.1" customHeight="1" x14ac:dyDescent="0.25">
      <c r="A29" s="5">
        <v>2003</v>
      </c>
      <c r="B29" s="19">
        <v>78.040882858275694</v>
      </c>
      <c r="C29" s="19">
        <v>1.4692277192827878</v>
      </c>
      <c r="D29" s="19">
        <v>20.489889422441518</v>
      </c>
      <c r="E29" s="19">
        <v>100</v>
      </c>
      <c r="F29" s="19">
        <v>78.681880259042245</v>
      </c>
      <c r="G29" s="19">
        <v>1.5551345874267588</v>
      </c>
      <c r="H29" s="19">
        <v>19.762985153530991</v>
      </c>
    </row>
    <row r="30" spans="1:8" ht="14.1" customHeight="1" x14ac:dyDescent="0.25">
      <c r="A30" s="5">
        <v>2004</v>
      </c>
      <c r="B30" s="19">
        <v>77.721449612934165</v>
      </c>
      <c r="C30" s="19">
        <v>1.4340846292617204</v>
      </c>
      <c r="D30" s="19">
        <v>20.844465757804116</v>
      </c>
      <c r="E30" s="19">
        <v>100</v>
      </c>
      <c r="F30" s="19">
        <v>78.301477472540014</v>
      </c>
      <c r="G30" s="19">
        <v>1.6601584800529789</v>
      </c>
      <c r="H30" s="19">
        <v>20.038364047407001</v>
      </c>
    </row>
    <row r="31" spans="1:8" ht="14.1" customHeight="1" x14ac:dyDescent="0.25">
      <c r="A31" s="5">
        <v>2005</v>
      </c>
      <c r="B31" s="19">
        <v>78.351494325631862</v>
      </c>
      <c r="C31" s="19">
        <v>1.3134692770267216</v>
      </c>
      <c r="D31" s="19">
        <v>20.335036397341412</v>
      </c>
      <c r="E31" s="19">
        <v>100</v>
      </c>
      <c r="F31" s="19">
        <v>79.219604828864675</v>
      </c>
      <c r="G31" s="19">
        <v>1.4197223854953203</v>
      </c>
      <c r="H31" s="19">
        <v>19.360672785640006</v>
      </c>
    </row>
    <row r="32" spans="1:8" ht="14.1" customHeight="1" x14ac:dyDescent="0.25">
      <c r="A32" s="5">
        <v>2006</v>
      </c>
      <c r="B32" s="19">
        <v>77.892561983471069</v>
      </c>
      <c r="C32" s="19">
        <v>1.2800934243621991</v>
      </c>
      <c r="D32" s="19">
        <v>20.827344592166728</v>
      </c>
      <c r="E32" s="19">
        <v>100</v>
      </c>
      <c r="F32" s="19">
        <v>78.732482932087677</v>
      </c>
      <c r="G32" s="19">
        <v>1.3452209845490477</v>
      </c>
      <c r="H32" s="19">
        <v>19.922296083363278</v>
      </c>
    </row>
    <row r="33" spans="1:8" ht="14.1" customHeight="1" x14ac:dyDescent="0.25">
      <c r="A33" s="5">
        <v>2007</v>
      </c>
      <c r="B33" s="19">
        <v>78.071592968023111</v>
      </c>
      <c r="C33" s="19">
        <v>1.2952352969981882</v>
      </c>
      <c r="D33" s="19">
        <v>20.633171734978699</v>
      </c>
      <c r="E33" s="19">
        <v>100</v>
      </c>
      <c r="F33" s="19">
        <v>78.781646344449342</v>
      </c>
      <c r="G33" s="19">
        <v>1.4176582929337447</v>
      </c>
      <c r="H33" s="19">
        <v>19.800695362616914</v>
      </c>
    </row>
    <row r="34" spans="1:8" ht="14.1" customHeight="1" x14ac:dyDescent="0.25">
      <c r="A34" s="5">
        <v>2008</v>
      </c>
      <c r="B34" s="19">
        <v>77.147487844408431</v>
      </c>
      <c r="C34" s="19">
        <v>1.2691684328637327</v>
      </c>
      <c r="D34" s="19">
        <v>21.58334372272784</v>
      </c>
      <c r="E34" s="19">
        <v>100</v>
      </c>
      <c r="F34" s="19">
        <v>78.047624984415904</v>
      </c>
      <c r="G34" s="19">
        <v>1.4636578980177035</v>
      </c>
      <c r="H34" s="19">
        <v>20.488717117566388</v>
      </c>
    </row>
    <row r="35" spans="1:8" ht="14.1" customHeight="1" x14ac:dyDescent="0.25">
      <c r="A35" s="5">
        <v>2009</v>
      </c>
      <c r="B35" s="19">
        <v>76.340865777293772</v>
      </c>
      <c r="C35" s="19">
        <v>1.5164715491423904</v>
      </c>
      <c r="D35" s="19">
        <v>22.142662673563844</v>
      </c>
      <c r="E35" s="19">
        <v>100</v>
      </c>
      <c r="F35" s="19">
        <v>77.615028586986114</v>
      </c>
      <c r="G35" s="19">
        <v>1.4783555676558671</v>
      </c>
      <c r="H35" s="19">
        <v>20.906615845358019</v>
      </c>
    </row>
    <row r="36" spans="1:8" ht="14.1" customHeight="1" x14ac:dyDescent="0.25">
      <c r="A36" s="5">
        <v>2010</v>
      </c>
      <c r="B36" s="19">
        <v>76.199324324324323</v>
      </c>
      <c r="C36" s="19">
        <v>1.4048423423423424</v>
      </c>
      <c r="D36" s="19">
        <v>22.395833333333332</v>
      </c>
      <c r="E36" s="19">
        <v>100</v>
      </c>
      <c r="F36" s="19">
        <v>77.055180180180187</v>
      </c>
      <c r="G36" s="19">
        <v>1.4527027027027026</v>
      </c>
      <c r="H36" s="19">
        <v>21.492117117117118</v>
      </c>
    </row>
  </sheetData>
  <mergeCells count="5">
    <mergeCell ref="A20:H20"/>
    <mergeCell ref="B3:D3"/>
    <mergeCell ref="F3:H3"/>
    <mergeCell ref="E2:E3"/>
    <mergeCell ref="A2:A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4C7F5-E1AE-4C2C-9695-D9493AB5DA17}">
  <dimension ref="A1:J37"/>
  <sheetViews>
    <sheetView zoomScaleNormal="100" workbookViewId="0"/>
  </sheetViews>
  <sheetFormatPr defaultRowHeight="12.75" x14ac:dyDescent="0.25"/>
  <cols>
    <col min="1" max="10" width="8.7109375" style="40" customWidth="1"/>
    <col min="11" max="16384" width="9.140625" style="40"/>
  </cols>
  <sheetData>
    <row r="1" spans="1:10" s="10" customFormat="1" ht="12" customHeight="1" thickBot="1" x14ac:dyDescent="0.3">
      <c r="A1" s="16" t="s">
        <v>88</v>
      </c>
    </row>
    <row r="2" spans="1:10" ht="21.95" customHeight="1" x14ac:dyDescent="0.25">
      <c r="A2" s="216" t="s">
        <v>16</v>
      </c>
      <c r="B2" s="9" t="s">
        <v>66</v>
      </c>
      <c r="C2" s="9" t="s">
        <v>65</v>
      </c>
      <c r="D2" s="9" t="s">
        <v>64</v>
      </c>
      <c r="E2" s="9" t="s">
        <v>63</v>
      </c>
      <c r="F2" s="9" t="s">
        <v>62</v>
      </c>
      <c r="G2" s="9" t="s">
        <v>61</v>
      </c>
      <c r="H2" s="9" t="s">
        <v>60</v>
      </c>
      <c r="I2" s="9" t="s">
        <v>59</v>
      </c>
      <c r="J2" s="223" t="s">
        <v>43</v>
      </c>
    </row>
    <row r="3" spans="1:10" ht="20.100000000000001" customHeight="1" x14ac:dyDescent="0.25">
      <c r="A3" s="209"/>
      <c r="B3" s="215" t="s">
        <v>58</v>
      </c>
      <c r="C3" s="215"/>
      <c r="D3" s="215"/>
      <c r="E3" s="215"/>
      <c r="F3" s="215"/>
      <c r="G3" s="215"/>
      <c r="H3" s="215"/>
      <c r="I3" s="215"/>
      <c r="J3" s="210"/>
    </row>
    <row r="4" spans="1:10" ht="14.1" customHeight="1" x14ac:dyDescent="0.25">
      <c r="A4" s="224" t="s">
        <v>87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ht="14.1" customHeight="1" x14ac:dyDescent="0.25">
      <c r="A5" s="6">
        <v>1949</v>
      </c>
      <c r="B5" s="19">
        <v>147.05882352941177</v>
      </c>
      <c r="C5" s="19">
        <v>385.59039359573046</v>
      </c>
      <c r="D5" s="19">
        <v>495.44371232300574</v>
      </c>
      <c r="E5" s="19">
        <v>462.38446238446238</v>
      </c>
      <c r="F5" s="19">
        <v>348.99479195833567</v>
      </c>
      <c r="G5" s="19">
        <v>189.10768139081071</v>
      </c>
      <c r="H5" s="19">
        <v>90.992541594951234</v>
      </c>
      <c r="I5" s="19">
        <v>15.569814922840324</v>
      </c>
      <c r="J5" s="19">
        <v>95.085030835357884</v>
      </c>
    </row>
    <row r="6" spans="1:10" ht="14.1" customHeight="1" x14ac:dyDescent="0.25">
      <c r="A6" s="6">
        <v>1960</v>
      </c>
      <c r="B6" s="19">
        <v>200</v>
      </c>
      <c r="C6" s="19">
        <v>592.98245614035091</v>
      </c>
      <c r="D6" s="19">
        <v>575.93688362919136</v>
      </c>
      <c r="E6" s="19">
        <v>439.55565236331955</v>
      </c>
      <c r="F6" s="19">
        <v>332.03328133125325</v>
      </c>
      <c r="G6" s="19">
        <v>222.66211168225792</v>
      </c>
      <c r="H6" s="19">
        <v>117.83739577221897</v>
      </c>
      <c r="I6" s="19">
        <v>22.32551123346564</v>
      </c>
      <c r="J6" s="19">
        <v>105.43290820380321</v>
      </c>
    </row>
    <row r="7" spans="1:10" ht="14.1" customHeight="1" x14ac:dyDescent="0.25">
      <c r="A7" s="6">
        <v>1970</v>
      </c>
      <c r="B7" s="19">
        <v>48.07692307692308</v>
      </c>
      <c r="C7" s="19">
        <v>372.33394271785494</v>
      </c>
      <c r="D7" s="19">
        <v>399.11459220160054</v>
      </c>
      <c r="E7" s="19">
        <v>258.6925066865436</v>
      </c>
      <c r="F7" s="19">
        <v>195.93586162029774</v>
      </c>
      <c r="G7" s="19">
        <v>135.14634230623034</v>
      </c>
      <c r="H7" s="19">
        <v>83.615946944004818</v>
      </c>
      <c r="I7" s="19">
        <v>17.625129866161462</v>
      </c>
      <c r="J7" s="19">
        <v>86.296565070149981</v>
      </c>
    </row>
    <row r="8" spans="1:10" ht="14.1" customHeight="1" x14ac:dyDescent="0.25">
      <c r="A8" s="6">
        <v>1980</v>
      </c>
      <c r="B8" s="19">
        <v>57.347670250896059</v>
      </c>
      <c r="C8" s="19">
        <v>246.77537113652957</v>
      </c>
      <c r="D8" s="19">
        <v>240.81828352245486</v>
      </c>
      <c r="E8" s="19">
        <v>153.02013422818791</v>
      </c>
      <c r="F8" s="19">
        <v>104.36197080604425</v>
      </c>
      <c r="G8" s="19">
        <v>62.641427328111398</v>
      </c>
      <c r="H8" s="19">
        <v>43.324372294821629</v>
      </c>
      <c r="I8" s="19">
        <v>12.552605903510944</v>
      </c>
      <c r="J8" s="19">
        <v>57.761683936683006</v>
      </c>
    </row>
    <row r="9" spans="1:10" ht="14.1" customHeight="1" x14ac:dyDescent="0.25">
      <c r="A9" s="6">
        <v>1990</v>
      </c>
      <c r="B9" s="19">
        <v>68.267328460230161</v>
      </c>
      <c r="C9" s="19">
        <v>187.81551791681943</v>
      </c>
      <c r="D9" s="19">
        <v>133.08521790853044</v>
      </c>
      <c r="E9" s="19">
        <v>82.253535408656333</v>
      </c>
      <c r="F9" s="19">
        <v>52.820022588351272</v>
      </c>
      <c r="G9" s="19">
        <v>34.201324439083017</v>
      </c>
      <c r="H9" s="19">
        <v>22.614860572777459</v>
      </c>
      <c r="I9" s="19">
        <v>7.787593717568881</v>
      </c>
      <c r="J9" s="19">
        <v>32.841844660935656</v>
      </c>
    </row>
    <row r="10" spans="1:10" ht="14.1" customHeight="1" x14ac:dyDescent="0.25">
      <c r="A10" s="6">
        <v>2000</v>
      </c>
      <c r="B10" s="43" t="s">
        <v>70</v>
      </c>
      <c r="C10" s="19">
        <v>74.745236284519862</v>
      </c>
      <c r="D10" s="19">
        <v>83.880997698957145</v>
      </c>
      <c r="E10" s="19">
        <v>70.041565747098531</v>
      </c>
      <c r="F10" s="19">
        <v>41.200577877180955</v>
      </c>
      <c r="G10" s="19">
        <v>24.185753716581278</v>
      </c>
      <c r="H10" s="19">
        <v>15.96232038365061</v>
      </c>
      <c r="I10" s="19">
        <v>4.9334779586349553</v>
      </c>
      <c r="J10" s="19">
        <v>21.586385690075165</v>
      </c>
    </row>
    <row r="11" spans="1:10" ht="14.1" customHeight="1" x14ac:dyDescent="0.25">
      <c r="A11" s="6">
        <v>2001</v>
      </c>
      <c r="B11" s="43" t="s">
        <v>70</v>
      </c>
      <c r="C11" s="19">
        <v>71.581961345740879</v>
      </c>
      <c r="D11" s="19">
        <v>83.434351878944952</v>
      </c>
      <c r="E11" s="19">
        <v>70.852332514907047</v>
      </c>
      <c r="F11" s="19">
        <v>48.22129822129822</v>
      </c>
      <c r="G11" s="19">
        <v>25.10496698548755</v>
      </c>
      <c r="H11" s="19">
        <v>15.669152276295133</v>
      </c>
      <c r="I11" s="19">
        <v>4.9866822736882339</v>
      </c>
      <c r="J11" s="19">
        <v>21.776667762649346</v>
      </c>
    </row>
    <row r="12" spans="1:10" ht="14.1" customHeight="1" x14ac:dyDescent="0.25">
      <c r="A12" s="6">
        <v>2002</v>
      </c>
      <c r="B12" s="19">
        <v>100</v>
      </c>
      <c r="C12" s="19">
        <v>55.786844296419652</v>
      </c>
      <c r="D12" s="19">
        <v>75.636483480266946</v>
      </c>
      <c r="E12" s="19">
        <v>71.266601878846771</v>
      </c>
      <c r="F12" s="19">
        <v>48.42384846578598</v>
      </c>
      <c r="G12" s="19">
        <v>25.193544154310459</v>
      </c>
      <c r="H12" s="19">
        <v>16.131539893053166</v>
      </c>
      <c r="I12" s="19">
        <v>5.2781029495454641</v>
      </c>
      <c r="J12" s="19">
        <v>21.813649111872859</v>
      </c>
    </row>
    <row r="13" spans="1:10" ht="14.1" customHeight="1" x14ac:dyDescent="0.25">
      <c r="A13" s="6">
        <v>2003</v>
      </c>
      <c r="B13" s="43" t="s">
        <v>70</v>
      </c>
      <c r="C13" s="19">
        <v>61.020515518148343</v>
      </c>
      <c r="D13" s="19">
        <v>73.093308829671713</v>
      </c>
      <c r="E13" s="19">
        <v>72.570349725793406</v>
      </c>
      <c r="F13" s="19">
        <v>45.31214889032821</v>
      </c>
      <c r="G13" s="19">
        <v>23.992126752196619</v>
      </c>
      <c r="H13" s="19">
        <v>15.377742883056056</v>
      </c>
      <c r="I13" s="19">
        <v>5.1952278287550628</v>
      </c>
      <c r="J13" s="19">
        <v>21.020935536008551</v>
      </c>
    </row>
    <row r="14" spans="1:10" ht="14.1" customHeight="1" x14ac:dyDescent="0.25">
      <c r="A14" s="6">
        <v>2004</v>
      </c>
      <c r="B14" s="43" t="s">
        <v>70</v>
      </c>
      <c r="C14" s="19">
        <v>52.48990578734859</v>
      </c>
      <c r="D14" s="19">
        <v>67.891481966325102</v>
      </c>
      <c r="E14" s="19">
        <v>65.501711403350754</v>
      </c>
      <c r="F14" s="19">
        <v>46.346748838199744</v>
      </c>
      <c r="G14" s="19">
        <v>23.500511770726714</v>
      </c>
      <c r="H14" s="19">
        <v>15.433725389378067</v>
      </c>
      <c r="I14" s="19">
        <v>5.2408915830018312</v>
      </c>
      <c r="J14" s="19">
        <v>20.311945343461545</v>
      </c>
    </row>
    <row r="15" spans="1:10" ht="14.1" customHeight="1" x14ac:dyDescent="0.25">
      <c r="A15" s="6">
        <v>2005</v>
      </c>
      <c r="B15" s="19">
        <v>200</v>
      </c>
      <c r="C15" s="19">
        <v>56.105610561056103</v>
      </c>
      <c r="D15" s="19">
        <v>66.642407859853407</v>
      </c>
      <c r="E15" s="19">
        <v>63.935212318184242</v>
      </c>
      <c r="F15" s="19">
        <v>46.094719755561918</v>
      </c>
      <c r="G15" s="19">
        <v>22.413938142017255</v>
      </c>
      <c r="H15" s="19">
        <v>15.000264089156499</v>
      </c>
      <c r="I15" s="19">
        <v>5.2529210500163268</v>
      </c>
      <c r="J15" s="19">
        <v>19.686730987070817</v>
      </c>
    </row>
    <row r="16" spans="1:10" ht="14.1" customHeight="1" x14ac:dyDescent="0.25">
      <c r="A16" s="6">
        <v>2006</v>
      </c>
      <c r="B16" s="19">
        <v>250</v>
      </c>
      <c r="C16" s="19">
        <v>61.597690086621753</v>
      </c>
      <c r="D16" s="19">
        <v>63.750382379932702</v>
      </c>
      <c r="E16" s="19">
        <v>66.28003314001657</v>
      </c>
      <c r="F16" s="19">
        <v>45.84434992527877</v>
      </c>
      <c r="G16" s="19">
        <v>23.146196226307836</v>
      </c>
      <c r="H16" s="19">
        <v>15.527998510057115</v>
      </c>
      <c r="I16" s="19">
        <v>5.4628224582701064</v>
      </c>
      <c r="J16" s="19">
        <v>19.971758748295787</v>
      </c>
    </row>
    <row r="17" spans="1:10" ht="14.1" customHeight="1" x14ac:dyDescent="0.25">
      <c r="A17" s="6">
        <v>2007</v>
      </c>
      <c r="B17" s="43" t="s">
        <v>70</v>
      </c>
      <c r="C17" s="19">
        <v>35.754189944134076</v>
      </c>
      <c r="D17" s="19">
        <v>60.253091745757835</v>
      </c>
      <c r="E17" s="19">
        <v>56.875220926122303</v>
      </c>
      <c r="F17" s="19">
        <v>40.471720385380713</v>
      </c>
      <c r="G17" s="19">
        <v>22.174138012136037</v>
      </c>
      <c r="H17" s="19">
        <v>13.611242101292087</v>
      </c>
      <c r="I17" s="19">
        <v>5.2651685020014281</v>
      </c>
      <c r="J17" s="19">
        <v>17.925515838942562</v>
      </c>
    </row>
    <row r="18" spans="1:10" ht="14.1" customHeight="1" x14ac:dyDescent="0.25">
      <c r="A18" s="6">
        <v>2008</v>
      </c>
      <c r="B18" s="43" t="s">
        <v>70</v>
      </c>
      <c r="C18" s="19">
        <v>36.630036630036628</v>
      </c>
      <c r="D18" s="19">
        <v>49.770681161882116</v>
      </c>
      <c r="E18" s="19">
        <v>58.366810181765779</v>
      </c>
      <c r="F18" s="19">
        <v>40.678421193949703</v>
      </c>
      <c r="G18" s="19">
        <v>23.690961911799128</v>
      </c>
      <c r="H18" s="19">
        <v>13.857292892106836</v>
      </c>
      <c r="I18" s="19">
        <v>5.2762563032516088</v>
      </c>
      <c r="J18" s="19">
        <v>18.096447251768673</v>
      </c>
    </row>
    <row r="19" spans="1:10" ht="14.1" customHeight="1" x14ac:dyDescent="0.25">
      <c r="A19" s="6">
        <v>2009</v>
      </c>
      <c r="B19" s="43" t="s">
        <v>70</v>
      </c>
      <c r="C19" s="19">
        <v>45.945945945945944</v>
      </c>
      <c r="D19" s="19">
        <v>37.351443123938878</v>
      </c>
      <c r="E19" s="19">
        <v>52.115266707541387</v>
      </c>
      <c r="F19" s="19">
        <v>37.659971560611446</v>
      </c>
      <c r="G19" s="19">
        <v>21.613781566443024</v>
      </c>
      <c r="H19" s="19">
        <v>13.41725840686553</v>
      </c>
      <c r="I19" s="19">
        <v>6.246435747520346</v>
      </c>
      <c r="J19" s="19">
        <v>16.94341892457059</v>
      </c>
    </row>
    <row r="20" spans="1:10" ht="14.1" customHeight="1" x14ac:dyDescent="0.25">
      <c r="A20" s="6">
        <v>2010</v>
      </c>
      <c r="B20" s="43" t="s">
        <v>70</v>
      </c>
      <c r="C20" s="19">
        <v>26.239067055393587</v>
      </c>
      <c r="D20" s="19">
        <v>45.789043336058874</v>
      </c>
      <c r="E20" s="19">
        <v>46.556285738670312</v>
      </c>
      <c r="F20" s="19">
        <v>38.321446487382495</v>
      </c>
      <c r="G20" s="19">
        <v>22.016892270793971</v>
      </c>
      <c r="H20" s="19">
        <v>12.344012752561637</v>
      </c>
      <c r="I20" s="19">
        <v>6.0368419542253982</v>
      </c>
      <c r="J20" s="19">
        <v>16.303168742810474</v>
      </c>
    </row>
    <row r="21" spans="1:10" ht="14.1" customHeight="1" x14ac:dyDescent="0.25">
      <c r="A21" s="222" t="s">
        <v>86</v>
      </c>
      <c r="B21" s="222"/>
      <c r="C21" s="222"/>
      <c r="D21" s="222"/>
      <c r="E21" s="222"/>
      <c r="F21" s="222"/>
      <c r="G21" s="222"/>
      <c r="H21" s="222"/>
      <c r="I21" s="222"/>
      <c r="J21" s="222"/>
    </row>
    <row r="22" spans="1:10" ht="14.1" customHeight="1" x14ac:dyDescent="0.25">
      <c r="A22" s="6">
        <v>1949</v>
      </c>
      <c r="B22" s="19">
        <v>193.54838709677421</v>
      </c>
      <c r="C22" s="19">
        <v>237.57555406312963</v>
      </c>
      <c r="D22" s="19">
        <v>187.42339092023406</v>
      </c>
      <c r="E22" s="19">
        <v>112.34166100821841</v>
      </c>
      <c r="F22" s="19">
        <v>66.642329334457884</v>
      </c>
      <c r="G22" s="19">
        <v>28.356559197545529</v>
      </c>
      <c r="H22" s="19">
        <v>8.547340611523369</v>
      </c>
      <c r="I22" s="19">
        <v>1.2079259176488726</v>
      </c>
      <c r="J22" s="19">
        <v>21.985510417783445</v>
      </c>
    </row>
    <row r="23" spans="1:10" ht="14.1" customHeight="1" x14ac:dyDescent="0.25">
      <c r="A23" s="6">
        <v>1960</v>
      </c>
      <c r="B23" s="19">
        <v>381.28249566724435</v>
      </c>
      <c r="C23" s="19">
        <v>333.86208827097136</v>
      </c>
      <c r="D23" s="19">
        <v>232.82718727404193</v>
      </c>
      <c r="E23" s="19">
        <v>150.00146485805524</v>
      </c>
      <c r="F23" s="19">
        <v>79.57703273304702</v>
      </c>
      <c r="G23" s="19">
        <v>37.490209109681707</v>
      </c>
      <c r="H23" s="19">
        <v>14.129630585522806</v>
      </c>
      <c r="I23" s="19">
        <v>2.0708448137347384</v>
      </c>
      <c r="J23" s="19">
        <v>21.656783473089945</v>
      </c>
    </row>
    <row r="24" spans="1:10" ht="14.1" customHeight="1" x14ac:dyDescent="0.25">
      <c r="A24" s="6">
        <v>1970</v>
      </c>
      <c r="B24" s="19">
        <v>452.29681978798584</v>
      </c>
      <c r="C24" s="19">
        <v>315.67180862955513</v>
      </c>
      <c r="D24" s="19">
        <v>229.27006415688174</v>
      </c>
      <c r="E24" s="19">
        <v>129.21091407956914</v>
      </c>
      <c r="F24" s="19">
        <v>71.914700544464608</v>
      </c>
      <c r="G24" s="19">
        <v>36.501479071579979</v>
      </c>
      <c r="H24" s="19">
        <v>11.913976536295891</v>
      </c>
      <c r="I24" s="19">
        <v>1.6982203710715638</v>
      </c>
      <c r="J24" s="19">
        <v>20.654426145215147</v>
      </c>
    </row>
    <row r="25" spans="1:10" ht="14.1" customHeight="1" x14ac:dyDescent="0.25">
      <c r="A25" s="6">
        <v>1980</v>
      </c>
      <c r="B25" s="19">
        <v>256.53923541247485</v>
      </c>
      <c r="C25" s="19">
        <v>212.58225407603001</v>
      </c>
      <c r="D25" s="19">
        <v>151.02704300280774</v>
      </c>
      <c r="E25" s="19">
        <v>89.852634202573455</v>
      </c>
      <c r="F25" s="19">
        <v>50.809551231401748</v>
      </c>
      <c r="G25" s="19">
        <v>27.173482064973172</v>
      </c>
      <c r="H25" s="19">
        <v>9.422698574931939</v>
      </c>
      <c r="I25" s="19">
        <v>1.4345662789430762</v>
      </c>
      <c r="J25" s="19">
        <v>17.101486227515359</v>
      </c>
    </row>
    <row r="26" spans="1:10" ht="14.1" customHeight="1" x14ac:dyDescent="0.25">
      <c r="A26" s="6">
        <v>1990</v>
      </c>
      <c r="B26" s="19">
        <v>174.13158373745506</v>
      </c>
      <c r="C26" s="19">
        <v>177.84572360887202</v>
      </c>
      <c r="D26" s="19">
        <v>96.78625804987233</v>
      </c>
      <c r="E26" s="19">
        <v>53.770787456308604</v>
      </c>
      <c r="F26" s="19">
        <v>33.201424318175583</v>
      </c>
      <c r="G26" s="19">
        <v>18.488474340006562</v>
      </c>
      <c r="H26" s="19">
        <v>6.2927881292103072</v>
      </c>
      <c r="I26" s="19">
        <v>0.89358573111677275</v>
      </c>
      <c r="J26" s="19">
        <v>11.698387434732387</v>
      </c>
    </row>
    <row r="27" spans="1:10" ht="14.1" customHeight="1" x14ac:dyDescent="0.25">
      <c r="A27" s="6">
        <v>2000</v>
      </c>
      <c r="B27" s="19">
        <v>92.176020057894348</v>
      </c>
      <c r="C27" s="19">
        <v>91.151586321646434</v>
      </c>
      <c r="D27" s="19">
        <v>79.093364220436541</v>
      </c>
      <c r="E27" s="19">
        <v>52.525347741859683</v>
      </c>
      <c r="F27" s="19">
        <v>25.012516374154945</v>
      </c>
      <c r="G27" s="19">
        <v>12.148498557542277</v>
      </c>
      <c r="H27" s="19">
        <v>4.7595566530623961</v>
      </c>
      <c r="I27" s="19">
        <v>0.47859232117981132</v>
      </c>
      <c r="J27" s="19">
        <v>7.5931833776156399</v>
      </c>
    </row>
    <row r="28" spans="1:10" ht="14.1" customHeight="1" x14ac:dyDescent="0.25">
      <c r="A28" s="6">
        <v>2001</v>
      </c>
      <c r="B28" s="19">
        <v>68.292682926829272</v>
      </c>
      <c r="C28" s="19">
        <v>89.111891620672353</v>
      </c>
      <c r="D28" s="19">
        <v>78.498650542921098</v>
      </c>
      <c r="E28" s="19">
        <v>51.789411078450435</v>
      </c>
      <c r="F28" s="19">
        <v>28.300823091667606</v>
      </c>
      <c r="G28" s="19">
        <v>12.272500488080002</v>
      </c>
      <c r="H28" s="19">
        <v>5.0557364685727322</v>
      </c>
      <c r="I28" s="19">
        <v>0.47921893841906066</v>
      </c>
      <c r="J28" s="19">
        <v>7.6014141589410542</v>
      </c>
    </row>
    <row r="29" spans="1:10" ht="14.1" customHeight="1" x14ac:dyDescent="0.25">
      <c r="A29" s="6">
        <v>2002</v>
      </c>
      <c r="B29" s="19">
        <v>94.594594594594597</v>
      </c>
      <c r="C29" s="19">
        <v>94.258981171306459</v>
      </c>
      <c r="D29" s="19">
        <v>80.586854956345263</v>
      </c>
      <c r="E29" s="19">
        <v>53.151485182672296</v>
      </c>
      <c r="F29" s="19">
        <v>28.231550515235046</v>
      </c>
      <c r="G29" s="19">
        <v>12.591083558010686</v>
      </c>
      <c r="H29" s="19">
        <v>5.3619671230367691</v>
      </c>
      <c r="I29" s="19">
        <v>0.47458702546133597</v>
      </c>
      <c r="J29" s="19">
        <v>7.6757557911041907</v>
      </c>
    </row>
    <row r="30" spans="1:10" ht="14.1" customHeight="1" x14ac:dyDescent="0.25">
      <c r="A30" s="6">
        <v>2003</v>
      </c>
      <c r="B30" s="19">
        <v>95.238095238095241</v>
      </c>
      <c r="C30" s="19">
        <v>86.680469289164947</v>
      </c>
      <c r="D30" s="19">
        <v>74.607049552443357</v>
      </c>
      <c r="E30" s="19">
        <v>52.582247633330212</v>
      </c>
      <c r="F30" s="19">
        <v>27.319051303257478</v>
      </c>
      <c r="G30" s="19">
        <v>12.708831883344889</v>
      </c>
      <c r="H30" s="19">
        <v>5.4140255424076331</v>
      </c>
      <c r="I30" s="19">
        <v>0.44951137985307876</v>
      </c>
      <c r="J30" s="19">
        <v>7.378143982825498</v>
      </c>
    </row>
    <row r="31" spans="1:10" ht="14.1" customHeight="1" x14ac:dyDescent="0.25">
      <c r="A31" s="6">
        <v>2004</v>
      </c>
      <c r="B31" s="19">
        <v>113.63636363636364</v>
      </c>
      <c r="C31" s="19">
        <v>84.196231539636727</v>
      </c>
      <c r="D31" s="19">
        <v>77.829654140791448</v>
      </c>
      <c r="E31" s="19">
        <v>50.618806012613213</v>
      </c>
      <c r="F31" s="19">
        <v>26.022558572086755</v>
      </c>
      <c r="G31" s="19">
        <v>12.769856433053638</v>
      </c>
      <c r="H31" s="19">
        <v>5.5473404761287091</v>
      </c>
      <c r="I31" s="19">
        <v>0.48081972170660636</v>
      </c>
      <c r="J31" s="19">
        <v>7.1962169498097568</v>
      </c>
    </row>
    <row r="32" spans="1:10" ht="14.1" customHeight="1" x14ac:dyDescent="0.25">
      <c r="A32" s="6">
        <v>2005</v>
      </c>
      <c r="B32" s="19">
        <v>153.84615384615384</v>
      </c>
      <c r="C32" s="19">
        <v>82.941777323799798</v>
      </c>
      <c r="D32" s="19">
        <v>73.959704363673183</v>
      </c>
      <c r="E32" s="19">
        <v>48.886959174812539</v>
      </c>
      <c r="F32" s="19">
        <v>26.688206252524171</v>
      </c>
      <c r="G32" s="19">
        <v>12.64640799377888</v>
      </c>
      <c r="H32" s="19">
        <v>5.6022642311048543</v>
      </c>
      <c r="I32" s="19">
        <v>0.46360103675765729</v>
      </c>
      <c r="J32" s="19">
        <v>6.9213401587947594</v>
      </c>
    </row>
    <row r="33" spans="1:10" ht="14.1" customHeight="1" x14ac:dyDescent="0.25">
      <c r="A33" s="6">
        <v>2006</v>
      </c>
      <c r="B33" s="19">
        <v>179.1044776119403</v>
      </c>
      <c r="C33" s="19">
        <v>67.61904761904762</v>
      </c>
      <c r="D33" s="19">
        <v>75.129533678756474</v>
      </c>
      <c r="E33" s="19">
        <v>53.893879062876195</v>
      </c>
      <c r="F33" s="19">
        <v>27.990701939240871</v>
      </c>
      <c r="G33" s="19">
        <v>13.011543797066984</v>
      </c>
      <c r="H33" s="19">
        <v>5.9246363789520977</v>
      </c>
      <c r="I33" s="19">
        <v>0.46390395812610308</v>
      </c>
      <c r="J33" s="19">
        <v>7.0916807545488414</v>
      </c>
    </row>
    <row r="34" spans="1:10" ht="14.1" customHeight="1" x14ac:dyDescent="0.25">
      <c r="A34" s="6">
        <v>2007</v>
      </c>
      <c r="B34" s="19">
        <v>95.238095238095241</v>
      </c>
      <c r="C34" s="19">
        <v>81.044329616535222</v>
      </c>
      <c r="D34" s="19">
        <v>67.636930673770379</v>
      </c>
      <c r="E34" s="19">
        <v>48.277926144212174</v>
      </c>
      <c r="F34" s="19">
        <v>25.836739908022484</v>
      </c>
      <c r="G34" s="19">
        <v>12.43853687160129</v>
      </c>
      <c r="H34" s="19">
        <v>5.5358998587540098</v>
      </c>
      <c r="I34" s="19">
        <v>0.45556701024529245</v>
      </c>
      <c r="J34" s="19">
        <v>6.4538014387374796</v>
      </c>
    </row>
    <row r="35" spans="1:10" ht="14.1" customHeight="1" x14ac:dyDescent="0.25">
      <c r="A35" s="6">
        <v>2008</v>
      </c>
      <c r="B35" s="19">
        <v>64.516129032258064</v>
      </c>
      <c r="C35" s="19">
        <v>66.788099574984827</v>
      </c>
      <c r="D35" s="19">
        <v>65.262227460223926</v>
      </c>
      <c r="E35" s="19">
        <v>47.977781635132793</v>
      </c>
      <c r="F35" s="19">
        <v>28.575342686533489</v>
      </c>
      <c r="G35" s="19">
        <v>13.692212554109849</v>
      </c>
      <c r="H35" s="19">
        <v>5.2869676833611186</v>
      </c>
      <c r="I35" s="19">
        <v>0.5127602919413633</v>
      </c>
      <c r="J35" s="19">
        <v>6.5244851611315875</v>
      </c>
    </row>
    <row r="36" spans="1:10" ht="14.1" customHeight="1" x14ac:dyDescent="0.25">
      <c r="A36" s="6">
        <v>2009</v>
      </c>
      <c r="B36" s="19">
        <v>30.76923076923077</v>
      </c>
      <c r="C36" s="19">
        <v>65.659881812212731</v>
      </c>
      <c r="D36" s="19">
        <v>57.700430852411927</v>
      </c>
      <c r="E36" s="19">
        <v>43.070552405715453</v>
      </c>
      <c r="F36" s="19">
        <v>25.715183397916682</v>
      </c>
      <c r="G36" s="19">
        <v>12.677495746894692</v>
      </c>
      <c r="H36" s="19">
        <v>5.8248469311758662</v>
      </c>
      <c r="I36" s="19">
        <v>0.62584661278784837</v>
      </c>
      <c r="J36" s="19">
        <v>6.0663946307021401</v>
      </c>
    </row>
    <row r="37" spans="1:10" ht="14.1" customHeight="1" x14ac:dyDescent="0.25">
      <c r="A37" s="6">
        <v>2010</v>
      </c>
      <c r="B37" s="19">
        <v>25.974025974025974</v>
      </c>
      <c r="C37" s="19">
        <v>50.642201834862384</v>
      </c>
      <c r="D37" s="19">
        <v>55.96961100158677</v>
      </c>
      <c r="E37" s="19">
        <v>46.174644633739781</v>
      </c>
      <c r="F37" s="19">
        <v>28.157428499114147</v>
      </c>
      <c r="G37" s="19">
        <v>12.773416660315524</v>
      </c>
      <c r="H37" s="19">
        <v>5.3922400691596239</v>
      </c>
      <c r="I37" s="19">
        <v>0.60074260471377872</v>
      </c>
      <c r="J37" s="19">
        <v>5.9951884015540413</v>
      </c>
    </row>
  </sheetData>
  <mergeCells count="5">
    <mergeCell ref="A21:J21"/>
    <mergeCell ref="A2:A3"/>
    <mergeCell ref="J2:J3"/>
    <mergeCell ref="B3:I3"/>
    <mergeCell ref="A4:J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53811-9AC1-47ED-9F2C-38EAD9695A2B}">
  <dimension ref="A1:I65"/>
  <sheetViews>
    <sheetView zoomScaleNormal="100" workbookViewId="0"/>
  </sheetViews>
  <sheetFormatPr defaultRowHeight="12.75" x14ac:dyDescent="0.25"/>
  <cols>
    <col min="1" max="1" width="10.5703125" style="24" customWidth="1"/>
    <col min="2" max="9" width="9.7109375" style="24" customWidth="1"/>
    <col min="10" max="16384" width="9.140625" style="24"/>
  </cols>
  <sheetData>
    <row r="1" spans="1:9" s="1" customFormat="1" ht="13.5" thickBot="1" x14ac:dyDescent="0.25">
      <c r="A1" s="54" t="s">
        <v>99</v>
      </c>
    </row>
    <row r="2" spans="1:9" ht="23.1" customHeight="1" x14ac:dyDescent="0.25">
      <c r="A2" s="226" t="s">
        <v>98</v>
      </c>
      <c r="B2" s="228" t="s">
        <v>97</v>
      </c>
      <c r="C2" s="229"/>
      <c r="D2" s="229"/>
      <c r="E2" s="230"/>
      <c r="F2" s="223" t="s">
        <v>96</v>
      </c>
      <c r="G2" s="227"/>
      <c r="H2" s="227"/>
      <c r="I2" s="227"/>
    </row>
    <row r="3" spans="1:9" ht="21" customHeight="1" x14ac:dyDescent="0.25">
      <c r="A3" s="197"/>
      <c r="B3" s="231" t="s">
        <v>94</v>
      </c>
      <c r="C3" s="231" t="s">
        <v>93</v>
      </c>
      <c r="D3" s="231" t="s">
        <v>92</v>
      </c>
      <c r="E3" s="231" t="s">
        <v>95</v>
      </c>
      <c r="F3" s="53" t="s">
        <v>94</v>
      </c>
      <c r="G3" s="53" t="s">
        <v>93</v>
      </c>
      <c r="H3" s="53" t="s">
        <v>92</v>
      </c>
      <c r="I3" s="52" t="s">
        <v>91</v>
      </c>
    </row>
    <row r="4" spans="1:9" ht="23.1" customHeight="1" x14ac:dyDescent="0.25">
      <c r="A4" s="199"/>
      <c r="B4" s="194"/>
      <c r="C4" s="194"/>
      <c r="D4" s="194"/>
      <c r="E4" s="194"/>
      <c r="F4" s="203" t="s">
        <v>90</v>
      </c>
      <c r="G4" s="204"/>
      <c r="H4" s="204"/>
      <c r="I4" s="204"/>
    </row>
    <row r="5" spans="1:9" ht="9" customHeight="1" x14ac:dyDescent="0.25">
      <c r="A5" s="5">
        <v>16</v>
      </c>
      <c r="B5" s="20">
        <v>14</v>
      </c>
      <c r="C5" s="51" t="s">
        <v>70</v>
      </c>
      <c r="D5" s="51" t="s">
        <v>70</v>
      </c>
      <c r="E5" s="20">
        <v>14</v>
      </c>
      <c r="F5" s="19">
        <v>0.23882226505859674</v>
      </c>
      <c r="G5" s="51" t="s">
        <v>70</v>
      </c>
      <c r="H5" s="51" t="s">
        <v>70</v>
      </c>
      <c r="I5" s="19">
        <v>0.23882226505859674</v>
      </c>
    </row>
    <row r="6" spans="1:9" ht="9" customHeight="1" x14ac:dyDescent="0.25">
      <c r="A6" s="5">
        <v>17</v>
      </c>
      <c r="B6" s="20">
        <v>27</v>
      </c>
      <c r="C6" s="51" t="s">
        <v>70</v>
      </c>
      <c r="D6" s="51" t="s">
        <v>70</v>
      </c>
      <c r="E6" s="20">
        <v>27</v>
      </c>
      <c r="F6" s="19">
        <v>0.44673141514584952</v>
      </c>
      <c r="G6" s="51" t="s">
        <v>70</v>
      </c>
      <c r="H6" s="51" t="s">
        <v>70</v>
      </c>
      <c r="I6" s="19">
        <v>0.44673141514584952</v>
      </c>
    </row>
    <row r="7" spans="1:9" ht="9" customHeight="1" x14ac:dyDescent="0.25">
      <c r="A7" s="5">
        <v>18</v>
      </c>
      <c r="B7" s="20">
        <v>92</v>
      </c>
      <c r="C7" s="51" t="s">
        <v>70</v>
      </c>
      <c r="D7" s="51" t="s">
        <v>70</v>
      </c>
      <c r="E7" s="20">
        <v>92</v>
      </c>
      <c r="F7" s="19">
        <v>1.454832970942874</v>
      </c>
      <c r="G7" s="51" t="s">
        <v>70</v>
      </c>
      <c r="H7" s="51" t="s">
        <v>70</v>
      </c>
      <c r="I7" s="19">
        <v>1.454775458570525</v>
      </c>
    </row>
    <row r="8" spans="1:9" ht="9" customHeight="1" x14ac:dyDescent="0.25">
      <c r="A8" s="5">
        <v>19</v>
      </c>
      <c r="B8" s="20">
        <v>132</v>
      </c>
      <c r="C8" s="51" t="s">
        <v>70</v>
      </c>
      <c r="D8" s="51" t="s">
        <v>70</v>
      </c>
      <c r="E8" s="20">
        <v>132</v>
      </c>
      <c r="F8" s="19">
        <v>2.0353566114396293</v>
      </c>
      <c r="G8" s="51" t="s">
        <v>70</v>
      </c>
      <c r="H8" s="51" t="s">
        <v>70</v>
      </c>
      <c r="I8" s="19">
        <v>2.0352310835292755</v>
      </c>
    </row>
    <row r="9" spans="1:9" ht="9" customHeight="1" x14ac:dyDescent="0.25">
      <c r="A9" s="5">
        <v>20</v>
      </c>
      <c r="B9" s="20">
        <v>234</v>
      </c>
      <c r="C9" s="51" t="s">
        <v>70</v>
      </c>
      <c r="D9" s="51" t="s">
        <v>70</v>
      </c>
      <c r="E9" s="20">
        <v>234</v>
      </c>
      <c r="F9" s="19">
        <v>3.6371832036744878</v>
      </c>
      <c r="G9" s="51" t="s">
        <v>70</v>
      </c>
      <c r="H9" s="51" t="s">
        <v>70</v>
      </c>
      <c r="I9" s="19">
        <v>3.6366744632408365</v>
      </c>
    </row>
    <row r="10" spans="1:9" ht="9" customHeight="1" x14ac:dyDescent="0.25">
      <c r="A10" s="5">
        <v>21</v>
      </c>
      <c r="B10" s="20">
        <v>289</v>
      </c>
      <c r="C10" s="51" t="s">
        <v>70</v>
      </c>
      <c r="D10" s="51">
        <v>2</v>
      </c>
      <c r="E10" s="20">
        <v>291</v>
      </c>
      <c r="F10" s="19">
        <v>4.5255954524812481</v>
      </c>
      <c r="G10" s="51" t="s">
        <v>70</v>
      </c>
      <c r="H10" s="19">
        <v>100</v>
      </c>
      <c r="I10" s="19">
        <v>4.5554164057608011</v>
      </c>
    </row>
    <row r="11" spans="1:9" ht="9" customHeight="1" x14ac:dyDescent="0.25">
      <c r="A11" s="5">
        <v>22</v>
      </c>
      <c r="B11" s="20">
        <v>386</v>
      </c>
      <c r="C11" s="51" t="s">
        <v>70</v>
      </c>
      <c r="D11" s="20">
        <v>1</v>
      </c>
      <c r="E11" s="20">
        <v>387</v>
      </c>
      <c r="F11" s="19">
        <v>6.0367207782052485</v>
      </c>
      <c r="G11" s="51" t="s">
        <v>70</v>
      </c>
      <c r="H11" s="19">
        <v>25</v>
      </c>
      <c r="I11" s="19">
        <v>6.0484343619839489</v>
      </c>
    </row>
    <row r="12" spans="1:9" ht="9" customHeight="1" x14ac:dyDescent="0.25">
      <c r="A12" s="5">
        <v>23</v>
      </c>
      <c r="B12" s="20">
        <v>573</v>
      </c>
      <c r="C12" s="51" t="s">
        <v>70</v>
      </c>
      <c r="D12" s="20">
        <v>2</v>
      </c>
      <c r="E12" s="20">
        <v>575</v>
      </c>
      <c r="F12" s="19">
        <v>8.8751210067763786</v>
      </c>
      <c r="G12" s="51" t="s">
        <v>70</v>
      </c>
      <c r="H12" s="19">
        <v>21.390374331550802</v>
      </c>
      <c r="I12" s="19">
        <v>8.8928068791660859</v>
      </c>
    </row>
    <row r="13" spans="1:9" ht="9" customHeight="1" x14ac:dyDescent="0.25">
      <c r="A13" s="5">
        <v>24</v>
      </c>
      <c r="B13" s="20">
        <v>896</v>
      </c>
      <c r="C13" s="51" t="s">
        <v>70</v>
      </c>
      <c r="D13" s="20">
        <v>4</v>
      </c>
      <c r="E13" s="20">
        <v>900</v>
      </c>
      <c r="F13" s="19">
        <v>13.665098332278458</v>
      </c>
      <c r="G13" s="51" t="s">
        <v>70</v>
      </c>
      <c r="H13" s="19">
        <v>22.988505747126435</v>
      </c>
      <c r="I13" s="19">
        <v>13.688941616664005</v>
      </c>
    </row>
    <row r="14" spans="1:9" ht="9" customHeight="1" x14ac:dyDescent="0.25">
      <c r="A14" s="5">
        <v>25</v>
      </c>
      <c r="B14" s="20">
        <v>1134</v>
      </c>
      <c r="C14" s="51" t="s">
        <v>70</v>
      </c>
      <c r="D14" s="20">
        <v>6</v>
      </c>
      <c r="E14" s="20">
        <v>1140</v>
      </c>
      <c r="F14" s="19">
        <v>17.829627999119523</v>
      </c>
      <c r="G14" s="51" t="s">
        <v>70</v>
      </c>
      <c r="H14" s="19">
        <v>20.869565217391305</v>
      </c>
      <c r="I14" s="19">
        <v>17.84037558685446</v>
      </c>
    </row>
    <row r="15" spans="1:9" ht="9" customHeight="1" x14ac:dyDescent="0.25">
      <c r="A15" s="5">
        <v>26</v>
      </c>
      <c r="B15" s="20">
        <v>1550</v>
      </c>
      <c r="C15" s="51">
        <v>1</v>
      </c>
      <c r="D15" s="20">
        <v>21</v>
      </c>
      <c r="E15" s="20">
        <v>1572</v>
      </c>
      <c r="F15" s="19">
        <v>25.70694087403599</v>
      </c>
      <c r="G15" s="19">
        <v>166.66666666666666</v>
      </c>
      <c r="H15" s="19">
        <v>45.751633986928105</v>
      </c>
      <c r="I15" s="19">
        <v>25.871007027302799</v>
      </c>
    </row>
    <row r="16" spans="1:9" ht="9" customHeight="1" x14ac:dyDescent="0.25">
      <c r="A16" s="5">
        <v>27</v>
      </c>
      <c r="B16" s="20">
        <v>1839</v>
      </c>
      <c r="C16" s="51" t="s">
        <v>70</v>
      </c>
      <c r="D16" s="20">
        <v>40</v>
      </c>
      <c r="E16" s="20">
        <v>1879</v>
      </c>
      <c r="F16" s="19">
        <v>31.075737605191119</v>
      </c>
      <c r="G16" s="51" t="s">
        <v>70</v>
      </c>
      <c r="H16" s="19">
        <v>56.657223796033996</v>
      </c>
      <c r="I16" s="19">
        <v>31.370519391622285</v>
      </c>
    </row>
    <row r="17" spans="1:9" ht="9" customHeight="1" x14ac:dyDescent="0.25">
      <c r="A17" s="5">
        <v>28</v>
      </c>
      <c r="B17" s="20">
        <v>2019</v>
      </c>
      <c r="C17" s="51" t="s">
        <v>70</v>
      </c>
      <c r="D17" s="20">
        <v>54</v>
      </c>
      <c r="E17" s="20">
        <v>2073</v>
      </c>
      <c r="F17" s="19">
        <v>34.249944867597414</v>
      </c>
      <c r="G17" s="51" t="s">
        <v>70</v>
      </c>
      <c r="H17" s="19">
        <v>48.648648648648646</v>
      </c>
      <c r="I17" s="19">
        <v>34.505143313692201</v>
      </c>
    </row>
    <row r="18" spans="1:9" ht="9" customHeight="1" x14ac:dyDescent="0.25">
      <c r="A18" s="5">
        <v>29</v>
      </c>
      <c r="B18" s="20">
        <v>2479</v>
      </c>
      <c r="C18" s="51" t="s">
        <v>70</v>
      </c>
      <c r="D18" s="20">
        <v>74</v>
      </c>
      <c r="E18" s="20">
        <v>2553</v>
      </c>
      <c r="F18" s="19">
        <v>42.931239013914983</v>
      </c>
      <c r="G18" s="51" t="s">
        <v>70</v>
      </c>
      <c r="H18" s="19">
        <v>44.471153846153847</v>
      </c>
      <c r="I18" s="19">
        <v>42.956294956463218</v>
      </c>
    </row>
    <row r="19" spans="1:9" ht="9" customHeight="1" x14ac:dyDescent="0.25">
      <c r="A19" s="5">
        <v>30</v>
      </c>
      <c r="B19" s="20">
        <v>2415</v>
      </c>
      <c r="C19" s="51">
        <v>4</v>
      </c>
      <c r="D19" s="20">
        <v>112</v>
      </c>
      <c r="E19" s="20">
        <v>2531</v>
      </c>
      <c r="F19" s="19">
        <v>43.546074993012795</v>
      </c>
      <c r="G19" s="19">
        <v>137.93103448275863</v>
      </c>
      <c r="H19" s="19">
        <v>45.353310386717958</v>
      </c>
      <c r="I19" s="19">
        <v>43.666163467759326</v>
      </c>
    </row>
    <row r="20" spans="1:9" ht="9" customHeight="1" x14ac:dyDescent="0.25">
      <c r="A20" s="5">
        <v>31</v>
      </c>
      <c r="B20" s="20">
        <v>2208</v>
      </c>
      <c r="C20" s="20">
        <v>2</v>
      </c>
      <c r="D20" s="20">
        <v>163</v>
      </c>
      <c r="E20" s="20">
        <v>2373</v>
      </c>
      <c r="F20" s="19">
        <v>42.363775901765159</v>
      </c>
      <c r="G20" s="19">
        <v>50</v>
      </c>
      <c r="H20" s="19">
        <v>47.948227680541258</v>
      </c>
      <c r="I20" s="19">
        <v>42.707892771333697</v>
      </c>
    </row>
    <row r="21" spans="1:9" ht="9" customHeight="1" x14ac:dyDescent="0.25">
      <c r="A21" s="5">
        <v>32</v>
      </c>
      <c r="B21" s="20">
        <v>2085</v>
      </c>
      <c r="C21" s="20">
        <v>5</v>
      </c>
      <c r="D21" s="20">
        <v>233</v>
      </c>
      <c r="E21" s="20">
        <v>2323</v>
      </c>
      <c r="F21" s="19">
        <v>43.336832150317491</v>
      </c>
      <c r="G21" s="19">
        <v>87.719298245614041</v>
      </c>
      <c r="H21" s="19">
        <v>52.595936794582393</v>
      </c>
      <c r="I21" s="19">
        <v>44.162238719428153</v>
      </c>
    </row>
    <row r="22" spans="1:9" ht="9" customHeight="1" x14ac:dyDescent="0.25">
      <c r="A22" s="5">
        <v>33</v>
      </c>
      <c r="B22" s="20">
        <v>1731</v>
      </c>
      <c r="C22" s="20">
        <v>1</v>
      </c>
      <c r="D22" s="20">
        <v>241</v>
      </c>
      <c r="E22" s="20">
        <v>1973</v>
      </c>
      <c r="F22" s="19">
        <v>38.521452732775501</v>
      </c>
      <c r="G22" s="19">
        <v>16</v>
      </c>
      <c r="H22" s="19">
        <v>42.147604057362713</v>
      </c>
      <c r="I22" s="19">
        <v>38.898308426323887</v>
      </c>
    </row>
    <row r="23" spans="1:9" ht="9" customHeight="1" x14ac:dyDescent="0.25">
      <c r="A23" s="5">
        <v>34</v>
      </c>
      <c r="B23" s="20">
        <v>1513</v>
      </c>
      <c r="C23" s="20">
        <v>2</v>
      </c>
      <c r="D23" s="20">
        <v>328</v>
      </c>
      <c r="E23" s="20">
        <v>1843</v>
      </c>
      <c r="F23" s="19">
        <v>35.864553826461069</v>
      </c>
      <c r="G23" s="19">
        <v>23.668639053254438</v>
      </c>
      <c r="H23" s="19">
        <v>45.912653975363945</v>
      </c>
      <c r="I23" s="19">
        <v>37.292971397929968</v>
      </c>
    </row>
    <row r="24" spans="1:9" ht="9" customHeight="1" x14ac:dyDescent="0.25">
      <c r="A24" s="5">
        <v>35</v>
      </c>
      <c r="B24" s="20">
        <v>1253</v>
      </c>
      <c r="C24" s="20">
        <v>7</v>
      </c>
      <c r="D24" s="20">
        <v>370</v>
      </c>
      <c r="E24" s="20">
        <v>1630</v>
      </c>
      <c r="F24" s="19">
        <v>33.187657263938554</v>
      </c>
      <c r="G24" s="19">
        <v>67.307692307692307</v>
      </c>
      <c r="H24" s="19">
        <v>44.176467076592445</v>
      </c>
      <c r="I24" s="19">
        <v>35.250865051903112</v>
      </c>
    </row>
    <row r="25" spans="1:9" ht="9" customHeight="1" x14ac:dyDescent="0.25">
      <c r="A25" s="5">
        <v>36</v>
      </c>
      <c r="B25" s="20">
        <v>882</v>
      </c>
      <c r="C25" s="20">
        <v>4</v>
      </c>
      <c r="D25" s="20">
        <v>370</v>
      </c>
      <c r="E25" s="20">
        <v>1256</v>
      </c>
      <c r="F25" s="19">
        <v>28.590414755506572</v>
      </c>
      <c r="G25" s="19">
        <v>34.632034632034632</v>
      </c>
      <c r="H25" s="19">
        <v>42.836468885672936</v>
      </c>
      <c r="I25" s="19">
        <v>31.710765501918804</v>
      </c>
    </row>
    <row r="26" spans="1:9" ht="9" customHeight="1" x14ac:dyDescent="0.25">
      <c r="A26" s="5">
        <v>37</v>
      </c>
      <c r="B26" s="20">
        <v>659</v>
      </c>
      <c r="C26" s="20">
        <v>7</v>
      </c>
      <c r="D26" s="20">
        <v>336</v>
      </c>
      <c r="E26" s="20">
        <v>1002</v>
      </c>
      <c r="F26" s="19">
        <v>25.591736082794508</v>
      </c>
      <c r="G26" s="19">
        <v>51.660516605166052</v>
      </c>
      <c r="H26" s="19">
        <v>38.70744772766546</v>
      </c>
      <c r="I26" s="19">
        <v>28.983830378062539</v>
      </c>
    </row>
    <row r="27" spans="1:9" ht="9" customHeight="1" x14ac:dyDescent="0.25">
      <c r="A27" s="5">
        <v>38</v>
      </c>
      <c r="B27" s="20">
        <v>515</v>
      </c>
      <c r="C27" s="20">
        <v>5</v>
      </c>
      <c r="D27" s="20">
        <v>321</v>
      </c>
      <c r="E27" s="20">
        <v>841</v>
      </c>
      <c r="F27" s="19">
        <v>22.268825805893673</v>
      </c>
      <c r="G27" s="19">
        <v>31.847133757961782</v>
      </c>
      <c r="H27" s="19">
        <v>34.40514469453376</v>
      </c>
      <c r="I27" s="19">
        <v>25.784100315786247</v>
      </c>
    </row>
    <row r="28" spans="1:9" ht="9" customHeight="1" x14ac:dyDescent="0.25">
      <c r="A28" s="5">
        <v>39</v>
      </c>
      <c r="B28" s="20">
        <v>421</v>
      </c>
      <c r="C28" s="20">
        <v>4</v>
      </c>
      <c r="D28" s="20">
        <v>333</v>
      </c>
      <c r="E28" s="20">
        <v>758</v>
      </c>
      <c r="F28" s="19">
        <v>19.694524360863564</v>
      </c>
      <c r="G28" s="19">
        <v>23.054755043227665</v>
      </c>
      <c r="H28" s="19">
        <v>32.840236686390533</v>
      </c>
      <c r="I28" s="19">
        <v>23.915444076352738</v>
      </c>
    </row>
    <row r="29" spans="1:9" ht="9" customHeight="1" x14ac:dyDescent="0.25">
      <c r="A29" s="5">
        <v>40</v>
      </c>
      <c r="B29" s="20">
        <v>357</v>
      </c>
      <c r="C29" s="20">
        <v>7</v>
      </c>
      <c r="D29" s="20">
        <v>326</v>
      </c>
      <c r="E29" s="20">
        <v>690</v>
      </c>
      <c r="F29" s="19">
        <v>18.030758352483648</v>
      </c>
      <c r="G29" s="19">
        <v>30.303030303030305</v>
      </c>
      <c r="H29" s="19">
        <v>29.916490777278149</v>
      </c>
      <c r="I29" s="19">
        <v>22.305914300030711</v>
      </c>
    </row>
    <row r="30" spans="1:9" ht="9" customHeight="1" x14ac:dyDescent="0.25">
      <c r="A30" s="5">
        <v>41</v>
      </c>
      <c r="B30" s="20">
        <v>238</v>
      </c>
      <c r="C30" s="20">
        <v>6</v>
      </c>
      <c r="D30" s="20">
        <v>352</v>
      </c>
      <c r="E30" s="20">
        <v>596</v>
      </c>
      <c r="F30" s="19">
        <v>13.32325692053629</v>
      </c>
      <c r="G30" s="19">
        <v>20.905923344947734</v>
      </c>
      <c r="H30" s="19">
        <v>30.214592274678111</v>
      </c>
      <c r="I30" s="19">
        <v>19.998657808200793</v>
      </c>
    </row>
    <row r="31" spans="1:9" ht="9" customHeight="1" x14ac:dyDescent="0.25">
      <c r="A31" s="5">
        <v>42</v>
      </c>
      <c r="B31" s="20">
        <v>195</v>
      </c>
      <c r="C31" s="20">
        <v>4</v>
      </c>
      <c r="D31" s="20">
        <v>313</v>
      </c>
      <c r="E31" s="20">
        <v>512</v>
      </c>
      <c r="F31" s="19">
        <v>12.10916881423293</v>
      </c>
      <c r="G31" s="19">
        <v>12.861736334405144</v>
      </c>
      <c r="H31" s="19">
        <v>26.432462103618629</v>
      </c>
      <c r="I31" s="19">
        <v>18.117480537862704</v>
      </c>
    </row>
    <row r="32" spans="1:9" ht="9" customHeight="1" x14ac:dyDescent="0.25">
      <c r="A32" s="5">
        <v>43</v>
      </c>
      <c r="B32" s="20">
        <v>139</v>
      </c>
      <c r="C32" s="20">
        <v>6</v>
      </c>
      <c r="D32" s="20">
        <v>270</v>
      </c>
      <c r="E32" s="20">
        <v>415</v>
      </c>
      <c r="F32" s="19">
        <v>9.9641577060931894</v>
      </c>
      <c r="G32" s="19">
        <v>16.736401673640167</v>
      </c>
      <c r="H32" s="19">
        <v>23.730005273334505</v>
      </c>
      <c r="I32" s="19">
        <v>16.153831182732915</v>
      </c>
    </row>
    <row r="33" spans="1:9" ht="9" customHeight="1" x14ac:dyDescent="0.25">
      <c r="A33" s="5">
        <v>44</v>
      </c>
      <c r="B33" s="20">
        <v>118</v>
      </c>
      <c r="C33" s="20">
        <v>4</v>
      </c>
      <c r="D33" s="20">
        <v>245</v>
      </c>
      <c r="E33" s="20">
        <v>367</v>
      </c>
      <c r="F33" s="19">
        <v>9.5775333793271376</v>
      </c>
      <c r="G33" s="19">
        <v>9.4786729857819907</v>
      </c>
      <c r="H33" s="19">
        <v>22.380560884260529</v>
      </c>
      <c r="I33" s="19">
        <v>15.491114769321683</v>
      </c>
    </row>
    <row r="34" spans="1:9" ht="9" customHeight="1" x14ac:dyDescent="0.25">
      <c r="A34" s="5">
        <v>45</v>
      </c>
      <c r="B34" s="20">
        <v>97</v>
      </c>
      <c r="C34" s="20">
        <v>7</v>
      </c>
      <c r="D34" s="20">
        <v>229</v>
      </c>
      <c r="E34" s="20">
        <v>333</v>
      </c>
      <c r="F34" s="19">
        <v>8.684752439788701</v>
      </c>
      <c r="G34" s="19">
        <v>14</v>
      </c>
      <c r="H34" s="19">
        <v>21.219421793921423</v>
      </c>
      <c r="I34" s="19">
        <v>14.824707846410684</v>
      </c>
    </row>
    <row r="35" spans="1:9" ht="9" customHeight="1" x14ac:dyDescent="0.25">
      <c r="A35" s="5">
        <v>46</v>
      </c>
      <c r="B35" s="20">
        <v>67</v>
      </c>
      <c r="C35" s="20">
        <v>7</v>
      </c>
      <c r="D35" s="20">
        <v>201</v>
      </c>
      <c r="E35" s="20">
        <v>275</v>
      </c>
      <c r="F35" s="19">
        <v>6.4621913580246915</v>
      </c>
      <c r="G35" s="19">
        <v>12.635379061371841</v>
      </c>
      <c r="H35" s="19">
        <v>18.581003004391032</v>
      </c>
      <c r="I35" s="19">
        <v>12.64803955386915</v>
      </c>
    </row>
    <row r="36" spans="1:9" ht="9" customHeight="1" x14ac:dyDescent="0.25">
      <c r="A36" s="5">
        <v>47</v>
      </c>
      <c r="B36" s="20">
        <v>54</v>
      </c>
      <c r="C36" s="20">
        <v>8</v>
      </c>
      <c r="D36" s="20">
        <v>150</v>
      </c>
      <c r="E36" s="20">
        <v>212</v>
      </c>
      <c r="F36" s="19">
        <v>5.5279725648769</v>
      </c>
      <c r="G36" s="19">
        <v>13.570822731128075</v>
      </c>
      <c r="H36" s="19">
        <v>14.177693761814744</v>
      </c>
      <c r="I36" s="19">
        <v>10.124164278892072</v>
      </c>
    </row>
    <row r="37" spans="1:9" ht="9" customHeight="1" x14ac:dyDescent="0.25">
      <c r="A37" s="5">
        <v>48</v>
      </c>
      <c r="B37" s="20">
        <v>50</v>
      </c>
      <c r="C37" s="20">
        <v>15</v>
      </c>
      <c r="D37" s="20">
        <v>203</v>
      </c>
      <c r="E37" s="20">
        <v>268</v>
      </c>
      <c r="F37" s="19">
        <v>5.3708577259788388</v>
      </c>
      <c r="G37" s="19">
        <v>20.97902097902098</v>
      </c>
      <c r="H37" s="19">
        <v>18.893387314439945</v>
      </c>
      <c r="I37" s="19">
        <v>12.902294008617577</v>
      </c>
    </row>
    <row r="38" spans="1:9" ht="9" customHeight="1" x14ac:dyDescent="0.25">
      <c r="A38" s="5">
        <v>49</v>
      </c>
      <c r="B38" s="20">
        <v>39</v>
      </c>
      <c r="C38" s="20">
        <v>11</v>
      </c>
      <c r="D38" s="20">
        <v>188</v>
      </c>
      <c r="E38" s="20">
        <v>238</v>
      </c>
      <c r="F38" s="19">
        <v>4.1588909624100241</v>
      </c>
      <c r="G38" s="19">
        <v>11.634056054997355</v>
      </c>
      <c r="H38" s="19">
        <v>16.56387665198238</v>
      </c>
      <c r="I38" s="19">
        <v>10.980138866462134</v>
      </c>
    </row>
    <row r="39" spans="1:9" ht="9" customHeight="1" x14ac:dyDescent="0.25">
      <c r="A39" s="5">
        <v>50</v>
      </c>
      <c r="B39" s="20">
        <v>47</v>
      </c>
      <c r="C39" s="20">
        <v>16</v>
      </c>
      <c r="D39" s="20">
        <v>167</v>
      </c>
      <c r="E39" s="20">
        <v>230</v>
      </c>
      <c r="F39" s="19">
        <v>5.233561605701242</v>
      </c>
      <c r="G39" s="19">
        <v>14.652014652014651</v>
      </c>
      <c r="H39" s="19">
        <v>14.868233618233619</v>
      </c>
      <c r="I39" s="19">
        <v>10.795081197784661</v>
      </c>
    </row>
    <row r="40" spans="1:9" ht="9" customHeight="1" x14ac:dyDescent="0.25">
      <c r="A40" s="5">
        <v>51</v>
      </c>
      <c r="B40" s="20">
        <v>31</v>
      </c>
      <c r="C40" s="20">
        <v>8</v>
      </c>
      <c r="D40" s="20">
        <v>144</v>
      </c>
      <c r="E40" s="20">
        <v>183</v>
      </c>
      <c r="F40" s="19">
        <v>3.7457709038182698</v>
      </c>
      <c r="G40" s="19">
        <v>6.25</v>
      </c>
      <c r="H40" s="19">
        <v>12.646555131076274</v>
      </c>
      <c r="I40" s="19">
        <v>8.7369602062495524</v>
      </c>
    </row>
    <row r="41" spans="1:9" ht="9" customHeight="1" x14ac:dyDescent="0.25">
      <c r="A41" s="5">
        <v>52</v>
      </c>
      <c r="B41" s="20">
        <v>36</v>
      </c>
      <c r="C41" s="20">
        <v>13</v>
      </c>
      <c r="D41" s="20">
        <v>162</v>
      </c>
      <c r="E41" s="20">
        <v>211</v>
      </c>
      <c r="F41" s="19">
        <v>4.4510385756676554</v>
      </c>
      <c r="G41" s="19">
        <v>8.7867522811760725</v>
      </c>
      <c r="H41" s="19">
        <v>13.972744523029153</v>
      </c>
      <c r="I41" s="19">
        <v>9.9692889203874326</v>
      </c>
    </row>
    <row r="42" spans="1:9" ht="9" customHeight="1" x14ac:dyDescent="0.25">
      <c r="A42" s="5">
        <v>53</v>
      </c>
      <c r="B42" s="20">
        <v>29</v>
      </c>
      <c r="C42" s="20">
        <v>13</v>
      </c>
      <c r="D42" s="20">
        <v>145</v>
      </c>
      <c r="E42" s="20">
        <v>187</v>
      </c>
      <c r="F42" s="19">
        <v>3.530127814972611</v>
      </c>
      <c r="G42" s="19">
        <v>7.1843050566454822</v>
      </c>
      <c r="H42" s="19">
        <v>11.996855996359574</v>
      </c>
      <c r="I42" s="19">
        <v>8.4557992312909782</v>
      </c>
    </row>
    <row r="43" spans="1:9" ht="9" customHeight="1" x14ac:dyDescent="0.25">
      <c r="A43" s="5">
        <v>54</v>
      </c>
      <c r="B43" s="20">
        <v>39</v>
      </c>
      <c r="C43" s="20">
        <v>11</v>
      </c>
      <c r="D43" s="20">
        <v>199</v>
      </c>
      <c r="E43" s="20">
        <v>249</v>
      </c>
      <c r="F43" s="19">
        <v>4.7439484247658434</v>
      </c>
      <c r="G43" s="19">
        <v>4.9074280615659154</v>
      </c>
      <c r="H43" s="19">
        <v>15.388779337277191</v>
      </c>
      <c r="I43" s="19">
        <v>10.642617485521338</v>
      </c>
    </row>
    <row r="44" spans="1:9" ht="9" customHeight="1" x14ac:dyDescent="0.25">
      <c r="A44" s="5">
        <v>55</v>
      </c>
      <c r="B44" s="20">
        <v>32</v>
      </c>
      <c r="C44" s="20">
        <v>20</v>
      </c>
      <c r="D44" s="20">
        <v>191</v>
      </c>
      <c r="E44" s="20">
        <v>243</v>
      </c>
      <c r="F44" s="19">
        <v>4.0381096599154525</v>
      </c>
      <c r="G44" s="19">
        <v>7.6103500761035008</v>
      </c>
      <c r="H44" s="19">
        <v>14.340415947143178</v>
      </c>
      <c r="I44" s="19">
        <v>10.177797323616259</v>
      </c>
    </row>
    <row r="45" spans="1:9" ht="9" customHeight="1" x14ac:dyDescent="0.25">
      <c r="A45" s="5">
        <v>56</v>
      </c>
      <c r="B45" s="20">
        <v>20</v>
      </c>
      <c r="C45" s="20">
        <v>14</v>
      </c>
      <c r="D45" s="20">
        <v>176</v>
      </c>
      <c r="E45" s="20">
        <v>210</v>
      </c>
      <c r="F45" s="19">
        <v>2.8506271379703536</v>
      </c>
      <c r="G45" s="19">
        <v>5.068790731354091</v>
      </c>
      <c r="H45" s="19">
        <v>13.787700744222484</v>
      </c>
      <c r="I45" s="19">
        <v>9.3147039254823678</v>
      </c>
    </row>
    <row r="46" spans="1:9" ht="9" customHeight="1" x14ac:dyDescent="0.25">
      <c r="A46" s="5">
        <v>57</v>
      </c>
      <c r="B46" s="20">
        <v>19</v>
      </c>
      <c r="C46" s="20">
        <v>20</v>
      </c>
      <c r="D46" s="20">
        <v>139</v>
      </c>
      <c r="E46" s="20">
        <v>178</v>
      </c>
      <c r="F46" s="19">
        <v>3.2928942807625652</v>
      </c>
      <c r="G46" s="19">
        <v>7.3139513622234409</v>
      </c>
      <c r="H46" s="19">
        <v>12.780433983082016</v>
      </c>
      <c r="I46" s="19">
        <v>9.183778763801465</v>
      </c>
    </row>
    <row r="47" spans="1:9" ht="9" customHeight="1" x14ac:dyDescent="0.25">
      <c r="A47" s="5">
        <v>58</v>
      </c>
      <c r="B47" s="20">
        <v>15</v>
      </c>
      <c r="C47" s="20">
        <v>13</v>
      </c>
      <c r="D47" s="20">
        <v>112</v>
      </c>
      <c r="E47" s="20">
        <v>140</v>
      </c>
      <c r="F47" s="19">
        <v>3.0425963488843815</v>
      </c>
      <c r="G47" s="19">
        <v>4.6354073809948293</v>
      </c>
      <c r="H47" s="19">
        <v>11.627906976744185</v>
      </c>
      <c r="I47" s="19">
        <v>8.0605694216541437</v>
      </c>
    </row>
    <row r="48" spans="1:9" ht="9" customHeight="1" x14ac:dyDescent="0.25">
      <c r="A48" s="5">
        <v>59</v>
      </c>
      <c r="B48" s="20">
        <v>14</v>
      </c>
      <c r="C48" s="20">
        <v>8</v>
      </c>
      <c r="D48" s="20">
        <v>121</v>
      </c>
      <c r="E48" s="20">
        <v>143</v>
      </c>
      <c r="F48" s="19">
        <v>2.9888983774551665</v>
      </c>
      <c r="G48" s="19">
        <v>2.6195153896529142</v>
      </c>
      <c r="H48" s="19">
        <v>12.923898531375167</v>
      </c>
      <c r="I48" s="19">
        <v>8.3608618119098423</v>
      </c>
    </row>
    <row r="49" spans="1:9" ht="9" customHeight="1" x14ac:dyDescent="0.25">
      <c r="A49" s="5">
        <v>60</v>
      </c>
      <c r="B49" s="20">
        <v>12</v>
      </c>
      <c r="C49" s="20">
        <v>11</v>
      </c>
      <c r="D49" s="20">
        <v>132</v>
      </c>
      <c r="E49" s="20">
        <v>155</v>
      </c>
      <c r="F49" s="19">
        <v>2.8490028490028489</v>
      </c>
      <c r="G49" s="19">
        <v>3.3695818655230512</v>
      </c>
      <c r="H49" s="19">
        <v>15.310560807284116</v>
      </c>
      <c r="I49" s="19">
        <v>9.6273291925465845</v>
      </c>
    </row>
    <row r="50" spans="1:9" ht="9" customHeight="1" x14ac:dyDescent="0.25">
      <c r="A50" s="5">
        <v>61</v>
      </c>
      <c r="B50" s="20">
        <v>6</v>
      </c>
      <c r="C50" s="20">
        <v>14</v>
      </c>
      <c r="D50" s="20">
        <v>121</v>
      </c>
      <c r="E50" s="20">
        <v>141</v>
      </c>
      <c r="F50" s="19">
        <v>1.687051876845213</v>
      </c>
      <c r="G50" s="19">
        <v>4.2898728359123641</v>
      </c>
      <c r="H50" s="19">
        <v>15.594793143446321</v>
      </c>
      <c r="I50" s="19">
        <v>9.6707818930041149</v>
      </c>
    </row>
    <row r="51" spans="1:9" ht="9" customHeight="1" x14ac:dyDescent="0.25">
      <c r="A51" s="5">
        <v>62</v>
      </c>
      <c r="B51" s="20">
        <v>12</v>
      </c>
      <c r="C51" s="20">
        <v>20</v>
      </c>
      <c r="D51" s="20">
        <v>105</v>
      </c>
      <c r="E51" s="20">
        <v>137</v>
      </c>
      <c r="F51" s="19">
        <v>3.8535645472061657</v>
      </c>
      <c r="G51" s="19">
        <v>6.0078101531991592</v>
      </c>
      <c r="H51" s="19">
        <v>14.697648376259798</v>
      </c>
      <c r="I51" s="19">
        <v>10.082425669708567</v>
      </c>
    </row>
    <row r="52" spans="1:9" ht="9" customHeight="1" x14ac:dyDescent="0.25">
      <c r="A52" s="5">
        <v>63</v>
      </c>
      <c r="B52" s="51">
        <v>7</v>
      </c>
      <c r="C52" s="20">
        <v>19</v>
      </c>
      <c r="D52" s="20">
        <v>89</v>
      </c>
      <c r="E52" s="20">
        <v>115</v>
      </c>
      <c r="F52" s="19">
        <v>2.7370478983382207</v>
      </c>
      <c r="G52" s="19">
        <v>5.933791380387258</v>
      </c>
      <c r="H52" s="19">
        <v>14.342115864958505</v>
      </c>
      <c r="I52" s="19">
        <v>9.6097601738113152</v>
      </c>
    </row>
    <row r="53" spans="1:9" ht="9" customHeight="1" x14ac:dyDescent="0.25">
      <c r="A53" s="5">
        <v>64</v>
      </c>
      <c r="B53" s="20">
        <v>7</v>
      </c>
      <c r="C53" s="20">
        <v>11</v>
      </c>
      <c r="D53" s="20">
        <v>70</v>
      </c>
      <c r="E53" s="20">
        <v>88</v>
      </c>
      <c r="F53" s="19">
        <v>3.1659882406151061</v>
      </c>
      <c r="G53" s="19">
        <v>3.509891512444161</v>
      </c>
      <c r="H53" s="19">
        <v>13.354955642468759</v>
      </c>
      <c r="I53" s="19">
        <v>8.3109033385276483</v>
      </c>
    </row>
    <row r="54" spans="1:9" ht="9" customHeight="1" x14ac:dyDescent="0.25">
      <c r="A54" s="5">
        <v>65</v>
      </c>
      <c r="B54" s="20">
        <v>5</v>
      </c>
      <c r="C54" s="20">
        <v>15</v>
      </c>
      <c r="D54" s="20">
        <v>58</v>
      </c>
      <c r="E54" s="20">
        <v>78</v>
      </c>
      <c r="F54" s="19">
        <v>2.3507287259050305</v>
      </c>
      <c r="G54" s="19">
        <v>4.2372881355932206</v>
      </c>
      <c r="H54" s="19">
        <v>11.692369720794275</v>
      </c>
      <c r="I54" s="19">
        <v>7.3387589970362708</v>
      </c>
    </row>
    <row r="55" spans="1:9" ht="9" customHeight="1" x14ac:dyDescent="0.25">
      <c r="A55" s="5">
        <v>66</v>
      </c>
      <c r="B55" s="20">
        <v>7</v>
      </c>
      <c r="C55" s="20">
        <v>9</v>
      </c>
      <c r="D55" s="20">
        <v>59</v>
      </c>
      <c r="E55" s="20">
        <v>75</v>
      </c>
      <c r="F55" s="19">
        <v>3.4662045060658579</v>
      </c>
      <c r="G55" s="19">
        <v>2.4174053182917001</v>
      </c>
      <c r="H55" s="19">
        <v>12.701829924650161</v>
      </c>
      <c r="I55" s="19">
        <v>7.2191741264799303</v>
      </c>
    </row>
    <row r="56" spans="1:9" ht="9" customHeight="1" x14ac:dyDescent="0.25">
      <c r="A56" s="5">
        <v>67</v>
      </c>
      <c r="B56" s="20">
        <v>4</v>
      </c>
      <c r="C56" s="20">
        <v>14</v>
      </c>
      <c r="D56" s="20">
        <v>46</v>
      </c>
      <c r="E56" s="20">
        <v>64</v>
      </c>
      <c r="F56" s="19">
        <v>2.1141649048625792</v>
      </c>
      <c r="G56" s="19">
        <v>3.7776578521316782</v>
      </c>
      <c r="H56" s="19">
        <v>11.017964071856287</v>
      </c>
      <c r="I56" s="19">
        <v>6.547314578005115</v>
      </c>
    </row>
    <row r="57" spans="1:9" ht="9" customHeight="1" x14ac:dyDescent="0.25">
      <c r="A57" s="5">
        <v>68</v>
      </c>
      <c r="B57" s="20">
        <v>5</v>
      </c>
      <c r="C57" s="20">
        <v>15</v>
      </c>
      <c r="D57" s="20">
        <v>43</v>
      </c>
      <c r="E57" s="20">
        <v>63</v>
      </c>
      <c r="F57" s="19">
        <v>2.8441410693970419</v>
      </c>
      <c r="G57" s="19">
        <v>3.9123630672926448</v>
      </c>
      <c r="H57" s="19">
        <v>11.654695758232823</v>
      </c>
      <c r="I57" s="19">
        <v>6.7869647185564235</v>
      </c>
    </row>
    <row r="58" spans="1:9" ht="9" customHeight="1" x14ac:dyDescent="0.25">
      <c r="A58" s="5">
        <v>69</v>
      </c>
      <c r="B58" s="20">
        <v>4</v>
      </c>
      <c r="C58" s="20">
        <v>9</v>
      </c>
      <c r="D58" s="20">
        <v>33</v>
      </c>
      <c r="E58" s="20">
        <v>46</v>
      </c>
      <c r="F58" s="19">
        <v>2.3467292461132296</v>
      </c>
      <c r="G58" s="19">
        <v>2.2802128198631872</v>
      </c>
      <c r="H58" s="19">
        <v>10.102556252870045</v>
      </c>
      <c r="I58" s="19">
        <v>5.1578180187251217</v>
      </c>
    </row>
    <row r="59" spans="1:9" ht="9" customHeight="1" x14ac:dyDescent="0.25">
      <c r="A59" s="5">
        <v>70</v>
      </c>
      <c r="B59" s="51">
        <v>4</v>
      </c>
      <c r="C59" s="20">
        <v>11</v>
      </c>
      <c r="D59" s="20">
        <v>27</v>
      </c>
      <c r="E59" s="20">
        <v>42</v>
      </c>
      <c r="F59" s="19">
        <v>2.4264482863208978</v>
      </c>
      <c r="G59" s="19">
        <v>2.7648611285660425</v>
      </c>
      <c r="H59" s="19">
        <v>9.5154185022026425</v>
      </c>
      <c r="I59" s="19">
        <v>4.9616066154754872</v>
      </c>
    </row>
    <row r="60" spans="1:9" ht="9" customHeight="1" x14ac:dyDescent="0.25">
      <c r="A60" s="5">
        <v>71</v>
      </c>
      <c r="B60" s="20">
        <v>2</v>
      </c>
      <c r="C60" s="20">
        <v>7</v>
      </c>
      <c r="D60" s="20">
        <v>29</v>
      </c>
      <c r="E60" s="20">
        <v>38</v>
      </c>
      <c r="F60" s="19">
        <v>1.4255167498218104</v>
      </c>
      <c r="G60" s="19">
        <v>1.7513134851138354</v>
      </c>
      <c r="H60" s="19">
        <v>12.200252419015566</v>
      </c>
      <c r="I60" s="19">
        <v>4.8862029060048862</v>
      </c>
    </row>
    <row r="61" spans="1:9" ht="9" customHeight="1" x14ac:dyDescent="0.25">
      <c r="A61" s="5">
        <v>72</v>
      </c>
      <c r="B61" s="20">
        <v>1</v>
      </c>
      <c r="C61" s="20">
        <v>10</v>
      </c>
      <c r="D61" s="20">
        <v>17</v>
      </c>
      <c r="E61" s="20">
        <v>28</v>
      </c>
      <c r="F61" s="19">
        <v>0.80064051240992795</v>
      </c>
      <c r="G61" s="19">
        <v>2.4734108335394507</v>
      </c>
      <c r="H61" s="19">
        <v>8.1613058089294288</v>
      </c>
      <c r="I61" s="19">
        <v>3.7963527896413805</v>
      </c>
    </row>
    <row r="62" spans="1:9" ht="9" customHeight="1" x14ac:dyDescent="0.25">
      <c r="A62" s="5">
        <v>73</v>
      </c>
      <c r="B62" s="51">
        <v>2</v>
      </c>
      <c r="C62" s="20">
        <v>9</v>
      </c>
      <c r="D62" s="20">
        <v>14</v>
      </c>
      <c r="E62" s="20">
        <v>25</v>
      </c>
      <c r="F62" s="19">
        <v>1.7528483786152498</v>
      </c>
      <c r="G62" s="19">
        <v>2.220029600394672</v>
      </c>
      <c r="H62" s="19">
        <v>7.869589657110736</v>
      </c>
      <c r="I62" s="19">
        <v>3.5847433323774016</v>
      </c>
    </row>
    <row r="63" spans="1:9" ht="9" customHeight="1" x14ac:dyDescent="0.25">
      <c r="A63" s="5">
        <v>74</v>
      </c>
      <c r="B63" s="51" t="s">
        <v>70</v>
      </c>
      <c r="C63" s="20">
        <v>4</v>
      </c>
      <c r="D63" s="20">
        <v>13</v>
      </c>
      <c r="E63" s="20">
        <v>17</v>
      </c>
      <c r="F63" s="51" t="s">
        <v>70</v>
      </c>
      <c r="G63" s="19">
        <v>0.94562647754137119</v>
      </c>
      <c r="H63" s="19">
        <v>8.1326243353143575</v>
      </c>
      <c r="I63" s="19">
        <v>2.4803034724248616</v>
      </c>
    </row>
    <row r="64" spans="1:9" ht="9" customHeight="1" x14ac:dyDescent="0.25">
      <c r="A64" s="40" t="s">
        <v>89</v>
      </c>
      <c r="B64" s="20">
        <v>6</v>
      </c>
      <c r="C64" s="20">
        <v>68</v>
      </c>
      <c r="D64" s="20">
        <v>55</v>
      </c>
      <c r="E64" s="20">
        <v>129</v>
      </c>
      <c r="F64" s="19">
        <v>0.66811424753632875</v>
      </c>
      <c r="G64" s="19">
        <v>7.5719614720783923</v>
      </c>
      <c r="H64" s="19">
        <v>6.7555118835595405</v>
      </c>
      <c r="I64" s="19">
        <v>1.6326943887204866</v>
      </c>
    </row>
    <row r="65" spans="1:9" ht="9.75" customHeight="1" x14ac:dyDescent="0.25">
      <c r="A65" s="50" t="s">
        <v>43</v>
      </c>
      <c r="B65" s="49">
        <v>27066</v>
      </c>
      <c r="C65" s="49">
        <v>499</v>
      </c>
      <c r="D65" s="49">
        <v>7955</v>
      </c>
      <c r="E65" s="49">
        <v>35520</v>
      </c>
      <c r="F65" s="48">
        <v>17.448989459433324</v>
      </c>
      <c r="G65" s="48">
        <v>3.4425545272351594</v>
      </c>
      <c r="H65" s="48">
        <v>21.292883546262168</v>
      </c>
      <c r="I65" s="48">
        <v>17.160701124794098</v>
      </c>
    </row>
  </sheetData>
  <mergeCells count="8">
    <mergeCell ref="A2:A4"/>
    <mergeCell ref="F2:I2"/>
    <mergeCell ref="F4:I4"/>
    <mergeCell ref="B2:E2"/>
    <mergeCell ref="B3:B4"/>
    <mergeCell ref="C3:C4"/>
    <mergeCell ref="D3:D4"/>
    <mergeCell ref="E3:E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6DFD-7EDE-4339-9000-3E09359BF444}">
  <dimension ref="A1:I65"/>
  <sheetViews>
    <sheetView zoomScaleNormal="100" workbookViewId="0"/>
  </sheetViews>
  <sheetFormatPr defaultRowHeight="12.75" x14ac:dyDescent="0.25"/>
  <cols>
    <col min="1" max="1" width="9.140625" style="24"/>
    <col min="2" max="9" width="9.7109375" style="24" customWidth="1"/>
    <col min="10" max="16384" width="9.140625" style="24"/>
  </cols>
  <sheetData>
    <row r="1" spans="1:9" ht="14.25" thickBot="1" x14ac:dyDescent="0.3">
      <c r="A1" s="54" t="s">
        <v>104</v>
      </c>
    </row>
    <row r="2" spans="1:9" ht="23.1" customHeight="1" x14ac:dyDescent="0.25">
      <c r="A2" s="226" t="s">
        <v>98</v>
      </c>
      <c r="B2" s="232" t="s">
        <v>103</v>
      </c>
      <c r="C2" s="232"/>
      <c r="D2" s="232"/>
      <c r="E2" s="232"/>
      <c r="F2" s="182" t="s">
        <v>96</v>
      </c>
      <c r="G2" s="205"/>
      <c r="H2" s="205"/>
      <c r="I2" s="205"/>
    </row>
    <row r="3" spans="1:9" ht="21" customHeight="1" x14ac:dyDescent="0.25">
      <c r="A3" s="197"/>
      <c r="B3" s="193" t="s">
        <v>102</v>
      </c>
      <c r="C3" s="193" t="s">
        <v>93</v>
      </c>
      <c r="D3" s="193" t="s">
        <v>92</v>
      </c>
      <c r="E3" s="193" t="s">
        <v>95</v>
      </c>
      <c r="F3" s="53" t="s">
        <v>102</v>
      </c>
      <c r="G3" s="53" t="s">
        <v>93</v>
      </c>
      <c r="H3" s="53" t="s">
        <v>92</v>
      </c>
      <c r="I3" s="52" t="s">
        <v>91</v>
      </c>
    </row>
    <row r="4" spans="1:9" ht="23.1" customHeight="1" x14ac:dyDescent="0.25">
      <c r="A4" s="199"/>
      <c r="B4" s="194"/>
      <c r="C4" s="194"/>
      <c r="D4" s="194"/>
      <c r="E4" s="194"/>
      <c r="F4" s="203" t="s">
        <v>101</v>
      </c>
      <c r="G4" s="204"/>
      <c r="H4" s="204"/>
      <c r="I4" s="204"/>
    </row>
    <row r="5" spans="1:9" ht="9" customHeight="1" x14ac:dyDescent="0.25">
      <c r="A5" s="5">
        <v>16</v>
      </c>
      <c r="B5" s="20">
        <v>242</v>
      </c>
      <c r="C5" s="51" t="s">
        <v>70</v>
      </c>
      <c r="D5" s="51" t="s">
        <v>70</v>
      </c>
      <c r="E5" s="20">
        <v>242</v>
      </c>
      <c r="F5" s="19">
        <v>4.3257929875678141</v>
      </c>
      <c r="G5" s="51" t="s">
        <v>70</v>
      </c>
      <c r="H5" s="51" t="s">
        <v>70</v>
      </c>
      <c r="I5" s="19">
        <v>4.3257929875678141</v>
      </c>
    </row>
    <row r="6" spans="1:9" ht="9" customHeight="1" x14ac:dyDescent="0.25">
      <c r="A6" s="5">
        <v>17</v>
      </c>
      <c r="B6" s="20">
        <v>176</v>
      </c>
      <c r="C6" s="51" t="s">
        <v>70</v>
      </c>
      <c r="D6" s="51" t="s">
        <v>70</v>
      </c>
      <c r="E6" s="20">
        <v>176</v>
      </c>
      <c r="F6" s="19">
        <v>3.0636668262326472</v>
      </c>
      <c r="G6" s="51" t="s">
        <v>70</v>
      </c>
      <c r="H6" s="51" t="s">
        <v>70</v>
      </c>
      <c r="I6" s="19">
        <v>3.0635335073977372</v>
      </c>
    </row>
    <row r="7" spans="1:9" ht="9" customHeight="1" x14ac:dyDescent="0.25">
      <c r="A7" s="5">
        <v>18</v>
      </c>
      <c r="B7" s="20">
        <v>245</v>
      </c>
      <c r="C7" s="51" t="s">
        <v>70</v>
      </c>
      <c r="D7" s="51">
        <v>1</v>
      </c>
      <c r="E7" s="20">
        <v>246</v>
      </c>
      <c r="F7" s="19">
        <v>4.0955859613343248</v>
      </c>
      <c r="G7" s="51" t="s">
        <v>70</v>
      </c>
      <c r="H7" s="19">
        <v>100</v>
      </c>
      <c r="I7" s="19">
        <v>4.1116153132599598</v>
      </c>
    </row>
    <row r="8" spans="1:9" ht="9" customHeight="1" x14ac:dyDescent="0.25">
      <c r="A8" s="5">
        <v>19</v>
      </c>
      <c r="B8" s="20">
        <v>305</v>
      </c>
      <c r="C8" s="51" t="s">
        <v>70</v>
      </c>
      <c r="D8" s="51" t="s">
        <v>70</v>
      </c>
      <c r="E8" s="20">
        <v>305</v>
      </c>
      <c r="F8" s="19">
        <v>4.9643947100712102</v>
      </c>
      <c r="G8" s="51" t="s">
        <v>70</v>
      </c>
      <c r="H8" s="51" t="s">
        <v>70</v>
      </c>
      <c r="I8" s="19">
        <v>4.9622946952256219</v>
      </c>
    </row>
    <row r="9" spans="1:9" ht="9" customHeight="1" x14ac:dyDescent="0.25">
      <c r="A9" s="5">
        <v>20</v>
      </c>
      <c r="B9" s="20">
        <v>457</v>
      </c>
      <c r="C9" s="51" t="s">
        <v>70</v>
      </c>
      <c r="D9" s="20">
        <v>2</v>
      </c>
      <c r="E9" s="20">
        <v>459</v>
      </c>
      <c r="F9" s="19">
        <v>7.5527203014477422</v>
      </c>
      <c r="G9" s="51" t="s">
        <v>70</v>
      </c>
      <c r="H9" s="19">
        <v>39.215686274509807</v>
      </c>
      <c r="I9" s="19">
        <v>7.5790099402265447</v>
      </c>
    </row>
    <row r="10" spans="1:9" ht="9" customHeight="1" x14ac:dyDescent="0.25">
      <c r="A10" s="5">
        <v>21</v>
      </c>
      <c r="B10" s="20">
        <v>643</v>
      </c>
      <c r="C10" s="51">
        <v>1</v>
      </c>
      <c r="D10" s="20">
        <v>5</v>
      </c>
      <c r="E10" s="20">
        <v>649</v>
      </c>
      <c r="F10" s="19">
        <v>10.830841790541964</v>
      </c>
      <c r="G10" s="55">
        <v>333.33333333333331</v>
      </c>
      <c r="H10" s="19">
        <v>50.505050505050505</v>
      </c>
      <c r="I10" s="19">
        <v>10.913157164596978</v>
      </c>
    </row>
    <row r="11" spans="1:9" ht="9" customHeight="1" x14ac:dyDescent="0.25">
      <c r="A11" s="5">
        <v>22</v>
      </c>
      <c r="B11" s="20">
        <v>941</v>
      </c>
      <c r="C11" s="51" t="s">
        <v>70</v>
      </c>
      <c r="D11" s="20">
        <v>11</v>
      </c>
      <c r="E11" s="20">
        <v>952</v>
      </c>
      <c r="F11" s="19">
        <v>16.048572086399645</v>
      </c>
      <c r="G11" s="51" t="s">
        <v>70</v>
      </c>
      <c r="H11" s="19">
        <v>56.122448979591837</v>
      </c>
      <c r="I11" s="19">
        <v>16.180157212661992</v>
      </c>
    </row>
    <row r="12" spans="1:9" ht="9" customHeight="1" x14ac:dyDescent="0.25">
      <c r="A12" s="5">
        <v>23</v>
      </c>
      <c r="B12" s="20">
        <v>1382</v>
      </c>
      <c r="C12" s="51" t="s">
        <v>70</v>
      </c>
      <c r="D12" s="20">
        <v>21</v>
      </c>
      <c r="E12" s="20">
        <v>1403</v>
      </c>
      <c r="F12" s="19">
        <v>23.634840011629301</v>
      </c>
      <c r="G12" s="51" t="s">
        <v>70</v>
      </c>
      <c r="H12" s="19">
        <v>58.74125874125874</v>
      </c>
      <c r="I12" s="19">
        <v>23.842297561390094</v>
      </c>
    </row>
    <row r="13" spans="1:9" ht="9" customHeight="1" x14ac:dyDescent="0.25">
      <c r="A13" s="5">
        <v>24</v>
      </c>
      <c r="B13" s="20">
        <v>1913</v>
      </c>
      <c r="C13" s="51" t="s">
        <v>70</v>
      </c>
      <c r="D13" s="20">
        <v>29</v>
      </c>
      <c r="E13" s="20">
        <v>1942</v>
      </c>
      <c r="F13" s="19">
        <v>32.890042724389005</v>
      </c>
      <c r="G13" s="51" t="s">
        <v>70</v>
      </c>
      <c r="H13" s="19">
        <v>47.69736842105263</v>
      </c>
      <c r="I13" s="19">
        <v>33.028615162209277</v>
      </c>
    </row>
    <row r="14" spans="1:9" ht="9" customHeight="1" x14ac:dyDescent="0.25">
      <c r="A14" s="5">
        <v>25</v>
      </c>
      <c r="B14" s="20">
        <v>2170</v>
      </c>
      <c r="C14" s="51" t="s">
        <v>70</v>
      </c>
      <c r="D14" s="20">
        <v>41</v>
      </c>
      <c r="E14" s="20">
        <v>2211</v>
      </c>
      <c r="F14" s="19">
        <v>39.798622637529917</v>
      </c>
      <c r="G14" s="51" t="s">
        <v>70</v>
      </c>
      <c r="H14" s="19">
        <v>44.015029522275896</v>
      </c>
      <c r="I14" s="19">
        <v>39.847171409519348</v>
      </c>
    </row>
    <row r="15" spans="1:9" ht="9" customHeight="1" x14ac:dyDescent="0.25">
      <c r="A15" s="5">
        <v>26</v>
      </c>
      <c r="B15" s="20">
        <v>2315</v>
      </c>
      <c r="C15" s="51">
        <v>1</v>
      </c>
      <c r="D15" s="20">
        <v>81</v>
      </c>
      <c r="E15" s="20">
        <v>2397</v>
      </c>
      <c r="F15" s="19">
        <v>46.467282215977519</v>
      </c>
      <c r="G15" s="55">
        <v>22.988505747126435</v>
      </c>
      <c r="H15" s="19">
        <v>63.133281371784882</v>
      </c>
      <c r="I15" s="19">
        <v>46.864918763563843</v>
      </c>
    </row>
    <row r="16" spans="1:9" ht="9" customHeight="1" x14ac:dyDescent="0.25">
      <c r="A16" s="5">
        <v>27</v>
      </c>
      <c r="B16" s="20">
        <v>2451</v>
      </c>
      <c r="C16" s="20">
        <v>1</v>
      </c>
      <c r="D16" s="20">
        <v>112</v>
      </c>
      <c r="E16" s="20">
        <v>2564</v>
      </c>
      <c r="F16" s="19">
        <v>52.828968638861944</v>
      </c>
      <c r="G16" s="19">
        <v>15.151515151515152</v>
      </c>
      <c r="H16" s="19">
        <v>60.968971148611864</v>
      </c>
      <c r="I16" s="19">
        <v>53.085435667035888</v>
      </c>
    </row>
    <row r="17" spans="1:9" ht="9" customHeight="1" x14ac:dyDescent="0.25">
      <c r="A17" s="5">
        <v>28</v>
      </c>
      <c r="B17" s="20">
        <v>2355</v>
      </c>
      <c r="C17" s="20">
        <v>4</v>
      </c>
      <c r="D17" s="20">
        <v>128</v>
      </c>
      <c r="E17" s="20">
        <v>2487</v>
      </c>
      <c r="F17" s="19">
        <v>53.833493347963241</v>
      </c>
      <c r="G17" s="19">
        <v>49.079754601226995</v>
      </c>
      <c r="H17" s="19">
        <v>50.383782719937017</v>
      </c>
      <c r="I17" s="19">
        <v>53.634971640535703</v>
      </c>
    </row>
    <row r="18" spans="1:9" ht="9" customHeight="1" x14ac:dyDescent="0.25">
      <c r="A18" s="5">
        <v>29</v>
      </c>
      <c r="B18" s="20">
        <v>2173</v>
      </c>
      <c r="C18" s="20">
        <v>5</v>
      </c>
      <c r="D18" s="20">
        <v>209</v>
      </c>
      <c r="E18" s="20">
        <v>2387</v>
      </c>
      <c r="F18" s="19">
        <v>52.032948613572145</v>
      </c>
      <c r="G18" s="19">
        <v>48.07692307692308</v>
      </c>
      <c r="H18" s="19">
        <v>60.040218328066651</v>
      </c>
      <c r="I18" s="19">
        <v>52.636221305872233</v>
      </c>
    </row>
    <row r="19" spans="1:9" ht="9" customHeight="1" x14ac:dyDescent="0.25">
      <c r="A19" s="5">
        <v>30</v>
      </c>
      <c r="B19" s="20">
        <v>1945</v>
      </c>
      <c r="C19" s="20">
        <v>8</v>
      </c>
      <c r="D19" s="20">
        <v>246</v>
      </c>
      <c r="E19" s="20">
        <v>2199</v>
      </c>
      <c r="F19" s="19">
        <v>49.902504105090316</v>
      </c>
      <c r="G19" s="19">
        <v>53.333333333333336</v>
      </c>
      <c r="H19" s="19">
        <v>53.75286791215995</v>
      </c>
      <c r="I19" s="19">
        <v>50.315184935189741</v>
      </c>
    </row>
    <row r="20" spans="1:9" ht="9" customHeight="1" x14ac:dyDescent="0.25">
      <c r="A20" s="5">
        <v>31</v>
      </c>
      <c r="B20" s="20">
        <v>1566</v>
      </c>
      <c r="C20" s="20">
        <v>4</v>
      </c>
      <c r="D20" s="20">
        <v>295</v>
      </c>
      <c r="E20" s="20">
        <v>1865</v>
      </c>
      <c r="F20" s="19">
        <v>43.646701413082859</v>
      </c>
      <c r="G20" s="19">
        <v>19.277108433734941</v>
      </c>
      <c r="H20" s="19">
        <v>50.080638315932433</v>
      </c>
      <c r="I20" s="19">
        <v>44.426446241617931</v>
      </c>
    </row>
    <row r="21" spans="1:9" ht="9" customHeight="1" x14ac:dyDescent="0.25">
      <c r="A21" s="5">
        <v>32</v>
      </c>
      <c r="B21" s="20">
        <v>1375</v>
      </c>
      <c r="C21" s="20">
        <v>5</v>
      </c>
      <c r="D21" s="20">
        <v>367</v>
      </c>
      <c r="E21" s="20">
        <v>1747</v>
      </c>
      <c r="F21" s="19">
        <v>41.217026378896882</v>
      </c>
      <c r="G21" s="19">
        <v>20.080321285140563</v>
      </c>
      <c r="H21" s="19">
        <v>50.88740987243483</v>
      </c>
      <c r="I21" s="19">
        <v>42.792406613594608</v>
      </c>
    </row>
    <row r="22" spans="1:9" ht="9" customHeight="1" x14ac:dyDescent="0.25">
      <c r="A22" s="5">
        <v>33</v>
      </c>
      <c r="B22" s="20">
        <v>1084</v>
      </c>
      <c r="C22" s="20">
        <v>7</v>
      </c>
      <c r="D22" s="20">
        <v>407</v>
      </c>
      <c r="E22" s="20">
        <v>1498</v>
      </c>
      <c r="F22" s="19">
        <v>35.089422999109814</v>
      </c>
      <c r="G22" s="19">
        <v>21.8408736349454</v>
      </c>
      <c r="H22" s="19">
        <v>47.284345047923324</v>
      </c>
      <c r="I22" s="19">
        <v>37.61456371625863</v>
      </c>
    </row>
    <row r="23" spans="1:9" ht="9" customHeight="1" x14ac:dyDescent="0.25">
      <c r="A23" s="5">
        <v>34</v>
      </c>
      <c r="B23" s="20">
        <v>953</v>
      </c>
      <c r="C23" s="20">
        <v>9</v>
      </c>
      <c r="D23" s="20">
        <v>411</v>
      </c>
      <c r="E23" s="20">
        <v>1373</v>
      </c>
      <c r="F23" s="19">
        <v>33.690387810655068</v>
      </c>
      <c r="G23" s="19">
        <v>19.693654266958426</v>
      </c>
      <c r="H23" s="19">
        <v>39.42824251726784</v>
      </c>
      <c r="I23" s="19">
        <v>35.051888538568562</v>
      </c>
    </row>
    <row r="24" spans="1:9" ht="9" customHeight="1" x14ac:dyDescent="0.25">
      <c r="A24" s="5">
        <v>35</v>
      </c>
      <c r="B24" s="20">
        <v>723</v>
      </c>
      <c r="C24" s="20">
        <v>5</v>
      </c>
      <c r="D24" s="20">
        <v>421</v>
      </c>
      <c r="E24" s="20">
        <v>1149</v>
      </c>
      <c r="F24" s="19">
        <v>28.626860943934116</v>
      </c>
      <c r="G24" s="19">
        <v>8.6355785837651116</v>
      </c>
      <c r="H24" s="19">
        <v>35.989057958625409</v>
      </c>
      <c r="I24" s="19">
        <v>30.611021566250617</v>
      </c>
    </row>
    <row r="25" spans="1:9" ht="9" customHeight="1" x14ac:dyDescent="0.25">
      <c r="A25" s="5">
        <v>36</v>
      </c>
      <c r="B25" s="20">
        <v>449</v>
      </c>
      <c r="C25" s="20">
        <v>10</v>
      </c>
      <c r="D25" s="20">
        <v>348</v>
      </c>
      <c r="E25" s="20">
        <v>807</v>
      </c>
      <c r="F25" s="19">
        <v>22.086674209257712</v>
      </c>
      <c r="G25" s="19">
        <v>15.974440894568691</v>
      </c>
      <c r="H25" s="19">
        <v>30.144224522499893</v>
      </c>
      <c r="I25" s="19">
        <v>24.829623248157777</v>
      </c>
    </row>
    <row r="26" spans="1:9" ht="9" customHeight="1" x14ac:dyDescent="0.25">
      <c r="A26" s="5">
        <v>37</v>
      </c>
      <c r="B26" s="20">
        <v>309</v>
      </c>
      <c r="C26" s="20">
        <v>9</v>
      </c>
      <c r="D26" s="20">
        <v>327</v>
      </c>
      <c r="E26" s="20">
        <v>645</v>
      </c>
      <c r="F26" s="19">
        <v>18.760814790079234</v>
      </c>
      <c r="G26" s="19">
        <v>12.465373961218837</v>
      </c>
      <c r="H26" s="19">
        <v>28.988076769646735</v>
      </c>
      <c r="I26" s="19">
        <v>22.651846388874255</v>
      </c>
    </row>
    <row r="27" spans="1:9" ht="9" customHeight="1" x14ac:dyDescent="0.25">
      <c r="A27" s="5">
        <v>38</v>
      </c>
      <c r="B27" s="20">
        <v>259</v>
      </c>
      <c r="C27" s="20">
        <v>13</v>
      </c>
      <c r="D27" s="20">
        <v>328</v>
      </c>
      <c r="E27" s="20">
        <v>600</v>
      </c>
      <c r="F27" s="19">
        <v>17.864533039039866</v>
      </c>
      <c r="G27" s="19">
        <v>14.831717056474615</v>
      </c>
      <c r="H27" s="19">
        <v>27.430482960485051</v>
      </c>
      <c r="I27" s="19">
        <v>21.950282609888603</v>
      </c>
    </row>
    <row r="28" spans="1:9" ht="9" customHeight="1" x14ac:dyDescent="0.25">
      <c r="A28" s="5">
        <v>39</v>
      </c>
      <c r="B28" s="20">
        <v>188</v>
      </c>
      <c r="C28" s="20">
        <v>15</v>
      </c>
      <c r="D28" s="20">
        <v>304</v>
      </c>
      <c r="E28" s="20">
        <v>507</v>
      </c>
      <c r="F28" s="19">
        <v>14.549957433635168</v>
      </c>
      <c r="G28" s="19">
        <v>14.278914802475011</v>
      </c>
      <c r="H28" s="19">
        <v>23.599736055583588</v>
      </c>
      <c r="I28" s="19">
        <v>18.878111444156907</v>
      </c>
    </row>
    <row r="29" spans="1:9" ht="9" customHeight="1" x14ac:dyDescent="0.25">
      <c r="A29" s="5">
        <v>40</v>
      </c>
      <c r="B29" s="20">
        <v>160</v>
      </c>
      <c r="C29" s="20">
        <v>8</v>
      </c>
      <c r="D29" s="20">
        <v>277</v>
      </c>
      <c r="E29" s="20">
        <v>445</v>
      </c>
      <c r="F29" s="19">
        <v>13.778256189451023</v>
      </c>
      <c r="G29" s="19">
        <v>6.3341250989707047</v>
      </c>
      <c r="H29" s="19">
        <v>20.036166365280291</v>
      </c>
      <c r="I29" s="19">
        <v>16.664794217878143</v>
      </c>
    </row>
    <row r="30" spans="1:9" ht="9" customHeight="1" x14ac:dyDescent="0.25">
      <c r="A30" s="5">
        <v>41</v>
      </c>
      <c r="B30" s="20">
        <v>95</v>
      </c>
      <c r="C30" s="20">
        <v>9</v>
      </c>
      <c r="D30" s="20">
        <v>269</v>
      </c>
      <c r="E30" s="20">
        <v>373</v>
      </c>
      <c r="F30" s="19">
        <v>9.3398220518114332</v>
      </c>
      <c r="G30" s="19">
        <v>5.7106598984771573</v>
      </c>
      <c r="H30" s="19">
        <v>18.549805192566286</v>
      </c>
      <c r="I30" s="19">
        <v>14.208982514951812</v>
      </c>
    </row>
    <row r="31" spans="1:9" ht="9" customHeight="1" x14ac:dyDescent="0.25">
      <c r="A31" s="5">
        <v>42</v>
      </c>
      <c r="B31" s="20">
        <v>96</v>
      </c>
      <c r="C31" s="20">
        <v>13</v>
      </c>
      <c r="D31" s="20">
        <v>224</v>
      </c>
      <c r="E31" s="20">
        <v>333</v>
      </c>
      <c r="F31" s="19">
        <v>10.741859684457872</v>
      </c>
      <c r="G31" s="19">
        <v>7.070981778623878</v>
      </c>
      <c r="H31" s="19">
        <v>15.103499426876137</v>
      </c>
      <c r="I31" s="19">
        <v>13.00298717272887</v>
      </c>
    </row>
    <row r="32" spans="1:9" ht="9" customHeight="1" x14ac:dyDescent="0.25">
      <c r="A32" s="5">
        <v>43</v>
      </c>
      <c r="B32" s="20">
        <v>66</v>
      </c>
      <c r="C32" s="20">
        <v>14</v>
      </c>
      <c r="D32" s="20">
        <v>192</v>
      </c>
      <c r="E32" s="20">
        <v>272</v>
      </c>
      <c r="F32" s="19">
        <v>8.8229396430719866</v>
      </c>
      <c r="G32" s="19">
        <v>7.0975918884664129</v>
      </c>
      <c r="H32" s="19">
        <v>13.559322033898304</v>
      </c>
      <c r="I32" s="19">
        <v>11.517859033262052</v>
      </c>
    </row>
    <row r="33" spans="1:9" ht="9" customHeight="1" x14ac:dyDescent="0.25">
      <c r="A33" s="5">
        <v>44</v>
      </c>
      <c r="B33" s="20">
        <v>37</v>
      </c>
      <c r="C33" s="20">
        <v>15</v>
      </c>
      <c r="D33" s="20">
        <v>198</v>
      </c>
      <c r="E33" s="20">
        <v>250</v>
      </c>
      <c r="F33" s="19">
        <v>5.8725497976351084</v>
      </c>
      <c r="G33" s="19">
        <v>6.8461889548151529</v>
      </c>
      <c r="H33" s="19">
        <v>14.690061950513781</v>
      </c>
      <c r="I33" s="19">
        <v>11.378376533236239</v>
      </c>
    </row>
    <row r="34" spans="1:9" ht="9" customHeight="1" x14ac:dyDescent="0.25">
      <c r="A34" s="5">
        <v>45</v>
      </c>
      <c r="B34" s="20">
        <v>33</v>
      </c>
      <c r="C34" s="20">
        <v>15</v>
      </c>
      <c r="D34" s="20">
        <v>161</v>
      </c>
      <c r="E34" s="20">
        <v>209</v>
      </c>
      <c r="F34" s="19">
        <v>5.9804276911924612</v>
      </c>
      <c r="G34" s="19">
        <v>5.9288537549407119</v>
      </c>
      <c r="H34" s="19">
        <v>12.01761588415317</v>
      </c>
      <c r="I34" s="19">
        <v>9.7451798661786313</v>
      </c>
    </row>
    <row r="35" spans="1:9" ht="9" customHeight="1" x14ac:dyDescent="0.25">
      <c r="A35" s="5">
        <v>46</v>
      </c>
      <c r="B35" s="20">
        <v>38</v>
      </c>
      <c r="C35" s="20">
        <v>15</v>
      </c>
      <c r="D35" s="20">
        <v>164</v>
      </c>
      <c r="E35" s="20">
        <v>217</v>
      </c>
      <c r="F35" s="19">
        <v>7.5441731189199919</v>
      </c>
      <c r="G35" s="19">
        <v>5.2956751985878201</v>
      </c>
      <c r="H35" s="19">
        <v>12.204651162790698</v>
      </c>
      <c r="I35" s="19">
        <v>10.184207438695296</v>
      </c>
    </row>
    <row r="36" spans="1:9" ht="9" customHeight="1" x14ac:dyDescent="0.25">
      <c r="A36" s="5">
        <v>47</v>
      </c>
      <c r="B36" s="20">
        <v>27</v>
      </c>
      <c r="C36" s="20">
        <v>17</v>
      </c>
      <c r="D36" s="20">
        <v>163</v>
      </c>
      <c r="E36" s="20">
        <v>207</v>
      </c>
      <c r="F36" s="19">
        <v>5.8139534883720927</v>
      </c>
      <c r="G36" s="19">
        <v>5.2852479403077881</v>
      </c>
      <c r="H36" s="19">
        <v>12.274096385542169</v>
      </c>
      <c r="I36" s="19">
        <v>9.7916321752087221</v>
      </c>
    </row>
    <row r="37" spans="1:9" ht="9" customHeight="1" x14ac:dyDescent="0.25">
      <c r="A37" s="5">
        <v>48</v>
      </c>
      <c r="B37" s="20">
        <v>24</v>
      </c>
      <c r="C37" s="20">
        <v>18</v>
      </c>
      <c r="D37" s="20">
        <v>154</v>
      </c>
      <c r="E37" s="20">
        <v>196</v>
      </c>
      <c r="F37" s="19">
        <v>5.5794490294083463</v>
      </c>
      <c r="G37" s="19">
        <v>4.8491379310344831</v>
      </c>
      <c r="H37" s="19">
        <v>11.505416511019797</v>
      </c>
      <c r="I37" s="19">
        <v>9.1593065096499835</v>
      </c>
    </row>
    <row r="38" spans="1:9" ht="9" customHeight="1" x14ac:dyDescent="0.25">
      <c r="A38" s="5">
        <v>49</v>
      </c>
      <c r="B38" s="20">
        <v>22</v>
      </c>
      <c r="C38" s="20">
        <v>21</v>
      </c>
      <c r="D38" s="20">
        <v>148</v>
      </c>
      <c r="E38" s="20">
        <v>191</v>
      </c>
      <c r="F38" s="19">
        <v>5.1594746716697939</v>
      </c>
      <c r="G38" s="19">
        <v>4.7021943573667713</v>
      </c>
      <c r="H38" s="19">
        <v>10.482328776825554</v>
      </c>
      <c r="I38" s="19">
        <v>8.3592279749660818</v>
      </c>
    </row>
    <row r="39" spans="1:9" ht="9" customHeight="1" x14ac:dyDescent="0.25">
      <c r="A39" s="5">
        <v>50</v>
      </c>
      <c r="B39" s="20">
        <v>15</v>
      </c>
      <c r="C39" s="20">
        <v>23</v>
      </c>
      <c r="D39" s="20">
        <v>143</v>
      </c>
      <c r="E39" s="20">
        <v>181</v>
      </c>
      <c r="F39" s="19">
        <v>3.6474164133738602</v>
      </c>
      <c r="G39" s="19">
        <v>4.4162826420890937</v>
      </c>
      <c r="H39" s="19">
        <v>9.9655040245304711</v>
      </c>
      <c r="I39" s="19">
        <v>7.6466487822394962</v>
      </c>
    </row>
    <row r="40" spans="1:9" ht="9" customHeight="1" x14ac:dyDescent="0.25">
      <c r="A40" s="5">
        <v>51</v>
      </c>
      <c r="B40" s="20">
        <v>14</v>
      </c>
      <c r="C40" s="20">
        <v>18</v>
      </c>
      <c r="D40" s="20">
        <v>118</v>
      </c>
      <c r="E40" s="20">
        <v>150</v>
      </c>
      <c r="F40" s="19">
        <v>3.637780953618293</v>
      </c>
      <c r="G40" s="19">
        <v>3.0082727500626723</v>
      </c>
      <c r="H40" s="19">
        <v>8.1438282894509815</v>
      </c>
      <c r="I40" s="19">
        <v>6.1673827683325451</v>
      </c>
    </row>
    <row r="41" spans="1:9" ht="9" customHeight="1" x14ac:dyDescent="0.25">
      <c r="A41" s="5">
        <v>52</v>
      </c>
      <c r="B41" s="20">
        <v>10</v>
      </c>
      <c r="C41" s="20">
        <v>14</v>
      </c>
      <c r="D41" s="20">
        <v>125</v>
      </c>
      <c r="E41" s="20">
        <v>149</v>
      </c>
      <c r="F41" s="19">
        <v>2.6874496103198067</v>
      </c>
      <c r="G41" s="19">
        <v>2.0539906103286385</v>
      </c>
      <c r="H41" s="19">
        <v>8.3500334001336007</v>
      </c>
      <c r="I41" s="19">
        <v>5.8413046887251054</v>
      </c>
    </row>
    <row r="42" spans="1:9" ht="9" customHeight="1" x14ac:dyDescent="0.25">
      <c r="A42" s="5">
        <v>53</v>
      </c>
      <c r="B42" s="20">
        <v>12</v>
      </c>
      <c r="C42" s="20">
        <v>22</v>
      </c>
      <c r="D42" s="20">
        <v>125</v>
      </c>
      <c r="E42" s="20">
        <v>159</v>
      </c>
      <c r="F42" s="19">
        <v>3.1683168316831685</v>
      </c>
      <c r="G42" s="19">
        <v>2.6993865030674846</v>
      </c>
      <c r="H42" s="19">
        <v>7.7879193794585841</v>
      </c>
      <c r="I42" s="19">
        <v>5.6808031726749793</v>
      </c>
    </row>
    <row r="43" spans="1:9" ht="9" customHeight="1" x14ac:dyDescent="0.25">
      <c r="A43" s="5">
        <v>54</v>
      </c>
      <c r="B43" s="20">
        <v>11</v>
      </c>
      <c r="C43" s="20">
        <v>22</v>
      </c>
      <c r="D43" s="20">
        <v>123</v>
      </c>
      <c r="E43" s="20">
        <v>156</v>
      </c>
      <c r="F43" s="19">
        <v>2.7404085700049827</v>
      </c>
      <c r="G43" s="19">
        <v>2.2385022385022384</v>
      </c>
      <c r="H43" s="19">
        <v>7.0791366906474824</v>
      </c>
      <c r="I43" s="19">
        <v>4.9972771246436238</v>
      </c>
    </row>
    <row r="44" spans="1:9" ht="9" customHeight="1" x14ac:dyDescent="0.25">
      <c r="A44" s="5">
        <v>55</v>
      </c>
      <c r="B44" s="20">
        <v>15</v>
      </c>
      <c r="C44" s="20">
        <v>27</v>
      </c>
      <c r="D44" s="20">
        <v>135</v>
      </c>
      <c r="E44" s="20">
        <v>177</v>
      </c>
      <c r="F44" s="19">
        <v>3.6262540795358396</v>
      </c>
      <c r="G44" s="19">
        <v>2.3806374818145746</v>
      </c>
      <c r="H44" s="19">
        <v>7.4445792434101685</v>
      </c>
      <c r="I44" s="19">
        <v>5.2658981033841581</v>
      </c>
    </row>
    <row r="45" spans="1:9" ht="9" customHeight="1" x14ac:dyDescent="0.25">
      <c r="A45" s="5">
        <v>56</v>
      </c>
      <c r="B45" s="20">
        <v>5</v>
      </c>
      <c r="C45" s="20">
        <v>19</v>
      </c>
      <c r="D45" s="20">
        <v>118</v>
      </c>
      <c r="E45" s="20">
        <v>142</v>
      </c>
      <c r="F45" s="19">
        <v>1.2531328320802004</v>
      </c>
      <c r="G45" s="19">
        <v>1.5920231262306759</v>
      </c>
      <c r="H45" s="19">
        <v>6.7654731531118308</v>
      </c>
      <c r="I45" s="19">
        <v>4.2557655133142527</v>
      </c>
    </row>
    <row r="46" spans="1:9" ht="9" customHeight="1" x14ac:dyDescent="0.25">
      <c r="A46" s="5">
        <v>57</v>
      </c>
      <c r="B46" s="20">
        <v>8</v>
      </c>
      <c r="C46" s="20">
        <v>16</v>
      </c>
      <c r="D46" s="20">
        <v>115</v>
      </c>
      <c r="E46" s="20">
        <v>139</v>
      </c>
      <c r="F46" s="19">
        <v>2.2844089091947457</v>
      </c>
      <c r="G46" s="19">
        <v>1.3327225021864979</v>
      </c>
      <c r="H46" s="19">
        <v>7.5565923054177482</v>
      </c>
      <c r="I46" s="19">
        <v>4.5238560177048752</v>
      </c>
    </row>
    <row r="47" spans="1:9" ht="9" customHeight="1" x14ac:dyDescent="0.25">
      <c r="A47" s="5">
        <v>58</v>
      </c>
      <c r="B47" s="20">
        <v>1</v>
      </c>
      <c r="C47" s="20">
        <v>15</v>
      </c>
      <c r="D47" s="20">
        <v>77</v>
      </c>
      <c r="E47" s="20">
        <v>93</v>
      </c>
      <c r="F47" s="19">
        <v>0.31625553447185328</v>
      </c>
      <c r="G47" s="19">
        <v>1.1825456265520911</v>
      </c>
      <c r="H47" s="19">
        <v>5.5813279211365616</v>
      </c>
      <c r="I47" s="19">
        <v>3.1373871974361136</v>
      </c>
    </row>
    <row r="48" spans="1:9" ht="9" customHeight="1" x14ac:dyDescent="0.25">
      <c r="A48" s="5">
        <v>59</v>
      </c>
      <c r="B48" s="20">
        <v>11</v>
      </c>
      <c r="C48" s="20">
        <v>13</v>
      </c>
      <c r="D48" s="20">
        <v>98</v>
      </c>
      <c r="E48" s="20">
        <v>122</v>
      </c>
      <c r="F48" s="19">
        <v>3.4744156664560961</v>
      </c>
      <c r="G48" s="19">
        <v>0.91986555811073767</v>
      </c>
      <c r="H48" s="19">
        <v>7.3033498528151437</v>
      </c>
      <c r="I48" s="19">
        <v>3.9717420320994887</v>
      </c>
    </row>
    <row r="49" spans="1:9" ht="9" customHeight="1" x14ac:dyDescent="0.25">
      <c r="A49" s="5">
        <v>60</v>
      </c>
      <c r="B49" s="20">
        <v>7</v>
      </c>
      <c r="C49" s="20">
        <v>14</v>
      </c>
      <c r="D49" s="20">
        <v>84</v>
      </c>
      <c r="E49" s="20">
        <v>105</v>
      </c>
      <c r="F49" s="19">
        <v>2.3030103635466359</v>
      </c>
      <c r="G49" s="19">
        <v>0.91731096841829385</v>
      </c>
      <c r="H49" s="19">
        <v>6.6754082727381094</v>
      </c>
      <c r="I49" s="19">
        <v>3.3997085964060223</v>
      </c>
    </row>
    <row r="50" spans="1:9" ht="9" customHeight="1" x14ac:dyDescent="0.25">
      <c r="A50" s="5">
        <v>61</v>
      </c>
      <c r="B50" s="20">
        <v>6</v>
      </c>
      <c r="C50" s="20">
        <v>5</v>
      </c>
      <c r="D50" s="20">
        <v>54</v>
      </c>
      <c r="E50" s="20">
        <v>65</v>
      </c>
      <c r="F50" s="19">
        <v>2.1205159922247745</v>
      </c>
      <c r="G50" s="19">
        <v>0.30998140111593303</v>
      </c>
      <c r="H50" s="19">
        <v>4.6328071379547016</v>
      </c>
      <c r="I50" s="19">
        <v>2.1231075762277278</v>
      </c>
    </row>
    <row r="51" spans="1:9" ht="9" customHeight="1" x14ac:dyDescent="0.25">
      <c r="A51" s="5">
        <v>62</v>
      </c>
      <c r="B51" s="20">
        <v>7</v>
      </c>
      <c r="C51" s="20">
        <v>10</v>
      </c>
      <c r="D51" s="20">
        <v>55</v>
      </c>
      <c r="E51" s="20">
        <v>72</v>
      </c>
      <c r="F51" s="55">
        <v>2.6727758686521574</v>
      </c>
      <c r="G51" s="19">
        <v>0.59658751938909438</v>
      </c>
      <c r="H51" s="19">
        <v>5.0145878920495992</v>
      </c>
      <c r="I51" s="19">
        <v>2.3724010675804803</v>
      </c>
    </row>
    <row r="52" spans="1:9" ht="9" customHeight="1" x14ac:dyDescent="0.25">
      <c r="A52" s="5">
        <v>63</v>
      </c>
      <c r="B52" s="20">
        <v>5</v>
      </c>
      <c r="C52" s="20">
        <v>6</v>
      </c>
      <c r="D52" s="20">
        <v>24</v>
      </c>
      <c r="E52" s="20">
        <v>35</v>
      </c>
      <c r="F52" s="19">
        <v>2.1696680407897593</v>
      </c>
      <c r="G52" s="19">
        <v>0.3682224063334254</v>
      </c>
      <c r="H52" s="19">
        <v>2.4506049931076737</v>
      </c>
      <c r="I52" s="19">
        <v>1.232719908426521</v>
      </c>
    </row>
    <row r="53" spans="1:9" ht="9" customHeight="1" x14ac:dyDescent="0.25">
      <c r="A53" s="5">
        <v>64</v>
      </c>
      <c r="B53" s="20">
        <v>7</v>
      </c>
      <c r="C53" s="20">
        <v>5</v>
      </c>
      <c r="D53" s="20">
        <v>23</v>
      </c>
      <c r="E53" s="20">
        <v>35</v>
      </c>
      <c r="F53" s="19">
        <v>3.2422417786012043</v>
      </c>
      <c r="G53" s="19">
        <v>0.3072479798445325</v>
      </c>
      <c r="H53" s="19">
        <v>2.6332360180891867</v>
      </c>
      <c r="I53" s="19">
        <v>1.2883277505797475</v>
      </c>
    </row>
    <row r="54" spans="1:9" ht="9" customHeight="1" x14ac:dyDescent="0.25">
      <c r="A54" s="5">
        <v>65</v>
      </c>
      <c r="B54" s="20">
        <v>1</v>
      </c>
      <c r="C54" s="20">
        <v>3</v>
      </c>
      <c r="D54" s="20">
        <v>31</v>
      </c>
      <c r="E54" s="20">
        <v>35</v>
      </c>
      <c r="F54" s="55">
        <v>0.4591368227731864</v>
      </c>
      <c r="G54" s="19">
        <v>0.15976993129892955</v>
      </c>
      <c r="H54" s="19">
        <v>3.5910802200984651</v>
      </c>
      <c r="I54" s="19">
        <v>1.1829319814110688</v>
      </c>
    </row>
    <row r="55" spans="1:9" ht="9" customHeight="1" x14ac:dyDescent="0.25">
      <c r="A55" s="5">
        <v>66</v>
      </c>
      <c r="B55" s="20">
        <v>4</v>
      </c>
      <c r="C55" s="20">
        <v>4</v>
      </c>
      <c r="D55" s="20">
        <v>35</v>
      </c>
      <c r="E55" s="20">
        <v>43</v>
      </c>
      <c r="F55" s="55">
        <v>1.9006889997624139</v>
      </c>
      <c r="G55" s="19">
        <v>0.19579529601801315</v>
      </c>
      <c r="H55" s="19">
        <v>4.2031944277651014</v>
      </c>
      <c r="I55" s="19">
        <v>1.3933443504747092</v>
      </c>
    </row>
    <row r="56" spans="1:9" ht="9" customHeight="1" x14ac:dyDescent="0.25">
      <c r="A56" s="5">
        <v>67</v>
      </c>
      <c r="B56" s="20">
        <v>3</v>
      </c>
      <c r="C56" s="20">
        <v>6</v>
      </c>
      <c r="D56" s="20">
        <v>22</v>
      </c>
      <c r="E56" s="20">
        <v>31</v>
      </c>
      <c r="F56" s="55">
        <v>1.4966325767024196</v>
      </c>
      <c r="G56" s="19">
        <v>0.28297215082415639</v>
      </c>
      <c r="H56" s="19">
        <v>2.829581993569132</v>
      </c>
      <c r="I56" s="19">
        <v>1.0005486879901881</v>
      </c>
    </row>
    <row r="57" spans="1:9" ht="9" customHeight="1" x14ac:dyDescent="0.25">
      <c r="A57" s="5">
        <v>68</v>
      </c>
      <c r="B57" s="51" t="s">
        <v>70</v>
      </c>
      <c r="C57" s="20">
        <v>1</v>
      </c>
      <c r="D57" s="20">
        <v>11</v>
      </c>
      <c r="E57" s="20">
        <v>12</v>
      </c>
      <c r="F57" s="51" t="s">
        <v>70</v>
      </c>
      <c r="G57" s="19">
        <v>4.4625923198786173E-2</v>
      </c>
      <c r="H57" s="19">
        <v>1.5318200807686952</v>
      </c>
      <c r="I57" s="19">
        <v>0.38103705585368175</v>
      </c>
    </row>
    <row r="58" spans="1:9" ht="9" customHeight="1" x14ac:dyDescent="0.25">
      <c r="A58" s="5">
        <v>69</v>
      </c>
      <c r="B58" s="20">
        <v>1</v>
      </c>
      <c r="C58" s="20">
        <v>2</v>
      </c>
      <c r="D58" s="20">
        <v>16</v>
      </c>
      <c r="E58" s="20">
        <v>19</v>
      </c>
      <c r="F58" s="55">
        <v>0.53705692803437166</v>
      </c>
      <c r="G58" s="19">
        <v>8.4338365522476172E-2</v>
      </c>
      <c r="H58" s="19">
        <v>2.4821594787465093</v>
      </c>
      <c r="I58" s="19">
        <v>0.59333281286595363</v>
      </c>
    </row>
    <row r="59" spans="1:9" ht="9" customHeight="1" x14ac:dyDescent="0.25">
      <c r="A59" s="5">
        <v>70</v>
      </c>
      <c r="B59" s="20">
        <v>2</v>
      </c>
      <c r="C59" s="20">
        <v>3</v>
      </c>
      <c r="D59" s="20">
        <v>13</v>
      </c>
      <c r="E59" s="20">
        <v>18</v>
      </c>
      <c r="F59" s="55">
        <v>1.0878433505575198</v>
      </c>
      <c r="G59" s="19">
        <v>0.12148208139299453</v>
      </c>
      <c r="H59" s="19">
        <v>2.2218424200991285</v>
      </c>
      <c r="I59" s="19">
        <v>0.55582145779616787</v>
      </c>
    </row>
    <row r="60" spans="1:9" ht="9" customHeight="1" x14ac:dyDescent="0.25">
      <c r="A60" s="5">
        <v>71</v>
      </c>
      <c r="B60" s="20">
        <v>1</v>
      </c>
      <c r="C60" s="20">
        <v>4</v>
      </c>
      <c r="D60" s="20">
        <v>12</v>
      </c>
      <c r="E60" s="20">
        <v>17</v>
      </c>
      <c r="F60" s="55">
        <v>0.58685446009389675</v>
      </c>
      <c r="G60" s="19">
        <v>0.16098846920089349</v>
      </c>
      <c r="H60" s="19">
        <v>2.2716516800757218</v>
      </c>
      <c r="I60" s="19">
        <v>0.53403700562309553</v>
      </c>
    </row>
    <row r="61" spans="1:9" ht="9" customHeight="1" x14ac:dyDescent="0.25">
      <c r="A61" s="5">
        <v>72</v>
      </c>
      <c r="B61" s="51">
        <v>4</v>
      </c>
      <c r="C61" s="20">
        <v>7</v>
      </c>
      <c r="D61" s="20">
        <v>4</v>
      </c>
      <c r="E61" s="20">
        <v>15</v>
      </c>
      <c r="F61" s="55">
        <v>2.4960998439937598</v>
      </c>
      <c r="G61" s="19">
        <v>0.27301624446654577</v>
      </c>
      <c r="H61" s="19">
        <v>0.81833060556464809</v>
      </c>
      <c r="I61" s="19">
        <v>0.46685340802987862</v>
      </c>
    </row>
    <row r="62" spans="1:9" ht="9" customHeight="1" x14ac:dyDescent="0.25">
      <c r="A62" s="5">
        <v>73</v>
      </c>
      <c r="B62" s="51" t="s">
        <v>70</v>
      </c>
      <c r="C62" s="20">
        <v>3</v>
      </c>
      <c r="D62" s="20">
        <v>5</v>
      </c>
      <c r="E62" s="20">
        <v>8</v>
      </c>
      <c r="F62" s="51" t="s">
        <v>70</v>
      </c>
      <c r="G62" s="19">
        <v>0.11495353961107385</v>
      </c>
      <c r="H62" s="19">
        <v>1.1019283746556474</v>
      </c>
      <c r="I62" s="19">
        <v>0.24901561016606227</v>
      </c>
    </row>
    <row r="63" spans="1:9" ht="9" customHeight="1" x14ac:dyDescent="0.25">
      <c r="A63" s="5">
        <v>74</v>
      </c>
      <c r="B63" s="20">
        <v>2</v>
      </c>
      <c r="C63" s="20">
        <v>2</v>
      </c>
      <c r="D63" s="20">
        <v>7</v>
      </c>
      <c r="E63" s="20">
        <v>11</v>
      </c>
      <c r="F63" s="55">
        <v>1.3797861331493619</v>
      </c>
      <c r="G63" s="55">
        <v>7.5176665163133358E-2</v>
      </c>
      <c r="H63" s="19">
        <v>1.6710432084029601</v>
      </c>
      <c r="I63" s="19">
        <v>0.34116461192525394</v>
      </c>
    </row>
    <row r="64" spans="1:9" ht="9" customHeight="1" x14ac:dyDescent="0.25">
      <c r="A64" s="40" t="s">
        <v>100</v>
      </c>
      <c r="B64" s="51">
        <v>1</v>
      </c>
      <c r="C64" s="20">
        <v>10</v>
      </c>
      <c r="D64" s="20">
        <v>17</v>
      </c>
      <c r="E64" s="20">
        <v>28</v>
      </c>
      <c r="F64" s="55">
        <v>5.4541983691946877E-2</v>
      </c>
      <c r="G64" s="19">
        <v>2.7188948236320901E-2</v>
      </c>
      <c r="H64" s="19">
        <v>0.5822815159870528</v>
      </c>
      <c r="I64" s="19">
        <v>6.7416758361483836E-2</v>
      </c>
    </row>
    <row r="65" spans="1:9" ht="9.75" customHeight="1" x14ac:dyDescent="0.25">
      <c r="A65" s="50" t="s">
        <v>43</v>
      </c>
      <c r="B65" s="49">
        <v>27370</v>
      </c>
      <c r="C65" s="49">
        <v>516</v>
      </c>
      <c r="D65" s="49">
        <v>7634</v>
      </c>
      <c r="E65" s="49">
        <v>35520</v>
      </c>
      <c r="F65" s="48">
        <v>22.201321453152332</v>
      </c>
      <c r="G65" s="48">
        <v>0.63528607880132848</v>
      </c>
      <c r="H65" s="48">
        <v>13.951252853208478</v>
      </c>
      <c r="I65" s="48">
        <v>13.702186524871667</v>
      </c>
    </row>
  </sheetData>
  <mergeCells count="8">
    <mergeCell ref="A2:A4"/>
    <mergeCell ref="F2:I2"/>
    <mergeCell ref="F4:I4"/>
    <mergeCell ref="B2:E2"/>
    <mergeCell ref="B3:B4"/>
    <mergeCell ref="C3:C4"/>
    <mergeCell ref="D3:D4"/>
    <mergeCell ref="E3:E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203E-6763-4A4C-97D8-B8CEC7D46F6A}">
  <dimension ref="A1:AK59"/>
  <sheetViews>
    <sheetView zoomScaleNormal="100" workbookViewId="0"/>
  </sheetViews>
  <sheetFormatPr defaultRowHeight="12.75" x14ac:dyDescent="0.25"/>
  <cols>
    <col min="1" max="1" width="11.7109375" style="24" customWidth="1"/>
    <col min="2" max="35" width="4.7109375" style="24" customWidth="1"/>
    <col min="36" max="36" width="6" style="24" customWidth="1"/>
    <col min="37" max="37" width="7.85546875" style="24" customWidth="1"/>
    <col min="38" max="16384" width="9.140625" style="24"/>
  </cols>
  <sheetData>
    <row r="1" spans="1:37" ht="14.25" thickBot="1" x14ac:dyDescent="0.3">
      <c r="A1" s="54" t="s">
        <v>109</v>
      </c>
    </row>
    <row r="2" spans="1:37" ht="23.1" customHeight="1" x14ac:dyDescent="0.25">
      <c r="A2" s="226" t="s">
        <v>108</v>
      </c>
      <c r="B2" s="227" t="s">
        <v>107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16"/>
      <c r="AK2" s="182" t="s">
        <v>43</v>
      </c>
    </row>
    <row r="3" spans="1:37" ht="26.1" customHeight="1" x14ac:dyDescent="0.25">
      <c r="A3" s="190"/>
      <c r="B3" s="58">
        <v>16</v>
      </c>
      <c r="C3" s="58">
        <v>17</v>
      </c>
      <c r="D3" s="58">
        <v>18</v>
      </c>
      <c r="E3" s="58">
        <v>19</v>
      </c>
      <c r="F3" s="58">
        <v>20</v>
      </c>
      <c r="G3" s="58">
        <v>21</v>
      </c>
      <c r="H3" s="58">
        <v>22</v>
      </c>
      <c r="I3" s="58">
        <v>23</v>
      </c>
      <c r="J3" s="58">
        <v>24</v>
      </c>
      <c r="K3" s="58">
        <v>25</v>
      </c>
      <c r="L3" s="58">
        <v>26</v>
      </c>
      <c r="M3" s="58">
        <v>27</v>
      </c>
      <c r="N3" s="58">
        <v>28</v>
      </c>
      <c r="O3" s="58">
        <v>29</v>
      </c>
      <c r="P3" s="58">
        <v>30</v>
      </c>
      <c r="Q3" s="58">
        <v>31</v>
      </c>
      <c r="R3" s="58">
        <v>32</v>
      </c>
      <c r="S3" s="58">
        <v>33</v>
      </c>
      <c r="T3" s="58">
        <v>34</v>
      </c>
      <c r="U3" s="58">
        <v>35</v>
      </c>
      <c r="V3" s="58">
        <v>36</v>
      </c>
      <c r="W3" s="58">
        <v>37</v>
      </c>
      <c r="X3" s="58">
        <v>38</v>
      </c>
      <c r="Y3" s="58">
        <v>39</v>
      </c>
      <c r="Z3" s="58">
        <v>40</v>
      </c>
      <c r="AA3" s="58">
        <v>41</v>
      </c>
      <c r="AB3" s="58">
        <v>42</v>
      </c>
      <c r="AC3" s="58">
        <v>43</v>
      </c>
      <c r="AD3" s="58">
        <v>44</v>
      </c>
      <c r="AE3" s="58">
        <v>45</v>
      </c>
      <c r="AF3" s="58">
        <v>46</v>
      </c>
      <c r="AG3" s="58">
        <v>47</v>
      </c>
      <c r="AH3" s="58">
        <v>48</v>
      </c>
      <c r="AI3" s="58">
        <v>49</v>
      </c>
      <c r="AJ3" s="58" t="s">
        <v>106</v>
      </c>
      <c r="AK3" s="184"/>
    </row>
    <row r="4" spans="1:37" ht="10.5" customHeight="1" x14ac:dyDescent="0.25">
      <c r="A4" s="5">
        <v>16</v>
      </c>
      <c r="B4" s="51">
        <v>9</v>
      </c>
      <c r="C4" s="51">
        <v>4</v>
      </c>
      <c r="D4" s="51" t="s">
        <v>70</v>
      </c>
      <c r="E4" s="56" t="s">
        <v>70</v>
      </c>
      <c r="F4" s="56" t="s">
        <v>70</v>
      </c>
      <c r="G4" s="56" t="s">
        <v>70</v>
      </c>
      <c r="H4" s="56" t="s">
        <v>70</v>
      </c>
      <c r="I4" s="56" t="s">
        <v>70</v>
      </c>
      <c r="J4" s="56">
        <v>1</v>
      </c>
      <c r="K4" s="56" t="s">
        <v>70</v>
      </c>
      <c r="L4" s="56" t="s">
        <v>70</v>
      </c>
      <c r="M4" s="56" t="s">
        <v>70</v>
      </c>
      <c r="N4" s="56" t="s">
        <v>70</v>
      </c>
      <c r="O4" s="56" t="s">
        <v>70</v>
      </c>
      <c r="P4" s="56" t="s">
        <v>70</v>
      </c>
      <c r="Q4" s="56" t="s">
        <v>70</v>
      </c>
      <c r="R4" s="56" t="s">
        <v>70</v>
      </c>
      <c r="S4" s="56" t="s">
        <v>70</v>
      </c>
      <c r="T4" s="56" t="s">
        <v>70</v>
      </c>
      <c r="U4" s="56" t="s">
        <v>70</v>
      </c>
      <c r="V4" s="56" t="s">
        <v>70</v>
      </c>
      <c r="W4" s="56" t="s">
        <v>70</v>
      </c>
      <c r="X4" s="56" t="s">
        <v>70</v>
      </c>
      <c r="Y4" s="56" t="s">
        <v>70</v>
      </c>
      <c r="Z4" s="56" t="s">
        <v>70</v>
      </c>
      <c r="AA4" s="56" t="s">
        <v>70</v>
      </c>
      <c r="AB4" s="56" t="s">
        <v>70</v>
      </c>
      <c r="AC4" s="56" t="s">
        <v>70</v>
      </c>
      <c r="AD4" s="56" t="s">
        <v>70</v>
      </c>
      <c r="AE4" s="56" t="s">
        <v>70</v>
      </c>
      <c r="AF4" s="56" t="s">
        <v>70</v>
      </c>
      <c r="AG4" s="56" t="s">
        <v>70</v>
      </c>
      <c r="AH4" s="56" t="s">
        <v>70</v>
      </c>
      <c r="AI4" s="56" t="s">
        <v>70</v>
      </c>
      <c r="AJ4" s="56" t="s">
        <v>70</v>
      </c>
      <c r="AK4" s="20">
        <v>14</v>
      </c>
    </row>
    <row r="5" spans="1:37" ht="10.5" customHeight="1" x14ac:dyDescent="0.25">
      <c r="A5" s="5">
        <v>17</v>
      </c>
      <c r="B5" s="51">
        <v>11</v>
      </c>
      <c r="C5" s="51">
        <v>11</v>
      </c>
      <c r="D5" s="51">
        <v>2</v>
      </c>
      <c r="E5" s="56" t="s">
        <v>70</v>
      </c>
      <c r="F5" s="56" t="s">
        <v>70</v>
      </c>
      <c r="G5" s="56" t="s">
        <v>70</v>
      </c>
      <c r="H5" s="56" t="s">
        <v>70</v>
      </c>
      <c r="I5" s="56" t="s">
        <v>70</v>
      </c>
      <c r="J5" s="56">
        <v>1</v>
      </c>
      <c r="K5" s="56">
        <v>1</v>
      </c>
      <c r="L5" s="56" t="s">
        <v>70</v>
      </c>
      <c r="M5" s="56" t="s">
        <v>70</v>
      </c>
      <c r="N5" s="56" t="s">
        <v>70</v>
      </c>
      <c r="O5" s="56" t="s">
        <v>70</v>
      </c>
      <c r="P5" s="56" t="s">
        <v>70</v>
      </c>
      <c r="Q5" s="56" t="s">
        <v>70</v>
      </c>
      <c r="R5" s="56" t="s">
        <v>70</v>
      </c>
      <c r="S5" s="56">
        <v>1</v>
      </c>
      <c r="T5" s="56" t="s">
        <v>70</v>
      </c>
      <c r="U5" s="56" t="s">
        <v>70</v>
      </c>
      <c r="V5" s="56" t="s">
        <v>70</v>
      </c>
      <c r="W5" s="56" t="s">
        <v>70</v>
      </c>
      <c r="X5" s="56" t="s">
        <v>70</v>
      </c>
      <c r="Y5" s="56" t="s">
        <v>70</v>
      </c>
      <c r="Z5" s="56" t="s">
        <v>70</v>
      </c>
      <c r="AA5" s="56" t="s">
        <v>70</v>
      </c>
      <c r="AB5" s="56" t="s">
        <v>70</v>
      </c>
      <c r="AC5" s="56" t="s">
        <v>70</v>
      </c>
      <c r="AD5" s="56" t="s">
        <v>70</v>
      </c>
      <c r="AE5" s="56" t="s">
        <v>70</v>
      </c>
      <c r="AF5" s="56" t="s">
        <v>70</v>
      </c>
      <c r="AG5" s="56" t="s">
        <v>70</v>
      </c>
      <c r="AH5" s="56" t="s">
        <v>70</v>
      </c>
      <c r="AI5" s="56" t="s">
        <v>70</v>
      </c>
      <c r="AJ5" s="56" t="s">
        <v>70</v>
      </c>
      <c r="AK5" s="20">
        <v>27</v>
      </c>
    </row>
    <row r="6" spans="1:37" ht="10.5" customHeight="1" x14ac:dyDescent="0.25">
      <c r="A6" s="5">
        <v>18</v>
      </c>
      <c r="B6" s="51">
        <v>24</v>
      </c>
      <c r="C6" s="51">
        <v>17</v>
      </c>
      <c r="D6" s="51">
        <v>24</v>
      </c>
      <c r="E6" s="20">
        <v>7</v>
      </c>
      <c r="F6" s="20">
        <v>5</v>
      </c>
      <c r="G6" s="20">
        <v>5</v>
      </c>
      <c r="H6" s="20">
        <v>2</v>
      </c>
      <c r="I6" s="20">
        <v>1</v>
      </c>
      <c r="J6" s="56">
        <v>1</v>
      </c>
      <c r="K6" s="20">
        <v>1</v>
      </c>
      <c r="L6" s="56" t="s">
        <v>70</v>
      </c>
      <c r="M6" s="56">
        <v>1</v>
      </c>
      <c r="N6" s="56">
        <v>1</v>
      </c>
      <c r="O6" s="56">
        <v>2</v>
      </c>
      <c r="P6" s="56">
        <v>1</v>
      </c>
      <c r="Q6" s="56" t="s">
        <v>70</v>
      </c>
      <c r="R6" s="56" t="s">
        <v>70</v>
      </c>
      <c r="S6" s="56" t="s">
        <v>70</v>
      </c>
      <c r="T6" s="56" t="s">
        <v>70</v>
      </c>
      <c r="U6" s="56" t="s">
        <v>70</v>
      </c>
      <c r="V6" s="56" t="s">
        <v>70</v>
      </c>
      <c r="W6" s="56" t="s">
        <v>70</v>
      </c>
      <c r="X6" s="56" t="s">
        <v>70</v>
      </c>
      <c r="Y6" s="56" t="s">
        <v>70</v>
      </c>
      <c r="Z6" s="56" t="s">
        <v>70</v>
      </c>
      <c r="AA6" s="56" t="s">
        <v>70</v>
      </c>
      <c r="AB6" s="56" t="s">
        <v>70</v>
      </c>
      <c r="AC6" s="56" t="s">
        <v>70</v>
      </c>
      <c r="AD6" s="56" t="s">
        <v>70</v>
      </c>
      <c r="AE6" s="56" t="s">
        <v>70</v>
      </c>
      <c r="AF6" s="56" t="s">
        <v>70</v>
      </c>
      <c r="AG6" s="56" t="s">
        <v>70</v>
      </c>
      <c r="AH6" s="56" t="s">
        <v>70</v>
      </c>
      <c r="AI6" s="56" t="s">
        <v>70</v>
      </c>
      <c r="AJ6" s="56" t="s">
        <v>70</v>
      </c>
      <c r="AK6" s="20">
        <v>92</v>
      </c>
    </row>
    <row r="7" spans="1:37" ht="10.5" customHeight="1" x14ac:dyDescent="0.25">
      <c r="A7" s="57">
        <v>19</v>
      </c>
      <c r="B7" s="51">
        <v>36</v>
      </c>
      <c r="C7" s="51">
        <v>17</v>
      </c>
      <c r="D7" s="51">
        <v>24</v>
      </c>
      <c r="E7" s="20">
        <v>12</v>
      </c>
      <c r="F7" s="20">
        <v>9</v>
      </c>
      <c r="G7" s="20">
        <v>9</v>
      </c>
      <c r="H7" s="20">
        <v>5</v>
      </c>
      <c r="I7" s="20">
        <v>2</v>
      </c>
      <c r="J7" s="20">
        <v>3</v>
      </c>
      <c r="K7" s="20">
        <v>3</v>
      </c>
      <c r="L7" s="56" t="s">
        <v>70</v>
      </c>
      <c r="M7" s="20">
        <v>1</v>
      </c>
      <c r="N7" s="56">
        <v>1</v>
      </c>
      <c r="O7" s="56">
        <v>2</v>
      </c>
      <c r="P7" s="56">
        <v>1</v>
      </c>
      <c r="Q7" s="56" t="s">
        <v>70</v>
      </c>
      <c r="R7" s="56" t="s">
        <v>70</v>
      </c>
      <c r="S7" s="56">
        <v>1</v>
      </c>
      <c r="T7" s="56">
        <v>1</v>
      </c>
      <c r="U7" s="56">
        <v>2</v>
      </c>
      <c r="V7" s="56">
        <v>1</v>
      </c>
      <c r="W7" s="56">
        <v>1</v>
      </c>
      <c r="X7" s="56" t="s">
        <v>70</v>
      </c>
      <c r="Y7" s="56" t="s">
        <v>70</v>
      </c>
      <c r="Z7" s="56">
        <v>1</v>
      </c>
      <c r="AA7" s="56" t="s">
        <v>70</v>
      </c>
      <c r="AB7" s="56" t="s">
        <v>70</v>
      </c>
      <c r="AC7" s="56" t="s">
        <v>70</v>
      </c>
      <c r="AD7" s="56" t="s">
        <v>70</v>
      </c>
      <c r="AE7" s="56" t="s">
        <v>70</v>
      </c>
      <c r="AF7" s="56" t="s">
        <v>70</v>
      </c>
      <c r="AG7" s="56" t="s">
        <v>70</v>
      </c>
      <c r="AH7" s="56" t="s">
        <v>70</v>
      </c>
      <c r="AI7" s="56" t="s">
        <v>70</v>
      </c>
      <c r="AJ7" s="56" t="s">
        <v>70</v>
      </c>
      <c r="AK7" s="20">
        <v>132</v>
      </c>
    </row>
    <row r="8" spans="1:37" ht="10.5" customHeight="1" x14ac:dyDescent="0.25">
      <c r="A8" s="5">
        <v>20</v>
      </c>
      <c r="B8" s="51">
        <v>38</v>
      </c>
      <c r="C8" s="51">
        <v>33</v>
      </c>
      <c r="D8" s="51">
        <v>27</v>
      </c>
      <c r="E8" s="20">
        <v>33</v>
      </c>
      <c r="F8" s="20">
        <v>27</v>
      </c>
      <c r="G8" s="20">
        <v>21</v>
      </c>
      <c r="H8" s="20">
        <v>11</v>
      </c>
      <c r="I8" s="20">
        <v>7</v>
      </c>
      <c r="J8" s="20">
        <v>10</v>
      </c>
      <c r="K8" s="20">
        <v>7</v>
      </c>
      <c r="L8" s="20">
        <v>2</v>
      </c>
      <c r="M8" s="20">
        <v>3</v>
      </c>
      <c r="N8" s="20">
        <v>5</v>
      </c>
      <c r="O8" s="20">
        <v>2</v>
      </c>
      <c r="P8" s="20">
        <v>3</v>
      </c>
      <c r="Q8" s="56">
        <v>1</v>
      </c>
      <c r="R8" s="56">
        <v>1</v>
      </c>
      <c r="S8" s="56">
        <v>2</v>
      </c>
      <c r="T8" s="56">
        <v>1</v>
      </c>
      <c r="U8" s="56" t="s">
        <v>70</v>
      </c>
      <c r="V8" s="56" t="s">
        <v>70</v>
      </c>
      <c r="W8" s="56" t="s">
        <v>70</v>
      </c>
      <c r="X8" s="56" t="s">
        <v>70</v>
      </c>
      <c r="Y8" s="56" t="s">
        <v>70</v>
      </c>
      <c r="Z8" s="56" t="s">
        <v>70</v>
      </c>
      <c r="AA8" s="56" t="s">
        <v>70</v>
      </c>
      <c r="AB8" s="56" t="s">
        <v>70</v>
      </c>
      <c r="AC8" s="56" t="s">
        <v>70</v>
      </c>
      <c r="AD8" s="56" t="s">
        <v>70</v>
      </c>
      <c r="AE8" s="56" t="s">
        <v>70</v>
      </c>
      <c r="AF8" s="56" t="s">
        <v>70</v>
      </c>
      <c r="AG8" s="56" t="s">
        <v>70</v>
      </c>
      <c r="AH8" s="56" t="s">
        <v>70</v>
      </c>
      <c r="AI8" s="56" t="s">
        <v>70</v>
      </c>
      <c r="AJ8" s="56" t="s">
        <v>70</v>
      </c>
      <c r="AK8" s="20">
        <v>234</v>
      </c>
    </row>
    <row r="9" spans="1:37" ht="10.5" customHeight="1" x14ac:dyDescent="0.25">
      <c r="A9" s="5">
        <v>21</v>
      </c>
      <c r="B9" s="51">
        <v>31</v>
      </c>
      <c r="C9" s="51">
        <v>19</v>
      </c>
      <c r="D9" s="51">
        <v>26</v>
      </c>
      <c r="E9" s="20">
        <v>30</v>
      </c>
      <c r="F9" s="20">
        <v>35</v>
      </c>
      <c r="G9" s="20">
        <v>40</v>
      </c>
      <c r="H9" s="20">
        <v>23</v>
      </c>
      <c r="I9" s="20">
        <v>19</v>
      </c>
      <c r="J9" s="20">
        <v>8</v>
      </c>
      <c r="K9" s="20">
        <v>9</v>
      </c>
      <c r="L9" s="20">
        <v>12</v>
      </c>
      <c r="M9" s="20">
        <v>5</v>
      </c>
      <c r="N9" s="20">
        <v>7</v>
      </c>
      <c r="O9" s="20">
        <v>4</v>
      </c>
      <c r="P9" s="20">
        <v>2</v>
      </c>
      <c r="Q9" s="20">
        <v>1</v>
      </c>
      <c r="R9" s="20">
        <v>5</v>
      </c>
      <c r="S9" s="56">
        <v>2</v>
      </c>
      <c r="T9" s="20">
        <v>4</v>
      </c>
      <c r="U9" s="56">
        <v>1</v>
      </c>
      <c r="V9" s="56">
        <v>1</v>
      </c>
      <c r="W9" s="56" t="s">
        <v>70</v>
      </c>
      <c r="X9" s="56">
        <v>1</v>
      </c>
      <c r="Y9" s="56">
        <v>2</v>
      </c>
      <c r="Z9" s="56" t="s">
        <v>70</v>
      </c>
      <c r="AA9" s="56">
        <v>1</v>
      </c>
      <c r="AB9" s="56" t="s">
        <v>70</v>
      </c>
      <c r="AC9" s="56" t="s">
        <v>70</v>
      </c>
      <c r="AD9" s="56" t="s">
        <v>70</v>
      </c>
      <c r="AE9" s="56">
        <v>2</v>
      </c>
      <c r="AF9" s="56" t="s">
        <v>70</v>
      </c>
      <c r="AG9" s="56" t="s">
        <v>70</v>
      </c>
      <c r="AH9" s="56" t="s">
        <v>70</v>
      </c>
      <c r="AI9" s="56" t="s">
        <v>70</v>
      </c>
      <c r="AJ9" s="56">
        <v>1</v>
      </c>
      <c r="AK9" s="20">
        <v>291</v>
      </c>
    </row>
    <row r="10" spans="1:37" ht="10.5" customHeight="1" x14ac:dyDescent="0.25">
      <c r="A10" s="5">
        <v>22</v>
      </c>
      <c r="B10" s="51">
        <v>18</v>
      </c>
      <c r="C10" s="51">
        <v>16</v>
      </c>
      <c r="D10" s="51">
        <v>22</v>
      </c>
      <c r="E10" s="20">
        <v>37</v>
      </c>
      <c r="F10" s="20">
        <v>36</v>
      </c>
      <c r="G10" s="20">
        <v>34</v>
      </c>
      <c r="H10" s="20">
        <v>53</v>
      </c>
      <c r="I10" s="20">
        <v>44</v>
      </c>
      <c r="J10" s="20">
        <v>22</v>
      </c>
      <c r="K10" s="20">
        <v>22</v>
      </c>
      <c r="L10" s="20">
        <v>16</v>
      </c>
      <c r="M10" s="20">
        <v>12</v>
      </c>
      <c r="N10" s="20">
        <v>16</v>
      </c>
      <c r="O10" s="20">
        <v>6</v>
      </c>
      <c r="P10" s="20">
        <v>7</v>
      </c>
      <c r="Q10" s="20">
        <v>6</v>
      </c>
      <c r="R10" s="20">
        <v>2</v>
      </c>
      <c r="S10" s="20">
        <v>2</v>
      </c>
      <c r="T10" s="20">
        <v>4</v>
      </c>
      <c r="U10" s="56">
        <v>2</v>
      </c>
      <c r="V10" s="56">
        <v>3</v>
      </c>
      <c r="W10" s="20">
        <v>1</v>
      </c>
      <c r="X10" s="20">
        <v>2</v>
      </c>
      <c r="Y10" s="56">
        <v>1</v>
      </c>
      <c r="Z10" s="56">
        <v>1</v>
      </c>
      <c r="AA10" s="56" t="s">
        <v>70</v>
      </c>
      <c r="AB10" s="56">
        <v>1</v>
      </c>
      <c r="AC10" s="56" t="s">
        <v>70</v>
      </c>
      <c r="AD10" s="56">
        <v>1</v>
      </c>
      <c r="AE10" s="56" t="s">
        <v>70</v>
      </c>
      <c r="AF10" s="56" t="s">
        <v>70</v>
      </c>
      <c r="AG10" s="56" t="s">
        <v>70</v>
      </c>
      <c r="AH10" s="56" t="s">
        <v>70</v>
      </c>
      <c r="AI10" s="56" t="s">
        <v>70</v>
      </c>
      <c r="AJ10" s="56" t="s">
        <v>70</v>
      </c>
      <c r="AK10" s="20">
        <v>387</v>
      </c>
    </row>
    <row r="11" spans="1:37" ht="10.5" customHeight="1" x14ac:dyDescent="0.25">
      <c r="A11" s="5">
        <v>23</v>
      </c>
      <c r="B11" s="51">
        <v>15</v>
      </c>
      <c r="C11" s="51">
        <v>13</v>
      </c>
      <c r="D11" s="51">
        <v>18</v>
      </c>
      <c r="E11" s="20">
        <v>24</v>
      </c>
      <c r="F11" s="20">
        <v>41</v>
      </c>
      <c r="G11" s="20">
        <v>65</v>
      </c>
      <c r="H11" s="20">
        <v>70</v>
      </c>
      <c r="I11" s="20">
        <v>93</v>
      </c>
      <c r="J11" s="20">
        <v>66</v>
      </c>
      <c r="K11" s="20">
        <v>47</v>
      </c>
      <c r="L11" s="20">
        <v>31</v>
      </c>
      <c r="M11" s="20">
        <v>21</v>
      </c>
      <c r="N11" s="20">
        <v>15</v>
      </c>
      <c r="O11" s="20">
        <v>11</v>
      </c>
      <c r="P11" s="20">
        <v>6</v>
      </c>
      <c r="Q11" s="20">
        <v>9</v>
      </c>
      <c r="R11" s="20">
        <v>8</v>
      </c>
      <c r="S11" s="20">
        <v>4</v>
      </c>
      <c r="T11" s="20">
        <v>6</v>
      </c>
      <c r="U11" s="20">
        <v>3</v>
      </c>
      <c r="V11" s="20">
        <v>1</v>
      </c>
      <c r="W11" s="20">
        <v>3</v>
      </c>
      <c r="X11" s="56">
        <v>2</v>
      </c>
      <c r="Y11" s="56" t="s">
        <v>70</v>
      </c>
      <c r="Z11" s="56" t="s">
        <v>70</v>
      </c>
      <c r="AA11" s="56">
        <v>1</v>
      </c>
      <c r="AB11" s="56">
        <v>1</v>
      </c>
      <c r="AC11" s="56" t="s">
        <v>70</v>
      </c>
      <c r="AD11" s="56">
        <v>1</v>
      </c>
      <c r="AE11" s="56" t="s">
        <v>70</v>
      </c>
      <c r="AF11" s="56" t="s">
        <v>70</v>
      </c>
      <c r="AG11" s="56" t="s">
        <v>70</v>
      </c>
      <c r="AH11" s="56" t="s">
        <v>70</v>
      </c>
      <c r="AI11" s="56" t="s">
        <v>70</v>
      </c>
      <c r="AJ11" s="56" t="s">
        <v>70</v>
      </c>
      <c r="AK11" s="20">
        <v>575</v>
      </c>
    </row>
    <row r="12" spans="1:37" ht="10.5" customHeight="1" x14ac:dyDescent="0.25">
      <c r="A12" s="5">
        <v>24</v>
      </c>
      <c r="B12" s="51">
        <v>11</v>
      </c>
      <c r="C12" s="51">
        <v>11</v>
      </c>
      <c r="D12" s="51">
        <v>17</v>
      </c>
      <c r="E12" s="20">
        <v>31</v>
      </c>
      <c r="F12" s="20">
        <v>50</v>
      </c>
      <c r="G12" s="20">
        <v>61</v>
      </c>
      <c r="H12" s="20">
        <v>82</v>
      </c>
      <c r="I12" s="20">
        <v>118</v>
      </c>
      <c r="J12" s="20">
        <v>157</v>
      </c>
      <c r="K12" s="20">
        <v>103</v>
      </c>
      <c r="L12" s="20">
        <v>55</v>
      </c>
      <c r="M12" s="20">
        <v>53</v>
      </c>
      <c r="N12" s="20">
        <v>32</v>
      </c>
      <c r="O12" s="20">
        <v>30</v>
      </c>
      <c r="P12" s="20">
        <v>20</v>
      </c>
      <c r="Q12" s="20">
        <v>15</v>
      </c>
      <c r="R12" s="20">
        <v>14</v>
      </c>
      <c r="S12" s="20">
        <v>8</v>
      </c>
      <c r="T12" s="20">
        <v>10</v>
      </c>
      <c r="U12" s="20">
        <v>4</v>
      </c>
      <c r="V12" s="20">
        <v>5</v>
      </c>
      <c r="W12" s="20">
        <v>3</v>
      </c>
      <c r="X12" s="20">
        <v>3</v>
      </c>
      <c r="Y12" s="20">
        <v>2</v>
      </c>
      <c r="Z12" s="20">
        <v>1</v>
      </c>
      <c r="AA12" s="56" t="s">
        <v>70</v>
      </c>
      <c r="AB12" s="56">
        <v>1</v>
      </c>
      <c r="AC12" s="20">
        <v>1</v>
      </c>
      <c r="AD12" s="56" t="s">
        <v>70</v>
      </c>
      <c r="AE12" s="56">
        <v>1</v>
      </c>
      <c r="AF12" s="56" t="s">
        <v>70</v>
      </c>
      <c r="AG12" s="56" t="s">
        <v>70</v>
      </c>
      <c r="AH12" s="56" t="s">
        <v>70</v>
      </c>
      <c r="AI12" s="56" t="s">
        <v>70</v>
      </c>
      <c r="AJ12" s="56">
        <v>1</v>
      </c>
      <c r="AK12" s="20">
        <v>900</v>
      </c>
    </row>
    <row r="13" spans="1:37" ht="10.5" customHeight="1" x14ac:dyDescent="0.25">
      <c r="A13" s="5">
        <v>25</v>
      </c>
      <c r="B13" s="51">
        <v>10</v>
      </c>
      <c r="C13" s="51">
        <v>10</v>
      </c>
      <c r="D13" s="51">
        <v>16</v>
      </c>
      <c r="E13" s="20">
        <v>17</v>
      </c>
      <c r="F13" s="20">
        <v>47</v>
      </c>
      <c r="G13" s="20">
        <v>50</v>
      </c>
      <c r="H13" s="20">
        <v>101</v>
      </c>
      <c r="I13" s="20">
        <v>127</v>
      </c>
      <c r="J13" s="20">
        <v>168</v>
      </c>
      <c r="K13" s="20">
        <v>196</v>
      </c>
      <c r="L13" s="20">
        <v>106</v>
      </c>
      <c r="M13" s="20">
        <v>68</v>
      </c>
      <c r="N13" s="20">
        <v>53</v>
      </c>
      <c r="O13" s="20">
        <v>28</v>
      </c>
      <c r="P13" s="20">
        <v>36</v>
      </c>
      <c r="Q13" s="20">
        <v>27</v>
      </c>
      <c r="R13" s="20">
        <v>18</v>
      </c>
      <c r="S13" s="20">
        <v>23</v>
      </c>
      <c r="T13" s="20">
        <v>11</v>
      </c>
      <c r="U13" s="20">
        <v>9</v>
      </c>
      <c r="V13" s="20">
        <v>3</v>
      </c>
      <c r="W13" s="20">
        <v>5</v>
      </c>
      <c r="X13" s="20">
        <v>5</v>
      </c>
      <c r="Y13" s="56">
        <v>1</v>
      </c>
      <c r="Z13" s="56">
        <v>1</v>
      </c>
      <c r="AA13" s="20">
        <v>2</v>
      </c>
      <c r="AB13" s="56" t="s">
        <v>70</v>
      </c>
      <c r="AC13" s="56" t="s">
        <v>70</v>
      </c>
      <c r="AD13" s="56">
        <v>2</v>
      </c>
      <c r="AE13" s="56" t="s">
        <v>70</v>
      </c>
      <c r="AF13" s="56" t="s">
        <v>70</v>
      </c>
      <c r="AG13" s="56" t="s">
        <v>70</v>
      </c>
      <c r="AH13" s="56" t="s">
        <v>70</v>
      </c>
      <c r="AI13" s="56" t="s">
        <v>70</v>
      </c>
      <c r="AJ13" s="56" t="s">
        <v>70</v>
      </c>
      <c r="AK13" s="20">
        <v>1140</v>
      </c>
    </row>
    <row r="14" spans="1:37" ht="10.5" customHeight="1" x14ac:dyDescent="0.25">
      <c r="A14" s="5">
        <v>26</v>
      </c>
      <c r="B14" s="51">
        <v>4</v>
      </c>
      <c r="C14" s="51">
        <v>5</v>
      </c>
      <c r="D14" s="51">
        <v>13</v>
      </c>
      <c r="E14" s="20">
        <v>24</v>
      </c>
      <c r="F14" s="20">
        <v>37</v>
      </c>
      <c r="G14" s="20">
        <v>77</v>
      </c>
      <c r="H14" s="20">
        <v>85</v>
      </c>
      <c r="I14" s="20">
        <v>131</v>
      </c>
      <c r="J14" s="20">
        <v>193</v>
      </c>
      <c r="K14" s="20">
        <v>217</v>
      </c>
      <c r="L14" s="20">
        <v>244</v>
      </c>
      <c r="M14" s="20">
        <v>152</v>
      </c>
      <c r="N14" s="20">
        <v>100</v>
      </c>
      <c r="O14" s="20">
        <v>80</v>
      </c>
      <c r="P14" s="20">
        <v>65</v>
      </c>
      <c r="Q14" s="20">
        <v>33</v>
      </c>
      <c r="R14" s="20">
        <v>26</v>
      </c>
      <c r="S14" s="20">
        <v>24</v>
      </c>
      <c r="T14" s="20">
        <v>16</v>
      </c>
      <c r="U14" s="20">
        <v>13</v>
      </c>
      <c r="V14" s="20">
        <v>5</v>
      </c>
      <c r="W14" s="20">
        <v>4</v>
      </c>
      <c r="X14" s="20">
        <v>10</v>
      </c>
      <c r="Y14" s="20">
        <v>3</v>
      </c>
      <c r="Z14" s="20">
        <v>3</v>
      </c>
      <c r="AA14" s="56">
        <v>1</v>
      </c>
      <c r="AB14" s="56">
        <v>1</v>
      </c>
      <c r="AC14" s="20">
        <v>2</v>
      </c>
      <c r="AD14" s="20">
        <v>2</v>
      </c>
      <c r="AE14" s="56" t="s">
        <v>70</v>
      </c>
      <c r="AF14" s="56">
        <v>1</v>
      </c>
      <c r="AG14" s="56">
        <v>1</v>
      </c>
      <c r="AH14" s="56" t="s">
        <v>70</v>
      </c>
      <c r="AI14" s="56" t="s">
        <v>70</v>
      </c>
      <c r="AJ14" s="56" t="s">
        <v>70</v>
      </c>
      <c r="AK14" s="20">
        <v>1572</v>
      </c>
    </row>
    <row r="15" spans="1:37" ht="10.5" customHeight="1" x14ac:dyDescent="0.25">
      <c r="A15" s="5">
        <v>27</v>
      </c>
      <c r="B15" s="51">
        <v>8</v>
      </c>
      <c r="C15" s="51" t="s">
        <v>70</v>
      </c>
      <c r="D15" s="51">
        <v>10</v>
      </c>
      <c r="E15" s="20">
        <v>15</v>
      </c>
      <c r="F15" s="20">
        <v>33</v>
      </c>
      <c r="G15" s="20">
        <v>52</v>
      </c>
      <c r="H15" s="20">
        <v>94</v>
      </c>
      <c r="I15" s="20">
        <v>161</v>
      </c>
      <c r="J15" s="20">
        <v>180</v>
      </c>
      <c r="K15" s="20">
        <v>241</v>
      </c>
      <c r="L15" s="20">
        <v>258</v>
      </c>
      <c r="M15" s="20">
        <v>262</v>
      </c>
      <c r="N15" s="20">
        <v>166</v>
      </c>
      <c r="O15" s="20">
        <v>106</v>
      </c>
      <c r="P15" s="20">
        <v>81</v>
      </c>
      <c r="Q15" s="20">
        <v>53</v>
      </c>
      <c r="R15" s="20">
        <v>45</v>
      </c>
      <c r="S15" s="20">
        <v>30</v>
      </c>
      <c r="T15" s="20">
        <v>22</v>
      </c>
      <c r="U15" s="20">
        <v>23</v>
      </c>
      <c r="V15" s="20">
        <v>9</v>
      </c>
      <c r="W15" s="20">
        <v>10</v>
      </c>
      <c r="X15" s="20">
        <v>4</v>
      </c>
      <c r="Y15" s="20">
        <v>5</v>
      </c>
      <c r="Z15" s="56">
        <v>4</v>
      </c>
      <c r="AA15" s="20">
        <v>2</v>
      </c>
      <c r="AB15" s="56" t="s">
        <v>70</v>
      </c>
      <c r="AC15" s="56">
        <v>1</v>
      </c>
      <c r="AD15" s="56" t="s">
        <v>70</v>
      </c>
      <c r="AE15" s="56" t="s">
        <v>70</v>
      </c>
      <c r="AF15" s="56" t="s">
        <v>70</v>
      </c>
      <c r="AG15" s="56">
        <v>1</v>
      </c>
      <c r="AH15" s="56">
        <v>1</v>
      </c>
      <c r="AI15" s="56" t="s">
        <v>70</v>
      </c>
      <c r="AJ15" s="56">
        <v>2</v>
      </c>
      <c r="AK15" s="20">
        <v>1879</v>
      </c>
    </row>
    <row r="16" spans="1:37" ht="10.5" customHeight="1" x14ac:dyDescent="0.25">
      <c r="A16" s="5">
        <v>28</v>
      </c>
      <c r="B16" s="51">
        <v>5</v>
      </c>
      <c r="C16" s="51">
        <v>2</v>
      </c>
      <c r="D16" s="51">
        <v>6</v>
      </c>
      <c r="E16" s="20">
        <v>15</v>
      </c>
      <c r="F16" s="20">
        <v>18</v>
      </c>
      <c r="G16" s="20">
        <v>40</v>
      </c>
      <c r="H16" s="20">
        <v>84</v>
      </c>
      <c r="I16" s="20">
        <v>104</v>
      </c>
      <c r="J16" s="20">
        <v>194</v>
      </c>
      <c r="K16" s="20">
        <v>244</v>
      </c>
      <c r="L16" s="20">
        <v>262</v>
      </c>
      <c r="M16" s="20">
        <v>268</v>
      </c>
      <c r="N16" s="20">
        <v>253</v>
      </c>
      <c r="O16" s="20">
        <v>181</v>
      </c>
      <c r="P16" s="20">
        <v>119</v>
      </c>
      <c r="Q16" s="20">
        <v>88</v>
      </c>
      <c r="R16" s="20">
        <v>51</v>
      </c>
      <c r="S16" s="20">
        <v>37</v>
      </c>
      <c r="T16" s="20">
        <v>29</v>
      </c>
      <c r="U16" s="20">
        <v>21</v>
      </c>
      <c r="V16" s="20">
        <v>13</v>
      </c>
      <c r="W16" s="20">
        <v>12</v>
      </c>
      <c r="X16" s="20">
        <v>6</v>
      </c>
      <c r="Y16" s="20">
        <v>3</v>
      </c>
      <c r="Z16" s="20">
        <v>4</v>
      </c>
      <c r="AA16" s="20">
        <v>1</v>
      </c>
      <c r="AB16" s="20">
        <v>5</v>
      </c>
      <c r="AC16" s="20">
        <v>1</v>
      </c>
      <c r="AD16" s="56">
        <v>3</v>
      </c>
      <c r="AE16" s="20">
        <v>2</v>
      </c>
      <c r="AF16" s="56" t="s">
        <v>70</v>
      </c>
      <c r="AG16" s="56" t="s">
        <v>70</v>
      </c>
      <c r="AH16" s="56" t="s">
        <v>70</v>
      </c>
      <c r="AI16" s="56" t="s">
        <v>70</v>
      </c>
      <c r="AJ16" s="56">
        <v>2</v>
      </c>
      <c r="AK16" s="20">
        <v>2073</v>
      </c>
    </row>
    <row r="17" spans="1:37" ht="10.5" customHeight="1" x14ac:dyDescent="0.25">
      <c r="A17" s="5">
        <v>29</v>
      </c>
      <c r="B17" s="51" t="s">
        <v>70</v>
      </c>
      <c r="C17" s="51">
        <v>3</v>
      </c>
      <c r="D17" s="51">
        <v>7</v>
      </c>
      <c r="E17" s="20">
        <v>8</v>
      </c>
      <c r="F17" s="20">
        <v>18</v>
      </c>
      <c r="G17" s="20">
        <v>36</v>
      </c>
      <c r="H17" s="20">
        <v>76</v>
      </c>
      <c r="I17" s="20">
        <v>114</v>
      </c>
      <c r="J17" s="20">
        <v>200</v>
      </c>
      <c r="K17" s="20">
        <v>248</v>
      </c>
      <c r="L17" s="20">
        <v>286</v>
      </c>
      <c r="M17" s="20">
        <v>325</v>
      </c>
      <c r="N17" s="20">
        <v>300</v>
      </c>
      <c r="O17" s="20">
        <v>285</v>
      </c>
      <c r="P17" s="20">
        <v>199</v>
      </c>
      <c r="Q17" s="20">
        <v>121</v>
      </c>
      <c r="R17" s="20">
        <v>91</v>
      </c>
      <c r="S17" s="20">
        <v>69</v>
      </c>
      <c r="T17" s="20">
        <v>61</v>
      </c>
      <c r="U17" s="20">
        <v>38</v>
      </c>
      <c r="V17" s="20">
        <v>18</v>
      </c>
      <c r="W17" s="20">
        <v>11</v>
      </c>
      <c r="X17" s="20">
        <v>16</v>
      </c>
      <c r="Y17" s="20">
        <v>3</v>
      </c>
      <c r="Z17" s="20">
        <v>3</v>
      </c>
      <c r="AA17" s="20">
        <v>5</v>
      </c>
      <c r="AB17" s="20">
        <v>8</v>
      </c>
      <c r="AC17" s="56" t="s">
        <v>70</v>
      </c>
      <c r="AD17" s="56" t="s">
        <v>70</v>
      </c>
      <c r="AE17" s="56">
        <v>1</v>
      </c>
      <c r="AF17" s="56">
        <v>1</v>
      </c>
      <c r="AG17" s="56" t="s">
        <v>70</v>
      </c>
      <c r="AH17" s="56" t="s">
        <v>70</v>
      </c>
      <c r="AI17" s="56">
        <v>1</v>
      </c>
      <c r="AJ17" s="56">
        <v>1</v>
      </c>
      <c r="AK17" s="20">
        <v>2553</v>
      </c>
    </row>
    <row r="18" spans="1:37" ht="10.5" customHeight="1" x14ac:dyDescent="0.25">
      <c r="A18" s="5">
        <v>30</v>
      </c>
      <c r="B18" s="51">
        <v>3</v>
      </c>
      <c r="C18" s="51">
        <v>4</v>
      </c>
      <c r="D18" s="51">
        <v>4</v>
      </c>
      <c r="E18" s="20">
        <v>5</v>
      </c>
      <c r="F18" s="20">
        <v>21</v>
      </c>
      <c r="G18" s="20">
        <v>34</v>
      </c>
      <c r="H18" s="20">
        <v>53</v>
      </c>
      <c r="I18" s="20">
        <v>93</v>
      </c>
      <c r="J18" s="20">
        <v>165</v>
      </c>
      <c r="K18" s="20">
        <v>182</v>
      </c>
      <c r="L18" s="20">
        <v>229</v>
      </c>
      <c r="M18" s="20">
        <v>272</v>
      </c>
      <c r="N18" s="20">
        <v>292</v>
      </c>
      <c r="O18" s="20">
        <v>295</v>
      </c>
      <c r="P18" s="20">
        <v>285</v>
      </c>
      <c r="Q18" s="20">
        <v>175</v>
      </c>
      <c r="R18" s="20">
        <v>119</v>
      </c>
      <c r="S18" s="20">
        <v>86</v>
      </c>
      <c r="T18" s="20">
        <v>70</v>
      </c>
      <c r="U18" s="20">
        <v>47</v>
      </c>
      <c r="V18" s="20">
        <v>22</v>
      </c>
      <c r="W18" s="20">
        <v>24</v>
      </c>
      <c r="X18" s="20">
        <v>14</v>
      </c>
      <c r="Y18" s="20">
        <v>13</v>
      </c>
      <c r="Z18" s="20">
        <v>9</v>
      </c>
      <c r="AA18" s="20">
        <v>4</v>
      </c>
      <c r="AB18" s="20">
        <v>3</v>
      </c>
      <c r="AC18" s="20">
        <v>4</v>
      </c>
      <c r="AD18" s="56" t="s">
        <v>70</v>
      </c>
      <c r="AE18" s="56" t="s">
        <v>70</v>
      </c>
      <c r="AF18" s="20">
        <v>1</v>
      </c>
      <c r="AG18" s="20">
        <v>1</v>
      </c>
      <c r="AH18" s="56">
        <v>1</v>
      </c>
      <c r="AI18" s="56">
        <v>1</v>
      </c>
      <c r="AJ18" s="56" t="s">
        <v>70</v>
      </c>
      <c r="AK18" s="20">
        <v>2531</v>
      </c>
    </row>
    <row r="19" spans="1:37" ht="10.5" customHeight="1" x14ac:dyDescent="0.25">
      <c r="A19" s="5">
        <v>31</v>
      </c>
      <c r="B19" s="51">
        <v>2</v>
      </c>
      <c r="C19" s="51" t="s">
        <v>70</v>
      </c>
      <c r="D19" s="51">
        <v>2</v>
      </c>
      <c r="E19" s="20">
        <v>9</v>
      </c>
      <c r="F19" s="20">
        <v>16</v>
      </c>
      <c r="G19" s="20">
        <v>19</v>
      </c>
      <c r="H19" s="20">
        <v>55</v>
      </c>
      <c r="I19" s="20">
        <v>88</v>
      </c>
      <c r="J19" s="20">
        <v>126</v>
      </c>
      <c r="K19" s="20">
        <v>143</v>
      </c>
      <c r="L19" s="20">
        <v>211</v>
      </c>
      <c r="M19" s="20">
        <v>233</v>
      </c>
      <c r="N19" s="20">
        <v>280</v>
      </c>
      <c r="O19" s="20">
        <v>272</v>
      </c>
      <c r="P19" s="20">
        <v>229</v>
      </c>
      <c r="Q19" s="20">
        <v>217</v>
      </c>
      <c r="R19" s="20">
        <v>126</v>
      </c>
      <c r="S19" s="20">
        <v>97</v>
      </c>
      <c r="T19" s="20">
        <v>78</v>
      </c>
      <c r="U19" s="20">
        <v>52</v>
      </c>
      <c r="V19" s="20">
        <v>33</v>
      </c>
      <c r="W19" s="20">
        <v>17</v>
      </c>
      <c r="X19" s="20">
        <v>17</v>
      </c>
      <c r="Y19" s="20">
        <v>13</v>
      </c>
      <c r="Z19" s="20">
        <v>10</v>
      </c>
      <c r="AA19" s="20">
        <v>8</v>
      </c>
      <c r="AB19" s="20">
        <v>7</v>
      </c>
      <c r="AC19" s="20">
        <v>3</v>
      </c>
      <c r="AD19" s="20">
        <v>2</v>
      </c>
      <c r="AE19" s="56">
        <v>1</v>
      </c>
      <c r="AF19" s="56">
        <v>3</v>
      </c>
      <c r="AG19" s="56">
        <v>1</v>
      </c>
      <c r="AH19" s="56" t="s">
        <v>70</v>
      </c>
      <c r="AI19" s="56">
        <v>1</v>
      </c>
      <c r="AJ19" s="56">
        <v>2</v>
      </c>
      <c r="AK19" s="20">
        <v>2373</v>
      </c>
    </row>
    <row r="20" spans="1:37" ht="10.5" customHeight="1" x14ac:dyDescent="0.25">
      <c r="A20" s="5">
        <v>32</v>
      </c>
      <c r="B20" s="51">
        <v>2</v>
      </c>
      <c r="C20" s="51" t="s">
        <v>70</v>
      </c>
      <c r="D20" s="51">
        <v>4</v>
      </c>
      <c r="E20" s="20">
        <v>4</v>
      </c>
      <c r="F20" s="20">
        <v>15</v>
      </c>
      <c r="G20" s="20">
        <v>27</v>
      </c>
      <c r="H20" s="20">
        <v>41</v>
      </c>
      <c r="I20" s="20">
        <v>74</v>
      </c>
      <c r="J20" s="20">
        <v>120</v>
      </c>
      <c r="K20" s="20">
        <v>129</v>
      </c>
      <c r="L20" s="20">
        <v>161</v>
      </c>
      <c r="M20" s="20">
        <v>221</v>
      </c>
      <c r="N20" s="20">
        <v>225</v>
      </c>
      <c r="O20" s="20">
        <v>226</v>
      </c>
      <c r="P20" s="20">
        <v>231</v>
      </c>
      <c r="Q20" s="20">
        <v>219</v>
      </c>
      <c r="R20" s="20">
        <v>203</v>
      </c>
      <c r="S20" s="20">
        <v>125</v>
      </c>
      <c r="T20" s="20">
        <v>88</v>
      </c>
      <c r="U20" s="20">
        <v>74</v>
      </c>
      <c r="V20" s="20">
        <v>37</v>
      </c>
      <c r="W20" s="20">
        <v>34</v>
      </c>
      <c r="X20" s="20">
        <v>15</v>
      </c>
      <c r="Y20" s="20">
        <v>13</v>
      </c>
      <c r="Z20" s="20">
        <v>13</v>
      </c>
      <c r="AA20" s="20">
        <v>9</v>
      </c>
      <c r="AB20" s="20">
        <v>6</v>
      </c>
      <c r="AC20" s="20">
        <v>3</v>
      </c>
      <c r="AD20" s="20">
        <v>2</v>
      </c>
      <c r="AE20" s="56">
        <v>1</v>
      </c>
      <c r="AF20" s="56" t="s">
        <v>70</v>
      </c>
      <c r="AG20" s="56" t="s">
        <v>70</v>
      </c>
      <c r="AH20" s="56" t="s">
        <v>70</v>
      </c>
      <c r="AI20" s="56" t="s">
        <v>70</v>
      </c>
      <c r="AJ20" s="56">
        <v>1</v>
      </c>
      <c r="AK20" s="20">
        <v>2323</v>
      </c>
    </row>
    <row r="21" spans="1:37" ht="10.5" customHeight="1" x14ac:dyDescent="0.25">
      <c r="A21" s="5">
        <v>33</v>
      </c>
      <c r="B21" s="56" t="s">
        <v>70</v>
      </c>
      <c r="C21" s="56" t="s">
        <v>70</v>
      </c>
      <c r="D21" s="51">
        <v>1</v>
      </c>
      <c r="E21" s="20">
        <v>4</v>
      </c>
      <c r="F21" s="20">
        <v>8</v>
      </c>
      <c r="G21" s="20">
        <v>15</v>
      </c>
      <c r="H21" s="20">
        <v>23</v>
      </c>
      <c r="I21" s="20">
        <v>64</v>
      </c>
      <c r="J21" s="20">
        <v>85</v>
      </c>
      <c r="K21" s="20">
        <v>120</v>
      </c>
      <c r="L21" s="20">
        <v>110</v>
      </c>
      <c r="M21" s="20">
        <v>168</v>
      </c>
      <c r="N21" s="20">
        <v>163</v>
      </c>
      <c r="O21" s="20">
        <v>186</v>
      </c>
      <c r="P21" s="20">
        <v>179</v>
      </c>
      <c r="Q21" s="20">
        <v>173</v>
      </c>
      <c r="R21" s="20">
        <v>178</v>
      </c>
      <c r="S21" s="20">
        <v>150</v>
      </c>
      <c r="T21" s="20">
        <v>121</v>
      </c>
      <c r="U21" s="20">
        <v>69</v>
      </c>
      <c r="V21" s="20">
        <v>42</v>
      </c>
      <c r="W21" s="20">
        <v>33</v>
      </c>
      <c r="X21" s="20">
        <v>24</v>
      </c>
      <c r="Y21" s="20">
        <v>19</v>
      </c>
      <c r="Z21" s="20">
        <v>6</v>
      </c>
      <c r="AA21" s="20">
        <v>11</v>
      </c>
      <c r="AB21" s="20">
        <v>5</v>
      </c>
      <c r="AC21" s="20">
        <v>2</v>
      </c>
      <c r="AD21" s="56">
        <v>4</v>
      </c>
      <c r="AE21" s="20">
        <v>2</v>
      </c>
      <c r="AF21" s="56">
        <v>2</v>
      </c>
      <c r="AG21" s="56">
        <v>2</v>
      </c>
      <c r="AH21" s="56">
        <v>1</v>
      </c>
      <c r="AI21" s="56">
        <v>1</v>
      </c>
      <c r="AJ21" s="56">
        <v>2</v>
      </c>
      <c r="AK21" s="20">
        <v>1973</v>
      </c>
    </row>
    <row r="22" spans="1:37" ht="10.5" customHeight="1" x14ac:dyDescent="0.25">
      <c r="A22" s="5">
        <v>34</v>
      </c>
      <c r="B22" s="56">
        <v>2</v>
      </c>
      <c r="C22" s="51" t="s">
        <v>70</v>
      </c>
      <c r="D22" s="51">
        <v>3</v>
      </c>
      <c r="E22" s="20">
        <v>6</v>
      </c>
      <c r="F22" s="20">
        <v>14</v>
      </c>
      <c r="G22" s="20">
        <v>12</v>
      </c>
      <c r="H22" s="20">
        <v>28</v>
      </c>
      <c r="I22" s="20">
        <v>35</v>
      </c>
      <c r="J22" s="20">
        <v>49</v>
      </c>
      <c r="K22" s="20">
        <v>66</v>
      </c>
      <c r="L22" s="20">
        <v>113</v>
      </c>
      <c r="M22" s="20">
        <v>129</v>
      </c>
      <c r="N22" s="20">
        <v>172</v>
      </c>
      <c r="O22" s="20">
        <v>163</v>
      </c>
      <c r="P22" s="20">
        <v>148</v>
      </c>
      <c r="Q22" s="20">
        <v>162</v>
      </c>
      <c r="R22" s="20">
        <v>168</v>
      </c>
      <c r="S22" s="20">
        <v>152</v>
      </c>
      <c r="T22" s="20">
        <v>144</v>
      </c>
      <c r="U22" s="20">
        <v>94</v>
      </c>
      <c r="V22" s="20">
        <v>54</v>
      </c>
      <c r="W22" s="20">
        <v>35</v>
      </c>
      <c r="X22" s="20">
        <v>29</v>
      </c>
      <c r="Y22" s="20">
        <v>19</v>
      </c>
      <c r="Z22" s="20">
        <v>15</v>
      </c>
      <c r="AA22" s="20">
        <v>8</v>
      </c>
      <c r="AB22" s="20">
        <v>12</v>
      </c>
      <c r="AC22" s="20">
        <v>2</v>
      </c>
      <c r="AD22" s="20">
        <v>4</v>
      </c>
      <c r="AE22" s="20">
        <v>1</v>
      </c>
      <c r="AF22" s="20">
        <v>1</v>
      </c>
      <c r="AG22" s="56" t="s">
        <v>70</v>
      </c>
      <c r="AH22" s="56">
        <v>1</v>
      </c>
      <c r="AI22" s="56">
        <v>1</v>
      </c>
      <c r="AJ22" s="20">
        <v>1</v>
      </c>
      <c r="AK22" s="20">
        <v>1843</v>
      </c>
    </row>
    <row r="23" spans="1:37" ht="10.5" customHeight="1" x14ac:dyDescent="0.25">
      <c r="A23" s="5">
        <v>35</v>
      </c>
      <c r="B23" s="56">
        <v>2</v>
      </c>
      <c r="C23" s="51">
        <v>5</v>
      </c>
      <c r="D23" s="51">
        <v>7</v>
      </c>
      <c r="E23" s="20">
        <v>6</v>
      </c>
      <c r="F23" s="20">
        <v>6</v>
      </c>
      <c r="G23" s="20">
        <v>13</v>
      </c>
      <c r="H23" s="20">
        <v>18</v>
      </c>
      <c r="I23" s="20">
        <v>43</v>
      </c>
      <c r="J23" s="20">
        <v>52</v>
      </c>
      <c r="K23" s="20">
        <v>57</v>
      </c>
      <c r="L23" s="20">
        <v>82</v>
      </c>
      <c r="M23" s="20">
        <v>110</v>
      </c>
      <c r="N23" s="20">
        <v>108</v>
      </c>
      <c r="O23" s="20">
        <v>114</v>
      </c>
      <c r="P23" s="20">
        <v>135</v>
      </c>
      <c r="Q23" s="20">
        <v>134</v>
      </c>
      <c r="R23" s="20">
        <v>142</v>
      </c>
      <c r="S23" s="20">
        <v>131</v>
      </c>
      <c r="T23" s="20">
        <v>126</v>
      </c>
      <c r="U23" s="20">
        <v>119</v>
      </c>
      <c r="V23" s="20">
        <v>61</v>
      </c>
      <c r="W23" s="20">
        <v>40</v>
      </c>
      <c r="X23" s="20">
        <v>21</v>
      </c>
      <c r="Y23" s="20">
        <v>35</v>
      </c>
      <c r="Z23" s="20">
        <v>23</v>
      </c>
      <c r="AA23" s="20">
        <v>11</v>
      </c>
      <c r="AB23" s="20">
        <v>9</v>
      </c>
      <c r="AC23" s="20">
        <v>3</v>
      </c>
      <c r="AD23" s="20">
        <v>2</v>
      </c>
      <c r="AE23" s="20">
        <v>6</v>
      </c>
      <c r="AF23" s="20">
        <v>4</v>
      </c>
      <c r="AG23" s="20">
        <v>1</v>
      </c>
      <c r="AH23" s="56" t="s">
        <v>70</v>
      </c>
      <c r="AI23" s="56">
        <v>1</v>
      </c>
      <c r="AJ23" s="56">
        <v>3</v>
      </c>
      <c r="AK23" s="20">
        <v>1630</v>
      </c>
    </row>
    <row r="24" spans="1:37" ht="10.5" customHeight="1" x14ac:dyDescent="0.25">
      <c r="A24" s="5">
        <v>36</v>
      </c>
      <c r="B24" s="56">
        <v>1</v>
      </c>
      <c r="C24" s="56" t="s">
        <v>70</v>
      </c>
      <c r="D24" s="20">
        <v>4</v>
      </c>
      <c r="E24" s="20">
        <v>3</v>
      </c>
      <c r="F24" s="20">
        <v>4</v>
      </c>
      <c r="G24" s="20">
        <v>10</v>
      </c>
      <c r="H24" s="20">
        <v>6</v>
      </c>
      <c r="I24" s="20">
        <v>14</v>
      </c>
      <c r="J24" s="20">
        <v>28</v>
      </c>
      <c r="K24" s="20">
        <v>50</v>
      </c>
      <c r="L24" s="20">
        <v>69</v>
      </c>
      <c r="M24" s="20">
        <v>65</v>
      </c>
      <c r="N24" s="20">
        <v>77</v>
      </c>
      <c r="O24" s="20">
        <v>80</v>
      </c>
      <c r="P24" s="20">
        <v>80</v>
      </c>
      <c r="Q24" s="20">
        <v>105</v>
      </c>
      <c r="R24" s="20">
        <v>115</v>
      </c>
      <c r="S24" s="20">
        <v>112</v>
      </c>
      <c r="T24" s="20">
        <v>110</v>
      </c>
      <c r="U24" s="20">
        <v>87</v>
      </c>
      <c r="V24" s="20">
        <v>74</v>
      </c>
      <c r="W24" s="20">
        <v>45</v>
      </c>
      <c r="X24" s="20">
        <v>27</v>
      </c>
      <c r="Y24" s="20">
        <v>19</v>
      </c>
      <c r="Z24" s="20">
        <v>13</v>
      </c>
      <c r="AA24" s="20">
        <v>19</v>
      </c>
      <c r="AB24" s="20">
        <v>15</v>
      </c>
      <c r="AC24" s="20">
        <v>6</v>
      </c>
      <c r="AD24" s="20">
        <v>3</v>
      </c>
      <c r="AE24" s="20">
        <v>3</v>
      </c>
      <c r="AF24" s="20">
        <v>2</v>
      </c>
      <c r="AG24" s="56">
        <v>3</v>
      </c>
      <c r="AH24" s="56">
        <v>1</v>
      </c>
      <c r="AI24" s="56">
        <v>1</v>
      </c>
      <c r="AJ24" s="20">
        <v>5</v>
      </c>
      <c r="AK24" s="20">
        <v>1256</v>
      </c>
    </row>
    <row r="25" spans="1:37" ht="10.5" customHeight="1" x14ac:dyDescent="0.25">
      <c r="A25" s="5">
        <v>37</v>
      </c>
      <c r="B25" s="56">
        <v>1</v>
      </c>
      <c r="C25" s="56" t="s">
        <v>70</v>
      </c>
      <c r="D25" s="20">
        <v>1</v>
      </c>
      <c r="E25" s="56">
        <v>2</v>
      </c>
      <c r="F25" s="20">
        <v>4</v>
      </c>
      <c r="G25" s="20">
        <v>4</v>
      </c>
      <c r="H25" s="20">
        <v>7</v>
      </c>
      <c r="I25" s="20">
        <v>14</v>
      </c>
      <c r="J25" s="20">
        <v>29</v>
      </c>
      <c r="K25" s="20">
        <v>30</v>
      </c>
      <c r="L25" s="20">
        <v>30</v>
      </c>
      <c r="M25" s="20">
        <v>54</v>
      </c>
      <c r="N25" s="20">
        <v>53</v>
      </c>
      <c r="O25" s="20">
        <v>72</v>
      </c>
      <c r="P25" s="20">
        <v>75</v>
      </c>
      <c r="Q25" s="20">
        <v>73</v>
      </c>
      <c r="R25" s="20">
        <v>85</v>
      </c>
      <c r="S25" s="20">
        <v>83</v>
      </c>
      <c r="T25" s="20">
        <v>92</v>
      </c>
      <c r="U25" s="20">
        <v>75</v>
      </c>
      <c r="V25" s="20">
        <v>62</v>
      </c>
      <c r="W25" s="20">
        <v>37</v>
      </c>
      <c r="X25" s="20">
        <v>36</v>
      </c>
      <c r="Y25" s="20">
        <v>23</v>
      </c>
      <c r="Z25" s="20">
        <v>14</v>
      </c>
      <c r="AA25" s="20">
        <v>10</v>
      </c>
      <c r="AB25" s="20">
        <v>7</v>
      </c>
      <c r="AC25" s="20">
        <v>13</v>
      </c>
      <c r="AD25" s="20">
        <v>6</v>
      </c>
      <c r="AE25" s="20">
        <v>1</v>
      </c>
      <c r="AF25" s="20">
        <v>1</v>
      </c>
      <c r="AG25" s="20">
        <v>2</v>
      </c>
      <c r="AH25" s="56">
        <v>1</v>
      </c>
      <c r="AI25" s="20">
        <v>1</v>
      </c>
      <c r="AJ25" s="20">
        <v>4</v>
      </c>
      <c r="AK25" s="20">
        <v>1002</v>
      </c>
    </row>
    <row r="26" spans="1:37" ht="10.5" customHeight="1" x14ac:dyDescent="0.25">
      <c r="A26" s="5">
        <v>38</v>
      </c>
      <c r="B26" s="56">
        <v>2</v>
      </c>
      <c r="C26" s="56" t="s">
        <v>70</v>
      </c>
      <c r="D26" s="56">
        <v>2</v>
      </c>
      <c r="E26" s="56">
        <v>2</v>
      </c>
      <c r="F26" s="20">
        <v>2</v>
      </c>
      <c r="G26" s="20">
        <v>4</v>
      </c>
      <c r="H26" s="20">
        <v>5</v>
      </c>
      <c r="I26" s="20">
        <v>4</v>
      </c>
      <c r="J26" s="20">
        <v>21</v>
      </c>
      <c r="K26" s="20">
        <v>24</v>
      </c>
      <c r="L26" s="20">
        <v>26</v>
      </c>
      <c r="M26" s="20">
        <v>40</v>
      </c>
      <c r="N26" s="20">
        <v>33</v>
      </c>
      <c r="O26" s="20">
        <v>49</v>
      </c>
      <c r="P26" s="20">
        <v>57</v>
      </c>
      <c r="Q26" s="20">
        <v>49</v>
      </c>
      <c r="R26" s="20">
        <v>77</v>
      </c>
      <c r="S26" s="20">
        <v>75</v>
      </c>
      <c r="T26" s="20">
        <v>60</v>
      </c>
      <c r="U26" s="20">
        <v>67</v>
      </c>
      <c r="V26" s="20">
        <v>53</v>
      </c>
      <c r="W26" s="20">
        <v>38</v>
      </c>
      <c r="X26" s="20">
        <v>47</v>
      </c>
      <c r="Y26" s="20">
        <v>33</v>
      </c>
      <c r="Z26" s="20">
        <v>12</v>
      </c>
      <c r="AA26" s="20">
        <v>22</v>
      </c>
      <c r="AB26" s="20">
        <v>6</v>
      </c>
      <c r="AC26" s="20">
        <v>7</v>
      </c>
      <c r="AD26" s="20">
        <v>6</v>
      </c>
      <c r="AE26" s="20">
        <v>2</v>
      </c>
      <c r="AF26" s="20">
        <v>1</v>
      </c>
      <c r="AG26" s="20">
        <v>6</v>
      </c>
      <c r="AH26" s="56">
        <v>3</v>
      </c>
      <c r="AI26" s="56" t="s">
        <v>70</v>
      </c>
      <c r="AJ26" s="20">
        <v>6</v>
      </c>
      <c r="AK26" s="20">
        <v>841</v>
      </c>
    </row>
    <row r="27" spans="1:37" ht="10.5" customHeight="1" x14ac:dyDescent="0.25">
      <c r="A27" s="5">
        <v>39</v>
      </c>
      <c r="B27" s="56">
        <v>1</v>
      </c>
      <c r="C27" s="56" t="s">
        <v>70</v>
      </c>
      <c r="D27" s="56">
        <v>1</v>
      </c>
      <c r="E27" s="56" t="s">
        <v>70</v>
      </c>
      <c r="F27" s="20">
        <v>3</v>
      </c>
      <c r="G27" s="20">
        <v>6</v>
      </c>
      <c r="H27" s="20">
        <v>4</v>
      </c>
      <c r="I27" s="20">
        <v>13</v>
      </c>
      <c r="J27" s="20">
        <v>15</v>
      </c>
      <c r="K27" s="20">
        <v>13</v>
      </c>
      <c r="L27" s="20">
        <v>22</v>
      </c>
      <c r="M27" s="20">
        <v>22</v>
      </c>
      <c r="N27" s="20">
        <v>28</v>
      </c>
      <c r="O27" s="20">
        <v>35</v>
      </c>
      <c r="P27" s="20">
        <v>47</v>
      </c>
      <c r="Q27" s="20">
        <v>43</v>
      </c>
      <c r="R27" s="20">
        <v>47</v>
      </c>
      <c r="S27" s="20">
        <v>47</v>
      </c>
      <c r="T27" s="20">
        <v>70</v>
      </c>
      <c r="U27" s="20">
        <v>55</v>
      </c>
      <c r="V27" s="20">
        <v>46</v>
      </c>
      <c r="W27" s="20">
        <v>44</v>
      </c>
      <c r="X27" s="20">
        <v>38</v>
      </c>
      <c r="Y27" s="20">
        <v>36</v>
      </c>
      <c r="Z27" s="20">
        <v>36</v>
      </c>
      <c r="AA27" s="20">
        <v>13</v>
      </c>
      <c r="AB27" s="20">
        <v>20</v>
      </c>
      <c r="AC27" s="20">
        <v>16</v>
      </c>
      <c r="AD27" s="20">
        <v>10</v>
      </c>
      <c r="AE27" s="20">
        <v>5</v>
      </c>
      <c r="AF27" s="20">
        <v>4</v>
      </c>
      <c r="AG27" s="20">
        <v>2</v>
      </c>
      <c r="AH27" s="20">
        <v>3</v>
      </c>
      <c r="AI27" s="20">
        <v>5</v>
      </c>
      <c r="AJ27" s="20">
        <v>8</v>
      </c>
      <c r="AK27" s="20">
        <v>758</v>
      </c>
    </row>
    <row r="28" spans="1:37" ht="10.5" customHeight="1" x14ac:dyDescent="0.25">
      <c r="A28" s="5">
        <v>40</v>
      </c>
      <c r="B28" s="56" t="s">
        <v>70</v>
      </c>
      <c r="C28" s="56" t="s">
        <v>70</v>
      </c>
      <c r="D28" s="56" t="s">
        <v>70</v>
      </c>
      <c r="E28" s="56">
        <v>1</v>
      </c>
      <c r="F28" s="20">
        <v>2</v>
      </c>
      <c r="G28" s="56" t="s">
        <v>70</v>
      </c>
      <c r="H28" s="20">
        <v>6</v>
      </c>
      <c r="I28" s="20">
        <v>7</v>
      </c>
      <c r="J28" s="20">
        <v>13</v>
      </c>
      <c r="K28" s="20">
        <v>14</v>
      </c>
      <c r="L28" s="20">
        <v>24</v>
      </c>
      <c r="M28" s="20">
        <v>18</v>
      </c>
      <c r="N28" s="20">
        <v>22</v>
      </c>
      <c r="O28" s="20">
        <v>28</v>
      </c>
      <c r="P28" s="20">
        <v>46</v>
      </c>
      <c r="Q28" s="20">
        <v>29</v>
      </c>
      <c r="R28" s="20">
        <v>47</v>
      </c>
      <c r="S28" s="20">
        <v>50</v>
      </c>
      <c r="T28" s="20">
        <v>49</v>
      </c>
      <c r="U28" s="20">
        <v>50</v>
      </c>
      <c r="V28" s="20">
        <v>50</v>
      </c>
      <c r="W28" s="20">
        <v>50</v>
      </c>
      <c r="X28" s="20">
        <v>41</v>
      </c>
      <c r="Y28" s="20">
        <v>39</v>
      </c>
      <c r="Z28" s="20">
        <v>34</v>
      </c>
      <c r="AA28" s="20">
        <v>21</v>
      </c>
      <c r="AB28" s="20">
        <v>14</v>
      </c>
      <c r="AC28" s="20">
        <v>4</v>
      </c>
      <c r="AD28" s="20">
        <v>12</v>
      </c>
      <c r="AE28" s="20">
        <v>9</v>
      </c>
      <c r="AF28" s="20">
        <v>1</v>
      </c>
      <c r="AG28" s="20">
        <v>1</v>
      </c>
      <c r="AH28" s="56" t="s">
        <v>70</v>
      </c>
      <c r="AI28" s="20">
        <v>1</v>
      </c>
      <c r="AJ28" s="20">
        <v>7</v>
      </c>
      <c r="AK28" s="20">
        <v>690</v>
      </c>
    </row>
    <row r="29" spans="1:37" ht="10.5" customHeight="1" x14ac:dyDescent="0.25">
      <c r="A29" s="5">
        <v>41</v>
      </c>
      <c r="B29" s="56" t="s">
        <v>70</v>
      </c>
      <c r="C29" s="56">
        <v>2</v>
      </c>
      <c r="D29" s="56">
        <v>1</v>
      </c>
      <c r="E29" s="56">
        <v>1</v>
      </c>
      <c r="F29" s="56">
        <v>1</v>
      </c>
      <c r="G29" s="56">
        <v>2</v>
      </c>
      <c r="H29" s="20">
        <v>5</v>
      </c>
      <c r="I29" s="20">
        <v>7</v>
      </c>
      <c r="J29" s="20">
        <v>6</v>
      </c>
      <c r="K29" s="20">
        <v>8</v>
      </c>
      <c r="L29" s="20">
        <v>10</v>
      </c>
      <c r="M29" s="20">
        <v>12</v>
      </c>
      <c r="N29" s="20">
        <v>18</v>
      </c>
      <c r="O29" s="20">
        <v>20</v>
      </c>
      <c r="P29" s="20">
        <v>27</v>
      </c>
      <c r="Q29" s="20">
        <v>18</v>
      </c>
      <c r="R29" s="20">
        <v>37</v>
      </c>
      <c r="S29" s="20">
        <v>41</v>
      </c>
      <c r="T29" s="20">
        <v>46</v>
      </c>
      <c r="U29" s="20">
        <v>40</v>
      </c>
      <c r="V29" s="20">
        <v>41</v>
      </c>
      <c r="W29" s="20">
        <v>35</v>
      </c>
      <c r="X29" s="20">
        <v>32</v>
      </c>
      <c r="Y29" s="20">
        <v>37</v>
      </c>
      <c r="Z29" s="20">
        <v>44</v>
      </c>
      <c r="AA29" s="20">
        <v>26</v>
      </c>
      <c r="AB29" s="20">
        <v>18</v>
      </c>
      <c r="AC29" s="20">
        <v>7</v>
      </c>
      <c r="AD29" s="20">
        <v>13</v>
      </c>
      <c r="AE29" s="20">
        <v>5</v>
      </c>
      <c r="AF29" s="20">
        <v>10</v>
      </c>
      <c r="AG29" s="20">
        <v>7</v>
      </c>
      <c r="AH29" s="20">
        <v>5</v>
      </c>
      <c r="AI29" s="56">
        <v>3</v>
      </c>
      <c r="AJ29" s="20">
        <v>11</v>
      </c>
      <c r="AK29" s="20">
        <v>596</v>
      </c>
    </row>
    <row r="30" spans="1:37" ht="10.5" customHeight="1" x14ac:dyDescent="0.25">
      <c r="A30" s="5">
        <v>42</v>
      </c>
      <c r="B30" s="56" t="s">
        <v>70</v>
      </c>
      <c r="C30" s="56" t="s">
        <v>70</v>
      </c>
      <c r="D30" s="56">
        <v>1</v>
      </c>
      <c r="E30" s="56">
        <v>1</v>
      </c>
      <c r="F30" s="56" t="s">
        <v>70</v>
      </c>
      <c r="G30" s="20">
        <v>2</v>
      </c>
      <c r="H30" s="20">
        <v>3</v>
      </c>
      <c r="I30" s="20">
        <v>3</v>
      </c>
      <c r="J30" s="20">
        <v>5</v>
      </c>
      <c r="K30" s="20">
        <v>5</v>
      </c>
      <c r="L30" s="20">
        <v>8</v>
      </c>
      <c r="M30" s="20">
        <v>11</v>
      </c>
      <c r="N30" s="20">
        <v>15</v>
      </c>
      <c r="O30" s="20">
        <v>24</v>
      </c>
      <c r="P30" s="20">
        <v>26</v>
      </c>
      <c r="Q30" s="20">
        <v>29</v>
      </c>
      <c r="R30" s="20">
        <v>32</v>
      </c>
      <c r="S30" s="20">
        <v>31</v>
      </c>
      <c r="T30" s="20">
        <v>23</v>
      </c>
      <c r="U30" s="20">
        <v>34</v>
      </c>
      <c r="V30" s="20">
        <v>33</v>
      </c>
      <c r="W30" s="20">
        <v>21</v>
      </c>
      <c r="X30" s="20">
        <v>42</v>
      </c>
      <c r="Y30" s="20">
        <v>33</v>
      </c>
      <c r="Z30" s="20">
        <v>23</v>
      </c>
      <c r="AA30" s="20">
        <v>16</v>
      </c>
      <c r="AB30" s="20">
        <v>17</v>
      </c>
      <c r="AC30" s="20">
        <v>25</v>
      </c>
      <c r="AD30" s="20">
        <v>10</v>
      </c>
      <c r="AE30" s="20">
        <v>12</v>
      </c>
      <c r="AF30" s="20">
        <v>2</v>
      </c>
      <c r="AG30" s="20">
        <v>6</v>
      </c>
      <c r="AH30" s="20">
        <v>4</v>
      </c>
      <c r="AI30" s="20">
        <v>3</v>
      </c>
      <c r="AJ30" s="20">
        <v>12</v>
      </c>
      <c r="AK30" s="20">
        <v>512</v>
      </c>
    </row>
    <row r="31" spans="1:37" ht="10.5" customHeight="1" x14ac:dyDescent="0.25">
      <c r="A31" s="5">
        <v>43</v>
      </c>
      <c r="B31" s="56">
        <v>1</v>
      </c>
      <c r="C31" s="56" t="s">
        <v>70</v>
      </c>
      <c r="D31" s="56">
        <v>1</v>
      </c>
      <c r="E31" s="56">
        <v>2</v>
      </c>
      <c r="F31" s="56" t="s">
        <v>70</v>
      </c>
      <c r="G31" s="20">
        <v>2</v>
      </c>
      <c r="H31" s="20">
        <v>2</v>
      </c>
      <c r="I31" s="20">
        <v>5</v>
      </c>
      <c r="J31" s="20">
        <v>2</v>
      </c>
      <c r="K31" s="20">
        <v>6</v>
      </c>
      <c r="L31" s="20">
        <v>4</v>
      </c>
      <c r="M31" s="20">
        <v>7</v>
      </c>
      <c r="N31" s="20">
        <v>4</v>
      </c>
      <c r="O31" s="20">
        <v>14</v>
      </c>
      <c r="P31" s="20">
        <v>23</v>
      </c>
      <c r="Q31" s="20">
        <v>18</v>
      </c>
      <c r="R31" s="20">
        <v>18</v>
      </c>
      <c r="S31" s="20">
        <v>19</v>
      </c>
      <c r="T31" s="20">
        <v>25</v>
      </c>
      <c r="U31" s="20">
        <v>34</v>
      </c>
      <c r="V31" s="20">
        <v>19</v>
      </c>
      <c r="W31" s="20">
        <v>25</v>
      </c>
      <c r="X31" s="20">
        <v>20</v>
      </c>
      <c r="Y31" s="20">
        <v>18</v>
      </c>
      <c r="Z31" s="20">
        <v>26</v>
      </c>
      <c r="AA31" s="20">
        <v>24</v>
      </c>
      <c r="AB31" s="20">
        <v>21</v>
      </c>
      <c r="AC31" s="20">
        <v>25</v>
      </c>
      <c r="AD31" s="20">
        <v>9</v>
      </c>
      <c r="AE31" s="20">
        <v>10</v>
      </c>
      <c r="AF31" s="20">
        <v>5</v>
      </c>
      <c r="AG31" s="20">
        <v>5</v>
      </c>
      <c r="AH31" s="20">
        <v>8</v>
      </c>
      <c r="AI31" s="20">
        <v>2</v>
      </c>
      <c r="AJ31" s="20">
        <v>11</v>
      </c>
      <c r="AK31" s="20">
        <v>415</v>
      </c>
    </row>
    <row r="32" spans="1:37" ht="10.5" customHeight="1" x14ac:dyDescent="0.25">
      <c r="A32" s="5">
        <v>44</v>
      </c>
      <c r="B32" s="56">
        <v>2</v>
      </c>
      <c r="C32" s="56">
        <v>1</v>
      </c>
      <c r="D32" s="56" t="s">
        <v>70</v>
      </c>
      <c r="E32" s="20">
        <v>1</v>
      </c>
      <c r="F32" s="56">
        <v>1</v>
      </c>
      <c r="G32" s="56">
        <v>2</v>
      </c>
      <c r="H32" s="56">
        <v>3</v>
      </c>
      <c r="I32" s="20">
        <v>1</v>
      </c>
      <c r="J32" s="20">
        <v>2</v>
      </c>
      <c r="K32" s="20">
        <v>4</v>
      </c>
      <c r="L32" s="20">
        <v>8</v>
      </c>
      <c r="M32" s="20">
        <v>8</v>
      </c>
      <c r="N32" s="20">
        <v>12</v>
      </c>
      <c r="O32" s="20">
        <v>17</v>
      </c>
      <c r="P32" s="20">
        <v>16</v>
      </c>
      <c r="Q32" s="20">
        <v>16</v>
      </c>
      <c r="R32" s="20">
        <v>12</v>
      </c>
      <c r="S32" s="20">
        <v>19</v>
      </c>
      <c r="T32" s="20">
        <v>19</v>
      </c>
      <c r="U32" s="20">
        <v>25</v>
      </c>
      <c r="V32" s="20">
        <v>19</v>
      </c>
      <c r="W32" s="20">
        <v>13</v>
      </c>
      <c r="X32" s="20">
        <v>18</v>
      </c>
      <c r="Y32" s="20">
        <v>25</v>
      </c>
      <c r="Z32" s="20">
        <v>25</v>
      </c>
      <c r="AA32" s="20">
        <v>15</v>
      </c>
      <c r="AB32" s="20">
        <v>19</v>
      </c>
      <c r="AC32" s="20">
        <v>10</v>
      </c>
      <c r="AD32" s="20">
        <v>10</v>
      </c>
      <c r="AE32" s="20">
        <v>9</v>
      </c>
      <c r="AF32" s="20">
        <v>9</v>
      </c>
      <c r="AG32" s="20">
        <v>3</v>
      </c>
      <c r="AH32" s="20">
        <v>3</v>
      </c>
      <c r="AI32" s="20">
        <v>6</v>
      </c>
      <c r="AJ32" s="20">
        <v>14</v>
      </c>
      <c r="AK32" s="20">
        <v>367</v>
      </c>
    </row>
    <row r="33" spans="1:37" ht="10.5" customHeight="1" x14ac:dyDescent="0.25">
      <c r="A33" s="5">
        <v>45</v>
      </c>
      <c r="B33" s="56">
        <v>1</v>
      </c>
      <c r="C33" s="56" t="s">
        <v>70</v>
      </c>
      <c r="D33" s="56" t="s">
        <v>70</v>
      </c>
      <c r="E33" s="56" t="s">
        <v>70</v>
      </c>
      <c r="F33" s="56">
        <v>1</v>
      </c>
      <c r="G33" s="56" t="s">
        <v>70</v>
      </c>
      <c r="H33" s="20">
        <v>2</v>
      </c>
      <c r="I33" s="20">
        <v>2</v>
      </c>
      <c r="J33" s="20">
        <v>2</v>
      </c>
      <c r="K33" s="20">
        <v>5</v>
      </c>
      <c r="L33" s="20">
        <v>7</v>
      </c>
      <c r="M33" s="20">
        <v>5</v>
      </c>
      <c r="N33" s="20">
        <v>5</v>
      </c>
      <c r="O33" s="20">
        <v>8</v>
      </c>
      <c r="P33" s="20">
        <v>4</v>
      </c>
      <c r="Q33" s="20">
        <v>9</v>
      </c>
      <c r="R33" s="20">
        <v>11</v>
      </c>
      <c r="S33" s="20">
        <v>15</v>
      </c>
      <c r="T33" s="20">
        <v>17</v>
      </c>
      <c r="U33" s="20">
        <v>25</v>
      </c>
      <c r="V33" s="20">
        <v>11</v>
      </c>
      <c r="W33" s="20">
        <v>16</v>
      </c>
      <c r="X33" s="20">
        <v>20</v>
      </c>
      <c r="Y33" s="20">
        <v>20</v>
      </c>
      <c r="Z33" s="20">
        <v>24</v>
      </c>
      <c r="AA33" s="20">
        <v>22</v>
      </c>
      <c r="AB33" s="20">
        <v>15</v>
      </c>
      <c r="AC33" s="20">
        <v>13</v>
      </c>
      <c r="AD33" s="20">
        <v>17</v>
      </c>
      <c r="AE33" s="20">
        <v>9</v>
      </c>
      <c r="AF33" s="20">
        <v>12</v>
      </c>
      <c r="AG33" s="20">
        <v>8</v>
      </c>
      <c r="AH33" s="20">
        <v>9</v>
      </c>
      <c r="AI33" s="20">
        <v>6</v>
      </c>
      <c r="AJ33" s="20">
        <v>12</v>
      </c>
      <c r="AK33" s="20">
        <v>333</v>
      </c>
    </row>
    <row r="34" spans="1:37" ht="10.5" customHeight="1" x14ac:dyDescent="0.25">
      <c r="A34" s="5">
        <v>46</v>
      </c>
      <c r="B34" s="56" t="s">
        <v>70</v>
      </c>
      <c r="C34" s="56">
        <v>1</v>
      </c>
      <c r="D34" s="56" t="s">
        <v>70</v>
      </c>
      <c r="E34" s="56">
        <v>2</v>
      </c>
      <c r="F34" s="56" t="s">
        <v>70</v>
      </c>
      <c r="G34" s="56" t="s">
        <v>70</v>
      </c>
      <c r="H34" s="56" t="s">
        <v>70</v>
      </c>
      <c r="I34" s="20">
        <v>3</v>
      </c>
      <c r="J34" s="56" t="s">
        <v>70</v>
      </c>
      <c r="K34" s="20">
        <v>1</v>
      </c>
      <c r="L34" s="20">
        <v>1</v>
      </c>
      <c r="M34" s="20">
        <v>2</v>
      </c>
      <c r="N34" s="20">
        <v>4</v>
      </c>
      <c r="O34" s="20">
        <v>8</v>
      </c>
      <c r="P34" s="20">
        <v>7</v>
      </c>
      <c r="Q34" s="20">
        <v>4</v>
      </c>
      <c r="R34" s="20">
        <v>9</v>
      </c>
      <c r="S34" s="20">
        <v>12</v>
      </c>
      <c r="T34" s="20">
        <v>14</v>
      </c>
      <c r="U34" s="20">
        <v>16</v>
      </c>
      <c r="V34" s="20">
        <v>13</v>
      </c>
      <c r="W34" s="20">
        <v>12</v>
      </c>
      <c r="X34" s="20">
        <v>15</v>
      </c>
      <c r="Y34" s="20">
        <v>18</v>
      </c>
      <c r="Z34" s="20">
        <v>15</v>
      </c>
      <c r="AA34" s="20">
        <v>12</v>
      </c>
      <c r="AB34" s="20">
        <v>15</v>
      </c>
      <c r="AC34" s="20">
        <v>15</v>
      </c>
      <c r="AD34" s="20">
        <v>16</v>
      </c>
      <c r="AE34" s="20">
        <v>13</v>
      </c>
      <c r="AF34" s="20">
        <v>10</v>
      </c>
      <c r="AG34" s="20">
        <v>5</v>
      </c>
      <c r="AH34" s="20">
        <v>6</v>
      </c>
      <c r="AI34" s="20">
        <v>1</v>
      </c>
      <c r="AJ34" s="20">
        <v>25</v>
      </c>
      <c r="AK34" s="20">
        <v>275</v>
      </c>
    </row>
    <row r="35" spans="1:37" ht="10.5" customHeight="1" x14ac:dyDescent="0.25">
      <c r="A35" s="5">
        <v>47</v>
      </c>
      <c r="B35" s="56" t="s">
        <v>70</v>
      </c>
      <c r="C35" s="56" t="s">
        <v>70</v>
      </c>
      <c r="D35" s="56" t="s">
        <v>70</v>
      </c>
      <c r="E35" s="56">
        <v>1</v>
      </c>
      <c r="F35" s="56" t="s">
        <v>70</v>
      </c>
      <c r="G35" s="56">
        <v>1</v>
      </c>
      <c r="H35" s="56" t="s">
        <v>70</v>
      </c>
      <c r="I35" s="56">
        <v>3</v>
      </c>
      <c r="J35" s="56">
        <v>2</v>
      </c>
      <c r="K35" s="20">
        <v>5</v>
      </c>
      <c r="L35" s="56" t="s">
        <v>70</v>
      </c>
      <c r="M35" s="20">
        <v>3</v>
      </c>
      <c r="N35" s="20">
        <v>5</v>
      </c>
      <c r="O35" s="20">
        <v>6</v>
      </c>
      <c r="P35" s="20">
        <v>3</v>
      </c>
      <c r="Q35" s="20">
        <v>4</v>
      </c>
      <c r="R35" s="20">
        <v>9</v>
      </c>
      <c r="S35" s="20">
        <v>8</v>
      </c>
      <c r="T35" s="20">
        <v>9</v>
      </c>
      <c r="U35" s="20">
        <v>15</v>
      </c>
      <c r="V35" s="20">
        <v>7</v>
      </c>
      <c r="W35" s="20">
        <v>3</v>
      </c>
      <c r="X35" s="20">
        <v>9</v>
      </c>
      <c r="Y35" s="20">
        <v>6</v>
      </c>
      <c r="Z35" s="20">
        <v>6</v>
      </c>
      <c r="AA35" s="20">
        <v>10</v>
      </c>
      <c r="AB35" s="20">
        <v>9</v>
      </c>
      <c r="AC35" s="20">
        <v>9</v>
      </c>
      <c r="AD35" s="20">
        <v>14</v>
      </c>
      <c r="AE35" s="20">
        <v>8</v>
      </c>
      <c r="AF35" s="20">
        <v>10</v>
      </c>
      <c r="AG35" s="20">
        <v>11</v>
      </c>
      <c r="AH35" s="20">
        <v>7</v>
      </c>
      <c r="AI35" s="20">
        <v>5</v>
      </c>
      <c r="AJ35" s="20">
        <v>24</v>
      </c>
      <c r="AK35" s="20">
        <v>212</v>
      </c>
    </row>
    <row r="36" spans="1:37" ht="10.5" customHeight="1" x14ac:dyDescent="0.25">
      <c r="A36" s="5">
        <v>48</v>
      </c>
      <c r="B36" s="56" t="s">
        <v>70</v>
      </c>
      <c r="C36" s="56" t="s">
        <v>70</v>
      </c>
      <c r="D36" s="56" t="s">
        <v>70</v>
      </c>
      <c r="E36" s="56" t="s">
        <v>70</v>
      </c>
      <c r="F36" s="56" t="s">
        <v>70</v>
      </c>
      <c r="G36" s="56">
        <v>1</v>
      </c>
      <c r="H36" s="56">
        <v>2</v>
      </c>
      <c r="I36" s="56">
        <v>1</v>
      </c>
      <c r="J36" s="20">
        <v>1</v>
      </c>
      <c r="K36" s="56" t="s">
        <v>70</v>
      </c>
      <c r="L36" s="20">
        <v>2</v>
      </c>
      <c r="M36" s="56">
        <v>2</v>
      </c>
      <c r="N36" s="20">
        <v>6</v>
      </c>
      <c r="O36" s="20">
        <v>6</v>
      </c>
      <c r="P36" s="56">
        <v>7</v>
      </c>
      <c r="Q36" s="20">
        <v>4</v>
      </c>
      <c r="R36" s="20">
        <v>8</v>
      </c>
      <c r="S36" s="20">
        <v>3</v>
      </c>
      <c r="T36" s="20">
        <v>15</v>
      </c>
      <c r="U36" s="20">
        <v>12</v>
      </c>
      <c r="V36" s="20">
        <v>7</v>
      </c>
      <c r="W36" s="20">
        <v>8</v>
      </c>
      <c r="X36" s="20">
        <v>15</v>
      </c>
      <c r="Y36" s="20">
        <v>15</v>
      </c>
      <c r="Z36" s="20">
        <v>9</v>
      </c>
      <c r="AA36" s="20">
        <v>9</v>
      </c>
      <c r="AB36" s="20">
        <v>20</v>
      </c>
      <c r="AC36" s="20">
        <v>13</v>
      </c>
      <c r="AD36" s="20">
        <v>12</v>
      </c>
      <c r="AE36" s="20">
        <v>10</v>
      </c>
      <c r="AF36" s="20">
        <v>23</v>
      </c>
      <c r="AG36" s="20">
        <v>18</v>
      </c>
      <c r="AH36" s="20">
        <v>15</v>
      </c>
      <c r="AI36" s="20">
        <v>8</v>
      </c>
      <c r="AJ36" s="20">
        <v>16</v>
      </c>
      <c r="AK36" s="20">
        <v>268</v>
      </c>
    </row>
    <row r="37" spans="1:37" ht="10.5" customHeight="1" x14ac:dyDescent="0.25">
      <c r="A37" s="5">
        <v>49</v>
      </c>
      <c r="B37" s="56">
        <v>2</v>
      </c>
      <c r="C37" s="56">
        <v>1</v>
      </c>
      <c r="D37" s="56" t="s">
        <v>70</v>
      </c>
      <c r="E37" s="56" t="s">
        <v>70</v>
      </c>
      <c r="F37" s="56">
        <v>1</v>
      </c>
      <c r="G37" s="56" t="s">
        <v>70</v>
      </c>
      <c r="H37" s="56">
        <v>1</v>
      </c>
      <c r="I37" s="56">
        <v>2</v>
      </c>
      <c r="J37" s="56">
        <v>1</v>
      </c>
      <c r="K37" s="56" t="s">
        <v>70</v>
      </c>
      <c r="L37" s="20">
        <v>1</v>
      </c>
      <c r="M37" s="20">
        <v>2</v>
      </c>
      <c r="N37" s="20">
        <v>2</v>
      </c>
      <c r="O37" s="20">
        <v>1</v>
      </c>
      <c r="P37" s="20">
        <v>10</v>
      </c>
      <c r="Q37" s="20">
        <v>6</v>
      </c>
      <c r="R37" s="20">
        <v>7</v>
      </c>
      <c r="S37" s="20">
        <v>1</v>
      </c>
      <c r="T37" s="56" t="s">
        <v>70</v>
      </c>
      <c r="U37" s="20">
        <v>12</v>
      </c>
      <c r="V37" s="20">
        <v>8</v>
      </c>
      <c r="W37" s="20">
        <v>11</v>
      </c>
      <c r="X37" s="20">
        <v>7</v>
      </c>
      <c r="Y37" s="20">
        <v>8</v>
      </c>
      <c r="Z37" s="20">
        <v>9</v>
      </c>
      <c r="AA37" s="20">
        <v>16</v>
      </c>
      <c r="AB37" s="20">
        <v>10</v>
      </c>
      <c r="AC37" s="20">
        <v>5</v>
      </c>
      <c r="AD37" s="20">
        <v>17</v>
      </c>
      <c r="AE37" s="20">
        <v>16</v>
      </c>
      <c r="AF37" s="20">
        <v>6</v>
      </c>
      <c r="AG37" s="20">
        <v>14</v>
      </c>
      <c r="AH37" s="20">
        <v>12</v>
      </c>
      <c r="AI37" s="20">
        <v>11</v>
      </c>
      <c r="AJ37" s="20">
        <v>38</v>
      </c>
      <c r="AK37" s="20">
        <v>238</v>
      </c>
    </row>
    <row r="38" spans="1:37" ht="10.5" customHeight="1" x14ac:dyDescent="0.25">
      <c r="A38" s="5">
        <v>50</v>
      </c>
      <c r="B38" s="56" t="s">
        <v>70</v>
      </c>
      <c r="C38" s="56" t="s">
        <v>70</v>
      </c>
      <c r="D38" s="56" t="s">
        <v>70</v>
      </c>
      <c r="E38" s="56" t="s">
        <v>70</v>
      </c>
      <c r="F38" s="56" t="s">
        <v>70</v>
      </c>
      <c r="G38" s="56">
        <v>1</v>
      </c>
      <c r="H38" s="56" t="s">
        <v>70</v>
      </c>
      <c r="I38" s="56">
        <v>1</v>
      </c>
      <c r="J38" s="56" t="s">
        <v>70</v>
      </c>
      <c r="K38" s="56">
        <v>1</v>
      </c>
      <c r="L38" s="56">
        <v>3</v>
      </c>
      <c r="M38" s="56" t="s">
        <v>70</v>
      </c>
      <c r="N38" s="20">
        <v>1</v>
      </c>
      <c r="O38" s="20">
        <v>2</v>
      </c>
      <c r="P38" s="20">
        <v>2</v>
      </c>
      <c r="Q38" s="20">
        <v>6</v>
      </c>
      <c r="R38" s="20">
        <v>5</v>
      </c>
      <c r="S38" s="20">
        <v>5</v>
      </c>
      <c r="T38" s="20">
        <v>4</v>
      </c>
      <c r="U38" s="20">
        <v>4</v>
      </c>
      <c r="V38" s="20">
        <v>4</v>
      </c>
      <c r="W38" s="20">
        <v>14</v>
      </c>
      <c r="X38" s="20">
        <v>8</v>
      </c>
      <c r="Y38" s="20">
        <v>10</v>
      </c>
      <c r="Z38" s="20">
        <v>9</v>
      </c>
      <c r="AA38" s="20">
        <v>13</v>
      </c>
      <c r="AB38" s="20">
        <v>7</v>
      </c>
      <c r="AC38" s="20">
        <v>14</v>
      </c>
      <c r="AD38" s="20">
        <v>9</v>
      </c>
      <c r="AE38" s="20">
        <v>9</v>
      </c>
      <c r="AF38" s="20">
        <v>10</v>
      </c>
      <c r="AG38" s="20">
        <v>14</v>
      </c>
      <c r="AH38" s="20">
        <v>16</v>
      </c>
      <c r="AI38" s="20">
        <v>17</v>
      </c>
      <c r="AJ38" s="20">
        <v>41</v>
      </c>
      <c r="AK38" s="20">
        <v>230</v>
      </c>
    </row>
    <row r="39" spans="1:37" ht="10.5" customHeight="1" x14ac:dyDescent="0.25">
      <c r="A39" s="5">
        <v>51</v>
      </c>
      <c r="B39" s="56" t="s">
        <v>70</v>
      </c>
      <c r="C39" s="56" t="s">
        <v>70</v>
      </c>
      <c r="D39" s="56">
        <v>2</v>
      </c>
      <c r="E39" s="56" t="s">
        <v>70</v>
      </c>
      <c r="F39" s="56" t="s">
        <v>70</v>
      </c>
      <c r="G39" s="56" t="s">
        <v>70</v>
      </c>
      <c r="H39" s="56" t="s">
        <v>70</v>
      </c>
      <c r="I39" s="56" t="s">
        <v>70</v>
      </c>
      <c r="J39" s="56">
        <v>1</v>
      </c>
      <c r="K39" s="56">
        <v>1</v>
      </c>
      <c r="L39" s="56" t="s">
        <v>70</v>
      </c>
      <c r="M39" s="20">
        <v>3</v>
      </c>
      <c r="N39" s="20">
        <v>1</v>
      </c>
      <c r="O39" s="20">
        <v>3</v>
      </c>
      <c r="P39" s="20">
        <v>3</v>
      </c>
      <c r="Q39" s="20">
        <v>2</v>
      </c>
      <c r="R39" s="20">
        <v>2</v>
      </c>
      <c r="S39" s="20">
        <v>4</v>
      </c>
      <c r="T39" s="20">
        <v>3</v>
      </c>
      <c r="U39" s="20">
        <v>5</v>
      </c>
      <c r="V39" s="20">
        <v>3</v>
      </c>
      <c r="W39" s="20">
        <v>8</v>
      </c>
      <c r="X39" s="20">
        <v>7</v>
      </c>
      <c r="Y39" s="20">
        <v>3</v>
      </c>
      <c r="Z39" s="20">
        <v>9</v>
      </c>
      <c r="AA39" s="20">
        <v>7</v>
      </c>
      <c r="AB39" s="20">
        <v>6</v>
      </c>
      <c r="AC39" s="20">
        <v>6</v>
      </c>
      <c r="AD39" s="20">
        <v>4</v>
      </c>
      <c r="AE39" s="20">
        <v>11</v>
      </c>
      <c r="AF39" s="20">
        <v>12</v>
      </c>
      <c r="AG39" s="20">
        <v>11</v>
      </c>
      <c r="AH39" s="20">
        <v>10</v>
      </c>
      <c r="AI39" s="20">
        <v>10</v>
      </c>
      <c r="AJ39" s="20">
        <v>46</v>
      </c>
      <c r="AK39" s="20">
        <v>183</v>
      </c>
    </row>
    <row r="40" spans="1:37" ht="10.5" customHeight="1" x14ac:dyDescent="0.25">
      <c r="A40" s="5">
        <v>52</v>
      </c>
      <c r="B40" s="56" t="s">
        <v>70</v>
      </c>
      <c r="C40" s="56" t="s">
        <v>70</v>
      </c>
      <c r="D40" s="56" t="s">
        <v>70</v>
      </c>
      <c r="E40" s="56" t="s">
        <v>70</v>
      </c>
      <c r="F40" s="56">
        <v>1</v>
      </c>
      <c r="G40" s="56">
        <v>1</v>
      </c>
      <c r="H40" s="56" t="s">
        <v>70</v>
      </c>
      <c r="I40" s="20">
        <v>1</v>
      </c>
      <c r="J40" s="56">
        <v>2</v>
      </c>
      <c r="K40" s="56">
        <v>1</v>
      </c>
      <c r="L40" s="56" t="s">
        <v>70</v>
      </c>
      <c r="M40" s="20">
        <v>1</v>
      </c>
      <c r="N40" s="20">
        <v>1</v>
      </c>
      <c r="O40" s="20">
        <v>5</v>
      </c>
      <c r="P40" s="56">
        <v>5</v>
      </c>
      <c r="Q40" s="20">
        <v>2</v>
      </c>
      <c r="R40" s="20">
        <v>5</v>
      </c>
      <c r="S40" s="20">
        <v>4</v>
      </c>
      <c r="T40" s="20">
        <v>2</v>
      </c>
      <c r="U40" s="20">
        <v>4</v>
      </c>
      <c r="V40" s="20">
        <v>7</v>
      </c>
      <c r="W40" s="20">
        <v>1</v>
      </c>
      <c r="X40" s="20">
        <v>9</v>
      </c>
      <c r="Y40" s="20">
        <v>1</v>
      </c>
      <c r="Z40" s="20">
        <v>5</v>
      </c>
      <c r="AA40" s="20">
        <v>8</v>
      </c>
      <c r="AB40" s="20">
        <v>5</v>
      </c>
      <c r="AC40" s="20">
        <v>4</v>
      </c>
      <c r="AD40" s="20">
        <v>9</v>
      </c>
      <c r="AE40" s="20">
        <v>6</v>
      </c>
      <c r="AF40" s="20">
        <v>13</v>
      </c>
      <c r="AG40" s="20">
        <v>16</v>
      </c>
      <c r="AH40" s="20">
        <v>13</v>
      </c>
      <c r="AI40" s="20">
        <v>14</v>
      </c>
      <c r="AJ40" s="20">
        <v>65</v>
      </c>
      <c r="AK40" s="20">
        <v>211</v>
      </c>
    </row>
    <row r="41" spans="1:37" ht="10.5" customHeight="1" x14ac:dyDescent="0.25">
      <c r="A41" s="5">
        <v>53</v>
      </c>
      <c r="B41" s="56" t="s">
        <v>70</v>
      </c>
      <c r="C41" s="56" t="s">
        <v>70</v>
      </c>
      <c r="D41" s="56" t="s">
        <v>70</v>
      </c>
      <c r="E41" s="56" t="s">
        <v>70</v>
      </c>
      <c r="F41" s="56" t="s">
        <v>70</v>
      </c>
      <c r="G41" s="56" t="s">
        <v>70</v>
      </c>
      <c r="H41" s="56" t="s">
        <v>70</v>
      </c>
      <c r="I41" s="56" t="s">
        <v>70</v>
      </c>
      <c r="J41" s="56">
        <v>2</v>
      </c>
      <c r="K41" s="56">
        <v>1</v>
      </c>
      <c r="L41" s="56" t="s">
        <v>70</v>
      </c>
      <c r="M41" s="56">
        <v>3</v>
      </c>
      <c r="N41" s="20">
        <v>1</v>
      </c>
      <c r="O41" s="20">
        <v>1</v>
      </c>
      <c r="P41" s="20">
        <v>3</v>
      </c>
      <c r="Q41" s="20">
        <v>2</v>
      </c>
      <c r="R41" s="20">
        <v>1</v>
      </c>
      <c r="S41" s="20">
        <v>7</v>
      </c>
      <c r="T41" s="56">
        <v>2</v>
      </c>
      <c r="U41" s="20">
        <v>1</v>
      </c>
      <c r="V41" s="20">
        <v>5</v>
      </c>
      <c r="W41" s="20">
        <v>4</v>
      </c>
      <c r="X41" s="20">
        <v>6</v>
      </c>
      <c r="Y41" s="20">
        <v>4</v>
      </c>
      <c r="Z41" s="20">
        <v>5</v>
      </c>
      <c r="AA41" s="20">
        <v>5</v>
      </c>
      <c r="AB41" s="20">
        <v>5</v>
      </c>
      <c r="AC41" s="20">
        <v>7</v>
      </c>
      <c r="AD41" s="20">
        <v>6</v>
      </c>
      <c r="AE41" s="20">
        <v>9</v>
      </c>
      <c r="AF41" s="20">
        <v>13</v>
      </c>
      <c r="AG41" s="20">
        <v>3</v>
      </c>
      <c r="AH41" s="20">
        <v>7</v>
      </c>
      <c r="AI41" s="20">
        <v>11</v>
      </c>
      <c r="AJ41" s="20">
        <v>73</v>
      </c>
      <c r="AK41" s="20">
        <v>187</v>
      </c>
    </row>
    <row r="42" spans="1:37" ht="10.5" customHeight="1" x14ac:dyDescent="0.25">
      <c r="A42" s="5">
        <v>54</v>
      </c>
      <c r="B42" s="56" t="s">
        <v>70</v>
      </c>
      <c r="C42" s="56" t="s">
        <v>70</v>
      </c>
      <c r="D42" s="56" t="s">
        <v>70</v>
      </c>
      <c r="E42" s="56" t="s">
        <v>70</v>
      </c>
      <c r="F42" s="56" t="s">
        <v>70</v>
      </c>
      <c r="G42" s="56" t="s">
        <v>70</v>
      </c>
      <c r="H42" s="56">
        <v>1</v>
      </c>
      <c r="I42" s="56">
        <v>1</v>
      </c>
      <c r="J42" s="56" t="s">
        <v>70</v>
      </c>
      <c r="K42" s="56">
        <v>2</v>
      </c>
      <c r="L42" s="56" t="s">
        <v>70</v>
      </c>
      <c r="M42" s="56" t="s">
        <v>70</v>
      </c>
      <c r="N42" s="20">
        <v>2</v>
      </c>
      <c r="O42" s="20">
        <v>6</v>
      </c>
      <c r="P42" s="56">
        <v>1</v>
      </c>
      <c r="Q42" s="56">
        <v>1</v>
      </c>
      <c r="R42" s="20">
        <v>4</v>
      </c>
      <c r="S42" s="20">
        <v>2</v>
      </c>
      <c r="T42" s="20">
        <v>4</v>
      </c>
      <c r="U42" s="20">
        <v>2</v>
      </c>
      <c r="V42" s="20">
        <v>8</v>
      </c>
      <c r="W42" s="20">
        <v>5</v>
      </c>
      <c r="X42" s="20">
        <v>5</v>
      </c>
      <c r="Y42" s="20">
        <v>7</v>
      </c>
      <c r="Z42" s="20">
        <v>7</v>
      </c>
      <c r="AA42" s="20">
        <v>7</v>
      </c>
      <c r="AB42" s="20">
        <v>13</v>
      </c>
      <c r="AC42" s="20">
        <v>6</v>
      </c>
      <c r="AD42" s="20">
        <v>12</v>
      </c>
      <c r="AE42" s="20">
        <v>5</v>
      </c>
      <c r="AF42" s="20">
        <v>15</v>
      </c>
      <c r="AG42" s="20">
        <v>12</v>
      </c>
      <c r="AH42" s="20">
        <v>15</v>
      </c>
      <c r="AI42" s="20">
        <v>17</v>
      </c>
      <c r="AJ42" s="20">
        <v>89</v>
      </c>
      <c r="AK42" s="20">
        <v>249</v>
      </c>
    </row>
    <row r="43" spans="1:37" ht="10.5" customHeight="1" x14ac:dyDescent="0.25">
      <c r="A43" s="5">
        <v>55</v>
      </c>
      <c r="B43" s="56" t="s">
        <v>70</v>
      </c>
      <c r="C43" s="56" t="s">
        <v>70</v>
      </c>
      <c r="D43" s="56" t="s">
        <v>70</v>
      </c>
      <c r="E43" s="56">
        <v>1</v>
      </c>
      <c r="F43" s="56" t="s">
        <v>70</v>
      </c>
      <c r="G43" s="56">
        <v>1</v>
      </c>
      <c r="H43" s="56" t="s">
        <v>70</v>
      </c>
      <c r="I43" s="56">
        <v>1</v>
      </c>
      <c r="J43" s="56">
        <v>2</v>
      </c>
      <c r="K43" s="56" t="s">
        <v>70</v>
      </c>
      <c r="L43" s="56">
        <v>2</v>
      </c>
      <c r="M43" s="56">
        <v>1</v>
      </c>
      <c r="N43" s="56">
        <v>3</v>
      </c>
      <c r="O43" s="56">
        <v>1</v>
      </c>
      <c r="P43" s="20">
        <v>2</v>
      </c>
      <c r="Q43" s="20">
        <v>3</v>
      </c>
      <c r="R43" s="20">
        <v>2</v>
      </c>
      <c r="S43" s="20">
        <v>6</v>
      </c>
      <c r="T43" s="20">
        <v>4</v>
      </c>
      <c r="U43" s="20">
        <v>9</v>
      </c>
      <c r="V43" s="20">
        <v>8</v>
      </c>
      <c r="W43" s="20">
        <v>6</v>
      </c>
      <c r="X43" s="20">
        <v>6</v>
      </c>
      <c r="Y43" s="20">
        <v>3</v>
      </c>
      <c r="Z43" s="20">
        <v>2</v>
      </c>
      <c r="AA43" s="20">
        <v>6</v>
      </c>
      <c r="AB43" s="20">
        <v>8</v>
      </c>
      <c r="AC43" s="20">
        <v>7</v>
      </c>
      <c r="AD43" s="20">
        <v>4</v>
      </c>
      <c r="AE43" s="20">
        <v>9</v>
      </c>
      <c r="AF43" s="20">
        <v>8</v>
      </c>
      <c r="AG43" s="20">
        <v>12</v>
      </c>
      <c r="AH43" s="20">
        <v>11</v>
      </c>
      <c r="AI43" s="20">
        <v>10</v>
      </c>
      <c r="AJ43" s="20">
        <v>105</v>
      </c>
      <c r="AK43" s="20">
        <v>243</v>
      </c>
    </row>
    <row r="44" spans="1:37" ht="10.5" customHeight="1" x14ac:dyDescent="0.25">
      <c r="A44" s="5">
        <v>56</v>
      </c>
      <c r="B44" s="56" t="s">
        <v>70</v>
      </c>
      <c r="C44" s="56" t="s">
        <v>70</v>
      </c>
      <c r="D44" s="56" t="s">
        <v>70</v>
      </c>
      <c r="E44" s="56" t="s">
        <v>70</v>
      </c>
      <c r="F44" s="56" t="s">
        <v>70</v>
      </c>
      <c r="G44" s="56" t="s">
        <v>70</v>
      </c>
      <c r="H44" s="56" t="s">
        <v>70</v>
      </c>
      <c r="I44" s="56" t="s">
        <v>70</v>
      </c>
      <c r="J44" s="56">
        <v>2</v>
      </c>
      <c r="K44" s="56">
        <v>1</v>
      </c>
      <c r="L44" s="56" t="s">
        <v>70</v>
      </c>
      <c r="M44" s="56">
        <v>1</v>
      </c>
      <c r="N44" s="20">
        <v>1</v>
      </c>
      <c r="O44" s="56" t="s">
        <v>70</v>
      </c>
      <c r="P44" s="56">
        <v>1</v>
      </c>
      <c r="Q44" s="56" t="s">
        <v>70</v>
      </c>
      <c r="R44" s="20">
        <v>2</v>
      </c>
      <c r="S44" s="56" t="s">
        <v>70</v>
      </c>
      <c r="T44" s="56">
        <v>2</v>
      </c>
      <c r="U44" s="20">
        <v>4</v>
      </c>
      <c r="V44" s="20">
        <v>6</v>
      </c>
      <c r="W44" s="20">
        <v>1</v>
      </c>
      <c r="X44" s="20">
        <v>3</v>
      </c>
      <c r="Y44" s="20">
        <v>4</v>
      </c>
      <c r="Z44" s="56">
        <v>5</v>
      </c>
      <c r="AA44" s="20">
        <v>4</v>
      </c>
      <c r="AB44" s="20">
        <v>5</v>
      </c>
      <c r="AC44" s="20">
        <v>7</v>
      </c>
      <c r="AD44" s="20">
        <v>2</v>
      </c>
      <c r="AE44" s="20">
        <v>6</v>
      </c>
      <c r="AF44" s="20">
        <v>7</v>
      </c>
      <c r="AG44" s="20">
        <v>10</v>
      </c>
      <c r="AH44" s="20">
        <v>9</v>
      </c>
      <c r="AI44" s="20">
        <v>7</v>
      </c>
      <c r="AJ44" s="20">
        <v>120</v>
      </c>
      <c r="AK44" s="20">
        <v>210</v>
      </c>
    </row>
    <row r="45" spans="1:37" ht="10.5" customHeight="1" x14ac:dyDescent="0.25">
      <c r="A45" s="5">
        <v>57</v>
      </c>
      <c r="B45" s="56" t="s">
        <v>70</v>
      </c>
      <c r="C45" s="56">
        <v>1</v>
      </c>
      <c r="D45" s="56" t="s">
        <v>70</v>
      </c>
      <c r="E45" s="56" t="s">
        <v>70</v>
      </c>
      <c r="F45" s="56" t="s">
        <v>70</v>
      </c>
      <c r="G45" s="56" t="s">
        <v>70</v>
      </c>
      <c r="H45" s="56" t="s">
        <v>70</v>
      </c>
      <c r="I45" s="56" t="s">
        <v>70</v>
      </c>
      <c r="J45" s="56">
        <v>2</v>
      </c>
      <c r="K45" s="56">
        <v>2</v>
      </c>
      <c r="L45" s="56" t="s">
        <v>70</v>
      </c>
      <c r="M45" s="56" t="s">
        <v>70</v>
      </c>
      <c r="N45" s="56">
        <v>1</v>
      </c>
      <c r="O45" s="56">
        <v>2</v>
      </c>
      <c r="P45" s="20">
        <v>1</v>
      </c>
      <c r="Q45" s="20">
        <v>1</v>
      </c>
      <c r="R45" s="20">
        <v>5</v>
      </c>
      <c r="S45" s="56">
        <v>1</v>
      </c>
      <c r="T45" s="20">
        <v>3</v>
      </c>
      <c r="U45" s="56" t="s">
        <v>70</v>
      </c>
      <c r="V45" s="20">
        <v>6</v>
      </c>
      <c r="W45" s="20">
        <v>4</v>
      </c>
      <c r="X45" s="20">
        <v>5</v>
      </c>
      <c r="Y45" s="20">
        <v>3</v>
      </c>
      <c r="Z45" s="56">
        <v>3</v>
      </c>
      <c r="AA45" s="20">
        <v>3</v>
      </c>
      <c r="AB45" s="20">
        <v>1</v>
      </c>
      <c r="AC45" s="20">
        <v>4</v>
      </c>
      <c r="AD45" s="20">
        <v>6</v>
      </c>
      <c r="AE45" s="20">
        <v>1</v>
      </c>
      <c r="AF45" s="20">
        <v>8</v>
      </c>
      <c r="AG45" s="20">
        <v>6</v>
      </c>
      <c r="AH45" s="20">
        <v>2</v>
      </c>
      <c r="AI45" s="20">
        <v>6</v>
      </c>
      <c r="AJ45" s="20">
        <v>101</v>
      </c>
      <c r="AK45" s="20">
        <v>178</v>
      </c>
    </row>
    <row r="46" spans="1:37" ht="10.5" customHeight="1" x14ac:dyDescent="0.25">
      <c r="A46" s="5">
        <v>58</v>
      </c>
      <c r="B46" s="56" t="s">
        <v>70</v>
      </c>
      <c r="C46" s="56" t="s">
        <v>70</v>
      </c>
      <c r="D46" s="56" t="s">
        <v>70</v>
      </c>
      <c r="E46" s="56" t="s">
        <v>70</v>
      </c>
      <c r="F46" s="56">
        <v>1</v>
      </c>
      <c r="G46" s="56">
        <v>2</v>
      </c>
      <c r="H46" s="56" t="s">
        <v>70</v>
      </c>
      <c r="I46" s="56">
        <v>1</v>
      </c>
      <c r="J46" s="56" t="s">
        <v>70</v>
      </c>
      <c r="K46" s="56" t="s">
        <v>70</v>
      </c>
      <c r="L46" s="56" t="s">
        <v>70</v>
      </c>
      <c r="M46" s="56" t="s">
        <v>70</v>
      </c>
      <c r="N46" s="56" t="s">
        <v>70</v>
      </c>
      <c r="O46" s="56" t="s">
        <v>70</v>
      </c>
      <c r="P46" s="56">
        <v>1</v>
      </c>
      <c r="Q46" s="56">
        <v>2</v>
      </c>
      <c r="R46" s="56">
        <v>1</v>
      </c>
      <c r="S46" s="56">
        <v>3</v>
      </c>
      <c r="T46" s="20">
        <v>2</v>
      </c>
      <c r="U46" s="56" t="s">
        <v>70</v>
      </c>
      <c r="V46" s="20">
        <v>2</v>
      </c>
      <c r="W46" s="20">
        <v>1</v>
      </c>
      <c r="X46" s="20">
        <v>4</v>
      </c>
      <c r="Y46" s="20">
        <v>2</v>
      </c>
      <c r="Z46" s="20">
        <v>2</v>
      </c>
      <c r="AA46" s="56">
        <v>2</v>
      </c>
      <c r="AB46" s="20">
        <v>3</v>
      </c>
      <c r="AC46" s="20">
        <v>5</v>
      </c>
      <c r="AD46" s="20">
        <v>3</v>
      </c>
      <c r="AE46" s="56">
        <v>3</v>
      </c>
      <c r="AF46" s="20">
        <v>4</v>
      </c>
      <c r="AG46" s="20">
        <v>4</v>
      </c>
      <c r="AH46" s="20">
        <v>5</v>
      </c>
      <c r="AI46" s="20">
        <v>6</v>
      </c>
      <c r="AJ46" s="20">
        <v>81</v>
      </c>
      <c r="AK46" s="20">
        <v>140</v>
      </c>
    </row>
    <row r="47" spans="1:37" ht="10.5" customHeight="1" x14ac:dyDescent="0.25">
      <c r="A47" s="5">
        <v>59</v>
      </c>
      <c r="B47" s="56" t="s">
        <v>70</v>
      </c>
      <c r="C47" s="56" t="s">
        <v>70</v>
      </c>
      <c r="D47" s="56" t="s">
        <v>70</v>
      </c>
      <c r="E47" s="56" t="s">
        <v>70</v>
      </c>
      <c r="F47" s="56" t="s">
        <v>70</v>
      </c>
      <c r="G47" s="56" t="s">
        <v>70</v>
      </c>
      <c r="H47" s="56" t="s">
        <v>70</v>
      </c>
      <c r="I47" s="56" t="s">
        <v>70</v>
      </c>
      <c r="J47" s="56">
        <v>1</v>
      </c>
      <c r="K47" s="56">
        <v>1</v>
      </c>
      <c r="L47" s="56" t="s">
        <v>70</v>
      </c>
      <c r="M47" s="56" t="s">
        <v>70</v>
      </c>
      <c r="N47" s="56" t="s">
        <v>70</v>
      </c>
      <c r="O47" s="56">
        <v>1</v>
      </c>
      <c r="P47" s="56">
        <v>1</v>
      </c>
      <c r="Q47" s="56">
        <v>1</v>
      </c>
      <c r="R47" s="56" t="s">
        <v>70</v>
      </c>
      <c r="S47" s="56">
        <v>3</v>
      </c>
      <c r="T47" s="56" t="s">
        <v>70</v>
      </c>
      <c r="U47" s="56" t="s">
        <v>70</v>
      </c>
      <c r="V47" s="56" t="s">
        <v>70</v>
      </c>
      <c r="W47" s="56">
        <v>2</v>
      </c>
      <c r="X47" s="20">
        <v>2</v>
      </c>
      <c r="Y47" s="56" t="s">
        <v>70</v>
      </c>
      <c r="Z47" s="56">
        <v>3</v>
      </c>
      <c r="AA47" s="56">
        <v>4</v>
      </c>
      <c r="AB47" s="20">
        <v>1</v>
      </c>
      <c r="AC47" s="20">
        <v>2</v>
      </c>
      <c r="AD47" s="20">
        <v>3</v>
      </c>
      <c r="AE47" s="20">
        <v>2</v>
      </c>
      <c r="AF47" s="20">
        <v>4</v>
      </c>
      <c r="AG47" s="20">
        <v>2</v>
      </c>
      <c r="AH47" s="20">
        <v>10</v>
      </c>
      <c r="AI47" s="20">
        <v>3</v>
      </c>
      <c r="AJ47" s="20">
        <v>97</v>
      </c>
      <c r="AK47" s="20">
        <v>143</v>
      </c>
    </row>
    <row r="48" spans="1:37" ht="10.5" customHeight="1" x14ac:dyDescent="0.25">
      <c r="A48" s="5">
        <v>60</v>
      </c>
      <c r="B48" s="56" t="s">
        <v>70</v>
      </c>
      <c r="C48" s="56" t="s">
        <v>70</v>
      </c>
      <c r="D48" s="56" t="s">
        <v>70</v>
      </c>
      <c r="E48" s="56">
        <v>1</v>
      </c>
      <c r="F48" s="56">
        <v>1</v>
      </c>
      <c r="G48" s="56" t="s">
        <v>70</v>
      </c>
      <c r="H48" s="56" t="s">
        <v>70</v>
      </c>
      <c r="I48" s="56" t="s">
        <v>70</v>
      </c>
      <c r="J48" s="56">
        <v>1</v>
      </c>
      <c r="K48" s="56" t="s">
        <v>70</v>
      </c>
      <c r="L48" s="56" t="s">
        <v>70</v>
      </c>
      <c r="M48" s="56" t="s">
        <v>70</v>
      </c>
      <c r="N48" s="56" t="s">
        <v>70</v>
      </c>
      <c r="O48" s="56" t="s">
        <v>70</v>
      </c>
      <c r="P48" s="56">
        <v>1</v>
      </c>
      <c r="Q48" s="56" t="s">
        <v>70</v>
      </c>
      <c r="R48" s="20">
        <v>3</v>
      </c>
      <c r="S48" s="56" t="s">
        <v>70</v>
      </c>
      <c r="T48" s="56" t="s">
        <v>70</v>
      </c>
      <c r="U48" s="56">
        <v>1</v>
      </c>
      <c r="V48" s="56">
        <v>1</v>
      </c>
      <c r="W48" s="56">
        <v>1</v>
      </c>
      <c r="X48" s="56">
        <v>2</v>
      </c>
      <c r="Y48" s="56" t="s">
        <v>70</v>
      </c>
      <c r="Z48" s="20">
        <v>1</v>
      </c>
      <c r="AA48" s="20">
        <v>3</v>
      </c>
      <c r="AB48" s="56" t="s">
        <v>70</v>
      </c>
      <c r="AC48" s="20">
        <v>1</v>
      </c>
      <c r="AD48" s="20">
        <v>5</v>
      </c>
      <c r="AE48" s="20">
        <v>5</v>
      </c>
      <c r="AF48" s="20">
        <v>4</v>
      </c>
      <c r="AG48" s="20">
        <v>2</v>
      </c>
      <c r="AH48" s="20">
        <v>1</v>
      </c>
      <c r="AI48" s="20">
        <v>11</v>
      </c>
      <c r="AJ48" s="20">
        <v>110</v>
      </c>
      <c r="AK48" s="20">
        <v>155</v>
      </c>
    </row>
    <row r="49" spans="1:37" ht="10.5" customHeight="1" x14ac:dyDescent="0.25">
      <c r="A49" s="5">
        <v>61</v>
      </c>
      <c r="B49" s="56" t="s">
        <v>70</v>
      </c>
      <c r="C49" s="56" t="s">
        <v>70</v>
      </c>
      <c r="D49" s="56" t="s">
        <v>70</v>
      </c>
      <c r="E49" s="56" t="s">
        <v>70</v>
      </c>
      <c r="F49" s="56" t="s">
        <v>70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 t="s">
        <v>70</v>
      </c>
      <c r="N49" s="56" t="s">
        <v>70</v>
      </c>
      <c r="O49" s="56" t="s">
        <v>70</v>
      </c>
      <c r="P49" s="56">
        <v>2</v>
      </c>
      <c r="Q49" s="56" t="s">
        <v>70</v>
      </c>
      <c r="R49" s="20">
        <v>1</v>
      </c>
      <c r="S49" s="56">
        <v>1</v>
      </c>
      <c r="T49" s="56">
        <v>1</v>
      </c>
      <c r="U49" s="56">
        <v>1</v>
      </c>
      <c r="V49" s="56">
        <v>1</v>
      </c>
      <c r="W49" s="20">
        <v>2</v>
      </c>
      <c r="X49" s="20">
        <v>1</v>
      </c>
      <c r="Y49" s="20">
        <v>1</v>
      </c>
      <c r="Z49" s="20">
        <v>1</v>
      </c>
      <c r="AA49" s="56" t="s">
        <v>70</v>
      </c>
      <c r="AB49" s="20">
        <v>1</v>
      </c>
      <c r="AC49" s="56">
        <v>2</v>
      </c>
      <c r="AD49" s="56">
        <v>3</v>
      </c>
      <c r="AE49" s="20">
        <v>2</v>
      </c>
      <c r="AF49" s="20">
        <v>2</v>
      </c>
      <c r="AG49" s="20">
        <v>4</v>
      </c>
      <c r="AH49" s="20">
        <v>5</v>
      </c>
      <c r="AI49" s="20">
        <v>5</v>
      </c>
      <c r="AJ49" s="20">
        <v>105</v>
      </c>
      <c r="AK49" s="20">
        <v>141</v>
      </c>
    </row>
    <row r="50" spans="1:37" ht="10.5" customHeight="1" x14ac:dyDescent="0.25">
      <c r="A50" s="5">
        <v>62</v>
      </c>
      <c r="B50" s="56" t="s">
        <v>70</v>
      </c>
      <c r="C50" s="56" t="s">
        <v>70</v>
      </c>
      <c r="D50" s="56" t="s">
        <v>70</v>
      </c>
      <c r="E50" s="56" t="s">
        <v>70</v>
      </c>
      <c r="F50" s="56" t="s">
        <v>70</v>
      </c>
      <c r="G50" s="56" t="s">
        <v>70</v>
      </c>
      <c r="H50" s="56" t="s">
        <v>70</v>
      </c>
      <c r="I50" s="56">
        <v>1</v>
      </c>
      <c r="J50" s="56" t="s">
        <v>70</v>
      </c>
      <c r="K50" s="56" t="s">
        <v>70</v>
      </c>
      <c r="L50" s="56" t="s">
        <v>70</v>
      </c>
      <c r="M50" s="56" t="s">
        <v>70</v>
      </c>
      <c r="N50" s="56" t="s">
        <v>70</v>
      </c>
      <c r="O50" s="56" t="s">
        <v>70</v>
      </c>
      <c r="P50" s="56" t="s">
        <v>70</v>
      </c>
      <c r="Q50" s="56">
        <v>1</v>
      </c>
      <c r="R50" s="56">
        <v>1</v>
      </c>
      <c r="S50" s="56">
        <v>1</v>
      </c>
      <c r="T50" s="56" t="s">
        <v>70</v>
      </c>
      <c r="U50" s="56" t="s">
        <v>70</v>
      </c>
      <c r="V50" s="56">
        <v>1</v>
      </c>
      <c r="W50" s="56" t="s">
        <v>70</v>
      </c>
      <c r="X50" s="56">
        <v>1</v>
      </c>
      <c r="Y50" s="20">
        <v>2</v>
      </c>
      <c r="Z50" s="56">
        <v>2</v>
      </c>
      <c r="AA50" s="20">
        <v>5</v>
      </c>
      <c r="AB50" s="56">
        <v>3</v>
      </c>
      <c r="AC50" s="56">
        <v>5</v>
      </c>
      <c r="AD50" s="56">
        <v>1</v>
      </c>
      <c r="AE50" s="20">
        <v>2</v>
      </c>
      <c r="AF50" s="20">
        <v>1</v>
      </c>
      <c r="AG50" s="56">
        <v>3</v>
      </c>
      <c r="AH50" s="20">
        <v>1</v>
      </c>
      <c r="AI50" s="56">
        <v>4</v>
      </c>
      <c r="AJ50" s="20">
        <v>102</v>
      </c>
      <c r="AK50" s="20">
        <v>137</v>
      </c>
    </row>
    <row r="51" spans="1:37" ht="10.5" customHeight="1" x14ac:dyDescent="0.25">
      <c r="A51" s="5">
        <v>63</v>
      </c>
      <c r="B51" s="56" t="s">
        <v>70</v>
      </c>
      <c r="C51" s="56" t="s">
        <v>70</v>
      </c>
      <c r="D51" s="56" t="s">
        <v>70</v>
      </c>
      <c r="E51" s="56" t="s">
        <v>70</v>
      </c>
      <c r="F51" s="56" t="s">
        <v>70</v>
      </c>
      <c r="G51" s="56" t="s">
        <v>70</v>
      </c>
      <c r="H51" s="56">
        <v>1</v>
      </c>
      <c r="I51" s="56" t="s">
        <v>70</v>
      </c>
      <c r="J51" s="56" t="s">
        <v>70</v>
      </c>
      <c r="K51" s="56" t="s">
        <v>70</v>
      </c>
      <c r="L51" s="56" t="s">
        <v>70</v>
      </c>
      <c r="M51" s="56" t="s">
        <v>70</v>
      </c>
      <c r="N51" s="56" t="s">
        <v>70</v>
      </c>
      <c r="O51" s="56">
        <v>2</v>
      </c>
      <c r="P51" s="56" t="s">
        <v>70</v>
      </c>
      <c r="Q51" s="56">
        <v>1</v>
      </c>
      <c r="R51" s="56">
        <v>1</v>
      </c>
      <c r="S51" s="56" t="s">
        <v>70</v>
      </c>
      <c r="T51" s="56">
        <v>2</v>
      </c>
      <c r="U51" s="56" t="s">
        <v>70</v>
      </c>
      <c r="V51" s="56" t="s">
        <v>70</v>
      </c>
      <c r="W51" s="56">
        <v>1</v>
      </c>
      <c r="X51" s="56" t="s">
        <v>70</v>
      </c>
      <c r="Y51" s="56">
        <v>3</v>
      </c>
      <c r="Z51" s="56">
        <v>2</v>
      </c>
      <c r="AA51" s="56">
        <v>3</v>
      </c>
      <c r="AB51" s="56">
        <v>3</v>
      </c>
      <c r="AC51" s="56">
        <v>2</v>
      </c>
      <c r="AD51" s="20">
        <v>2</v>
      </c>
      <c r="AE51" s="56">
        <v>2</v>
      </c>
      <c r="AF51" s="20">
        <v>1</v>
      </c>
      <c r="AG51" s="56" t="s">
        <v>70</v>
      </c>
      <c r="AH51" s="20">
        <v>2</v>
      </c>
      <c r="AI51" s="20">
        <v>2</v>
      </c>
      <c r="AJ51" s="20">
        <v>85</v>
      </c>
      <c r="AK51" s="20">
        <v>115</v>
      </c>
    </row>
    <row r="52" spans="1:37" ht="10.5" customHeight="1" x14ac:dyDescent="0.25">
      <c r="A52" s="5">
        <v>64</v>
      </c>
      <c r="B52" s="56" t="s">
        <v>70</v>
      </c>
      <c r="C52" s="56" t="s">
        <v>70</v>
      </c>
      <c r="D52" s="56" t="s">
        <v>70</v>
      </c>
      <c r="E52" s="56" t="s">
        <v>70</v>
      </c>
      <c r="F52" s="56">
        <v>1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>
        <v>1</v>
      </c>
      <c r="M52" s="56" t="s">
        <v>70</v>
      </c>
      <c r="N52" s="56">
        <v>1</v>
      </c>
      <c r="O52" s="56" t="s">
        <v>70</v>
      </c>
      <c r="P52" s="56">
        <v>1</v>
      </c>
      <c r="Q52" s="56">
        <v>1</v>
      </c>
      <c r="R52" s="56" t="s">
        <v>70</v>
      </c>
      <c r="S52" s="56">
        <v>1</v>
      </c>
      <c r="T52" s="56" t="s">
        <v>70</v>
      </c>
      <c r="U52" s="56" t="s">
        <v>70</v>
      </c>
      <c r="V52" s="56" t="s">
        <v>70</v>
      </c>
      <c r="W52" s="56" t="s">
        <v>70</v>
      </c>
      <c r="X52" s="56" t="s">
        <v>70</v>
      </c>
      <c r="Y52" s="56" t="s">
        <v>70</v>
      </c>
      <c r="Z52" s="56">
        <v>2</v>
      </c>
      <c r="AA52" s="56" t="s">
        <v>70</v>
      </c>
      <c r="AB52" s="56" t="s">
        <v>70</v>
      </c>
      <c r="AC52" s="20">
        <v>1</v>
      </c>
      <c r="AD52" s="20">
        <v>1</v>
      </c>
      <c r="AE52" s="56">
        <v>1</v>
      </c>
      <c r="AF52" s="20">
        <v>2</v>
      </c>
      <c r="AG52" s="56" t="s">
        <v>70</v>
      </c>
      <c r="AH52" s="20">
        <v>1</v>
      </c>
      <c r="AI52" s="56">
        <v>3</v>
      </c>
      <c r="AJ52" s="20">
        <v>71</v>
      </c>
      <c r="AK52" s="20">
        <v>88</v>
      </c>
    </row>
    <row r="53" spans="1:37" ht="10.5" customHeight="1" x14ac:dyDescent="0.25">
      <c r="A53" s="5">
        <v>65</v>
      </c>
      <c r="B53" s="56" t="s">
        <v>70</v>
      </c>
      <c r="C53" s="56" t="s">
        <v>70</v>
      </c>
      <c r="D53" s="56" t="s">
        <v>70</v>
      </c>
      <c r="E53" s="56" t="s">
        <v>70</v>
      </c>
      <c r="F53" s="56" t="s">
        <v>70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>
        <v>1</v>
      </c>
      <c r="M53" s="56" t="s">
        <v>70</v>
      </c>
      <c r="N53" s="56" t="s">
        <v>70</v>
      </c>
      <c r="O53" s="56">
        <v>2</v>
      </c>
      <c r="P53" s="56" t="s">
        <v>70</v>
      </c>
      <c r="Q53" s="56" t="s">
        <v>70</v>
      </c>
      <c r="R53" s="56" t="s">
        <v>70</v>
      </c>
      <c r="S53" s="56" t="s">
        <v>70</v>
      </c>
      <c r="T53" s="56">
        <v>1</v>
      </c>
      <c r="U53" s="56" t="s">
        <v>70</v>
      </c>
      <c r="V53" s="56">
        <v>1</v>
      </c>
      <c r="W53" s="56" t="s">
        <v>70</v>
      </c>
      <c r="X53" s="56" t="s">
        <v>70</v>
      </c>
      <c r="Y53" s="56" t="s">
        <v>70</v>
      </c>
      <c r="Z53" s="56" t="s">
        <v>70</v>
      </c>
      <c r="AA53" s="20">
        <v>2</v>
      </c>
      <c r="AB53" s="56">
        <v>1</v>
      </c>
      <c r="AC53" s="56">
        <v>1</v>
      </c>
      <c r="AD53" s="56" t="s">
        <v>70</v>
      </c>
      <c r="AE53" s="56">
        <v>1</v>
      </c>
      <c r="AF53" s="56">
        <v>2</v>
      </c>
      <c r="AG53" s="20">
        <v>1</v>
      </c>
      <c r="AH53" s="56" t="s">
        <v>70</v>
      </c>
      <c r="AI53" s="56">
        <v>1</v>
      </c>
      <c r="AJ53" s="20">
        <v>64</v>
      </c>
      <c r="AK53" s="20">
        <v>78</v>
      </c>
    </row>
    <row r="54" spans="1:37" ht="10.5" customHeight="1" x14ac:dyDescent="0.25">
      <c r="A54" s="5">
        <v>66</v>
      </c>
      <c r="B54" s="56" t="s">
        <v>70</v>
      </c>
      <c r="C54" s="56" t="s">
        <v>70</v>
      </c>
      <c r="D54" s="56" t="s">
        <v>70</v>
      </c>
      <c r="E54" s="56" t="s">
        <v>70</v>
      </c>
      <c r="F54" s="56" t="s">
        <v>70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 t="s">
        <v>70</v>
      </c>
      <c r="N54" s="56">
        <v>1</v>
      </c>
      <c r="O54" s="56" t="s">
        <v>70</v>
      </c>
      <c r="P54" s="56" t="s">
        <v>70</v>
      </c>
      <c r="Q54" s="56" t="s">
        <v>70</v>
      </c>
      <c r="R54" s="56">
        <v>1</v>
      </c>
      <c r="S54" s="56" t="s">
        <v>70</v>
      </c>
      <c r="T54" s="56" t="s">
        <v>70</v>
      </c>
      <c r="U54" s="56" t="s">
        <v>70</v>
      </c>
      <c r="V54" s="56">
        <v>1</v>
      </c>
      <c r="W54" s="56" t="s">
        <v>70</v>
      </c>
      <c r="X54" s="56" t="s">
        <v>70</v>
      </c>
      <c r="Y54" s="56" t="s">
        <v>70</v>
      </c>
      <c r="Z54" s="56">
        <v>1</v>
      </c>
      <c r="AA54" s="56" t="s">
        <v>70</v>
      </c>
      <c r="AB54" s="56">
        <v>1</v>
      </c>
      <c r="AC54" s="56">
        <v>1</v>
      </c>
      <c r="AD54" s="56">
        <v>1</v>
      </c>
      <c r="AE54" s="56">
        <v>3</v>
      </c>
      <c r="AF54" s="56" t="s">
        <v>70</v>
      </c>
      <c r="AG54" s="56">
        <v>1</v>
      </c>
      <c r="AH54" s="20">
        <v>2</v>
      </c>
      <c r="AI54" s="56">
        <v>1</v>
      </c>
      <c r="AJ54" s="20">
        <v>61</v>
      </c>
      <c r="AK54" s="20">
        <v>75</v>
      </c>
    </row>
    <row r="55" spans="1:37" ht="10.5" customHeight="1" x14ac:dyDescent="0.25">
      <c r="A55" s="5">
        <v>67</v>
      </c>
      <c r="B55" s="56" t="s">
        <v>70</v>
      </c>
      <c r="C55" s="56" t="s">
        <v>70</v>
      </c>
      <c r="D55" s="56" t="s">
        <v>70</v>
      </c>
      <c r="E55" s="56" t="s">
        <v>70</v>
      </c>
      <c r="F55" s="56" t="s">
        <v>70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 t="s">
        <v>70</v>
      </c>
      <c r="N55" s="56" t="s">
        <v>70</v>
      </c>
      <c r="O55" s="56" t="s">
        <v>70</v>
      </c>
      <c r="P55" s="56" t="s">
        <v>70</v>
      </c>
      <c r="Q55" s="56" t="s">
        <v>70</v>
      </c>
      <c r="R55" s="56" t="s">
        <v>70</v>
      </c>
      <c r="S55" s="56" t="s">
        <v>70</v>
      </c>
      <c r="T55" s="56" t="s">
        <v>70</v>
      </c>
      <c r="U55" s="56" t="s">
        <v>70</v>
      </c>
      <c r="V55" s="56" t="s">
        <v>70</v>
      </c>
      <c r="W55" s="56" t="s">
        <v>70</v>
      </c>
      <c r="X55" s="56" t="s">
        <v>70</v>
      </c>
      <c r="Y55" s="56" t="s">
        <v>70</v>
      </c>
      <c r="Z55" s="56">
        <v>1</v>
      </c>
      <c r="AA55" s="56" t="s">
        <v>70</v>
      </c>
      <c r="AB55" s="56">
        <v>1</v>
      </c>
      <c r="AC55" s="56" t="s">
        <v>70</v>
      </c>
      <c r="AD55" s="56" t="s">
        <v>70</v>
      </c>
      <c r="AE55" s="56" t="s">
        <v>70</v>
      </c>
      <c r="AF55" s="56">
        <v>1</v>
      </c>
      <c r="AG55" s="56">
        <v>1</v>
      </c>
      <c r="AH55" s="56">
        <v>1</v>
      </c>
      <c r="AI55" s="20">
        <v>1</v>
      </c>
      <c r="AJ55" s="20">
        <v>58</v>
      </c>
      <c r="AK55" s="20">
        <v>64</v>
      </c>
    </row>
    <row r="56" spans="1:37" ht="10.5" customHeight="1" x14ac:dyDescent="0.25">
      <c r="A56" s="5">
        <v>68</v>
      </c>
      <c r="B56" s="56" t="s">
        <v>70</v>
      </c>
      <c r="C56" s="56" t="s">
        <v>70</v>
      </c>
      <c r="D56" s="56" t="s">
        <v>70</v>
      </c>
      <c r="E56" s="56" t="s">
        <v>70</v>
      </c>
      <c r="F56" s="56" t="s">
        <v>70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 t="s">
        <v>70</v>
      </c>
      <c r="N56" s="56" t="s">
        <v>70</v>
      </c>
      <c r="O56" s="56">
        <v>1</v>
      </c>
      <c r="P56" s="56" t="s">
        <v>70</v>
      </c>
      <c r="Q56" s="56" t="s">
        <v>70</v>
      </c>
      <c r="R56" s="56">
        <v>1</v>
      </c>
      <c r="S56" s="56" t="s">
        <v>70</v>
      </c>
      <c r="T56" s="56">
        <v>1</v>
      </c>
      <c r="U56" s="56" t="s">
        <v>70</v>
      </c>
      <c r="V56" s="56" t="s">
        <v>70</v>
      </c>
      <c r="W56" s="56">
        <v>3</v>
      </c>
      <c r="X56" s="56">
        <v>2</v>
      </c>
      <c r="Y56" s="56" t="s">
        <v>70</v>
      </c>
      <c r="Z56" s="56">
        <v>1</v>
      </c>
      <c r="AA56" s="56">
        <v>2</v>
      </c>
      <c r="AB56" s="56" t="s">
        <v>70</v>
      </c>
      <c r="AC56" s="56" t="s">
        <v>70</v>
      </c>
      <c r="AD56" s="56" t="s">
        <v>70</v>
      </c>
      <c r="AE56" s="56">
        <v>1</v>
      </c>
      <c r="AF56" s="56" t="s">
        <v>70</v>
      </c>
      <c r="AG56" s="56" t="s">
        <v>70</v>
      </c>
      <c r="AH56" s="20">
        <v>2</v>
      </c>
      <c r="AI56" s="56">
        <v>1</v>
      </c>
      <c r="AJ56" s="20">
        <v>48</v>
      </c>
      <c r="AK56" s="20">
        <v>63</v>
      </c>
    </row>
    <row r="57" spans="1:37" ht="10.5" customHeight="1" x14ac:dyDescent="0.25">
      <c r="A57" s="5">
        <v>69</v>
      </c>
      <c r="B57" s="56" t="s">
        <v>70</v>
      </c>
      <c r="C57" s="56" t="s">
        <v>70</v>
      </c>
      <c r="D57" s="56" t="s">
        <v>70</v>
      </c>
      <c r="E57" s="56" t="s">
        <v>70</v>
      </c>
      <c r="F57" s="56" t="s">
        <v>70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 t="s">
        <v>70</v>
      </c>
      <c r="N57" s="56" t="s">
        <v>70</v>
      </c>
      <c r="O57" s="56" t="s">
        <v>70</v>
      </c>
      <c r="P57" s="56" t="s">
        <v>70</v>
      </c>
      <c r="Q57" s="56">
        <v>1</v>
      </c>
      <c r="R57" s="56" t="s">
        <v>70</v>
      </c>
      <c r="S57" s="56" t="s">
        <v>70</v>
      </c>
      <c r="T57" s="56" t="s">
        <v>70</v>
      </c>
      <c r="U57" s="56" t="s">
        <v>70</v>
      </c>
      <c r="V57" s="56">
        <v>1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>
        <v>1</v>
      </c>
      <c r="AD57" s="56" t="s">
        <v>70</v>
      </c>
      <c r="AE57" s="56" t="s">
        <v>70</v>
      </c>
      <c r="AF57" s="56" t="s">
        <v>70</v>
      </c>
      <c r="AG57" s="56" t="s">
        <v>70</v>
      </c>
      <c r="AH57" s="56">
        <v>2</v>
      </c>
      <c r="AI57" s="56">
        <v>1</v>
      </c>
      <c r="AJ57" s="20">
        <v>40</v>
      </c>
      <c r="AK57" s="20">
        <v>46</v>
      </c>
    </row>
    <row r="58" spans="1:37" ht="10.5" customHeight="1" x14ac:dyDescent="0.25">
      <c r="A58" s="5" t="s">
        <v>105</v>
      </c>
      <c r="B58" s="56" t="s">
        <v>70</v>
      </c>
      <c r="C58" s="56" t="s">
        <v>70</v>
      </c>
      <c r="D58" s="56" t="s">
        <v>70</v>
      </c>
      <c r="E58" s="56" t="s">
        <v>70</v>
      </c>
      <c r="F58" s="56" t="s">
        <v>70</v>
      </c>
      <c r="G58" s="56" t="s">
        <v>70</v>
      </c>
      <c r="H58" s="56" t="s">
        <v>70</v>
      </c>
      <c r="I58" s="56" t="s">
        <v>70</v>
      </c>
      <c r="J58" s="56">
        <v>1</v>
      </c>
      <c r="K58" s="56" t="s">
        <v>70</v>
      </c>
      <c r="L58" s="56" t="s">
        <v>70</v>
      </c>
      <c r="M58" s="56" t="s">
        <v>70</v>
      </c>
      <c r="N58" s="56">
        <v>1</v>
      </c>
      <c r="O58" s="56" t="s">
        <v>70</v>
      </c>
      <c r="P58" s="56" t="s">
        <v>70</v>
      </c>
      <c r="Q58" s="56" t="s">
        <v>70</v>
      </c>
      <c r="R58" s="56">
        <v>1</v>
      </c>
      <c r="S58" s="56" t="s">
        <v>70</v>
      </c>
      <c r="T58" s="56">
        <v>1</v>
      </c>
      <c r="U58" s="56" t="s">
        <v>70</v>
      </c>
      <c r="V58" s="56">
        <v>1</v>
      </c>
      <c r="W58" s="56">
        <v>1</v>
      </c>
      <c r="X58" s="56">
        <v>3</v>
      </c>
      <c r="Y58" s="20">
        <v>2</v>
      </c>
      <c r="Z58" s="56" t="s">
        <v>70</v>
      </c>
      <c r="AA58" s="56" t="s">
        <v>70</v>
      </c>
      <c r="AB58" s="56">
        <v>4</v>
      </c>
      <c r="AC58" s="20">
        <v>6</v>
      </c>
      <c r="AD58" s="56">
        <v>1</v>
      </c>
      <c r="AE58" s="56">
        <v>2</v>
      </c>
      <c r="AF58" s="56">
        <v>1</v>
      </c>
      <c r="AG58" s="20">
        <v>7</v>
      </c>
      <c r="AH58" s="56" t="s">
        <v>70</v>
      </c>
      <c r="AI58" s="20">
        <v>1</v>
      </c>
      <c r="AJ58" s="20">
        <v>246</v>
      </c>
      <c r="AK58" s="20">
        <v>279</v>
      </c>
    </row>
    <row r="59" spans="1:37" ht="11.85" customHeight="1" x14ac:dyDescent="0.25">
      <c r="A59" s="50" t="s">
        <v>43</v>
      </c>
      <c r="B59" s="49">
        <v>242</v>
      </c>
      <c r="C59" s="49">
        <v>176</v>
      </c>
      <c r="D59" s="49">
        <v>246</v>
      </c>
      <c r="E59" s="49">
        <v>305</v>
      </c>
      <c r="F59" s="49">
        <v>459</v>
      </c>
      <c r="G59" s="49">
        <v>649</v>
      </c>
      <c r="H59" s="49">
        <v>952</v>
      </c>
      <c r="I59" s="49">
        <v>1403</v>
      </c>
      <c r="J59" s="49">
        <v>1942</v>
      </c>
      <c r="K59" s="49">
        <v>2211</v>
      </c>
      <c r="L59" s="49">
        <v>2397</v>
      </c>
      <c r="M59" s="49">
        <v>2564</v>
      </c>
      <c r="N59" s="49">
        <v>2487</v>
      </c>
      <c r="O59" s="49">
        <v>2387</v>
      </c>
      <c r="P59" s="49">
        <v>2199</v>
      </c>
      <c r="Q59" s="49">
        <v>1865</v>
      </c>
      <c r="R59" s="49">
        <v>1747</v>
      </c>
      <c r="S59" s="49">
        <v>1498</v>
      </c>
      <c r="T59" s="49">
        <v>1373</v>
      </c>
      <c r="U59" s="49">
        <v>1149</v>
      </c>
      <c r="V59" s="49">
        <v>807</v>
      </c>
      <c r="W59" s="49">
        <v>645</v>
      </c>
      <c r="X59" s="49">
        <v>600</v>
      </c>
      <c r="Y59" s="49">
        <v>507</v>
      </c>
      <c r="Z59" s="49">
        <v>445</v>
      </c>
      <c r="AA59" s="49">
        <v>373</v>
      </c>
      <c r="AB59" s="49">
        <v>333</v>
      </c>
      <c r="AC59" s="49">
        <v>272</v>
      </c>
      <c r="AD59" s="49">
        <v>250</v>
      </c>
      <c r="AE59" s="49">
        <v>209</v>
      </c>
      <c r="AF59" s="49">
        <v>217</v>
      </c>
      <c r="AG59" s="49">
        <v>207</v>
      </c>
      <c r="AH59" s="49">
        <v>196</v>
      </c>
      <c r="AI59" s="49">
        <v>191</v>
      </c>
      <c r="AJ59" s="49">
        <v>2017</v>
      </c>
      <c r="AK59" s="49">
        <v>35520</v>
      </c>
    </row>
  </sheetData>
  <mergeCells count="3">
    <mergeCell ref="AK2:AK3"/>
    <mergeCell ref="A2:A3"/>
    <mergeCell ref="B2:AJ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E5B2C-D803-4932-BEAF-EB5624FE8FD4}">
  <dimension ref="A1:I67"/>
  <sheetViews>
    <sheetView zoomScaleNormal="100" workbookViewId="0"/>
  </sheetViews>
  <sheetFormatPr defaultRowHeight="12.75" x14ac:dyDescent="0.25"/>
  <cols>
    <col min="1" max="1" width="10.42578125" style="24" customWidth="1"/>
    <col min="2" max="9" width="9.5703125" style="24" customWidth="1"/>
    <col min="10" max="16384" width="9.140625" style="24"/>
  </cols>
  <sheetData>
    <row r="1" spans="1:9" ht="14.25" thickBot="1" x14ac:dyDescent="0.3">
      <c r="A1" s="54" t="s">
        <v>111</v>
      </c>
    </row>
    <row r="2" spans="1:9" ht="12.75" customHeight="1" x14ac:dyDescent="0.25">
      <c r="A2" s="226" t="s">
        <v>110</v>
      </c>
      <c r="B2" s="233" t="s">
        <v>97</v>
      </c>
      <c r="C2" s="233"/>
      <c r="D2" s="233"/>
      <c r="E2" s="233"/>
      <c r="F2" s="233" t="s">
        <v>103</v>
      </c>
      <c r="G2" s="233"/>
      <c r="H2" s="233"/>
      <c r="I2" s="234"/>
    </row>
    <row r="3" spans="1:9" ht="23.1" customHeight="1" x14ac:dyDescent="0.25">
      <c r="A3" s="199"/>
      <c r="B3" s="53" t="s">
        <v>94</v>
      </c>
      <c r="C3" s="53" t="s">
        <v>93</v>
      </c>
      <c r="D3" s="53" t="s">
        <v>92</v>
      </c>
      <c r="E3" s="53" t="s">
        <v>95</v>
      </c>
      <c r="F3" s="53" t="s">
        <v>102</v>
      </c>
      <c r="G3" s="53" t="s">
        <v>93</v>
      </c>
      <c r="H3" s="53" t="s">
        <v>92</v>
      </c>
      <c r="I3" s="52" t="s">
        <v>95</v>
      </c>
    </row>
    <row r="4" spans="1:9" ht="11.1" customHeight="1" x14ac:dyDescent="0.25">
      <c r="A4" s="59">
        <v>1994</v>
      </c>
      <c r="B4" s="20">
        <v>7</v>
      </c>
      <c r="C4" s="51" t="s">
        <v>70</v>
      </c>
      <c r="D4" s="51" t="s">
        <v>70</v>
      </c>
      <c r="E4" s="20">
        <v>7</v>
      </c>
      <c r="F4" s="20">
        <v>136</v>
      </c>
      <c r="G4" s="51" t="s">
        <v>70</v>
      </c>
      <c r="H4" s="51" t="s">
        <v>70</v>
      </c>
      <c r="I4" s="20">
        <v>136</v>
      </c>
    </row>
    <row r="5" spans="1:9" ht="11.1" customHeight="1" x14ac:dyDescent="0.25">
      <c r="A5" s="5">
        <v>1993</v>
      </c>
      <c r="B5" s="20">
        <v>18</v>
      </c>
      <c r="C5" s="51" t="s">
        <v>70</v>
      </c>
      <c r="D5" s="51" t="s">
        <v>70</v>
      </c>
      <c r="E5" s="20">
        <v>18</v>
      </c>
      <c r="F5" s="20">
        <v>218</v>
      </c>
      <c r="G5" s="51" t="s">
        <v>70</v>
      </c>
      <c r="H5" s="51" t="s">
        <v>70</v>
      </c>
      <c r="I5" s="20">
        <v>218</v>
      </c>
    </row>
    <row r="6" spans="1:9" ht="11.1" customHeight="1" x14ac:dyDescent="0.25">
      <c r="A6" s="5">
        <v>1992</v>
      </c>
      <c r="B6" s="20">
        <v>64</v>
      </c>
      <c r="C6" s="51" t="s">
        <v>70</v>
      </c>
      <c r="D6" s="51" t="s">
        <v>70</v>
      </c>
      <c r="E6" s="20">
        <v>64</v>
      </c>
      <c r="F6" s="20">
        <v>190</v>
      </c>
      <c r="G6" s="51" t="s">
        <v>70</v>
      </c>
      <c r="H6" s="51">
        <v>1</v>
      </c>
      <c r="I6" s="20">
        <v>191</v>
      </c>
    </row>
    <row r="7" spans="1:9" ht="9.75" customHeight="1" x14ac:dyDescent="0.25">
      <c r="A7" s="5">
        <v>1991</v>
      </c>
      <c r="B7" s="20">
        <v>108</v>
      </c>
      <c r="C7" s="51" t="s">
        <v>70</v>
      </c>
      <c r="D7" s="51" t="s">
        <v>70</v>
      </c>
      <c r="E7" s="20">
        <v>108</v>
      </c>
      <c r="F7" s="20">
        <v>264</v>
      </c>
      <c r="G7" s="51" t="s">
        <v>70</v>
      </c>
      <c r="H7" s="51" t="s">
        <v>70</v>
      </c>
      <c r="I7" s="20">
        <v>264</v>
      </c>
    </row>
    <row r="8" spans="1:9" ht="9.75" customHeight="1" x14ac:dyDescent="0.25">
      <c r="A8" s="5">
        <v>1990</v>
      </c>
      <c r="B8" s="20">
        <v>178</v>
      </c>
      <c r="C8" s="51" t="s">
        <v>70</v>
      </c>
      <c r="D8" s="51" t="s">
        <v>70</v>
      </c>
      <c r="E8" s="20">
        <v>178</v>
      </c>
      <c r="F8" s="20">
        <v>403</v>
      </c>
      <c r="G8" s="51" t="s">
        <v>70</v>
      </c>
      <c r="H8" s="51">
        <v>2</v>
      </c>
      <c r="I8" s="20">
        <v>405</v>
      </c>
    </row>
    <row r="9" spans="1:9" ht="9.75" customHeight="1" x14ac:dyDescent="0.25">
      <c r="A9" s="5">
        <v>1989</v>
      </c>
      <c r="B9" s="20">
        <v>265</v>
      </c>
      <c r="C9" s="51" t="s">
        <v>70</v>
      </c>
      <c r="D9" s="51">
        <v>1</v>
      </c>
      <c r="E9" s="20">
        <v>266</v>
      </c>
      <c r="F9" s="20">
        <v>544</v>
      </c>
      <c r="G9" s="51">
        <v>1</v>
      </c>
      <c r="H9" s="20">
        <v>3</v>
      </c>
      <c r="I9" s="20">
        <v>548</v>
      </c>
    </row>
    <row r="10" spans="1:9" ht="9.75" customHeight="1" x14ac:dyDescent="0.25">
      <c r="A10" s="5">
        <v>1988</v>
      </c>
      <c r="B10" s="20">
        <v>335</v>
      </c>
      <c r="C10" s="51" t="s">
        <v>70</v>
      </c>
      <c r="D10" s="20">
        <v>2</v>
      </c>
      <c r="E10" s="20">
        <v>337</v>
      </c>
      <c r="F10" s="20">
        <v>786</v>
      </c>
      <c r="G10" s="51" t="s">
        <v>70</v>
      </c>
      <c r="H10" s="20">
        <v>9</v>
      </c>
      <c r="I10" s="20">
        <v>795</v>
      </c>
    </row>
    <row r="11" spans="1:9" ht="9.75" customHeight="1" x14ac:dyDescent="0.25">
      <c r="A11" s="5">
        <v>1987</v>
      </c>
      <c r="B11" s="20">
        <v>478</v>
      </c>
      <c r="C11" s="51" t="s">
        <v>70</v>
      </c>
      <c r="D11" s="51" t="s">
        <v>70</v>
      </c>
      <c r="E11" s="20">
        <v>478</v>
      </c>
      <c r="F11" s="20">
        <v>1172</v>
      </c>
      <c r="G11" s="51" t="s">
        <v>70</v>
      </c>
      <c r="H11" s="20">
        <v>12</v>
      </c>
      <c r="I11" s="20">
        <v>1184</v>
      </c>
    </row>
    <row r="12" spans="1:9" ht="9.75" customHeight="1" x14ac:dyDescent="0.25">
      <c r="A12" s="5">
        <v>1986</v>
      </c>
      <c r="B12" s="20">
        <v>734</v>
      </c>
      <c r="C12" s="51" t="s">
        <v>70</v>
      </c>
      <c r="D12" s="20">
        <v>3</v>
      </c>
      <c r="E12" s="20">
        <v>737</v>
      </c>
      <c r="F12" s="20">
        <v>1665</v>
      </c>
      <c r="G12" s="51" t="s">
        <v>70</v>
      </c>
      <c r="H12" s="20">
        <v>25</v>
      </c>
      <c r="I12" s="20">
        <v>1690</v>
      </c>
    </row>
    <row r="13" spans="1:9" ht="9.75" customHeight="1" x14ac:dyDescent="0.25">
      <c r="A13" s="5">
        <v>1985</v>
      </c>
      <c r="B13" s="20">
        <v>1079</v>
      </c>
      <c r="C13" s="51" t="s">
        <v>70</v>
      </c>
      <c r="D13" s="20">
        <v>6</v>
      </c>
      <c r="E13" s="20">
        <v>1085</v>
      </c>
      <c r="F13" s="20">
        <v>2120</v>
      </c>
      <c r="G13" s="51" t="s">
        <v>70</v>
      </c>
      <c r="H13" s="20">
        <v>36</v>
      </c>
      <c r="I13" s="20">
        <v>2156</v>
      </c>
    </row>
    <row r="14" spans="1:9" ht="9.75" customHeight="1" x14ac:dyDescent="0.25">
      <c r="A14" s="5">
        <v>1984</v>
      </c>
      <c r="B14" s="20">
        <v>1298</v>
      </c>
      <c r="C14" s="51">
        <v>1</v>
      </c>
      <c r="D14" s="20">
        <v>9</v>
      </c>
      <c r="E14" s="20">
        <v>1308</v>
      </c>
      <c r="F14" s="20">
        <v>2287</v>
      </c>
      <c r="G14" s="51">
        <v>1</v>
      </c>
      <c r="H14" s="20">
        <v>64</v>
      </c>
      <c r="I14" s="20">
        <v>2352</v>
      </c>
    </row>
    <row r="15" spans="1:9" ht="9.75" customHeight="1" x14ac:dyDescent="0.25">
      <c r="A15" s="5">
        <v>1983</v>
      </c>
      <c r="B15" s="20">
        <v>1705</v>
      </c>
      <c r="C15" s="51" t="s">
        <v>70</v>
      </c>
      <c r="D15" s="20">
        <v>35</v>
      </c>
      <c r="E15" s="20">
        <v>1740</v>
      </c>
      <c r="F15" s="20">
        <v>2312</v>
      </c>
      <c r="G15" s="51" t="s">
        <v>70</v>
      </c>
      <c r="H15" s="20">
        <v>101</v>
      </c>
      <c r="I15" s="20">
        <v>2413</v>
      </c>
    </row>
    <row r="16" spans="1:9" ht="9.75" customHeight="1" x14ac:dyDescent="0.25">
      <c r="A16" s="5">
        <v>1982</v>
      </c>
      <c r="B16" s="20">
        <v>1962</v>
      </c>
      <c r="C16" s="51" t="s">
        <v>70</v>
      </c>
      <c r="D16" s="20">
        <v>48</v>
      </c>
      <c r="E16" s="20">
        <v>2010</v>
      </c>
      <c r="F16" s="20">
        <v>2446</v>
      </c>
      <c r="G16" s="20">
        <v>2</v>
      </c>
      <c r="H16" s="20">
        <v>115</v>
      </c>
      <c r="I16" s="20">
        <v>2563</v>
      </c>
    </row>
    <row r="17" spans="1:9" ht="9.75" customHeight="1" x14ac:dyDescent="0.25">
      <c r="A17" s="5">
        <v>1981</v>
      </c>
      <c r="B17" s="20">
        <v>2283</v>
      </c>
      <c r="C17" s="51" t="s">
        <v>70</v>
      </c>
      <c r="D17" s="20">
        <v>60</v>
      </c>
      <c r="E17" s="20">
        <v>2343</v>
      </c>
      <c r="F17" s="20">
        <v>2234</v>
      </c>
      <c r="G17" s="20">
        <v>5</v>
      </c>
      <c r="H17" s="20">
        <v>169</v>
      </c>
      <c r="I17" s="20">
        <v>2408</v>
      </c>
    </row>
    <row r="18" spans="1:9" ht="9.75" customHeight="1" x14ac:dyDescent="0.25">
      <c r="A18" s="5">
        <v>1980</v>
      </c>
      <c r="B18" s="20">
        <v>2436</v>
      </c>
      <c r="C18" s="20">
        <v>2</v>
      </c>
      <c r="D18" s="20">
        <v>94</v>
      </c>
      <c r="E18" s="20">
        <v>2532</v>
      </c>
      <c r="F18" s="20">
        <v>2072</v>
      </c>
      <c r="G18" s="20">
        <v>6</v>
      </c>
      <c r="H18" s="20">
        <v>237</v>
      </c>
      <c r="I18" s="20">
        <v>2315</v>
      </c>
    </row>
    <row r="19" spans="1:9" ht="9.75" customHeight="1" x14ac:dyDescent="0.25">
      <c r="A19" s="5">
        <v>1979</v>
      </c>
      <c r="B19" s="20">
        <v>2373</v>
      </c>
      <c r="C19" s="51">
        <v>3</v>
      </c>
      <c r="D19" s="20">
        <v>139</v>
      </c>
      <c r="E19" s="20">
        <v>2515</v>
      </c>
      <c r="F19" s="20">
        <v>1760</v>
      </c>
      <c r="G19" s="20">
        <v>6</v>
      </c>
      <c r="H19" s="20">
        <v>249</v>
      </c>
      <c r="I19" s="20">
        <v>2015</v>
      </c>
    </row>
    <row r="20" spans="1:9" ht="9.75" customHeight="1" x14ac:dyDescent="0.25">
      <c r="A20" s="5">
        <v>1978</v>
      </c>
      <c r="B20" s="20">
        <v>2149</v>
      </c>
      <c r="C20" s="20">
        <v>2</v>
      </c>
      <c r="D20" s="20">
        <v>197</v>
      </c>
      <c r="E20" s="20">
        <v>2348</v>
      </c>
      <c r="F20" s="20">
        <v>1445</v>
      </c>
      <c r="G20" s="20">
        <v>4</v>
      </c>
      <c r="H20" s="20">
        <v>340</v>
      </c>
      <c r="I20" s="20">
        <v>1789</v>
      </c>
    </row>
    <row r="21" spans="1:9" ht="9.75" customHeight="1" x14ac:dyDescent="0.25">
      <c r="A21" s="5">
        <v>1977</v>
      </c>
      <c r="B21" s="20">
        <v>1887</v>
      </c>
      <c r="C21" s="51">
        <v>5</v>
      </c>
      <c r="D21" s="20">
        <v>238</v>
      </c>
      <c r="E21" s="20">
        <v>2130</v>
      </c>
      <c r="F21" s="20">
        <v>1214</v>
      </c>
      <c r="G21" s="20">
        <v>6</v>
      </c>
      <c r="H21" s="20">
        <v>409</v>
      </c>
      <c r="I21" s="20">
        <v>1629</v>
      </c>
    </row>
    <row r="22" spans="1:9" ht="9.75" customHeight="1" x14ac:dyDescent="0.25">
      <c r="A22" s="5">
        <v>1976</v>
      </c>
      <c r="B22" s="20">
        <v>1593</v>
      </c>
      <c r="C22" s="51" t="s">
        <v>70</v>
      </c>
      <c r="D22" s="20">
        <v>301</v>
      </c>
      <c r="E22" s="20">
        <v>1894</v>
      </c>
      <c r="F22" s="20">
        <v>1025</v>
      </c>
      <c r="G22" s="20">
        <v>9</v>
      </c>
      <c r="H22" s="20">
        <v>386</v>
      </c>
      <c r="I22" s="20">
        <v>1420</v>
      </c>
    </row>
    <row r="23" spans="1:9" ht="9.75" customHeight="1" x14ac:dyDescent="0.25">
      <c r="A23" s="5">
        <v>1975</v>
      </c>
      <c r="B23" s="20">
        <v>1386</v>
      </c>
      <c r="C23" s="20">
        <v>7</v>
      </c>
      <c r="D23" s="20">
        <v>338</v>
      </c>
      <c r="E23" s="20">
        <v>1731</v>
      </c>
      <c r="F23" s="20">
        <v>838</v>
      </c>
      <c r="G23" s="20">
        <v>9</v>
      </c>
      <c r="H23" s="20">
        <v>445</v>
      </c>
      <c r="I23" s="20">
        <v>1292</v>
      </c>
    </row>
    <row r="24" spans="1:9" ht="9.75" customHeight="1" x14ac:dyDescent="0.25">
      <c r="A24" s="5">
        <v>1974</v>
      </c>
      <c r="B24" s="20">
        <v>1055</v>
      </c>
      <c r="C24" s="20">
        <v>4</v>
      </c>
      <c r="D24" s="20">
        <v>378</v>
      </c>
      <c r="E24" s="20">
        <v>1437</v>
      </c>
      <c r="F24" s="20">
        <v>548</v>
      </c>
      <c r="G24" s="20">
        <v>4</v>
      </c>
      <c r="H24" s="20">
        <v>375</v>
      </c>
      <c r="I24" s="20">
        <v>927</v>
      </c>
    </row>
    <row r="25" spans="1:9" ht="9.75" customHeight="1" x14ac:dyDescent="0.25">
      <c r="A25" s="5">
        <v>1973</v>
      </c>
      <c r="B25" s="20">
        <v>749</v>
      </c>
      <c r="C25" s="20">
        <v>3</v>
      </c>
      <c r="D25" s="20">
        <v>353</v>
      </c>
      <c r="E25" s="20">
        <v>1105</v>
      </c>
      <c r="F25" s="20">
        <v>367</v>
      </c>
      <c r="G25" s="20">
        <v>10</v>
      </c>
      <c r="H25" s="20">
        <v>328</v>
      </c>
      <c r="I25" s="20">
        <v>705</v>
      </c>
    </row>
    <row r="26" spans="1:9" ht="9.75" customHeight="1" x14ac:dyDescent="0.25">
      <c r="A26" s="5">
        <v>1972</v>
      </c>
      <c r="B26" s="20">
        <v>577</v>
      </c>
      <c r="C26" s="20">
        <v>8</v>
      </c>
      <c r="D26" s="20">
        <v>331</v>
      </c>
      <c r="E26" s="20">
        <v>916</v>
      </c>
      <c r="F26" s="20">
        <v>274</v>
      </c>
      <c r="G26" s="20">
        <v>15</v>
      </c>
      <c r="H26" s="20">
        <v>344</v>
      </c>
      <c r="I26" s="20">
        <v>633</v>
      </c>
    </row>
    <row r="27" spans="1:9" ht="9.75" customHeight="1" x14ac:dyDescent="0.25">
      <c r="A27" s="5">
        <v>1971</v>
      </c>
      <c r="B27" s="20">
        <v>431</v>
      </c>
      <c r="C27" s="20">
        <v>3</v>
      </c>
      <c r="D27" s="20">
        <v>332</v>
      </c>
      <c r="E27" s="20">
        <v>766</v>
      </c>
      <c r="F27" s="20">
        <v>233</v>
      </c>
      <c r="G27" s="20">
        <v>10</v>
      </c>
      <c r="H27" s="20">
        <v>304</v>
      </c>
      <c r="I27" s="20">
        <v>547</v>
      </c>
    </row>
    <row r="28" spans="1:9" ht="9.75" customHeight="1" x14ac:dyDescent="0.25">
      <c r="A28" s="5">
        <v>1970</v>
      </c>
      <c r="B28" s="20">
        <v>424</v>
      </c>
      <c r="C28" s="20">
        <v>8</v>
      </c>
      <c r="D28" s="20">
        <v>335</v>
      </c>
      <c r="E28" s="20">
        <v>767</v>
      </c>
      <c r="F28" s="20">
        <v>167</v>
      </c>
      <c r="G28" s="20">
        <v>12</v>
      </c>
      <c r="H28" s="20">
        <v>293</v>
      </c>
      <c r="I28" s="20">
        <v>472</v>
      </c>
    </row>
    <row r="29" spans="1:9" ht="9.75" customHeight="1" x14ac:dyDescent="0.25">
      <c r="A29" s="5">
        <v>1969</v>
      </c>
      <c r="B29" s="20">
        <v>264</v>
      </c>
      <c r="C29" s="20">
        <v>5</v>
      </c>
      <c r="D29" s="20">
        <v>327</v>
      </c>
      <c r="E29" s="20">
        <v>596</v>
      </c>
      <c r="F29" s="20">
        <v>116</v>
      </c>
      <c r="G29" s="20">
        <v>11</v>
      </c>
      <c r="H29" s="20">
        <v>272</v>
      </c>
      <c r="I29" s="20">
        <v>399</v>
      </c>
    </row>
    <row r="30" spans="1:9" ht="9.75" customHeight="1" x14ac:dyDescent="0.25">
      <c r="A30" s="5">
        <v>1968</v>
      </c>
      <c r="B30" s="20">
        <v>218</v>
      </c>
      <c r="C30" s="20">
        <v>8</v>
      </c>
      <c r="D30" s="20">
        <v>355</v>
      </c>
      <c r="E30" s="20">
        <v>581</v>
      </c>
      <c r="F30" s="20">
        <v>91</v>
      </c>
      <c r="G30" s="20">
        <v>13</v>
      </c>
      <c r="H30" s="20">
        <v>253</v>
      </c>
      <c r="I30" s="20">
        <v>357</v>
      </c>
    </row>
    <row r="31" spans="1:9" ht="9.75" customHeight="1" x14ac:dyDescent="0.25">
      <c r="A31" s="5">
        <v>1967</v>
      </c>
      <c r="B31" s="20">
        <v>168</v>
      </c>
      <c r="C31" s="20">
        <v>2</v>
      </c>
      <c r="D31" s="20">
        <v>283</v>
      </c>
      <c r="E31" s="20">
        <v>453</v>
      </c>
      <c r="F31" s="20">
        <v>82</v>
      </c>
      <c r="G31" s="20">
        <v>10</v>
      </c>
      <c r="H31" s="20">
        <v>189</v>
      </c>
      <c r="I31" s="20">
        <v>281</v>
      </c>
    </row>
    <row r="32" spans="1:9" ht="9.75" customHeight="1" x14ac:dyDescent="0.25">
      <c r="A32" s="5">
        <v>1966</v>
      </c>
      <c r="B32" s="20">
        <v>124</v>
      </c>
      <c r="C32" s="20">
        <v>7</v>
      </c>
      <c r="D32" s="20">
        <v>255</v>
      </c>
      <c r="E32" s="20">
        <v>386</v>
      </c>
      <c r="F32" s="20">
        <v>50</v>
      </c>
      <c r="G32" s="20">
        <v>16</v>
      </c>
      <c r="H32" s="20">
        <v>201</v>
      </c>
      <c r="I32" s="20">
        <v>267</v>
      </c>
    </row>
    <row r="33" spans="1:9" ht="9.75" customHeight="1" x14ac:dyDescent="0.25">
      <c r="A33" s="5">
        <v>1965</v>
      </c>
      <c r="B33" s="20">
        <v>94</v>
      </c>
      <c r="C33" s="20">
        <v>6</v>
      </c>
      <c r="D33" s="20">
        <v>224</v>
      </c>
      <c r="E33" s="20">
        <v>324</v>
      </c>
      <c r="F33" s="20">
        <v>38</v>
      </c>
      <c r="G33" s="20">
        <v>14</v>
      </c>
      <c r="H33" s="20">
        <v>171</v>
      </c>
      <c r="I33" s="20">
        <v>223</v>
      </c>
    </row>
    <row r="34" spans="1:9" ht="9.75" customHeight="1" x14ac:dyDescent="0.25">
      <c r="A34" s="5">
        <v>1964</v>
      </c>
      <c r="B34" s="20">
        <v>88</v>
      </c>
      <c r="C34" s="20">
        <v>8</v>
      </c>
      <c r="D34" s="20">
        <v>216</v>
      </c>
      <c r="E34" s="20">
        <v>312</v>
      </c>
      <c r="F34" s="20">
        <v>32</v>
      </c>
      <c r="G34" s="20">
        <v>19</v>
      </c>
      <c r="H34" s="20">
        <v>170</v>
      </c>
      <c r="I34" s="20">
        <v>221</v>
      </c>
    </row>
    <row r="35" spans="1:9" ht="9.75" customHeight="1" x14ac:dyDescent="0.25">
      <c r="A35" s="5">
        <v>1963</v>
      </c>
      <c r="B35" s="20">
        <v>66</v>
      </c>
      <c r="C35" s="20">
        <v>5</v>
      </c>
      <c r="D35" s="20">
        <v>179</v>
      </c>
      <c r="E35" s="20">
        <v>250</v>
      </c>
      <c r="F35" s="20">
        <v>31</v>
      </c>
      <c r="G35" s="20">
        <v>14</v>
      </c>
      <c r="H35" s="20">
        <v>167</v>
      </c>
      <c r="I35" s="20">
        <v>212</v>
      </c>
    </row>
    <row r="36" spans="1:9" ht="9.75" customHeight="1" x14ac:dyDescent="0.25">
      <c r="A36" s="5">
        <v>1962</v>
      </c>
      <c r="B36" s="20">
        <v>44</v>
      </c>
      <c r="C36" s="20">
        <v>12</v>
      </c>
      <c r="D36" s="20">
        <v>173</v>
      </c>
      <c r="E36" s="20">
        <v>229</v>
      </c>
      <c r="F36" s="20">
        <v>26</v>
      </c>
      <c r="G36" s="20">
        <v>19</v>
      </c>
      <c r="H36" s="20">
        <v>160</v>
      </c>
      <c r="I36" s="20">
        <v>205</v>
      </c>
    </row>
    <row r="37" spans="1:9" ht="9.75" customHeight="1" x14ac:dyDescent="0.25">
      <c r="A37" s="5">
        <v>1961</v>
      </c>
      <c r="B37" s="20">
        <v>45</v>
      </c>
      <c r="C37" s="20">
        <v>12</v>
      </c>
      <c r="D37" s="20">
        <v>195</v>
      </c>
      <c r="E37" s="20">
        <v>252</v>
      </c>
      <c r="F37" s="20">
        <v>21</v>
      </c>
      <c r="G37" s="20">
        <v>16</v>
      </c>
      <c r="H37" s="20">
        <v>141</v>
      </c>
      <c r="I37" s="20">
        <v>178</v>
      </c>
    </row>
    <row r="38" spans="1:9" ht="9.75" customHeight="1" x14ac:dyDescent="0.25">
      <c r="A38" s="5">
        <v>1960</v>
      </c>
      <c r="B38" s="20">
        <v>40</v>
      </c>
      <c r="C38" s="20">
        <v>18</v>
      </c>
      <c r="D38" s="20">
        <v>189</v>
      </c>
      <c r="E38" s="20">
        <v>247</v>
      </c>
      <c r="F38" s="20">
        <v>19</v>
      </c>
      <c r="G38" s="20">
        <v>28</v>
      </c>
      <c r="H38" s="20">
        <v>165</v>
      </c>
      <c r="I38" s="20">
        <v>212</v>
      </c>
    </row>
    <row r="39" spans="1:9" ht="9.75" customHeight="1" x14ac:dyDescent="0.25">
      <c r="A39" s="5">
        <v>1959</v>
      </c>
      <c r="B39" s="20">
        <v>41</v>
      </c>
      <c r="C39" s="20">
        <v>10</v>
      </c>
      <c r="D39" s="20">
        <v>138</v>
      </c>
      <c r="E39" s="20">
        <v>189</v>
      </c>
      <c r="F39" s="20">
        <v>14</v>
      </c>
      <c r="G39" s="20">
        <v>14</v>
      </c>
      <c r="H39" s="20">
        <v>122</v>
      </c>
      <c r="I39" s="20">
        <v>150</v>
      </c>
    </row>
    <row r="40" spans="1:9" ht="9.75" customHeight="1" x14ac:dyDescent="0.25">
      <c r="A40" s="5">
        <v>1958</v>
      </c>
      <c r="B40" s="20">
        <v>35</v>
      </c>
      <c r="C40" s="20">
        <v>7</v>
      </c>
      <c r="D40" s="20">
        <v>154</v>
      </c>
      <c r="E40" s="20">
        <v>196</v>
      </c>
      <c r="F40" s="20">
        <v>12</v>
      </c>
      <c r="G40" s="20">
        <v>17</v>
      </c>
      <c r="H40" s="20">
        <v>119</v>
      </c>
      <c r="I40" s="20">
        <v>148</v>
      </c>
    </row>
    <row r="41" spans="1:9" ht="9.75" customHeight="1" x14ac:dyDescent="0.25">
      <c r="A41" s="5">
        <v>1957</v>
      </c>
      <c r="B41" s="20">
        <v>32</v>
      </c>
      <c r="C41" s="20">
        <v>15</v>
      </c>
      <c r="D41" s="20">
        <v>144</v>
      </c>
      <c r="E41" s="20">
        <v>191</v>
      </c>
      <c r="F41" s="20">
        <v>10</v>
      </c>
      <c r="G41" s="20">
        <v>17</v>
      </c>
      <c r="H41" s="20">
        <v>119</v>
      </c>
      <c r="I41" s="20">
        <v>146</v>
      </c>
    </row>
    <row r="42" spans="1:9" ht="9.75" customHeight="1" x14ac:dyDescent="0.25">
      <c r="A42" s="5">
        <v>1956</v>
      </c>
      <c r="B42" s="20">
        <v>37</v>
      </c>
      <c r="C42" s="20">
        <v>15</v>
      </c>
      <c r="D42" s="20">
        <v>181</v>
      </c>
      <c r="E42" s="20">
        <v>233</v>
      </c>
      <c r="F42" s="20">
        <v>11</v>
      </c>
      <c r="G42" s="20">
        <v>24</v>
      </c>
      <c r="H42" s="20">
        <v>128</v>
      </c>
      <c r="I42" s="20">
        <v>163</v>
      </c>
    </row>
    <row r="43" spans="1:9" ht="9.75" customHeight="1" x14ac:dyDescent="0.25">
      <c r="A43" s="5">
        <v>1955</v>
      </c>
      <c r="B43" s="20">
        <v>32</v>
      </c>
      <c r="C43" s="20">
        <v>11</v>
      </c>
      <c r="D43" s="20">
        <v>197</v>
      </c>
      <c r="E43" s="20">
        <v>240</v>
      </c>
      <c r="F43" s="20">
        <v>13</v>
      </c>
      <c r="G43" s="20">
        <v>28</v>
      </c>
      <c r="H43" s="20">
        <v>123</v>
      </c>
      <c r="I43" s="20">
        <v>164</v>
      </c>
    </row>
    <row r="44" spans="1:9" ht="9.75" customHeight="1" x14ac:dyDescent="0.25">
      <c r="A44" s="5">
        <v>1954</v>
      </c>
      <c r="B44" s="20">
        <v>24</v>
      </c>
      <c r="C44" s="20">
        <v>19</v>
      </c>
      <c r="D44" s="20">
        <v>191</v>
      </c>
      <c r="E44" s="20">
        <v>234</v>
      </c>
      <c r="F44" s="20">
        <v>12</v>
      </c>
      <c r="G44" s="20">
        <v>16</v>
      </c>
      <c r="H44" s="20">
        <v>129</v>
      </c>
      <c r="I44" s="20">
        <v>157</v>
      </c>
    </row>
    <row r="45" spans="1:9" ht="9.75" customHeight="1" x14ac:dyDescent="0.25">
      <c r="A45" s="5">
        <v>1953</v>
      </c>
      <c r="B45" s="20">
        <v>19</v>
      </c>
      <c r="C45" s="20">
        <v>17</v>
      </c>
      <c r="D45" s="20">
        <v>152</v>
      </c>
      <c r="E45" s="20">
        <v>188</v>
      </c>
      <c r="F45" s="20">
        <v>3</v>
      </c>
      <c r="G45" s="20">
        <v>20</v>
      </c>
      <c r="H45" s="20">
        <v>118</v>
      </c>
      <c r="I45" s="20">
        <v>141</v>
      </c>
    </row>
    <row r="46" spans="1:9" ht="9.75" customHeight="1" x14ac:dyDescent="0.25">
      <c r="A46" s="5">
        <v>1952</v>
      </c>
      <c r="B46" s="20">
        <v>21</v>
      </c>
      <c r="C46" s="20">
        <v>16</v>
      </c>
      <c r="D46" s="20">
        <v>124</v>
      </c>
      <c r="E46" s="20">
        <v>161</v>
      </c>
      <c r="F46" s="20">
        <v>6</v>
      </c>
      <c r="G46" s="20">
        <v>19</v>
      </c>
      <c r="H46" s="20">
        <v>90</v>
      </c>
      <c r="I46" s="20">
        <v>115</v>
      </c>
    </row>
    <row r="47" spans="1:9" ht="9.75" customHeight="1" x14ac:dyDescent="0.25">
      <c r="A47" s="5">
        <v>1951</v>
      </c>
      <c r="B47" s="20">
        <v>9</v>
      </c>
      <c r="C47" s="20">
        <v>10</v>
      </c>
      <c r="D47" s="20">
        <v>108</v>
      </c>
      <c r="E47" s="20">
        <v>127</v>
      </c>
      <c r="F47" s="20">
        <v>8</v>
      </c>
      <c r="G47" s="20">
        <v>10</v>
      </c>
      <c r="H47" s="20">
        <v>97</v>
      </c>
      <c r="I47" s="20">
        <v>115</v>
      </c>
    </row>
    <row r="48" spans="1:9" ht="9.75" customHeight="1" x14ac:dyDescent="0.25">
      <c r="A48" s="5">
        <v>1950</v>
      </c>
      <c r="B48" s="20">
        <v>15</v>
      </c>
      <c r="C48" s="20">
        <v>12</v>
      </c>
      <c r="D48" s="20">
        <v>141</v>
      </c>
      <c r="E48" s="20">
        <v>168</v>
      </c>
      <c r="F48" s="20">
        <v>7</v>
      </c>
      <c r="G48" s="20">
        <v>15</v>
      </c>
      <c r="H48" s="20">
        <v>94</v>
      </c>
      <c r="I48" s="20">
        <v>116</v>
      </c>
    </row>
    <row r="49" spans="1:9" ht="9.75" customHeight="1" x14ac:dyDescent="0.25">
      <c r="A49" s="5">
        <v>1949</v>
      </c>
      <c r="B49" s="20">
        <v>5</v>
      </c>
      <c r="C49" s="20">
        <v>9</v>
      </c>
      <c r="D49" s="20">
        <v>113</v>
      </c>
      <c r="E49" s="20">
        <v>127</v>
      </c>
      <c r="F49" s="20">
        <v>7</v>
      </c>
      <c r="G49" s="20">
        <v>9</v>
      </c>
      <c r="H49" s="20">
        <v>64</v>
      </c>
      <c r="I49" s="20">
        <v>80</v>
      </c>
    </row>
    <row r="50" spans="1:9" ht="9.75" customHeight="1" x14ac:dyDescent="0.25">
      <c r="A50" s="5">
        <v>1948</v>
      </c>
      <c r="B50" s="20">
        <v>9</v>
      </c>
      <c r="C50" s="20">
        <v>19</v>
      </c>
      <c r="D50" s="20">
        <v>112</v>
      </c>
      <c r="E50" s="20">
        <v>140</v>
      </c>
      <c r="F50" s="20">
        <v>8</v>
      </c>
      <c r="G50" s="20">
        <v>4</v>
      </c>
      <c r="H50" s="20">
        <v>54</v>
      </c>
      <c r="I50" s="20">
        <v>66</v>
      </c>
    </row>
    <row r="51" spans="1:9" ht="9.75" customHeight="1" x14ac:dyDescent="0.25">
      <c r="A51" s="5">
        <v>1947</v>
      </c>
      <c r="B51" s="20">
        <v>13</v>
      </c>
      <c r="C51" s="20">
        <v>22</v>
      </c>
      <c r="D51" s="20">
        <v>96</v>
      </c>
      <c r="E51" s="20">
        <v>131</v>
      </c>
      <c r="F51" s="20">
        <v>4</v>
      </c>
      <c r="G51" s="20">
        <v>12</v>
      </c>
      <c r="H51" s="20">
        <v>36</v>
      </c>
      <c r="I51" s="20">
        <v>52</v>
      </c>
    </row>
    <row r="52" spans="1:9" ht="9.75" customHeight="1" x14ac:dyDescent="0.25">
      <c r="A52" s="5">
        <v>1946</v>
      </c>
      <c r="B52" s="20">
        <v>7</v>
      </c>
      <c r="C52" s="20">
        <v>13</v>
      </c>
      <c r="D52" s="20">
        <v>81</v>
      </c>
      <c r="E52" s="20">
        <v>101</v>
      </c>
      <c r="F52" s="20">
        <v>7</v>
      </c>
      <c r="G52" s="20">
        <v>6</v>
      </c>
      <c r="H52" s="20">
        <v>23</v>
      </c>
      <c r="I52" s="20">
        <v>36</v>
      </c>
    </row>
    <row r="53" spans="1:9" ht="9.75" customHeight="1" x14ac:dyDescent="0.25">
      <c r="A53" s="5">
        <v>1945</v>
      </c>
      <c r="B53" s="20">
        <v>6</v>
      </c>
      <c r="C53" s="20">
        <v>12</v>
      </c>
      <c r="D53" s="20">
        <v>59</v>
      </c>
      <c r="E53" s="20">
        <v>77</v>
      </c>
      <c r="F53" s="20">
        <v>4</v>
      </c>
      <c r="G53" s="20">
        <v>3</v>
      </c>
      <c r="H53" s="20">
        <v>24</v>
      </c>
      <c r="I53" s="20">
        <v>31</v>
      </c>
    </row>
    <row r="54" spans="1:9" ht="9.75" customHeight="1" x14ac:dyDescent="0.25">
      <c r="A54" s="5">
        <v>1944</v>
      </c>
      <c r="B54" s="20">
        <v>5</v>
      </c>
      <c r="C54" s="20">
        <v>15</v>
      </c>
      <c r="D54" s="20">
        <v>55</v>
      </c>
      <c r="E54" s="20">
        <v>75</v>
      </c>
      <c r="F54" s="20">
        <v>1</v>
      </c>
      <c r="G54" s="20">
        <v>2</v>
      </c>
      <c r="H54" s="20">
        <v>34</v>
      </c>
      <c r="I54" s="20">
        <v>37</v>
      </c>
    </row>
    <row r="55" spans="1:9" ht="9.75" customHeight="1" x14ac:dyDescent="0.25">
      <c r="A55" s="5">
        <v>1943</v>
      </c>
      <c r="B55" s="20">
        <v>5</v>
      </c>
      <c r="C55" s="20">
        <v>8</v>
      </c>
      <c r="D55" s="20">
        <v>62</v>
      </c>
      <c r="E55" s="20">
        <v>75</v>
      </c>
      <c r="F55" s="20">
        <v>4</v>
      </c>
      <c r="G55" s="20">
        <v>5</v>
      </c>
      <c r="H55" s="20">
        <v>34</v>
      </c>
      <c r="I55" s="20">
        <v>43</v>
      </c>
    </row>
    <row r="56" spans="1:9" ht="9.75" customHeight="1" x14ac:dyDescent="0.25">
      <c r="A56" s="5">
        <v>1942</v>
      </c>
      <c r="B56" s="20">
        <v>5</v>
      </c>
      <c r="C56" s="20">
        <v>16</v>
      </c>
      <c r="D56" s="20">
        <v>45</v>
      </c>
      <c r="E56" s="20">
        <v>66</v>
      </c>
      <c r="F56" s="20">
        <v>2</v>
      </c>
      <c r="G56" s="20">
        <v>3</v>
      </c>
      <c r="H56" s="20">
        <v>9</v>
      </c>
      <c r="I56" s="20">
        <v>14</v>
      </c>
    </row>
    <row r="57" spans="1:9" ht="9.75" customHeight="1" x14ac:dyDescent="0.25">
      <c r="A57" s="5">
        <v>1941</v>
      </c>
      <c r="B57" s="20">
        <v>4</v>
      </c>
      <c r="C57" s="20">
        <v>10</v>
      </c>
      <c r="D57" s="20">
        <v>31</v>
      </c>
      <c r="E57" s="20">
        <v>45</v>
      </c>
      <c r="F57" s="51">
        <v>1</v>
      </c>
      <c r="G57" s="20">
        <v>2</v>
      </c>
      <c r="H57" s="20">
        <v>16</v>
      </c>
      <c r="I57" s="20">
        <v>19</v>
      </c>
    </row>
    <row r="58" spans="1:9" ht="9.75" customHeight="1" x14ac:dyDescent="0.25">
      <c r="A58" s="5">
        <v>1940</v>
      </c>
      <c r="B58" s="20">
        <v>5</v>
      </c>
      <c r="C58" s="20">
        <v>13</v>
      </c>
      <c r="D58" s="20">
        <v>39</v>
      </c>
      <c r="E58" s="20">
        <v>57</v>
      </c>
      <c r="F58" s="20">
        <v>1</v>
      </c>
      <c r="G58" s="20">
        <v>2</v>
      </c>
      <c r="H58" s="20">
        <v>14</v>
      </c>
      <c r="I58" s="20">
        <v>17</v>
      </c>
    </row>
    <row r="59" spans="1:9" ht="9.75" customHeight="1" x14ac:dyDescent="0.25">
      <c r="A59" s="5">
        <v>1939</v>
      </c>
      <c r="B59" s="51">
        <v>2</v>
      </c>
      <c r="C59" s="20">
        <v>7</v>
      </c>
      <c r="D59" s="20">
        <v>28</v>
      </c>
      <c r="E59" s="20">
        <v>37</v>
      </c>
      <c r="F59" s="51">
        <v>1</v>
      </c>
      <c r="G59" s="20">
        <v>5</v>
      </c>
      <c r="H59" s="20">
        <v>12</v>
      </c>
      <c r="I59" s="20">
        <v>18</v>
      </c>
    </row>
    <row r="60" spans="1:9" ht="9.75" customHeight="1" x14ac:dyDescent="0.25">
      <c r="A60" s="5">
        <v>1938</v>
      </c>
      <c r="B60" s="20">
        <v>1</v>
      </c>
      <c r="C60" s="20">
        <v>7</v>
      </c>
      <c r="D60" s="20">
        <v>19</v>
      </c>
      <c r="E60" s="20">
        <v>27</v>
      </c>
      <c r="F60" s="51">
        <v>2</v>
      </c>
      <c r="G60" s="20">
        <v>5</v>
      </c>
      <c r="H60" s="20">
        <v>10</v>
      </c>
      <c r="I60" s="20">
        <v>17</v>
      </c>
    </row>
    <row r="61" spans="1:9" ht="9.75" customHeight="1" x14ac:dyDescent="0.25">
      <c r="A61" s="5">
        <v>1937</v>
      </c>
      <c r="B61" s="20">
        <v>2</v>
      </c>
      <c r="C61" s="20">
        <v>10</v>
      </c>
      <c r="D61" s="20">
        <v>16</v>
      </c>
      <c r="E61" s="20">
        <v>28</v>
      </c>
      <c r="F61" s="20">
        <v>3</v>
      </c>
      <c r="G61" s="20">
        <v>4</v>
      </c>
      <c r="H61" s="20">
        <v>3</v>
      </c>
      <c r="I61" s="20">
        <v>10</v>
      </c>
    </row>
    <row r="62" spans="1:9" ht="9.75" customHeight="1" x14ac:dyDescent="0.25">
      <c r="A62" s="5">
        <v>1936</v>
      </c>
      <c r="B62" s="51">
        <v>1</v>
      </c>
      <c r="C62" s="20">
        <v>8</v>
      </c>
      <c r="D62" s="20">
        <v>10</v>
      </c>
      <c r="E62" s="20">
        <v>19</v>
      </c>
      <c r="F62" s="51">
        <v>2</v>
      </c>
      <c r="G62" s="20">
        <v>2</v>
      </c>
      <c r="H62" s="20">
        <v>8</v>
      </c>
      <c r="I62" s="20">
        <v>12</v>
      </c>
    </row>
    <row r="63" spans="1:9" ht="9.75" customHeight="1" x14ac:dyDescent="0.25">
      <c r="A63" s="5">
        <v>1935</v>
      </c>
      <c r="B63" s="51" t="s">
        <v>70</v>
      </c>
      <c r="C63" s="20">
        <v>8</v>
      </c>
      <c r="D63" s="20">
        <v>15</v>
      </c>
      <c r="E63" s="20">
        <v>23</v>
      </c>
      <c r="F63" s="51" t="s">
        <v>70</v>
      </c>
      <c r="G63" s="51">
        <v>5</v>
      </c>
      <c r="H63" s="20">
        <v>3</v>
      </c>
      <c r="I63" s="20">
        <v>8</v>
      </c>
    </row>
    <row r="64" spans="1:9" ht="9.75" customHeight="1" x14ac:dyDescent="0.25">
      <c r="A64" s="5">
        <v>1934</v>
      </c>
      <c r="B64" s="20">
        <v>2</v>
      </c>
      <c r="C64" s="20">
        <v>6</v>
      </c>
      <c r="D64" s="20">
        <v>9</v>
      </c>
      <c r="E64" s="20">
        <v>17</v>
      </c>
      <c r="F64" s="51" t="s">
        <v>70</v>
      </c>
      <c r="G64" s="51">
        <v>1</v>
      </c>
      <c r="H64" s="20">
        <v>4</v>
      </c>
      <c r="I64" s="20">
        <v>5</v>
      </c>
    </row>
    <row r="65" spans="1:9" ht="9.75" customHeight="1" x14ac:dyDescent="0.25">
      <c r="A65" s="5">
        <v>1933</v>
      </c>
      <c r="B65" s="51" t="s">
        <v>70</v>
      </c>
      <c r="C65" s="20">
        <v>10</v>
      </c>
      <c r="D65" s="20">
        <v>4</v>
      </c>
      <c r="E65" s="20">
        <v>14</v>
      </c>
      <c r="F65" s="51">
        <v>1</v>
      </c>
      <c r="G65" s="51">
        <v>2</v>
      </c>
      <c r="H65" s="20">
        <v>4</v>
      </c>
      <c r="I65" s="20">
        <v>7</v>
      </c>
    </row>
    <row r="66" spans="1:9" ht="9.75" customHeight="1" x14ac:dyDescent="0.25">
      <c r="A66" s="5">
        <v>1932</v>
      </c>
      <c r="B66" s="20">
        <v>4</v>
      </c>
      <c r="C66" s="20">
        <v>45</v>
      </c>
      <c r="D66" s="20">
        <v>35</v>
      </c>
      <c r="E66" s="20">
        <v>84</v>
      </c>
      <c r="F66" s="51" t="s">
        <v>70</v>
      </c>
      <c r="G66" s="51">
        <v>4</v>
      </c>
      <c r="H66" s="20">
        <v>7</v>
      </c>
      <c r="I66" s="20">
        <v>11</v>
      </c>
    </row>
    <row r="67" spans="1:9" ht="10.15" customHeight="1" x14ac:dyDescent="0.25">
      <c r="A67" s="50" t="s">
        <v>43</v>
      </c>
      <c r="B67" s="49">
        <v>27066</v>
      </c>
      <c r="C67" s="49">
        <v>499</v>
      </c>
      <c r="D67" s="49">
        <v>7955</v>
      </c>
      <c r="E67" s="49">
        <v>35520</v>
      </c>
      <c r="F67" s="49">
        <v>27370</v>
      </c>
      <c r="G67" s="49">
        <v>516</v>
      </c>
      <c r="H67" s="49">
        <v>7634</v>
      </c>
      <c r="I67" s="49">
        <v>35520</v>
      </c>
    </row>
  </sheetData>
  <mergeCells count="3">
    <mergeCell ref="A2:A3"/>
    <mergeCell ref="B2:E2"/>
    <mergeCell ref="F2:I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2FAE0-31F0-4FEC-B72C-41385BAD09E2}">
  <dimension ref="A1:M34"/>
  <sheetViews>
    <sheetView zoomScaleNormal="100" workbookViewId="0"/>
  </sheetViews>
  <sheetFormatPr defaultColWidth="10.7109375" defaultRowHeight="12.75" x14ac:dyDescent="0.25"/>
  <cols>
    <col min="1" max="1" width="11.7109375" style="60" customWidth="1"/>
    <col min="2" max="13" width="6.5703125" style="60" customWidth="1"/>
    <col min="14" max="16384" width="10.7109375" style="60"/>
  </cols>
  <sheetData>
    <row r="1" spans="1:13" ht="13.5" thickBot="1" x14ac:dyDescent="0.3">
      <c r="A1" s="34" t="s">
        <v>144</v>
      </c>
    </row>
    <row r="2" spans="1:13" ht="26.25" customHeight="1" x14ac:dyDescent="0.25">
      <c r="A2" s="67" t="s">
        <v>143</v>
      </c>
      <c r="B2" s="65" t="s">
        <v>55</v>
      </c>
      <c r="C2" s="66" t="s">
        <v>54</v>
      </c>
      <c r="D2" s="66" t="s">
        <v>53</v>
      </c>
      <c r="E2" s="65" t="s">
        <v>52</v>
      </c>
      <c r="F2" s="66" t="s">
        <v>51</v>
      </c>
      <c r="G2" s="66" t="s">
        <v>50</v>
      </c>
      <c r="H2" s="65" t="s">
        <v>49</v>
      </c>
      <c r="I2" s="66" t="s">
        <v>48</v>
      </c>
      <c r="J2" s="66" t="s">
        <v>47</v>
      </c>
      <c r="K2" s="66" t="s">
        <v>46</v>
      </c>
      <c r="L2" s="66" t="s">
        <v>45</v>
      </c>
      <c r="M2" s="65" t="s">
        <v>44</v>
      </c>
    </row>
    <row r="3" spans="1:13" ht="12.75" customHeight="1" x14ac:dyDescent="0.25">
      <c r="A3" s="29" t="s">
        <v>142</v>
      </c>
      <c r="B3" s="63">
        <v>1</v>
      </c>
      <c r="C3" s="64">
        <v>12</v>
      </c>
      <c r="D3" s="63">
        <v>18</v>
      </c>
      <c r="E3" s="63">
        <v>37</v>
      </c>
      <c r="F3" s="63">
        <v>112</v>
      </c>
      <c r="G3" s="63">
        <v>14</v>
      </c>
      <c r="H3" s="63">
        <v>8</v>
      </c>
      <c r="I3" s="63">
        <v>7</v>
      </c>
      <c r="J3" s="63">
        <v>15</v>
      </c>
      <c r="K3" s="63">
        <v>64</v>
      </c>
      <c r="L3" s="64" t="s">
        <v>70</v>
      </c>
      <c r="M3" s="63">
        <v>8</v>
      </c>
    </row>
    <row r="4" spans="1:13" ht="12.75" customHeight="1" x14ac:dyDescent="0.25">
      <c r="A4" s="29" t="s">
        <v>141</v>
      </c>
      <c r="B4" s="63">
        <v>15</v>
      </c>
      <c r="C4" s="63">
        <v>10</v>
      </c>
      <c r="D4" s="64">
        <v>7</v>
      </c>
      <c r="E4" s="63">
        <v>59</v>
      </c>
      <c r="F4" s="63">
        <v>5</v>
      </c>
      <c r="G4" s="63">
        <v>10</v>
      </c>
      <c r="H4" s="63">
        <v>106</v>
      </c>
      <c r="I4" s="63">
        <v>8</v>
      </c>
      <c r="J4" s="63">
        <v>46</v>
      </c>
      <c r="K4" s="63">
        <v>341</v>
      </c>
      <c r="L4" s="64">
        <v>10</v>
      </c>
      <c r="M4" s="63">
        <v>14</v>
      </c>
    </row>
    <row r="5" spans="1:13" ht="12.75" customHeight="1" x14ac:dyDescent="0.25">
      <c r="A5" s="29" t="s">
        <v>140</v>
      </c>
      <c r="B5" s="63">
        <v>1</v>
      </c>
      <c r="C5" s="64">
        <v>11</v>
      </c>
      <c r="D5" s="63">
        <v>9</v>
      </c>
      <c r="E5" s="63">
        <v>139</v>
      </c>
      <c r="F5" s="63">
        <v>13</v>
      </c>
      <c r="G5" s="63">
        <v>34</v>
      </c>
      <c r="H5" s="63">
        <v>615</v>
      </c>
      <c r="I5" s="63">
        <v>17</v>
      </c>
      <c r="J5" s="63">
        <v>154</v>
      </c>
      <c r="K5" s="63">
        <v>1</v>
      </c>
      <c r="L5" s="63">
        <v>10</v>
      </c>
      <c r="M5" s="63">
        <v>48</v>
      </c>
    </row>
    <row r="6" spans="1:13" ht="12.75" customHeight="1" x14ac:dyDescent="0.25">
      <c r="A6" s="29" t="s">
        <v>139</v>
      </c>
      <c r="B6" s="63">
        <v>8</v>
      </c>
      <c r="C6" s="63">
        <v>13</v>
      </c>
      <c r="D6" s="63">
        <v>19</v>
      </c>
      <c r="E6" s="64" t="s">
        <v>70</v>
      </c>
      <c r="F6" s="63">
        <v>19</v>
      </c>
      <c r="G6" s="63">
        <v>114</v>
      </c>
      <c r="H6" s="63">
        <v>2</v>
      </c>
      <c r="I6" s="63">
        <v>7</v>
      </c>
      <c r="J6" s="63">
        <v>946</v>
      </c>
      <c r="K6" s="63">
        <v>7</v>
      </c>
      <c r="L6" s="63">
        <v>24</v>
      </c>
      <c r="M6" s="63">
        <v>244</v>
      </c>
    </row>
    <row r="7" spans="1:13" ht="12.75" customHeight="1" x14ac:dyDescent="0.25">
      <c r="A7" s="29" t="s">
        <v>138</v>
      </c>
      <c r="B7" s="63">
        <v>16</v>
      </c>
      <c r="C7" s="63">
        <v>50</v>
      </c>
      <c r="D7" s="63">
        <v>61</v>
      </c>
      <c r="E7" s="63">
        <v>1</v>
      </c>
      <c r="F7" s="63">
        <v>21</v>
      </c>
      <c r="G7" s="63">
        <v>683</v>
      </c>
      <c r="H7" s="63">
        <v>21</v>
      </c>
      <c r="I7" s="63">
        <v>44</v>
      </c>
      <c r="J7" s="63">
        <v>3</v>
      </c>
      <c r="K7" s="63">
        <v>18</v>
      </c>
      <c r="L7" s="63">
        <v>78</v>
      </c>
      <c r="M7" s="63">
        <v>4</v>
      </c>
    </row>
    <row r="8" spans="1:13" ht="12.75" customHeight="1" x14ac:dyDescent="0.25">
      <c r="A8" s="29" t="s">
        <v>137</v>
      </c>
      <c r="B8" s="63">
        <v>6</v>
      </c>
      <c r="C8" s="63">
        <v>120</v>
      </c>
      <c r="D8" s="63">
        <v>324</v>
      </c>
      <c r="E8" s="63">
        <v>17</v>
      </c>
      <c r="F8" s="63">
        <v>35</v>
      </c>
      <c r="G8" s="63">
        <v>6</v>
      </c>
      <c r="H8" s="63">
        <v>32</v>
      </c>
      <c r="I8" s="63">
        <v>185</v>
      </c>
      <c r="J8" s="63">
        <v>12</v>
      </c>
      <c r="K8" s="63">
        <v>16</v>
      </c>
      <c r="L8" s="63">
        <v>266</v>
      </c>
      <c r="M8" s="63">
        <v>16</v>
      </c>
    </row>
    <row r="9" spans="1:13" ht="12.75" customHeight="1" x14ac:dyDescent="0.25">
      <c r="A9" s="29" t="s">
        <v>136</v>
      </c>
      <c r="B9" s="63">
        <v>17</v>
      </c>
      <c r="C9" s="63">
        <v>1</v>
      </c>
      <c r="D9" s="64" t="s">
        <v>70</v>
      </c>
      <c r="E9" s="63">
        <v>14</v>
      </c>
      <c r="F9" s="63">
        <v>127</v>
      </c>
      <c r="G9" s="63">
        <v>23</v>
      </c>
      <c r="H9" s="63">
        <v>20</v>
      </c>
      <c r="I9" s="63">
        <v>1117</v>
      </c>
      <c r="J9" s="63">
        <v>23</v>
      </c>
      <c r="K9" s="63">
        <v>28</v>
      </c>
      <c r="L9" s="63">
        <v>3</v>
      </c>
      <c r="M9" s="63">
        <v>13</v>
      </c>
    </row>
    <row r="10" spans="1:13" ht="12.75" customHeight="1" x14ac:dyDescent="0.25">
      <c r="A10" s="29" t="s">
        <v>135</v>
      </c>
      <c r="B10" s="63">
        <v>51</v>
      </c>
      <c r="C10" s="63">
        <v>11</v>
      </c>
      <c r="D10" s="63">
        <v>20</v>
      </c>
      <c r="E10" s="63">
        <v>31</v>
      </c>
      <c r="F10" s="63">
        <v>871</v>
      </c>
      <c r="G10" s="63">
        <v>30</v>
      </c>
      <c r="H10" s="63">
        <v>38</v>
      </c>
      <c r="I10" s="63">
        <v>3</v>
      </c>
      <c r="J10" s="63">
        <v>26</v>
      </c>
      <c r="K10" s="63">
        <v>106</v>
      </c>
      <c r="L10" s="63">
        <v>11</v>
      </c>
      <c r="M10" s="63">
        <v>7</v>
      </c>
    </row>
    <row r="11" spans="1:13" ht="12.75" customHeight="1" x14ac:dyDescent="0.25">
      <c r="A11" s="29" t="s">
        <v>134</v>
      </c>
      <c r="B11" s="63">
        <v>137</v>
      </c>
      <c r="C11" s="63">
        <v>11</v>
      </c>
      <c r="D11" s="63">
        <v>13</v>
      </c>
      <c r="E11" s="63">
        <v>83</v>
      </c>
      <c r="F11" s="63">
        <v>4</v>
      </c>
      <c r="G11" s="63">
        <v>12</v>
      </c>
      <c r="H11" s="63">
        <v>118</v>
      </c>
      <c r="I11" s="63">
        <v>18</v>
      </c>
      <c r="J11" s="63">
        <v>34</v>
      </c>
      <c r="K11" s="63">
        <v>469</v>
      </c>
      <c r="L11" s="63">
        <v>14</v>
      </c>
      <c r="M11" s="63">
        <v>32</v>
      </c>
    </row>
    <row r="12" spans="1:13" ht="12.75" customHeight="1" x14ac:dyDescent="0.25">
      <c r="A12" s="29" t="s">
        <v>133</v>
      </c>
      <c r="B12" s="63">
        <v>7</v>
      </c>
      <c r="C12" s="63">
        <v>16</v>
      </c>
      <c r="D12" s="63">
        <v>17</v>
      </c>
      <c r="E12" s="63">
        <v>350</v>
      </c>
      <c r="F12" s="63">
        <v>16</v>
      </c>
      <c r="G12" s="63">
        <v>39</v>
      </c>
      <c r="H12" s="63">
        <v>886</v>
      </c>
      <c r="I12" s="63">
        <v>29</v>
      </c>
      <c r="J12" s="63">
        <v>150</v>
      </c>
      <c r="K12" s="63">
        <v>42</v>
      </c>
      <c r="L12" s="63">
        <v>10</v>
      </c>
      <c r="M12" s="63">
        <v>81</v>
      </c>
    </row>
    <row r="13" spans="1:13" ht="12.75" customHeight="1" x14ac:dyDescent="0.25">
      <c r="A13" s="29" t="s">
        <v>132</v>
      </c>
      <c r="B13" s="63">
        <v>16</v>
      </c>
      <c r="C13" s="63">
        <v>26</v>
      </c>
      <c r="D13" s="63">
        <v>28</v>
      </c>
      <c r="E13" s="63">
        <v>1</v>
      </c>
      <c r="F13" s="63">
        <v>14</v>
      </c>
      <c r="G13" s="63">
        <v>116</v>
      </c>
      <c r="H13" s="63">
        <v>6</v>
      </c>
      <c r="I13" s="63">
        <v>29</v>
      </c>
      <c r="J13" s="63">
        <v>815</v>
      </c>
      <c r="K13" s="63">
        <v>20</v>
      </c>
      <c r="L13" s="63">
        <v>25</v>
      </c>
      <c r="M13" s="63">
        <v>232</v>
      </c>
    </row>
    <row r="14" spans="1:13" ht="12.75" customHeight="1" x14ac:dyDescent="0.25">
      <c r="A14" s="29" t="s">
        <v>131</v>
      </c>
      <c r="B14" s="63">
        <v>8</v>
      </c>
      <c r="C14" s="63">
        <v>78</v>
      </c>
      <c r="D14" s="63">
        <v>80</v>
      </c>
      <c r="E14" s="63">
        <v>16</v>
      </c>
      <c r="F14" s="63">
        <v>21</v>
      </c>
      <c r="G14" s="63">
        <v>730</v>
      </c>
      <c r="H14" s="63">
        <v>22</v>
      </c>
      <c r="I14" s="63">
        <v>61</v>
      </c>
      <c r="J14" s="63">
        <v>7</v>
      </c>
      <c r="K14" s="63">
        <v>9</v>
      </c>
      <c r="L14" s="63">
        <v>69</v>
      </c>
      <c r="M14" s="63">
        <v>2</v>
      </c>
    </row>
    <row r="15" spans="1:13" ht="12.75" customHeight="1" x14ac:dyDescent="0.25">
      <c r="A15" s="29" t="s">
        <v>130</v>
      </c>
      <c r="B15" s="64">
        <v>5</v>
      </c>
      <c r="C15" s="63">
        <v>228</v>
      </c>
      <c r="D15" s="63">
        <v>194</v>
      </c>
      <c r="E15" s="63">
        <v>19</v>
      </c>
      <c r="F15" s="63">
        <v>31</v>
      </c>
      <c r="G15" s="63">
        <v>1</v>
      </c>
      <c r="H15" s="63">
        <v>16</v>
      </c>
      <c r="I15" s="63">
        <v>165</v>
      </c>
      <c r="J15" s="63">
        <v>13</v>
      </c>
      <c r="K15" s="63">
        <v>6</v>
      </c>
      <c r="L15" s="63">
        <v>218</v>
      </c>
      <c r="M15" s="63">
        <v>21</v>
      </c>
    </row>
    <row r="16" spans="1:13" ht="12.75" customHeight="1" x14ac:dyDescent="0.25">
      <c r="A16" s="29" t="s">
        <v>129</v>
      </c>
      <c r="B16" s="63">
        <v>30</v>
      </c>
      <c r="C16" s="63">
        <v>16</v>
      </c>
      <c r="D16" s="63">
        <v>4</v>
      </c>
      <c r="E16" s="63">
        <v>22</v>
      </c>
      <c r="F16" s="63">
        <v>149</v>
      </c>
      <c r="G16" s="63">
        <v>17</v>
      </c>
      <c r="H16" s="63">
        <v>14</v>
      </c>
      <c r="I16" s="63">
        <v>1385</v>
      </c>
      <c r="J16" s="63">
        <v>19</v>
      </c>
      <c r="K16" s="63">
        <v>18</v>
      </c>
      <c r="L16" s="63">
        <v>3</v>
      </c>
      <c r="M16" s="63">
        <v>11</v>
      </c>
    </row>
    <row r="17" spans="1:13" ht="12.75" customHeight="1" x14ac:dyDescent="0.25">
      <c r="A17" s="29" t="s">
        <v>128</v>
      </c>
      <c r="B17" s="63">
        <v>56</v>
      </c>
      <c r="C17" s="64">
        <v>16</v>
      </c>
      <c r="D17" s="64" t="s">
        <v>70</v>
      </c>
      <c r="E17" s="63">
        <v>38</v>
      </c>
      <c r="F17" s="63">
        <v>993</v>
      </c>
      <c r="G17" s="63">
        <v>16</v>
      </c>
      <c r="H17" s="63">
        <v>51</v>
      </c>
      <c r="I17" s="63">
        <v>9</v>
      </c>
      <c r="J17" s="63">
        <v>18</v>
      </c>
      <c r="K17" s="63">
        <v>71</v>
      </c>
      <c r="L17" s="63">
        <v>20</v>
      </c>
      <c r="M17" s="63">
        <v>18</v>
      </c>
    </row>
    <row r="18" spans="1:13" ht="12.75" customHeight="1" x14ac:dyDescent="0.25">
      <c r="A18" s="29" t="s">
        <v>127</v>
      </c>
      <c r="B18" s="63">
        <v>172</v>
      </c>
      <c r="C18" s="63">
        <v>24</v>
      </c>
      <c r="D18" s="63">
        <v>28</v>
      </c>
      <c r="E18" s="63">
        <v>93</v>
      </c>
      <c r="F18" s="63">
        <v>9</v>
      </c>
      <c r="G18" s="63">
        <v>17</v>
      </c>
      <c r="H18" s="63">
        <v>141</v>
      </c>
      <c r="I18" s="63">
        <v>25</v>
      </c>
      <c r="J18" s="63">
        <v>33</v>
      </c>
      <c r="K18" s="63">
        <v>526</v>
      </c>
      <c r="L18" s="63">
        <v>7</v>
      </c>
      <c r="M18" s="63">
        <v>35</v>
      </c>
    </row>
    <row r="19" spans="1:13" x14ac:dyDescent="0.25">
      <c r="A19" s="29" t="s">
        <v>126</v>
      </c>
      <c r="B19" s="64" t="s">
        <v>70</v>
      </c>
      <c r="C19" s="63">
        <v>11</v>
      </c>
      <c r="D19" s="63">
        <v>14</v>
      </c>
      <c r="E19" s="63">
        <v>422</v>
      </c>
      <c r="F19" s="63">
        <v>20</v>
      </c>
      <c r="G19" s="63">
        <v>34</v>
      </c>
      <c r="H19" s="63">
        <v>901</v>
      </c>
      <c r="I19" s="63">
        <v>21</v>
      </c>
      <c r="J19" s="63">
        <v>106</v>
      </c>
      <c r="K19" s="63">
        <v>5</v>
      </c>
      <c r="L19" s="63">
        <v>17</v>
      </c>
      <c r="M19" s="63">
        <v>82</v>
      </c>
    </row>
    <row r="20" spans="1:13" x14ac:dyDescent="0.25">
      <c r="A20" s="29" t="s">
        <v>125</v>
      </c>
      <c r="B20" s="63">
        <v>7</v>
      </c>
      <c r="C20" s="63">
        <v>27</v>
      </c>
      <c r="D20" s="63">
        <v>19</v>
      </c>
      <c r="E20" s="63">
        <v>8</v>
      </c>
      <c r="F20" s="63">
        <v>18</v>
      </c>
      <c r="G20" s="63">
        <v>135</v>
      </c>
      <c r="H20" s="63">
        <v>7</v>
      </c>
      <c r="I20" s="63">
        <v>29</v>
      </c>
      <c r="J20" s="63">
        <v>851</v>
      </c>
      <c r="K20" s="63">
        <v>20</v>
      </c>
      <c r="L20" s="63">
        <v>13</v>
      </c>
      <c r="M20" s="63">
        <v>446</v>
      </c>
    </row>
    <row r="21" spans="1:13" ht="12.75" customHeight="1" x14ac:dyDescent="0.25">
      <c r="A21" s="29" t="s">
        <v>124</v>
      </c>
      <c r="B21" s="63">
        <v>9</v>
      </c>
      <c r="C21" s="63">
        <v>62</v>
      </c>
      <c r="D21" s="63">
        <v>85</v>
      </c>
      <c r="E21" s="63">
        <v>14</v>
      </c>
      <c r="F21" s="63">
        <v>17</v>
      </c>
      <c r="G21" s="63">
        <v>658</v>
      </c>
      <c r="H21" s="63">
        <v>7</v>
      </c>
      <c r="I21" s="63">
        <v>126</v>
      </c>
      <c r="J21" s="63">
        <v>11</v>
      </c>
      <c r="K21" s="63">
        <v>16</v>
      </c>
      <c r="L21" s="63">
        <v>58</v>
      </c>
      <c r="M21" s="63">
        <v>4</v>
      </c>
    </row>
    <row r="22" spans="1:13" ht="12.75" customHeight="1" x14ac:dyDescent="0.25">
      <c r="A22" s="29" t="s">
        <v>123</v>
      </c>
      <c r="B22" s="64">
        <v>6</v>
      </c>
      <c r="C22" s="63">
        <v>216</v>
      </c>
      <c r="D22" s="63">
        <v>321</v>
      </c>
      <c r="E22" s="63">
        <v>13</v>
      </c>
      <c r="F22" s="63">
        <v>38</v>
      </c>
      <c r="G22" s="63">
        <v>5</v>
      </c>
      <c r="H22" s="63">
        <v>17</v>
      </c>
      <c r="I22" s="63">
        <v>54</v>
      </c>
      <c r="J22" s="63">
        <v>20</v>
      </c>
      <c r="K22" s="63">
        <v>19</v>
      </c>
      <c r="L22" s="63">
        <v>299</v>
      </c>
      <c r="M22" s="63">
        <v>36</v>
      </c>
    </row>
    <row r="23" spans="1:13" x14ac:dyDescent="0.25">
      <c r="A23" s="29" t="s">
        <v>122</v>
      </c>
      <c r="B23" s="63">
        <v>14</v>
      </c>
      <c r="C23" s="63">
        <v>1</v>
      </c>
      <c r="D23" s="64" t="s">
        <v>70</v>
      </c>
      <c r="E23" s="63">
        <v>14</v>
      </c>
      <c r="F23" s="63">
        <v>185</v>
      </c>
      <c r="G23" s="63">
        <v>23</v>
      </c>
      <c r="H23" s="63">
        <v>15</v>
      </c>
      <c r="I23" s="63">
        <v>774</v>
      </c>
      <c r="J23" s="63">
        <v>15</v>
      </c>
      <c r="K23" s="63">
        <v>33</v>
      </c>
      <c r="L23" s="64" t="s">
        <v>70</v>
      </c>
      <c r="M23" s="63">
        <v>39</v>
      </c>
    </row>
    <row r="24" spans="1:13" x14ac:dyDescent="0.25">
      <c r="A24" s="29" t="s">
        <v>121</v>
      </c>
      <c r="B24" s="63">
        <v>38</v>
      </c>
      <c r="C24" s="63">
        <v>14</v>
      </c>
      <c r="D24" s="63">
        <v>15</v>
      </c>
      <c r="E24" s="63">
        <v>25</v>
      </c>
      <c r="F24" s="63">
        <v>922</v>
      </c>
      <c r="G24" s="63">
        <v>21</v>
      </c>
      <c r="H24" s="63">
        <v>45</v>
      </c>
      <c r="I24" s="63">
        <v>5</v>
      </c>
      <c r="J24" s="63">
        <v>15</v>
      </c>
      <c r="K24" s="63">
        <v>92</v>
      </c>
      <c r="L24" s="63">
        <v>13</v>
      </c>
      <c r="M24" s="63">
        <v>45</v>
      </c>
    </row>
    <row r="25" spans="1:13" x14ac:dyDescent="0.25">
      <c r="A25" s="29" t="s">
        <v>120</v>
      </c>
      <c r="B25" s="63">
        <v>114</v>
      </c>
      <c r="C25" s="63">
        <v>11</v>
      </c>
      <c r="D25" s="63">
        <v>7</v>
      </c>
      <c r="E25" s="63">
        <v>67</v>
      </c>
      <c r="F25" s="63">
        <v>7</v>
      </c>
      <c r="G25" s="63">
        <v>13</v>
      </c>
      <c r="H25" s="63">
        <v>155</v>
      </c>
      <c r="I25" s="63">
        <v>27</v>
      </c>
      <c r="J25" s="63">
        <v>35</v>
      </c>
      <c r="K25" s="63">
        <v>43</v>
      </c>
      <c r="L25" s="64">
        <v>9</v>
      </c>
      <c r="M25" s="63">
        <v>49</v>
      </c>
    </row>
    <row r="26" spans="1:13" x14ac:dyDescent="0.25">
      <c r="A26" s="29" t="s">
        <v>119</v>
      </c>
      <c r="B26" s="63">
        <v>1</v>
      </c>
      <c r="C26" s="63">
        <v>7</v>
      </c>
      <c r="D26" s="63">
        <v>11</v>
      </c>
      <c r="E26" s="63">
        <v>464</v>
      </c>
      <c r="F26" s="64" t="s">
        <v>70</v>
      </c>
      <c r="G26" s="63">
        <v>43</v>
      </c>
      <c r="H26" s="63">
        <v>970</v>
      </c>
      <c r="I26" s="63">
        <v>35</v>
      </c>
      <c r="J26" s="63">
        <v>109</v>
      </c>
      <c r="K26" s="63">
        <v>2</v>
      </c>
      <c r="L26" s="63">
        <v>10</v>
      </c>
      <c r="M26" s="63">
        <v>13</v>
      </c>
    </row>
    <row r="27" spans="1:13" x14ac:dyDescent="0.25">
      <c r="A27" s="29" t="s">
        <v>118</v>
      </c>
      <c r="B27" s="64">
        <v>4</v>
      </c>
      <c r="C27" s="63">
        <v>24</v>
      </c>
      <c r="D27" s="63">
        <v>38</v>
      </c>
      <c r="E27" s="63">
        <v>3</v>
      </c>
      <c r="F27" s="63">
        <v>16</v>
      </c>
      <c r="G27" s="63">
        <v>113</v>
      </c>
      <c r="H27" s="63">
        <v>6</v>
      </c>
      <c r="I27" s="63">
        <v>19</v>
      </c>
      <c r="J27" s="63">
        <v>724</v>
      </c>
      <c r="K27" s="63">
        <v>9</v>
      </c>
      <c r="L27" s="63">
        <v>29</v>
      </c>
      <c r="M27" s="63">
        <v>14</v>
      </c>
    </row>
    <row r="28" spans="1:13" x14ac:dyDescent="0.25">
      <c r="A28" s="29" t="s">
        <v>117</v>
      </c>
      <c r="B28" s="63">
        <v>7</v>
      </c>
      <c r="C28" s="63">
        <v>76</v>
      </c>
      <c r="D28" s="63">
        <v>80</v>
      </c>
      <c r="E28" s="63">
        <v>7</v>
      </c>
      <c r="F28" s="63">
        <v>11</v>
      </c>
      <c r="G28" s="63">
        <v>812</v>
      </c>
      <c r="H28" s="63">
        <v>13</v>
      </c>
      <c r="I28" s="63">
        <v>34</v>
      </c>
      <c r="J28" s="63">
        <v>4</v>
      </c>
      <c r="K28" s="63">
        <v>14</v>
      </c>
      <c r="L28" s="63">
        <v>67</v>
      </c>
      <c r="M28" s="63">
        <v>3</v>
      </c>
    </row>
    <row r="29" spans="1:13" x14ac:dyDescent="0.25">
      <c r="A29" s="29" t="s">
        <v>116</v>
      </c>
      <c r="B29" s="63">
        <v>10</v>
      </c>
      <c r="C29" s="63">
        <v>160</v>
      </c>
      <c r="D29" s="63">
        <v>358</v>
      </c>
      <c r="E29" s="63">
        <v>20</v>
      </c>
      <c r="F29" s="63">
        <v>43</v>
      </c>
      <c r="G29" s="63">
        <v>4</v>
      </c>
      <c r="H29" s="63">
        <v>11</v>
      </c>
      <c r="I29" s="63">
        <v>192</v>
      </c>
      <c r="J29" s="63">
        <v>15</v>
      </c>
      <c r="K29" s="63">
        <v>12</v>
      </c>
      <c r="L29" s="63">
        <v>221</v>
      </c>
      <c r="M29" s="63">
        <v>57</v>
      </c>
    </row>
    <row r="30" spans="1:13" x14ac:dyDescent="0.25">
      <c r="A30" s="29" t="s">
        <v>115</v>
      </c>
      <c r="B30" s="63">
        <v>16</v>
      </c>
      <c r="C30" s="63">
        <v>1</v>
      </c>
      <c r="D30" s="63">
        <v>2</v>
      </c>
      <c r="E30" s="63">
        <v>8</v>
      </c>
      <c r="F30" s="63">
        <v>127</v>
      </c>
      <c r="G30" s="63">
        <v>17</v>
      </c>
      <c r="H30" s="63">
        <v>20</v>
      </c>
      <c r="I30" s="63">
        <v>1177</v>
      </c>
      <c r="J30" s="63">
        <v>15</v>
      </c>
      <c r="K30" s="63">
        <v>32</v>
      </c>
      <c r="L30" s="63">
        <v>1</v>
      </c>
      <c r="M30" s="63">
        <v>54</v>
      </c>
    </row>
    <row r="31" spans="1:13" x14ac:dyDescent="0.25">
      <c r="A31" s="29" t="s">
        <v>114</v>
      </c>
      <c r="B31" s="63">
        <v>37</v>
      </c>
      <c r="C31" s="63"/>
      <c r="D31" s="64">
        <v>14</v>
      </c>
      <c r="E31" s="63">
        <v>30</v>
      </c>
      <c r="F31" s="63">
        <v>866</v>
      </c>
      <c r="G31" s="63">
        <v>23</v>
      </c>
      <c r="H31" s="63">
        <v>43</v>
      </c>
      <c r="I31" s="63">
        <v>6</v>
      </c>
      <c r="J31" s="63">
        <v>11</v>
      </c>
      <c r="K31" s="63">
        <v>75</v>
      </c>
      <c r="L31" s="63">
        <v>11</v>
      </c>
      <c r="M31" s="63">
        <v>36</v>
      </c>
    </row>
    <row r="32" spans="1:13" x14ac:dyDescent="0.25">
      <c r="A32" s="29" t="s">
        <v>113</v>
      </c>
      <c r="B32" s="63">
        <v>136</v>
      </c>
      <c r="C32" s="63"/>
      <c r="D32" s="63">
        <v>13</v>
      </c>
      <c r="E32" s="63">
        <v>109</v>
      </c>
      <c r="F32" s="63">
        <v>2</v>
      </c>
      <c r="G32" s="63">
        <v>16</v>
      </c>
      <c r="H32" s="63">
        <v>156</v>
      </c>
      <c r="I32" s="63">
        <v>14</v>
      </c>
      <c r="J32" s="63">
        <v>40</v>
      </c>
      <c r="K32" s="63">
        <v>207</v>
      </c>
      <c r="L32" s="63">
        <v>11</v>
      </c>
      <c r="M32" s="63">
        <v>46</v>
      </c>
    </row>
    <row r="33" spans="1:13" x14ac:dyDescent="0.25">
      <c r="A33" s="29" t="s">
        <v>112</v>
      </c>
      <c r="B33" s="63">
        <v>3</v>
      </c>
      <c r="C33" s="63"/>
      <c r="D33" s="63">
        <v>10</v>
      </c>
      <c r="E33" s="63"/>
      <c r="F33" s="63">
        <v>8</v>
      </c>
      <c r="G33" s="63"/>
      <c r="H33" s="63">
        <v>863</v>
      </c>
      <c r="I33" s="63">
        <v>19</v>
      </c>
      <c r="J33" s="63"/>
      <c r="K33" s="63">
        <v>3</v>
      </c>
      <c r="L33" s="63"/>
      <c r="M33" s="63">
        <v>75</v>
      </c>
    </row>
    <row r="34" spans="1:13" x14ac:dyDescent="0.25">
      <c r="A34" s="62" t="s">
        <v>43</v>
      </c>
      <c r="B34" s="61">
        <v>948</v>
      </c>
      <c r="C34" s="61">
        <v>1253</v>
      </c>
      <c r="D34" s="61">
        <v>1809</v>
      </c>
      <c r="E34" s="61">
        <v>2124</v>
      </c>
      <c r="F34" s="61">
        <v>4720</v>
      </c>
      <c r="G34" s="61">
        <v>3779</v>
      </c>
      <c r="H34" s="61">
        <v>5325</v>
      </c>
      <c r="I34" s="61">
        <v>5641</v>
      </c>
      <c r="J34" s="61">
        <v>4285</v>
      </c>
      <c r="K34" s="61">
        <v>2324</v>
      </c>
      <c r="L34" s="61">
        <v>1527</v>
      </c>
      <c r="M34" s="61">
        <v>1785</v>
      </c>
    </row>
  </sheetData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430CC-0EDB-49F0-B540-0E3F2934C394}">
  <dimension ref="A1:J22"/>
  <sheetViews>
    <sheetView zoomScaleNormal="100" workbookViewId="0"/>
  </sheetViews>
  <sheetFormatPr defaultRowHeight="12.75" x14ac:dyDescent="0.25"/>
  <cols>
    <col min="1" max="1" width="12" style="24" customWidth="1"/>
    <col min="2" max="9" width="8.28515625" style="24" customWidth="1"/>
    <col min="10" max="10" width="9.28515625" style="24" customWidth="1"/>
    <col min="11" max="16384" width="9.140625" style="24"/>
  </cols>
  <sheetData>
    <row r="1" spans="1:10" ht="14.25" thickBot="1" x14ac:dyDescent="0.3">
      <c r="A1" s="54" t="s">
        <v>149</v>
      </c>
    </row>
    <row r="2" spans="1:10" ht="21.95" customHeight="1" x14ac:dyDescent="0.25">
      <c r="A2" s="226" t="s">
        <v>148</v>
      </c>
      <c r="B2" s="228" t="s">
        <v>147</v>
      </c>
      <c r="C2" s="229"/>
      <c r="D2" s="229"/>
      <c r="E2" s="229"/>
      <c r="F2" s="229"/>
      <c r="G2" s="229"/>
      <c r="H2" s="229"/>
      <c r="I2" s="229"/>
      <c r="J2" s="182" t="s">
        <v>43</v>
      </c>
    </row>
    <row r="3" spans="1:10" ht="26.1" customHeight="1" x14ac:dyDescent="0.25">
      <c r="A3" s="199"/>
      <c r="B3" s="58" t="s">
        <v>66</v>
      </c>
      <c r="C3" s="58" t="s">
        <v>65</v>
      </c>
      <c r="D3" s="58" t="s">
        <v>64</v>
      </c>
      <c r="E3" s="58" t="s">
        <v>63</v>
      </c>
      <c r="F3" s="58" t="s">
        <v>62</v>
      </c>
      <c r="G3" s="58" t="s">
        <v>61</v>
      </c>
      <c r="H3" s="58" t="s">
        <v>60</v>
      </c>
      <c r="I3" s="71" t="s">
        <v>59</v>
      </c>
      <c r="J3" s="189"/>
    </row>
    <row r="4" spans="1:10" ht="10.5" customHeight="1" x14ac:dyDescent="0.25">
      <c r="A4" s="5" t="s">
        <v>146</v>
      </c>
      <c r="B4" s="20">
        <v>198</v>
      </c>
      <c r="C4" s="20">
        <v>44</v>
      </c>
      <c r="D4" s="20">
        <v>13</v>
      </c>
      <c r="E4" s="20">
        <v>5</v>
      </c>
      <c r="F4" s="20">
        <v>4</v>
      </c>
      <c r="G4" s="20">
        <v>1</v>
      </c>
      <c r="H4" s="55" t="s">
        <v>70</v>
      </c>
      <c r="I4" s="55" t="s">
        <v>70</v>
      </c>
      <c r="J4" s="20">
        <v>265</v>
      </c>
    </row>
    <row r="5" spans="1:10" ht="10.5" customHeight="1" x14ac:dyDescent="0.25">
      <c r="A5" s="5" t="s">
        <v>65</v>
      </c>
      <c r="B5" s="20">
        <v>470</v>
      </c>
      <c r="C5" s="20">
        <v>1193</v>
      </c>
      <c r="D5" s="20">
        <v>526</v>
      </c>
      <c r="E5" s="20">
        <v>143</v>
      </c>
      <c r="F5" s="20">
        <v>40</v>
      </c>
      <c r="G5" s="20">
        <v>13</v>
      </c>
      <c r="H5" s="20">
        <v>2</v>
      </c>
      <c r="I5" s="55" t="s">
        <v>70</v>
      </c>
      <c r="J5" s="20">
        <v>2387</v>
      </c>
    </row>
    <row r="6" spans="1:10" ht="10.5" customHeight="1" x14ac:dyDescent="0.25">
      <c r="A6" s="5" t="s">
        <v>64</v>
      </c>
      <c r="B6" s="20">
        <v>178</v>
      </c>
      <c r="C6" s="20">
        <v>2420</v>
      </c>
      <c r="D6" s="20">
        <v>4929</v>
      </c>
      <c r="E6" s="20">
        <v>1375</v>
      </c>
      <c r="F6" s="20">
        <v>250</v>
      </c>
      <c r="G6" s="20">
        <v>60</v>
      </c>
      <c r="H6" s="20">
        <v>5</v>
      </c>
      <c r="I6" s="55" t="s">
        <v>70</v>
      </c>
      <c r="J6" s="20">
        <v>9217</v>
      </c>
    </row>
    <row r="7" spans="1:10" ht="10.5" customHeight="1" x14ac:dyDescent="0.25">
      <c r="A7" s="5" t="s">
        <v>63</v>
      </c>
      <c r="B7" s="20">
        <v>55</v>
      </c>
      <c r="C7" s="20">
        <v>1280</v>
      </c>
      <c r="D7" s="20">
        <v>4761</v>
      </c>
      <c r="E7" s="20">
        <v>3923</v>
      </c>
      <c r="F7" s="20">
        <v>843</v>
      </c>
      <c r="G7" s="20">
        <v>175</v>
      </c>
      <c r="H7" s="20">
        <v>5</v>
      </c>
      <c r="I7" s="51">
        <v>1</v>
      </c>
      <c r="J7" s="20">
        <v>11043</v>
      </c>
    </row>
    <row r="8" spans="1:10" ht="10.5" customHeight="1" x14ac:dyDescent="0.25">
      <c r="A8" s="5" t="s">
        <v>62</v>
      </c>
      <c r="B8" s="20">
        <v>40</v>
      </c>
      <c r="C8" s="20">
        <v>329</v>
      </c>
      <c r="D8" s="20">
        <v>1343</v>
      </c>
      <c r="E8" s="20">
        <v>2170</v>
      </c>
      <c r="F8" s="20">
        <v>1218</v>
      </c>
      <c r="G8" s="20">
        <v>361</v>
      </c>
      <c r="H8" s="20">
        <v>25</v>
      </c>
      <c r="I8" s="51">
        <v>1</v>
      </c>
      <c r="J8" s="20">
        <v>5487</v>
      </c>
    </row>
    <row r="9" spans="1:10" ht="10.5" customHeight="1" x14ac:dyDescent="0.25">
      <c r="A9" s="5" t="s">
        <v>61</v>
      </c>
      <c r="B9" s="20">
        <v>23</v>
      </c>
      <c r="C9" s="20">
        <v>108</v>
      </c>
      <c r="D9" s="20">
        <v>408</v>
      </c>
      <c r="E9" s="20">
        <v>912</v>
      </c>
      <c r="F9" s="20">
        <v>1103</v>
      </c>
      <c r="G9" s="20">
        <v>1182</v>
      </c>
      <c r="H9" s="20">
        <v>157</v>
      </c>
      <c r="I9" s="20">
        <v>13</v>
      </c>
      <c r="J9" s="20">
        <v>3906</v>
      </c>
    </row>
    <row r="10" spans="1:10" ht="10.5" customHeight="1" x14ac:dyDescent="0.25">
      <c r="A10" s="5" t="s">
        <v>60</v>
      </c>
      <c r="B10" s="20">
        <v>4</v>
      </c>
      <c r="C10" s="20">
        <v>25</v>
      </c>
      <c r="D10" s="20">
        <v>56</v>
      </c>
      <c r="E10" s="20">
        <v>128</v>
      </c>
      <c r="F10" s="20">
        <v>216</v>
      </c>
      <c r="G10" s="20">
        <v>727</v>
      </c>
      <c r="H10" s="20">
        <v>730</v>
      </c>
      <c r="I10" s="20">
        <v>88</v>
      </c>
      <c r="J10" s="20">
        <v>1974</v>
      </c>
    </row>
    <row r="11" spans="1:10" ht="10.5" customHeight="1" x14ac:dyDescent="0.25">
      <c r="A11" s="69" t="s">
        <v>145</v>
      </c>
      <c r="B11" s="20">
        <v>1</v>
      </c>
      <c r="C11" s="20">
        <v>6</v>
      </c>
      <c r="D11" s="20">
        <v>10</v>
      </c>
      <c r="E11" s="20">
        <v>26</v>
      </c>
      <c r="F11" s="20">
        <v>34</v>
      </c>
      <c r="G11" s="20">
        <v>174</v>
      </c>
      <c r="H11" s="20">
        <v>544</v>
      </c>
      <c r="I11" s="20">
        <v>446</v>
      </c>
      <c r="J11" s="20">
        <v>1241</v>
      </c>
    </row>
    <row r="12" spans="1:10" ht="10.5" customHeight="1" x14ac:dyDescent="0.25">
      <c r="A12" s="68" t="s">
        <v>43</v>
      </c>
      <c r="B12" s="49">
        <v>969</v>
      </c>
      <c r="C12" s="49">
        <v>5405</v>
      </c>
      <c r="D12" s="49">
        <v>12046</v>
      </c>
      <c r="E12" s="49">
        <v>8682</v>
      </c>
      <c r="F12" s="49">
        <v>3708</v>
      </c>
      <c r="G12" s="49">
        <v>2693</v>
      </c>
      <c r="H12" s="49">
        <v>1468</v>
      </c>
      <c r="I12" s="49">
        <v>549</v>
      </c>
      <c r="J12" s="49">
        <v>35520</v>
      </c>
    </row>
    <row r="13" spans="1:10" s="70" customFormat="1" ht="15" customHeight="1" x14ac:dyDescent="0.25">
      <c r="A13" s="222" t="s">
        <v>57</v>
      </c>
      <c r="B13" s="222"/>
      <c r="C13" s="222"/>
      <c r="D13" s="222"/>
      <c r="E13" s="222"/>
      <c r="F13" s="222"/>
      <c r="G13" s="222"/>
      <c r="H13" s="222"/>
      <c r="I13" s="222"/>
      <c r="J13" s="222"/>
    </row>
    <row r="14" spans="1:10" ht="10.5" customHeight="1" x14ac:dyDescent="0.25">
      <c r="A14" s="5" t="s">
        <v>146</v>
      </c>
      <c r="B14" s="19">
        <v>0.55743243243243246</v>
      </c>
      <c r="C14" s="19">
        <v>0.12387387387387387</v>
      </c>
      <c r="D14" s="19">
        <v>3.65990990990991E-2</v>
      </c>
      <c r="E14" s="19">
        <v>1.4076576576576577E-2</v>
      </c>
      <c r="F14" s="19">
        <v>1.1261261261261261E-2</v>
      </c>
      <c r="G14" s="19">
        <v>2.8153153153153152E-3</v>
      </c>
      <c r="H14" s="55" t="s">
        <v>70</v>
      </c>
      <c r="I14" s="55" t="s">
        <v>70</v>
      </c>
      <c r="J14" s="19">
        <v>0.74605855855855852</v>
      </c>
    </row>
    <row r="15" spans="1:10" ht="10.5" customHeight="1" x14ac:dyDescent="0.25">
      <c r="A15" s="5" t="s">
        <v>65</v>
      </c>
      <c r="B15" s="19">
        <v>1.3231981981981982</v>
      </c>
      <c r="C15" s="19">
        <v>3.3586711711711712</v>
      </c>
      <c r="D15" s="19">
        <v>1.4808558558558558</v>
      </c>
      <c r="E15" s="19">
        <v>0.40259009009009011</v>
      </c>
      <c r="F15" s="19">
        <v>0.11261261261261261</v>
      </c>
      <c r="G15" s="19">
        <v>3.65990990990991E-2</v>
      </c>
      <c r="H15" s="19">
        <v>5.6306306306306304E-3</v>
      </c>
      <c r="I15" s="55" t="s">
        <v>70</v>
      </c>
      <c r="J15" s="19">
        <v>6.7201576576576576</v>
      </c>
    </row>
    <row r="16" spans="1:10" ht="10.5" customHeight="1" x14ac:dyDescent="0.25">
      <c r="A16" s="5" t="s">
        <v>64</v>
      </c>
      <c r="B16" s="19">
        <v>0.50112612612612617</v>
      </c>
      <c r="C16" s="19">
        <v>6.8130630630630629</v>
      </c>
      <c r="D16" s="19">
        <v>13.876689189189189</v>
      </c>
      <c r="E16" s="19">
        <v>3.8710585585585586</v>
      </c>
      <c r="F16" s="19">
        <v>0.7038288288288288</v>
      </c>
      <c r="G16" s="19">
        <v>0.16891891891891891</v>
      </c>
      <c r="H16" s="19">
        <v>1.4076576576576577E-2</v>
      </c>
      <c r="I16" s="55" t="s">
        <v>70</v>
      </c>
      <c r="J16" s="19">
        <v>25.948761261261261</v>
      </c>
    </row>
    <row r="17" spans="1:10" ht="10.5" customHeight="1" x14ac:dyDescent="0.25">
      <c r="A17" s="5" t="s">
        <v>63</v>
      </c>
      <c r="B17" s="19">
        <v>0.15484234234234234</v>
      </c>
      <c r="C17" s="19">
        <v>3.6036036036036037</v>
      </c>
      <c r="D17" s="19">
        <v>13.403716216216216</v>
      </c>
      <c r="E17" s="19">
        <v>11.044481981981981</v>
      </c>
      <c r="F17" s="19">
        <v>2.373310810810811</v>
      </c>
      <c r="G17" s="19">
        <v>0.49268018018018017</v>
      </c>
      <c r="H17" s="19">
        <v>1.4076576576576577E-2</v>
      </c>
      <c r="I17" s="19">
        <v>2.8153153153153152E-3</v>
      </c>
      <c r="J17" s="19">
        <v>31.089527027027028</v>
      </c>
    </row>
    <row r="18" spans="1:10" ht="10.5" customHeight="1" x14ac:dyDescent="0.25">
      <c r="A18" s="5" t="s">
        <v>62</v>
      </c>
      <c r="B18" s="19">
        <v>0.11261261261261261</v>
      </c>
      <c r="C18" s="19">
        <v>0.92623873873873874</v>
      </c>
      <c r="D18" s="19">
        <v>3.7809684684684686</v>
      </c>
      <c r="E18" s="19">
        <v>6.1092342342342345</v>
      </c>
      <c r="F18" s="19">
        <v>3.4290540540540539</v>
      </c>
      <c r="G18" s="19">
        <v>1.0163288288288288</v>
      </c>
      <c r="H18" s="19">
        <v>7.0382882882882886E-2</v>
      </c>
      <c r="I18" s="19">
        <v>2.8153153153153152E-3</v>
      </c>
      <c r="J18" s="19">
        <v>15.447635135135135</v>
      </c>
    </row>
    <row r="19" spans="1:10" ht="10.5" customHeight="1" x14ac:dyDescent="0.25">
      <c r="A19" s="5" t="s">
        <v>61</v>
      </c>
      <c r="B19" s="19">
        <v>6.4752252252252257E-2</v>
      </c>
      <c r="C19" s="19">
        <v>0.30405405405405406</v>
      </c>
      <c r="D19" s="19">
        <v>1.1486486486486487</v>
      </c>
      <c r="E19" s="19">
        <v>2.5675675675675675</v>
      </c>
      <c r="F19" s="19">
        <v>3.1052927927927927</v>
      </c>
      <c r="G19" s="19">
        <v>3.3277027027027026</v>
      </c>
      <c r="H19" s="19">
        <v>0.44200450450450451</v>
      </c>
      <c r="I19" s="19">
        <v>3.65990990990991E-2</v>
      </c>
      <c r="J19" s="19">
        <v>10.996621621621621</v>
      </c>
    </row>
    <row r="20" spans="1:10" ht="10.5" customHeight="1" x14ac:dyDescent="0.25">
      <c r="A20" s="5" t="s">
        <v>60</v>
      </c>
      <c r="B20" s="19">
        <v>1.1261261261261261E-2</v>
      </c>
      <c r="C20" s="19">
        <v>7.0382882882882886E-2</v>
      </c>
      <c r="D20" s="19">
        <v>0.15765765765765766</v>
      </c>
      <c r="E20" s="19">
        <v>0.36036036036036034</v>
      </c>
      <c r="F20" s="19">
        <v>0.60810810810810811</v>
      </c>
      <c r="G20" s="19">
        <v>2.0467342342342341</v>
      </c>
      <c r="H20" s="19">
        <v>2.0551801801801801</v>
      </c>
      <c r="I20" s="19">
        <v>0.24774774774774774</v>
      </c>
      <c r="J20" s="19">
        <v>5.5574324324324325</v>
      </c>
    </row>
    <row r="21" spans="1:10" ht="10.5" customHeight="1" x14ac:dyDescent="0.25">
      <c r="A21" s="69" t="s">
        <v>145</v>
      </c>
      <c r="B21" s="19">
        <v>2.8153153153153152E-3</v>
      </c>
      <c r="C21" s="19">
        <v>1.6891891891891893E-2</v>
      </c>
      <c r="D21" s="19">
        <v>2.8153153153153154E-2</v>
      </c>
      <c r="E21" s="19">
        <v>7.31981981981982E-2</v>
      </c>
      <c r="F21" s="19">
        <v>9.5720720720720714E-2</v>
      </c>
      <c r="G21" s="19">
        <v>0.48986486486486486</v>
      </c>
      <c r="H21" s="19">
        <v>1.5315315315315314</v>
      </c>
      <c r="I21" s="19">
        <v>1.2556306306306306</v>
      </c>
      <c r="J21" s="19">
        <v>3.4938063063063063</v>
      </c>
    </row>
    <row r="22" spans="1:10" ht="10.5" customHeight="1" x14ac:dyDescent="0.25">
      <c r="A22" s="68" t="s">
        <v>43</v>
      </c>
      <c r="B22" s="48">
        <v>2.7280405405405403</v>
      </c>
      <c r="C22" s="48">
        <v>15.21677927927928</v>
      </c>
      <c r="D22" s="48">
        <v>33.913288288288285</v>
      </c>
      <c r="E22" s="48">
        <v>24.442567567567568</v>
      </c>
      <c r="F22" s="48">
        <v>10.439189189189189</v>
      </c>
      <c r="G22" s="48">
        <v>7.5816441441441444</v>
      </c>
      <c r="H22" s="48">
        <v>4.1328828828828827</v>
      </c>
      <c r="I22" s="48">
        <v>1.5456081081081081</v>
      </c>
      <c r="J22" s="48">
        <v>100</v>
      </c>
    </row>
  </sheetData>
  <mergeCells count="4">
    <mergeCell ref="A13:J13"/>
    <mergeCell ref="B2:I2"/>
    <mergeCell ref="J2:J3"/>
    <mergeCell ref="A2:A3"/>
  </mergeCells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AF7DD-B461-4805-A394-D2047E2D9A87}">
  <dimension ref="A1:K15"/>
  <sheetViews>
    <sheetView zoomScaleNormal="100" workbookViewId="0"/>
  </sheetViews>
  <sheetFormatPr defaultRowHeight="12.75" x14ac:dyDescent="0.25"/>
  <cols>
    <col min="1" max="1" width="29.42578125" style="24" customWidth="1"/>
    <col min="2" max="4" width="6.7109375" style="24" customWidth="1"/>
    <col min="5" max="5" width="7.28515625" style="24" customWidth="1"/>
    <col min="6" max="6" width="6.85546875" style="24" customWidth="1"/>
    <col min="7" max="8" width="6.7109375" style="24" customWidth="1"/>
    <col min="9" max="9" width="7.28515625" style="24" customWidth="1"/>
    <col min="10" max="10" width="6.7109375" style="24" customWidth="1"/>
    <col min="11" max="11" width="7" style="24" customWidth="1"/>
    <col min="12" max="16384" width="9.140625" style="24"/>
  </cols>
  <sheetData>
    <row r="1" spans="1:11" ht="13.5" thickBot="1" x14ac:dyDescent="0.3">
      <c r="A1" s="15" t="s">
        <v>164</v>
      </c>
    </row>
    <row r="2" spans="1:11" ht="24" customHeight="1" x14ac:dyDescent="0.25">
      <c r="A2" s="79" t="s">
        <v>163</v>
      </c>
      <c r="B2" s="192" t="s">
        <v>83</v>
      </c>
      <c r="C2" s="235" t="s">
        <v>162</v>
      </c>
      <c r="D2" s="236"/>
      <c r="E2" s="236"/>
      <c r="F2" s="237"/>
      <c r="G2" s="235" t="s">
        <v>161</v>
      </c>
      <c r="H2" s="236"/>
      <c r="I2" s="236"/>
      <c r="J2" s="237"/>
      <c r="K2" s="182" t="s">
        <v>43</v>
      </c>
    </row>
    <row r="3" spans="1:11" ht="36" customHeight="1" x14ac:dyDescent="0.25">
      <c r="A3" s="78" t="s">
        <v>160</v>
      </c>
      <c r="B3" s="211"/>
      <c r="C3" s="53" t="s">
        <v>159</v>
      </c>
      <c r="D3" s="53" t="s">
        <v>158</v>
      </c>
      <c r="E3" s="53" t="s">
        <v>157</v>
      </c>
      <c r="F3" s="53" t="s">
        <v>156</v>
      </c>
      <c r="G3" s="53" t="s">
        <v>159</v>
      </c>
      <c r="H3" s="53" t="s">
        <v>158</v>
      </c>
      <c r="I3" s="53" t="s">
        <v>157</v>
      </c>
      <c r="J3" s="53" t="s">
        <v>156</v>
      </c>
      <c r="K3" s="189"/>
    </row>
    <row r="4" spans="1:11" ht="10.5" customHeight="1" x14ac:dyDescent="0.25">
      <c r="A4" s="40" t="s">
        <v>84</v>
      </c>
      <c r="B4" s="20">
        <v>23772</v>
      </c>
      <c r="C4" s="20">
        <v>137</v>
      </c>
      <c r="D4" s="20">
        <v>12</v>
      </c>
      <c r="E4" s="20">
        <v>4</v>
      </c>
      <c r="F4" s="20">
        <v>153</v>
      </c>
      <c r="G4" s="20">
        <v>2893</v>
      </c>
      <c r="H4" s="20">
        <v>221</v>
      </c>
      <c r="I4" s="20">
        <v>27</v>
      </c>
      <c r="J4" s="20">
        <v>3141</v>
      </c>
      <c r="K4" s="20">
        <v>27066</v>
      </c>
    </row>
    <row r="5" spans="1:11" ht="10.5" customHeight="1" x14ac:dyDescent="0.25">
      <c r="A5" s="40" t="s">
        <v>155</v>
      </c>
      <c r="B5" s="20"/>
      <c r="C5" s="20"/>
      <c r="D5" s="74"/>
      <c r="E5" s="20"/>
      <c r="F5" s="75"/>
      <c r="G5" s="20"/>
      <c r="H5" s="75"/>
      <c r="I5" s="75"/>
      <c r="J5" s="74"/>
      <c r="K5" s="20"/>
    </row>
    <row r="6" spans="1:11" ht="10.5" customHeight="1" x14ac:dyDescent="0.25">
      <c r="A6" s="40" t="s">
        <v>153</v>
      </c>
      <c r="B6" s="20">
        <v>99</v>
      </c>
      <c r="C6" s="20">
        <v>62</v>
      </c>
      <c r="D6" s="20">
        <v>9</v>
      </c>
      <c r="E6" s="20">
        <v>2</v>
      </c>
      <c r="F6" s="20">
        <v>73</v>
      </c>
      <c r="G6" s="20">
        <v>194</v>
      </c>
      <c r="H6" s="20">
        <v>44</v>
      </c>
      <c r="I6" s="20">
        <v>3</v>
      </c>
      <c r="J6" s="20">
        <v>241</v>
      </c>
      <c r="K6" s="20">
        <v>413</v>
      </c>
    </row>
    <row r="7" spans="1:11" ht="10.5" customHeight="1" x14ac:dyDescent="0.25">
      <c r="A7" s="40" t="s">
        <v>152</v>
      </c>
      <c r="B7" s="20">
        <v>10</v>
      </c>
      <c r="C7" s="20">
        <v>12</v>
      </c>
      <c r="D7" s="20">
        <v>4</v>
      </c>
      <c r="E7" s="51">
        <v>1</v>
      </c>
      <c r="F7" s="20">
        <v>17</v>
      </c>
      <c r="G7" s="20">
        <v>35</v>
      </c>
      <c r="H7" s="20">
        <v>8</v>
      </c>
      <c r="I7" s="20">
        <v>6</v>
      </c>
      <c r="J7" s="20">
        <v>49</v>
      </c>
      <c r="K7" s="20">
        <v>76</v>
      </c>
    </row>
    <row r="8" spans="1:11" ht="10.5" customHeight="1" x14ac:dyDescent="0.25">
      <c r="A8" s="40" t="s">
        <v>151</v>
      </c>
      <c r="B8" s="20">
        <v>3</v>
      </c>
      <c r="C8" s="51" t="s">
        <v>70</v>
      </c>
      <c r="D8" s="51">
        <v>1</v>
      </c>
      <c r="E8" s="51" t="s">
        <v>70</v>
      </c>
      <c r="F8" s="51">
        <v>1</v>
      </c>
      <c r="G8" s="20">
        <v>4</v>
      </c>
      <c r="H8" s="20">
        <v>1</v>
      </c>
      <c r="I8" s="51">
        <v>1</v>
      </c>
      <c r="J8" s="20">
        <v>6</v>
      </c>
      <c r="K8" s="20">
        <v>10</v>
      </c>
    </row>
    <row r="9" spans="1:11" ht="10.5" customHeight="1" x14ac:dyDescent="0.25">
      <c r="A9" s="40" t="s">
        <v>150</v>
      </c>
      <c r="B9" s="20">
        <v>112</v>
      </c>
      <c r="C9" s="20">
        <v>74</v>
      </c>
      <c r="D9" s="20">
        <v>14</v>
      </c>
      <c r="E9" s="20">
        <v>3</v>
      </c>
      <c r="F9" s="20">
        <v>91</v>
      </c>
      <c r="G9" s="20">
        <v>233</v>
      </c>
      <c r="H9" s="20">
        <v>53</v>
      </c>
      <c r="I9" s="20">
        <v>10</v>
      </c>
      <c r="J9" s="20">
        <v>296</v>
      </c>
      <c r="K9" s="20">
        <v>499</v>
      </c>
    </row>
    <row r="10" spans="1:11" ht="10.5" customHeight="1" x14ac:dyDescent="0.25">
      <c r="A10" s="40" t="s">
        <v>154</v>
      </c>
      <c r="B10" s="20"/>
      <c r="C10" s="75"/>
      <c r="D10" s="77"/>
      <c r="E10" s="76"/>
      <c r="F10" s="75"/>
      <c r="G10" s="74"/>
      <c r="H10" s="75"/>
      <c r="I10" s="74"/>
      <c r="J10" s="74"/>
      <c r="K10" s="73"/>
    </row>
    <row r="11" spans="1:11" ht="10.5" customHeight="1" x14ac:dyDescent="0.25">
      <c r="A11" s="40" t="s">
        <v>153</v>
      </c>
      <c r="B11" s="20">
        <v>3189</v>
      </c>
      <c r="C11" s="20">
        <v>204</v>
      </c>
      <c r="D11" s="20">
        <v>13</v>
      </c>
      <c r="E11" s="20">
        <v>1</v>
      </c>
      <c r="F11" s="20">
        <v>218</v>
      </c>
      <c r="G11" s="20">
        <v>3179</v>
      </c>
      <c r="H11" s="20">
        <v>343</v>
      </c>
      <c r="I11" s="20">
        <v>39</v>
      </c>
      <c r="J11" s="20">
        <v>3561</v>
      </c>
      <c r="K11" s="20">
        <v>6968</v>
      </c>
    </row>
    <row r="12" spans="1:11" ht="10.5" customHeight="1" x14ac:dyDescent="0.25">
      <c r="A12" s="40" t="s">
        <v>152</v>
      </c>
      <c r="B12" s="20">
        <v>253</v>
      </c>
      <c r="C12" s="20">
        <v>37</v>
      </c>
      <c r="D12" s="20">
        <v>8</v>
      </c>
      <c r="E12" s="51" t="s">
        <v>70</v>
      </c>
      <c r="F12" s="20">
        <v>45</v>
      </c>
      <c r="G12" s="20">
        <v>402</v>
      </c>
      <c r="H12" s="20">
        <v>125</v>
      </c>
      <c r="I12" s="20">
        <v>20</v>
      </c>
      <c r="J12" s="20">
        <v>547</v>
      </c>
      <c r="K12" s="20">
        <v>845</v>
      </c>
    </row>
    <row r="13" spans="1:11" ht="10.5" customHeight="1" x14ac:dyDescent="0.25">
      <c r="A13" s="40" t="s">
        <v>151</v>
      </c>
      <c r="B13" s="20">
        <v>44</v>
      </c>
      <c r="C13" s="20">
        <v>6</v>
      </c>
      <c r="D13" s="20">
        <v>2</v>
      </c>
      <c r="E13" s="51">
        <v>1</v>
      </c>
      <c r="F13" s="20">
        <v>9</v>
      </c>
      <c r="G13" s="20">
        <v>58</v>
      </c>
      <c r="H13" s="20">
        <v>21</v>
      </c>
      <c r="I13" s="20">
        <v>10</v>
      </c>
      <c r="J13" s="20">
        <v>89</v>
      </c>
      <c r="K13" s="20">
        <v>142</v>
      </c>
    </row>
    <row r="14" spans="1:11" ht="10.5" customHeight="1" x14ac:dyDescent="0.25">
      <c r="A14" s="40" t="s">
        <v>150</v>
      </c>
      <c r="B14" s="20">
        <v>3486</v>
      </c>
      <c r="C14" s="20">
        <v>247</v>
      </c>
      <c r="D14" s="20">
        <v>23</v>
      </c>
      <c r="E14" s="20">
        <v>2</v>
      </c>
      <c r="F14" s="20">
        <v>272</v>
      </c>
      <c r="G14" s="20">
        <v>3639</v>
      </c>
      <c r="H14" s="20">
        <v>489</v>
      </c>
      <c r="I14" s="20">
        <v>69</v>
      </c>
      <c r="J14" s="20">
        <v>4197</v>
      </c>
      <c r="K14" s="20">
        <v>7955</v>
      </c>
    </row>
    <row r="15" spans="1:11" ht="10.5" customHeight="1" x14ac:dyDescent="0.25">
      <c r="A15" s="72" t="s">
        <v>43</v>
      </c>
      <c r="B15" s="49">
        <v>27370</v>
      </c>
      <c r="C15" s="49">
        <v>458</v>
      </c>
      <c r="D15" s="49">
        <v>49</v>
      </c>
      <c r="E15" s="49">
        <v>9</v>
      </c>
      <c r="F15" s="49">
        <v>516</v>
      </c>
      <c r="G15" s="49">
        <v>6765</v>
      </c>
      <c r="H15" s="49">
        <v>763</v>
      </c>
      <c r="I15" s="49">
        <v>106</v>
      </c>
      <c r="J15" s="49">
        <v>7634</v>
      </c>
      <c r="K15" s="49">
        <v>35520</v>
      </c>
    </row>
  </sheetData>
  <mergeCells count="4">
    <mergeCell ref="K2:K3"/>
    <mergeCell ref="C2:F2"/>
    <mergeCell ref="G2:J2"/>
    <mergeCell ref="B2:B3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FB4B1-FAAE-4968-B817-AAE82F70AF65}">
  <dimension ref="A1:K47"/>
  <sheetViews>
    <sheetView zoomScaleNormal="100" workbookViewId="0"/>
  </sheetViews>
  <sheetFormatPr defaultRowHeight="12.75" x14ac:dyDescent="0.2"/>
  <cols>
    <col min="1" max="1" width="23.85546875" style="40" customWidth="1"/>
    <col min="2" max="9" width="6.5703125" style="40" customWidth="1"/>
    <col min="10" max="10" width="7" style="40" customWidth="1"/>
    <col min="11" max="11" width="7.7109375" style="40" customWidth="1"/>
    <col min="12" max="16384" width="9.140625" style="80"/>
  </cols>
  <sheetData>
    <row r="1" spans="1:11" ht="13.5" thickBot="1" x14ac:dyDescent="0.25">
      <c r="A1" s="16" t="s">
        <v>181</v>
      </c>
    </row>
    <row r="2" spans="1:11" ht="24" customHeight="1" x14ac:dyDescent="0.2">
      <c r="A2" s="226" t="s">
        <v>180</v>
      </c>
      <c r="B2" s="14" t="s">
        <v>179</v>
      </c>
      <c r="C2" s="14" t="s">
        <v>65</v>
      </c>
      <c r="D2" s="14" t="s">
        <v>64</v>
      </c>
      <c r="E2" s="14" t="s">
        <v>63</v>
      </c>
      <c r="F2" s="87" t="s">
        <v>62</v>
      </c>
      <c r="G2" s="14" t="s">
        <v>61</v>
      </c>
      <c r="H2" s="14" t="s">
        <v>60</v>
      </c>
      <c r="I2" s="14" t="s">
        <v>59</v>
      </c>
      <c r="J2" s="192" t="s">
        <v>43</v>
      </c>
      <c r="K2" s="205" t="s">
        <v>178</v>
      </c>
    </row>
    <row r="3" spans="1:11" ht="24" customHeight="1" x14ac:dyDescent="0.2">
      <c r="A3" s="199"/>
      <c r="B3" s="210" t="s">
        <v>58</v>
      </c>
      <c r="C3" s="208"/>
      <c r="D3" s="208"/>
      <c r="E3" s="208"/>
      <c r="F3" s="208"/>
      <c r="G3" s="208"/>
      <c r="H3" s="208"/>
      <c r="I3" s="209"/>
      <c r="J3" s="194"/>
      <c r="K3" s="198"/>
    </row>
    <row r="4" spans="1:11" ht="15.95" customHeight="1" x14ac:dyDescent="0.2">
      <c r="A4" s="224" t="s">
        <v>177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1" x14ac:dyDescent="0.2">
      <c r="A5" s="40" t="s">
        <v>173</v>
      </c>
      <c r="B5" s="81" t="s">
        <v>70</v>
      </c>
      <c r="C5" s="81" t="s">
        <v>70</v>
      </c>
      <c r="D5" s="81" t="s">
        <v>70</v>
      </c>
      <c r="E5" s="81" t="s">
        <v>70</v>
      </c>
      <c r="F5" s="81" t="s">
        <v>70</v>
      </c>
      <c r="G5" s="81" t="s">
        <v>70</v>
      </c>
      <c r="H5" s="81" t="s">
        <v>70</v>
      </c>
      <c r="I5" s="81" t="s">
        <v>70</v>
      </c>
      <c r="J5" s="81" t="s">
        <v>70</v>
      </c>
      <c r="K5" s="55" t="s">
        <v>70</v>
      </c>
    </row>
    <row r="6" spans="1:11" x14ac:dyDescent="0.2">
      <c r="A6" s="40" t="s">
        <v>172</v>
      </c>
      <c r="B6" s="81" t="s">
        <v>70</v>
      </c>
      <c r="C6" s="81" t="s">
        <v>70</v>
      </c>
      <c r="D6" s="81" t="s">
        <v>70</v>
      </c>
      <c r="E6" s="81" t="s">
        <v>70</v>
      </c>
      <c r="F6" s="81" t="s">
        <v>70</v>
      </c>
      <c r="G6" s="81" t="s">
        <v>70</v>
      </c>
      <c r="H6" s="81" t="s">
        <v>70</v>
      </c>
      <c r="I6" s="81" t="s">
        <v>70</v>
      </c>
      <c r="J6" s="81" t="s">
        <v>70</v>
      </c>
      <c r="K6" s="55" t="s">
        <v>70</v>
      </c>
    </row>
    <row r="7" spans="1:11" x14ac:dyDescent="0.2">
      <c r="A7" s="40" t="s">
        <v>171</v>
      </c>
      <c r="B7" s="81" t="s">
        <v>70</v>
      </c>
      <c r="C7" s="81" t="s">
        <v>70</v>
      </c>
      <c r="D7" s="81" t="s">
        <v>70</v>
      </c>
      <c r="E7" s="86">
        <v>1</v>
      </c>
      <c r="F7" s="86">
        <v>1</v>
      </c>
      <c r="G7" s="86">
        <v>1</v>
      </c>
      <c r="H7" s="81" t="s">
        <v>70</v>
      </c>
      <c r="I7" s="86">
        <v>1</v>
      </c>
      <c r="J7" s="86">
        <v>4</v>
      </c>
      <c r="K7" s="55">
        <v>0.80160320641282568</v>
      </c>
    </row>
    <row r="8" spans="1:11" x14ac:dyDescent="0.2">
      <c r="A8" s="40" t="s">
        <v>170</v>
      </c>
      <c r="B8" s="81" t="s">
        <v>70</v>
      </c>
      <c r="C8" s="81" t="s">
        <v>70</v>
      </c>
      <c r="D8" s="81" t="s">
        <v>70</v>
      </c>
      <c r="E8" s="86">
        <v>1</v>
      </c>
      <c r="F8" s="86">
        <v>1</v>
      </c>
      <c r="G8" s="86">
        <v>3</v>
      </c>
      <c r="H8" s="86">
        <v>2</v>
      </c>
      <c r="I8" s="86">
        <v>6</v>
      </c>
      <c r="J8" s="86">
        <v>13</v>
      </c>
      <c r="K8" s="55">
        <v>2.6052104208416833</v>
      </c>
    </row>
    <row r="9" spans="1:11" x14ac:dyDescent="0.2">
      <c r="A9" s="40" t="s">
        <v>169</v>
      </c>
      <c r="B9" s="81" t="s">
        <v>70</v>
      </c>
      <c r="C9" s="81" t="s">
        <v>70</v>
      </c>
      <c r="D9" s="81" t="s">
        <v>70</v>
      </c>
      <c r="E9" s="86">
        <v>5</v>
      </c>
      <c r="F9" s="86">
        <v>4</v>
      </c>
      <c r="G9" s="86">
        <v>11</v>
      </c>
      <c r="H9" s="86">
        <v>22</v>
      </c>
      <c r="I9" s="86">
        <v>30</v>
      </c>
      <c r="J9" s="86">
        <v>72</v>
      </c>
      <c r="K9" s="55">
        <v>14.428857715430862</v>
      </c>
    </row>
    <row r="10" spans="1:11" x14ac:dyDescent="0.2">
      <c r="A10" s="40" t="s">
        <v>168</v>
      </c>
      <c r="B10" s="81" t="s">
        <v>70</v>
      </c>
      <c r="C10" s="81" t="s">
        <v>70</v>
      </c>
      <c r="D10" s="86">
        <v>1</v>
      </c>
      <c r="E10" s="86">
        <v>4</v>
      </c>
      <c r="F10" s="86">
        <v>8</v>
      </c>
      <c r="G10" s="86">
        <v>29</v>
      </c>
      <c r="H10" s="86">
        <v>36</v>
      </c>
      <c r="I10" s="86">
        <v>53</v>
      </c>
      <c r="J10" s="86">
        <v>131</v>
      </c>
      <c r="K10" s="55">
        <v>26.252505010020041</v>
      </c>
    </row>
    <row r="11" spans="1:11" x14ac:dyDescent="0.2">
      <c r="A11" s="40" t="s">
        <v>167</v>
      </c>
      <c r="B11" s="81" t="s">
        <v>70</v>
      </c>
      <c r="C11" s="81" t="s">
        <v>70</v>
      </c>
      <c r="D11" s="81" t="s">
        <v>70</v>
      </c>
      <c r="E11" s="86">
        <v>3</v>
      </c>
      <c r="F11" s="86">
        <v>7</v>
      </c>
      <c r="G11" s="86">
        <v>16</v>
      </c>
      <c r="H11" s="86">
        <v>38</v>
      </c>
      <c r="I11" s="86">
        <v>64</v>
      </c>
      <c r="J11" s="86">
        <v>128</v>
      </c>
      <c r="K11" s="55">
        <v>25.651302605210422</v>
      </c>
    </row>
    <row r="12" spans="1:11" x14ac:dyDescent="0.2">
      <c r="A12" s="40" t="s">
        <v>166</v>
      </c>
      <c r="B12" s="81" t="s">
        <v>70</v>
      </c>
      <c r="C12" s="81" t="s">
        <v>70</v>
      </c>
      <c r="D12" s="81" t="s">
        <v>70</v>
      </c>
      <c r="E12" s="81" t="s">
        <v>70</v>
      </c>
      <c r="F12" s="86">
        <v>5</v>
      </c>
      <c r="G12" s="86">
        <v>9</v>
      </c>
      <c r="H12" s="86">
        <v>21</v>
      </c>
      <c r="I12" s="86">
        <v>39</v>
      </c>
      <c r="J12" s="86">
        <v>74</v>
      </c>
      <c r="K12" s="55">
        <v>14.829659318637274</v>
      </c>
    </row>
    <row r="13" spans="1:11" x14ac:dyDescent="0.2">
      <c r="A13" s="40" t="s">
        <v>165</v>
      </c>
      <c r="B13" s="81" t="s">
        <v>70</v>
      </c>
      <c r="C13" s="81" t="s">
        <v>70</v>
      </c>
      <c r="D13" s="81" t="s">
        <v>70</v>
      </c>
      <c r="E13" s="81" t="s">
        <v>70</v>
      </c>
      <c r="F13" s="86">
        <v>1</v>
      </c>
      <c r="G13" s="86">
        <v>6</v>
      </c>
      <c r="H13" s="86">
        <v>17</v>
      </c>
      <c r="I13" s="86">
        <v>53</v>
      </c>
      <c r="J13" s="86">
        <v>77</v>
      </c>
      <c r="K13" s="55">
        <v>15.430861723446894</v>
      </c>
    </row>
    <row r="14" spans="1:11" x14ac:dyDescent="0.2">
      <c r="A14" s="72" t="s">
        <v>43</v>
      </c>
      <c r="B14" s="83" t="s">
        <v>70</v>
      </c>
      <c r="C14" s="83" t="s">
        <v>70</v>
      </c>
      <c r="D14" s="85">
        <v>1</v>
      </c>
      <c r="E14" s="85">
        <v>14</v>
      </c>
      <c r="F14" s="85">
        <v>27</v>
      </c>
      <c r="G14" s="85">
        <v>75</v>
      </c>
      <c r="H14" s="85">
        <v>136</v>
      </c>
      <c r="I14" s="85">
        <v>246</v>
      </c>
      <c r="J14" s="85">
        <v>499</v>
      </c>
      <c r="K14" s="84">
        <v>100</v>
      </c>
    </row>
    <row r="15" spans="1:11" ht="15.95" customHeight="1" x14ac:dyDescent="0.2">
      <c r="A15" s="222" t="s">
        <v>176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</row>
    <row r="16" spans="1:11" x14ac:dyDescent="0.2">
      <c r="A16" s="40" t="s">
        <v>173</v>
      </c>
      <c r="B16" s="81" t="s">
        <v>70</v>
      </c>
      <c r="C16" s="81" t="s">
        <v>70</v>
      </c>
      <c r="D16" s="81" t="s">
        <v>70</v>
      </c>
      <c r="E16" s="20">
        <v>1</v>
      </c>
      <c r="F16" s="20">
        <v>5</v>
      </c>
      <c r="G16" s="20">
        <v>8</v>
      </c>
      <c r="H16" s="20">
        <v>1</v>
      </c>
      <c r="I16" s="20">
        <v>1</v>
      </c>
      <c r="J16" s="20">
        <v>16</v>
      </c>
      <c r="K16" s="55">
        <v>0.2011313639220616</v>
      </c>
    </row>
    <row r="17" spans="1:11" x14ac:dyDescent="0.2">
      <c r="A17" s="40" t="s">
        <v>172</v>
      </c>
      <c r="B17" s="81" t="s">
        <v>70</v>
      </c>
      <c r="C17" s="81" t="s">
        <v>70</v>
      </c>
      <c r="D17" s="20">
        <v>9</v>
      </c>
      <c r="E17" s="20">
        <v>28</v>
      </c>
      <c r="F17" s="20">
        <v>46</v>
      </c>
      <c r="G17" s="20">
        <v>56</v>
      </c>
      <c r="H17" s="20">
        <v>48</v>
      </c>
      <c r="I17" s="20">
        <v>16</v>
      </c>
      <c r="J17" s="20">
        <v>203</v>
      </c>
      <c r="K17" s="55">
        <v>2.5518541797611567</v>
      </c>
    </row>
    <row r="18" spans="1:11" x14ac:dyDescent="0.2">
      <c r="A18" s="40" t="s">
        <v>171</v>
      </c>
      <c r="B18" s="81" t="s">
        <v>70</v>
      </c>
      <c r="C18" s="20">
        <v>1</v>
      </c>
      <c r="D18" s="20">
        <v>14</v>
      </c>
      <c r="E18" s="20">
        <v>53</v>
      </c>
      <c r="F18" s="20">
        <v>53</v>
      </c>
      <c r="G18" s="20">
        <v>102</v>
      </c>
      <c r="H18" s="20">
        <v>49</v>
      </c>
      <c r="I18" s="20">
        <v>20</v>
      </c>
      <c r="J18" s="20">
        <v>292</v>
      </c>
      <c r="K18" s="55">
        <v>3.6706473915776243</v>
      </c>
    </row>
    <row r="19" spans="1:11" x14ac:dyDescent="0.2">
      <c r="A19" s="40" t="s">
        <v>170</v>
      </c>
      <c r="B19" s="81" t="s">
        <v>70</v>
      </c>
      <c r="C19" s="81" t="s">
        <v>70</v>
      </c>
      <c r="D19" s="20">
        <v>26</v>
      </c>
      <c r="E19" s="20">
        <v>83</v>
      </c>
      <c r="F19" s="20">
        <v>120</v>
      </c>
      <c r="G19" s="20">
        <v>150</v>
      </c>
      <c r="H19" s="20">
        <v>63</v>
      </c>
      <c r="I19" s="20">
        <v>32</v>
      </c>
      <c r="J19" s="20">
        <v>474</v>
      </c>
      <c r="K19" s="55">
        <v>5.9585166561910752</v>
      </c>
    </row>
    <row r="20" spans="1:11" x14ac:dyDescent="0.2">
      <c r="A20" s="40" t="s">
        <v>169</v>
      </c>
      <c r="B20" s="81" t="s">
        <v>70</v>
      </c>
      <c r="C20" s="20">
        <v>3</v>
      </c>
      <c r="D20" s="20">
        <v>58</v>
      </c>
      <c r="E20" s="20">
        <v>193</v>
      </c>
      <c r="F20" s="20">
        <v>233</v>
      </c>
      <c r="G20" s="20">
        <v>251</v>
      </c>
      <c r="H20" s="20">
        <v>122</v>
      </c>
      <c r="I20" s="20">
        <v>37</v>
      </c>
      <c r="J20" s="20">
        <v>897</v>
      </c>
      <c r="K20" s="55">
        <v>11.275927089880579</v>
      </c>
    </row>
    <row r="21" spans="1:11" x14ac:dyDescent="0.2">
      <c r="A21" s="40" t="s">
        <v>168</v>
      </c>
      <c r="B21" s="81" t="s">
        <v>70</v>
      </c>
      <c r="C21" s="20">
        <v>5</v>
      </c>
      <c r="D21" s="20">
        <v>71</v>
      </c>
      <c r="E21" s="20">
        <v>407</v>
      </c>
      <c r="F21" s="20">
        <v>550</v>
      </c>
      <c r="G21" s="20">
        <v>587</v>
      </c>
      <c r="H21" s="20">
        <v>234</v>
      </c>
      <c r="I21" s="20">
        <v>93</v>
      </c>
      <c r="J21" s="20">
        <v>1947</v>
      </c>
      <c r="K21" s="55">
        <v>24.475172847265871</v>
      </c>
    </row>
    <row r="22" spans="1:11" x14ac:dyDescent="0.2">
      <c r="A22" s="40" t="s">
        <v>167</v>
      </c>
      <c r="B22" s="81" t="s">
        <v>70</v>
      </c>
      <c r="C22" s="81" t="s">
        <v>70</v>
      </c>
      <c r="D22" s="20">
        <v>16</v>
      </c>
      <c r="E22" s="20">
        <v>276</v>
      </c>
      <c r="F22" s="20">
        <v>521</v>
      </c>
      <c r="G22" s="20">
        <v>659</v>
      </c>
      <c r="H22" s="20">
        <v>332</v>
      </c>
      <c r="I22" s="20">
        <v>130</v>
      </c>
      <c r="J22" s="20">
        <v>1934</v>
      </c>
      <c r="K22" s="55">
        <v>24.311753614079194</v>
      </c>
    </row>
    <row r="23" spans="1:11" x14ac:dyDescent="0.2">
      <c r="A23" s="40" t="s">
        <v>166</v>
      </c>
      <c r="B23" s="81" t="s">
        <v>70</v>
      </c>
      <c r="C23" s="81" t="s">
        <v>70</v>
      </c>
      <c r="D23" s="81" t="s">
        <v>70</v>
      </c>
      <c r="E23" s="20">
        <v>30</v>
      </c>
      <c r="F23" s="20">
        <v>179</v>
      </c>
      <c r="G23" s="20">
        <v>396</v>
      </c>
      <c r="H23" s="20">
        <v>255</v>
      </c>
      <c r="I23" s="20">
        <v>157</v>
      </c>
      <c r="J23" s="20">
        <v>1017</v>
      </c>
      <c r="K23" s="55">
        <v>12.78441231929604</v>
      </c>
    </row>
    <row r="24" spans="1:11" x14ac:dyDescent="0.2">
      <c r="A24" s="40" t="s">
        <v>165</v>
      </c>
      <c r="B24" s="81" t="s">
        <v>70</v>
      </c>
      <c r="C24" s="81" t="s">
        <v>70</v>
      </c>
      <c r="D24" s="20">
        <v>1</v>
      </c>
      <c r="E24" s="20">
        <v>6</v>
      </c>
      <c r="F24" s="20">
        <v>23</v>
      </c>
      <c r="G24" s="20">
        <v>268</v>
      </c>
      <c r="H24" s="20">
        <v>452</v>
      </c>
      <c r="I24" s="20">
        <v>425</v>
      </c>
      <c r="J24" s="20">
        <v>1175</v>
      </c>
      <c r="K24" s="55">
        <v>14.770584538026398</v>
      </c>
    </row>
    <row r="25" spans="1:11" x14ac:dyDescent="0.2">
      <c r="A25" s="72" t="s">
        <v>43</v>
      </c>
      <c r="B25" s="83" t="s">
        <v>70</v>
      </c>
      <c r="C25" s="49">
        <v>9</v>
      </c>
      <c r="D25" s="49">
        <v>195</v>
      </c>
      <c r="E25" s="49">
        <v>1077</v>
      </c>
      <c r="F25" s="49">
        <v>1730</v>
      </c>
      <c r="G25" s="49">
        <v>2477</v>
      </c>
      <c r="H25" s="49">
        <v>1556</v>
      </c>
      <c r="I25" s="49">
        <v>911</v>
      </c>
      <c r="J25" s="49">
        <v>7955</v>
      </c>
      <c r="K25" s="84">
        <v>100</v>
      </c>
    </row>
    <row r="26" spans="1:11" ht="15.95" customHeight="1" x14ac:dyDescent="0.2">
      <c r="A26" s="222" t="s">
        <v>175</v>
      </c>
      <c r="B26" s="222"/>
      <c r="C26" s="222"/>
      <c r="D26" s="222"/>
      <c r="E26" s="222"/>
      <c r="F26" s="222"/>
      <c r="G26" s="222"/>
      <c r="H26" s="222"/>
      <c r="I26" s="222"/>
      <c r="J26" s="222"/>
      <c r="K26" s="222"/>
    </row>
    <row r="27" spans="1:11" x14ac:dyDescent="0.2">
      <c r="A27" s="40" t="s">
        <v>173</v>
      </c>
      <c r="B27" s="81" t="s">
        <v>70</v>
      </c>
      <c r="C27" s="81" t="s">
        <v>70</v>
      </c>
      <c r="D27" s="81" t="s">
        <v>70</v>
      </c>
      <c r="E27" s="51">
        <v>1</v>
      </c>
      <c r="F27" s="51">
        <v>1</v>
      </c>
      <c r="G27" s="81" t="s">
        <v>70</v>
      </c>
      <c r="H27" s="81" t="s">
        <v>70</v>
      </c>
      <c r="I27" s="81" t="s">
        <v>70</v>
      </c>
      <c r="J27" s="51">
        <v>2</v>
      </c>
      <c r="K27" s="19">
        <v>0.38759689922480622</v>
      </c>
    </row>
    <row r="28" spans="1:11" x14ac:dyDescent="0.2">
      <c r="A28" s="40" t="s">
        <v>172</v>
      </c>
      <c r="B28" s="81" t="s">
        <v>70</v>
      </c>
      <c r="C28" s="81" t="s">
        <v>70</v>
      </c>
      <c r="D28" s="51">
        <v>1</v>
      </c>
      <c r="E28" s="81" t="s">
        <v>70</v>
      </c>
      <c r="F28" s="81" t="s">
        <v>70</v>
      </c>
      <c r="G28" s="51">
        <v>1</v>
      </c>
      <c r="H28" s="81" t="s">
        <v>70</v>
      </c>
      <c r="I28" s="81" t="s">
        <v>70</v>
      </c>
      <c r="J28" s="51">
        <v>2</v>
      </c>
      <c r="K28" s="19">
        <v>0.38759689922480622</v>
      </c>
    </row>
    <row r="29" spans="1:11" x14ac:dyDescent="0.2">
      <c r="A29" s="40" t="s">
        <v>171</v>
      </c>
      <c r="B29" s="81" t="s">
        <v>70</v>
      </c>
      <c r="C29" s="81" t="s">
        <v>70</v>
      </c>
      <c r="D29" s="51"/>
      <c r="E29" s="51">
        <v>1</v>
      </c>
      <c r="F29" s="81" t="s">
        <v>70</v>
      </c>
      <c r="G29" s="51">
        <v>2</v>
      </c>
      <c r="H29" s="51">
        <v>1</v>
      </c>
      <c r="I29" s="81" t="s">
        <v>70</v>
      </c>
      <c r="J29" s="20">
        <v>4</v>
      </c>
      <c r="K29" s="19">
        <v>0.77519379844961245</v>
      </c>
    </row>
    <row r="30" spans="1:11" x14ac:dyDescent="0.2">
      <c r="A30" s="40" t="s">
        <v>170</v>
      </c>
      <c r="B30" s="81" t="s">
        <v>70</v>
      </c>
      <c r="C30" s="81" t="s">
        <v>70</v>
      </c>
      <c r="D30" s="51">
        <v>1</v>
      </c>
      <c r="E30" s="20">
        <v>1</v>
      </c>
      <c r="F30" s="51">
        <v>4</v>
      </c>
      <c r="G30" s="20">
        <v>2</v>
      </c>
      <c r="H30" s="20">
        <v>2</v>
      </c>
      <c r="I30" s="20">
        <v>1</v>
      </c>
      <c r="J30" s="20">
        <v>11</v>
      </c>
      <c r="K30" s="19">
        <v>2.1317829457364339</v>
      </c>
    </row>
    <row r="31" spans="1:11" x14ac:dyDescent="0.2">
      <c r="A31" s="40" t="s">
        <v>169</v>
      </c>
      <c r="B31" s="81" t="s">
        <v>70</v>
      </c>
      <c r="C31" s="81" t="s">
        <v>70</v>
      </c>
      <c r="D31" s="81" t="s">
        <v>70</v>
      </c>
      <c r="E31" s="20">
        <v>4</v>
      </c>
      <c r="F31" s="81" t="s">
        <v>70</v>
      </c>
      <c r="G31" s="20">
        <v>9</v>
      </c>
      <c r="H31" s="20">
        <v>13</v>
      </c>
      <c r="I31" s="20">
        <v>7</v>
      </c>
      <c r="J31" s="20">
        <v>33</v>
      </c>
      <c r="K31" s="19">
        <v>6.3953488372093021</v>
      </c>
    </row>
    <row r="32" spans="1:11" x14ac:dyDescent="0.2">
      <c r="A32" s="40" t="s">
        <v>168</v>
      </c>
      <c r="B32" s="81" t="s">
        <v>70</v>
      </c>
      <c r="C32" s="51">
        <v>1</v>
      </c>
      <c r="D32" s="20">
        <v>6</v>
      </c>
      <c r="E32" s="20">
        <v>14</v>
      </c>
      <c r="F32" s="20">
        <v>14</v>
      </c>
      <c r="G32" s="20">
        <v>36</v>
      </c>
      <c r="H32" s="20">
        <v>19</v>
      </c>
      <c r="I32" s="20">
        <v>10</v>
      </c>
      <c r="J32" s="20">
        <v>100</v>
      </c>
      <c r="K32" s="19">
        <v>19.379844961240309</v>
      </c>
    </row>
    <row r="33" spans="1:11" x14ac:dyDescent="0.2">
      <c r="A33" s="40" t="s">
        <v>167</v>
      </c>
      <c r="B33" s="81" t="s">
        <v>70</v>
      </c>
      <c r="C33" s="81" t="s">
        <v>70</v>
      </c>
      <c r="D33" s="20">
        <v>2</v>
      </c>
      <c r="E33" s="20">
        <v>10</v>
      </c>
      <c r="F33" s="20">
        <v>16</v>
      </c>
      <c r="G33" s="20">
        <v>35</v>
      </c>
      <c r="H33" s="20">
        <v>57</v>
      </c>
      <c r="I33" s="20">
        <v>24</v>
      </c>
      <c r="J33" s="20">
        <v>144</v>
      </c>
      <c r="K33" s="19">
        <v>27.906976744186046</v>
      </c>
    </row>
    <row r="34" spans="1:11" x14ac:dyDescent="0.2">
      <c r="A34" s="40" t="s">
        <v>166</v>
      </c>
      <c r="B34" s="81" t="s">
        <v>70</v>
      </c>
      <c r="C34" s="81" t="s">
        <v>70</v>
      </c>
      <c r="D34" s="81" t="s">
        <v>70</v>
      </c>
      <c r="E34" s="20">
        <v>2</v>
      </c>
      <c r="F34" s="20">
        <v>12</v>
      </c>
      <c r="G34" s="20">
        <v>27</v>
      </c>
      <c r="H34" s="20">
        <v>39</v>
      </c>
      <c r="I34" s="20">
        <v>15</v>
      </c>
      <c r="J34" s="20">
        <v>95</v>
      </c>
      <c r="K34" s="19">
        <v>18.410852713178294</v>
      </c>
    </row>
    <row r="35" spans="1:11" x14ac:dyDescent="0.2">
      <c r="A35" s="40" t="s">
        <v>165</v>
      </c>
      <c r="B35" s="81" t="s">
        <v>70</v>
      </c>
      <c r="C35" s="81" t="s">
        <v>70</v>
      </c>
      <c r="D35" s="51">
        <v>1</v>
      </c>
      <c r="E35" s="81" t="s">
        <v>70</v>
      </c>
      <c r="F35" s="51">
        <v>5</v>
      </c>
      <c r="G35" s="20">
        <v>33</v>
      </c>
      <c r="H35" s="20">
        <v>58</v>
      </c>
      <c r="I35" s="20">
        <v>28</v>
      </c>
      <c r="J35" s="20">
        <v>125</v>
      </c>
      <c r="K35" s="19">
        <v>24.224806201550386</v>
      </c>
    </row>
    <row r="36" spans="1:11" x14ac:dyDescent="0.2">
      <c r="A36" s="72" t="s">
        <v>43</v>
      </c>
      <c r="B36" s="83" t="s">
        <v>70</v>
      </c>
      <c r="C36" s="82">
        <v>1</v>
      </c>
      <c r="D36" s="49">
        <v>11</v>
      </c>
      <c r="E36" s="49">
        <v>33</v>
      </c>
      <c r="F36" s="49">
        <v>52</v>
      </c>
      <c r="G36" s="49">
        <v>145</v>
      </c>
      <c r="H36" s="49">
        <v>189</v>
      </c>
      <c r="I36" s="49">
        <v>85</v>
      </c>
      <c r="J36" s="49">
        <v>516</v>
      </c>
      <c r="K36" s="48">
        <v>100</v>
      </c>
    </row>
    <row r="37" spans="1:11" ht="15.95" customHeight="1" x14ac:dyDescent="0.2">
      <c r="A37" s="222" t="s">
        <v>174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</row>
    <row r="38" spans="1:11" x14ac:dyDescent="0.2">
      <c r="A38" s="40" t="s">
        <v>173</v>
      </c>
      <c r="B38" s="81" t="s">
        <v>70</v>
      </c>
      <c r="C38" s="81" t="s">
        <v>70</v>
      </c>
      <c r="D38" s="20">
        <v>14</v>
      </c>
      <c r="E38" s="20">
        <v>27</v>
      </c>
      <c r="F38" s="20">
        <v>20</v>
      </c>
      <c r="G38" s="20">
        <v>4</v>
      </c>
      <c r="H38" s="20">
        <v>1</v>
      </c>
      <c r="I38" s="51">
        <v>1</v>
      </c>
      <c r="J38" s="20">
        <v>67</v>
      </c>
      <c r="K38" s="19">
        <v>0.87765260675923495</v>
      </c>
    </row>
    <row r="39" spans="1:11" x14ac:dyDescent="0.2">
      <c r="A39" s="40" t="s">
        <v>172</v>
      </c>
      <c r="B39" s="81" t="s">
        <v>70</v>
      </c>
      <c r="C39" s="20">
        <v>7</v>
      </c>
      <c r="D39" s="20">
        <v>38</v>
      </c>
      <c r="E39" s="20">
        <v>79</v>
      </c>
      <c r="F39" s="20">
        <v>55</v>
      </c>
      <c r="G39" s="20">
        <v>51</v>
      </c>
      <c r="H39" s="20">
        <v>15</v>
      </c>
      <c r="I39" s="20">
        <v>4</v>
      </c>
      <c r="J39" s="20">
        <v>249</v>
      </c>
      <c r="K39" s="19">
        <v>3.2617238669111868</v>
      </c>
    </row>
    <row r="40" spans="1:11" x14ac:dyDescent="0.2">
      <c r="A40" s="40" t="s">
        <v>171</v>
      </c>
      <c r="B40" s="81" t="s">
        <v>70</v>
      </c>
      <c r="C40" s="20">
        <v>11</v>
      </c>
      <c r="D40" s="20">
        <v>36</v>
      </c>
      <c r="E40" s="20">
        <v>81</v>
      </c>
      <c r="F40" s="20">
        <v>63</v>
      </c>
      <c r="G40" s="20">
        <v>69</v>
      </c>
      <c r="H40" s="20">
        <v>18</v>
      </c>
      <c r="I40" s="20">
        <v>5</v>
      </c>
      <c r="J40" s="20">
        <v>283</v>
      </c>
      <c r="K40" s="19">
        <v>3.7070998166099032</v>
      </c>
    </row>
    <row r="41" spans="1:11" x14ac:dyDescent="0.2">
      <c r="A41" s="40" t="s">
        <v>170</v>
      </c>
      <c r="B41" s="51">
        <v>1</v>
      </c>
      <c r="C41" s="20">
        <v>9</v>
      </c>
      <c r="D41" s="20">
        <v>81</v>
      </c>
      <c r="E41" s="20">
        <v>131</v>
      </c>
      <c r="F41" s="20">
        <v>109</v>
      </c>
      <c r="G41" s="20">
        <v>86</v>
      </c>
      <c r="H41" s="20">
        <v>19</v>
      </c>
      <c r="I41" s="20">
        <v>4</v>
      </c>
      <c r="J41" s="20">
        <v>440</v>
      </c>
      <c r="K41" s="19">
        <v>5.7636887608069163</v>
      </c>
    </row>
    <row r="42" spans="1:11" x14ac:dyDescent="0.2">
      <c r="A42" s="40" t="s">
        <v>169</v>
      </c>
      <c r="B42" s="81" t="s">
        <v>70</v>
      </c>
      <c r="C42" s="20">
        <v>20</v>
      </c>
      <c r="D42" s="20">
        <v>110</v>
      </c>
      <c r="E42" s="20">
        <v>232</v>
      </c>
      <c r="F42" s="20">
        <v>178</v>
      </c>
      <c r="G42" s="20">
        <v>143</v>
      </c>
      <c r="H42" s="20">
        <v>48</v>
      </c>
      <c r="I42" s="20">
        <v>12</v>
      </c>
      <c r="J42" s="20">
        <v>743</v>
      </c>
      <c r="K42" s="19">
        <v>9.7327744301807702</v>
      </c>
    </row>
    <row r="43" spans="1:11" x14ac:dyDescent="0.2">
      <c r="A43" s="40" t="s">
        <v>168</v>
      </c>
      <c r="B43" s="81" t="s">
        <v>70</v>
      </c>
      <c r="C43" s="20">
        <v>20</v>
      </c>
      <c r="D43" s="20">
        <v>208</v>
      </c>
      <c r="E43" s="20">
        <v>584</v>
      </c>
      <c r="F43" s="20">
        <v>439</v>
      </c>
      <c r="G43" s="20">
        <v>372</v>
      </c>
      <c r="H43" s="20">
        <v>127</v>
      </c>
      <c r="I43" s="20">
        <v>21</v>
      </c>
      <c r="J43" s="20">
        <v>1771</v>
      </c>
      <c r="K43" s="19">
        <v>23.198847262247838</v>
      </c>
    </row>
    <row r="44" spans="1:11" x14ac:dyDescent="0.2">
      <c r="A44" s="40" t="s">
        <v>167</v>
      </c>
      <c r="B44" s="81" t="s">
        <v>70</v>
      </c>
      <c r="C44" s="20">
        <v>1</v>
      </c>
      <c r="D44" s="20">
        <v>79</v>
      </c>
      <c r="E44" s="20">
        <v>477</v>
      </c>
      <c r="F44" s="20">
        <v>521</v>
      </c>
      <c r="G44" s="20">
        <v>483</v>
      </c>
      <c r="H44" s="20">
        <v>176</v>
      </c>
      <c r="I44" s="20">
        <v>41</v>
      </c>
      <c r="J44" s="20">
        <v>1778</v>
      </c>
      <c r="K44" s="19">
        <v>23.290542310715221</v>
      </c>
    </row>
    <row r="45" spans="1:11" x14ac:dyDescent="0.2">
      <c r="A45" s="40" t="s">
        <v>166</v>
      </c>
      <c r="B45" s="81" t="s">
        <v>70</v>
      </c>
      <c r="C45" s="81" t="s">
        <v>70</v>
      </c>
      <c r="D45" s="20">
        <v>3</v>
      </c>
      <c r="E45" s="20">
        <v>106</v>
      </c>
      <c r="F45" s="20">
        <v>274</v>
      </c>
      <c r="G45" s="20">
        <v>336</v>
      </c>
      <c r="H45" s="20">
        <v>213</v>
      </c>
      <c r="I45" s="20">
        <v>47</v>
      </c>
      <c r="J45" s="20">
        <v>979</v>
      </c>
      <c r="K45" s="19">
        <v>12.82420749279539</v>
      </c>
    </row>
    <row r="46" spans="1:11" x14ac:dyDescent="0.2">
      <c r="A46" s="40" t="s">
        <v>165</v>
      </c>
      <c r="B46" s="81" t="s">
        <v>70</v>
      </c>
      <c r="C46" s="81" t="s">
        <v>70</v>
      </c>
      <c r="D46" s="51">
        <v>2</v>
      </c>
      <c r="E46" s="20">
        <v>9</v>
      </c>
      <c r="F46" s="20">
        <v>69</v>
      </c>
      <c r="G46" s="20">
        <v>406</v>
      </c>
      <c r="H46" s="20">
        <v>560</v>
      </c>
      <c r="I46" s="20">
        <v>278</v>
      </c>
      <c r="J46" s="20">
        <v>1324</v>
      </c>
      <c r="K46" s="19">
        <v>17.343463452973541</v>
      </c>
    </row>
    <row r="47" spans="1:11" x14ac:dyDescent="0.2">
      <c r="A47" s="72" t="s">
        <v>43</v>
      </c>
      <c r="B47" s="49">
        <v>1</v>
      </c>
      <c r="C47" s="49">
        <v>68</v>
      </c>
      <c r="D47" s="49">
        <v>571</v>
      </c>
      <c r="E47" s="49">
        <v>1726</v>
      </c>
      <c r="F47" s="49">
        <v>1728</v>
      </c>
      <c r="G47" s="49">
        <v>1950</v>
      </c>
      <c r="H47" s="49">
        <v>1177</v>
      </c>
      <c r="I47" s="49">
        <v>413</v>
      </c>
      <c r="J47" s="49">
        <v>7634</v>
      </c>
      <c r="K47" s="48">
        <v>100</v>
      </c>
    </row>
  </sheetData>
  <mergeCells count="8">
    <mergeCell ref="A26:K26"/>
    <mergeCell ref="A37:K37"/>
    <mergeCell ref="A2:A3"/>
    <mergeCell ref="B3:I3"/>
    <mergeCell ref="J2:J3"/>
    <mergeCell ref="K2:K3"/>
    <mergeCell ref="A4:K4"/>
    <mergeCell ref="A15:K15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6DDD-3B2A-4842-878F-84BB8E708852}">
  <dimension ref="A1:L11"/>
  <sheetViews>
    <sheetView zoomScaleNormal="100" workbookViewId="0"/>
  </sheetViews>
  <sheetFormatPr defaultRowHeight="12.75" x14ac:dyDescent="0.25"/>
  <cols>
    <col min="1" max="1" width="13.42578125" style="24" customWidth="1"/>
    <col min="2" max="2" width="14.5703125" style="24" customWidth="1"/>
    <col min="3" max="12" width="7.7109375" style="24" customWidth="1"/>
    <col min="13" max="16384" width="9.140625" style="24"/>
  </cols>
  <sheetData>
    <row r="1" spans="1:12" ht="13.5" thickBot="1" x14ac:dyDescent="0.3">
      <c r="A1" s="16" t="s">
        <v>192</v>
      </c>
    </row>
    <row r="2" spans="1:12" ht="24" customHeight="1" x14ac:dyDescent="0.25">
      <c r="A2" s="226" t="s">
        <v>97</v>
      </c>
      <c r="B2" s="182" t="s">
        <v>103</v>
      </c>
      <c r="C2" s="182" t="s">
        <v>191</v>
      </c>
      <c r="D2" s="205"/>
      <c r="E2" s="205"/>
      <c r="F2" s="205"/>
      <c r="G2" s="205"/>
      <c r="H2" s="205"/>
      <c r="I2" s="205"/>
      <c r="J2" s="205"/>
      <c r="K2" s="205"/>
      <c r="L2" s="182" t="s">
        <v>43</v>
      </c>
    </row>
    <row r="3" spans="1:12" ht="24" customHeight="1" x14ac:dyDescent="0.25">
      <c r="A3" s="239"/>
      <c r="B3" s="238"/>
      <c r="C3" s="231" t="s">
        <v>173</v>
      </c>
      <c r="D3" s="58" t="s">
        <v>190</v>
      </c>
      <c r="E3" s="58" t="s">
        <v>189</v>
      </c>
      <c r="F3" s="58" t="s">
        <v>188</v>
      </c>
      <c r="G3" s="58">
        <v>1</v>
      </c>
      <c r="H3" s="58" t="s">
        <v>187</v>
      </c>
      <c r="I3" s="58" t="s">
        <v>186</v>
      </c>
      <c r="J3" s="58" t="s">
        <v>185</v>
      </c>
      <c r="K3" s="71" t="s">
        <v>184</v>
      </c>
      <c r="L3" s="238"/>
    </row>
    <row r="4" spans="1:12" ht="24" customHeight="1" x14ac:dyDescent="0.25">
      <c r="A4" s="190"/>
      <c r="B4" s="189"/>
      <c r="C4" s="194"/>
      <c r="D4" s="210" t="s">
        <v>183</v>
      </c>
      <c r="E4" s="208"/>
      <c r="F4" s="209"/>
      <c r="G4" s="189" t="s">
        <v>182</v>
      </c>
      <c r="H4" s="206"/>
      <c r="I4" s="206"/>
      <c r="J4" s="206"/>
      <c r="K4" s="206"/>
      <c r="L4" s="189"/>
    </row>
    <row r="5" spans="1:12" ht="10.5" customHeight="1" x14ac:dyDescent="0.25">
      <c r="A5" s="40" t="s">
        <v>82</v>
      </c>
      <c r="B5" s="40" t="s">
        <v>83</v>
      </c>
      <c r="C5" s="51" t="s">
        <v>70</v>
      </c>
      <c r="D5" s="51" t="s">
        <v>70</v>
      </c>
      <c r="E5" s="20">
        <v>3</v>
      </c>
      <c r="F5" s="20">
        <v>1</v>
      </c>
      <c r="G5" s="20">
        <v>16</v>
      </c>
      <c r="H5" s="20">
        <v>37</v>
      </c>
      <c r="I5" s="20">
        <v>32</v>
      </c>
      <c r="J5" s="20">
        <v>14</v>
      </c>
      <c r="K5" s="20">
        <v>9</v>
      </c>
      <c r="L5" s="20">
        <v>112</v>
      </c>
    </row>
    <row r="6" spans="1:12" ht="10.5" customHeight="1" x14ac:dyDescent="0.25">
      <c r="A6" s="40" t="s">
        <v>82</v>
      </c>
      <c r="B6" s="40" t="s">
        <v>82</v>
      </c>
      <c r="C6" s="51" t="s">
        <v>70</v>
      </c>
      <c r="D6" s="51" t="s">
        <v>70</v>
      </c>
      <c r="E6" s="51" t="s">
        <v>70</v>
      </c>
      <c r="F6" s="20">
        <v>3</v>
      </c>
      <c r="G6" s="20">
        <v>8</v>
      </c>
      <c r="H6" s="20">
        <v>27</v>
      </c>
      <c r="I6" s="20">
        <v>19</v>
      </c>
      <c r="J6" s="20">
        <v>18</v>
      </c>
      <c r="K6" s="20">
        <v>16</v>
      </c>
      <c r="L6" s="20">
        <v>91</v>
      </c>
    </row>
    <row r="7" spans="1:12" ht="10.5" customHeight="1" x14ac:dyDescent="0.25">
      <c r="A7" s="40" t="s">
        <v>82</v>
      </c>
      <c r="B7" s="40" t="s">
        <v>81</v>
      </c>
      <c r="C7" s="51" t="s">
        <v>70</v>
      </c>
      <c r="D7" s="51" t="s">
        <v>70</v>
      </c>
      <c r="E7" s="20">
        <v>1</v>
      </c>
      <c r="F7" s="20">
        <v>9</v>
      </c>
      <c r="G7" s="20">
        <v>48</v>
      </c>
      <c r="H7" s="20">
        <v>67</v>
      </c>
      <c r="I7" s="20">
        <v>77</v>
      </c>
      <c r="J7" s="20">
        <v>42</v>
      </c>
      <c r="K7" s="20">
        <v>52</v>
      </c>
      <c r="L7" s="20">
        <v>296</v>
      </c>
    </row>
    <row r="8" spans="1:12" ht="10.5" customHeight="1" x14ac:dyDescent="0.25">
      <c r="A8" s="40" t="s">
        <v>81</v>
      </c>
      <c r="B8" s="40" t="s">
        <v>83</v>
      </c>
      <c r="C8" s="20">
        <v>4</v>
      </c>
      <c r="D8" s="20">
        <v>75</v>
      </c>
      <c r="E8" s="20">
        <v>133</v>
      </c>
      <c r="F8" s="20">
        <v>193</v>
      </c>
      <c r="G8" s="20">
        <v>442</v>
      </c>
      <c r="H8" s="20">
        <v>993</v>
      </c>
      <c r="I8" s="20">
        <v>946</v>
      </c>
      <c r="J8" s="20">
        <v>406</v>
      </c>
      <c r="K8" s="20">
        <v>294</v>
      </c>
      <c r="L8" s="20">
        <v>3486</v>
      </c>
    </row>
    <row r="9" spans="1:12" ht="10.5" customHeight="1" x14ac:dyDescent="0.25">
      <c r="A9" s="40" t="s">
        <v>81</v>
      </c>
      <c r="B9" s="40" t="s">
        <v>82</v>
      </c>
      <c r="C9" s="51" t="s">
        <v>70</v>
      </c>
      <c r="D9" s="20">
        <v>6</v>
      </c>
      <c r="E9" s="20">
        <v>15</v>
      </c>
      <c r="F9" s="20">
        <v>13</v>
      </c>
      <c r="G9" s="20">
        <v>23</v>
      </c>
      <c r="H9" s="20">
        <v>41</v>
      </c>
      <c r="I9" s="20">
        <v>57</v>
      </c>
      <c r="J9" s="20">
        <v>37</v>
      </c>
      <c r="K9" s="20">
        <v>80</v>
      </c>
      <c r="L9" s="20">
        <v>272</v>
      </c>
    </row>
    <row r="10" spans="1:12" ht="10.5" customHeight="1" x14ac:dyDescent="0.25">
      <c r="A10" s="40" t="s">
        <v>81</v>
      </c>
      <c r="B10" s="40" t="s">
        <v>81</v>
      </c>
      <c r="C10" s="20">
        <v>12</v>
      </c>
      <c r="D10" s="20">
        <v>122</v>
      </c>
      <c r="E10" s="20">
        <v>144</v>
      </c>
      <c r="F10" s="20">
        <v>268</v>
      </c>
      <c r="G10" s="20">
        <v>432</v>
      </c>
      <c r="H10" s="20">
        <v>913</v>
      </c>
      <c r="I10" s="20">
        <v>931</v>
      </c>
      <c r="J10" s="20">
        <v>574</v>
      </c>
      <c r="K10" s="20">
        <v>801</v>
      </c>
      <c r="L10" s="20">
        <v>4197</v>
      </c>
    </row>
    <row r="11" spans="1:12" ht="10.5" customHeight="1" x14ac:dyDescent="0.25">
      <c r="A11" s="72" t="s">
        <v>43</v>
      </c>
      <c r="C11" s="49">
        <v>16</v>
      </c>
      <c r="D11" s="49">
        <v>203</v>
      </c>
      <c r="E11" s="49">
        <v>296</v>
      </c>
      <c r="F11" s="49">
        <v>487</v>
      </c>
      <c r="G11" s="49">
        <v>969</v>
      </c>
      <c r="H11" s="49">
        <v>2078</v>
      </c>
      <c r="I11" s="49">
        <v>2062</v>
      </c>
      <c r="J11" s="49">
        <v>1091</v>
      </c>
      <c r="K11" s="49">
        <v>1252</v>
      </c>
      <c r="L11" s="49">
        <v>8454</v>
      </c>
    </row>
  </sheetData>
  <mergeCells count="7">
    <mergeCell ref="L2:L4"/>
    <mergeCell ref="A2:A4"/>
    <mergeCell ref="B2:B4"/>
    <mergeCell ref="D4:F4"/>
    <mergeCell ref="C3:C4"/>
    <mergeCell ref="C2:K2"/>
    <mergeCell ref="G4:K4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BB6C3-6009-4F0D-887A-B5BA6D9A834A}">
  <dimension ref="A1:L11"/>
  <sheetViews>
    <sheetView zoomScaleNormal="100" workbookViewId="0"/>
  </sheetViews>
  <sheetFormatPr defaultRowHeight="12.75" x14ac:dyDescent="0.25"/>
  <cols>
    <col min="1" max="2" width="13.42578125" style="24" customWidth="1"/>
    <col min="3" max="12" width="7.7109375" style="24" customWidth="1"/>
    <col min="13" max="16384" width="9.140625" style="24"/>
  </cols>
  <sheetData>
    <row r="1" spans="1:12" ht="13.5" thickBot="1" x14ac:dyDescent="0.3">
      <c r="A1" s="16" t="s">
        <v>194</v>
      </c>
    </row>
    <row r="2" spans="1:12" ht="24" customHeight="1" x14ac:dyDescent="0.25">
      <c r="A2" s="226" t="s">
        <v>103</v>
      </c>
      <c r="B2" s="192" t="s">
        <v>97</v>
      </c>
      <c r="C2" s="182" t="s">
        <v>193</v>
      </c>
      <c r="D2" s="205"/>
      <c r="E2" s="205"/>
      <c r="F2" s="205"/>
      <c r="G2" s="205"/>
      <c r="H2" s="205"/>
      <c r="I2" s="205"/>
      <c r="J2" s="205"/>
      <c r="K2" s="205"/>
      <c r="L2" s="182" t="s">
        <v>43</v>
      </c>
    </row>
    <row r="3" spans="1:12" ht="24" customHeight="1" x14ac:dyDescent="0.25">
      <c r="A3" s="239"/>
      <c r="B3" s="240"/>
      <c r="C3" s="231" t="s">
        <v>173</v>
      </c>
      <c r="D3" s="58" t="s">
        <v>190</v>
      </c>
      <c r="E3" s="58" t="s">
        <v>189</v>
      </c>
      <c r="F3" s="58" t="s">
        <v>188</v>
      </c>
      <c r="G3" s="58">
        <v>1</v>
      </c>
      <c r="H3" s="58" t="s">
        <v>187</v>
      </c>
      <c r="I3" s="58" t="s">
        <v>186</v>
      </c>
      <c r="J3" s="58" t="s">
        <v>185</v>
      </c>
      <c r="K3" s="71" t="s">
        <v>184</v>
      </c>
      <c r="L3" s="238"/>
    </row>
    <row r="4" spans="1:12" ht="24" customHeight="1" x14ac:dyDescent="0.25">
      <c r="A4" s="190"/>
      <c r="B4" s="211"/>
      <c r="C4" s="194"/>
      <c r="D4" s="210" t="s">
        <v>183</v>
      </c>
      <c r="E4" s="208"/>
      <c r="F4" s="209"/>
      <c r="G4" s="189" t="s">
        <v>182</v>
      </c>
      <c r="H4" s="206"/>
      <c r="I4" s="206"/>
      <c r="J4" s="206"/>
      <c r="K4" s="206"/>
      <c r="L4" s="189"/>
    </row>
    <row r="5" spans="1:12" ht="10.5" customHeight="1" x14ac:dyDescent="0.25">
      <c r="A5" s="40" t="s">
        <v>82</v>
      </c>
      <c r="B5" s="40" t="s">
        <v>84</v>
      </c>
      <c r="C5" s="51">
        <v>1</v>
      </c>
      <c r="D5" s="51">
        <v>2</v>
      </c>
      <c r="E5" s="51">
        <v>1</v>
      </c>
      <c r="F5" s="20">
        <v>4</v>
      </c>
      <c r="G5" s="20">
        <v>8</v>
      </c>
      <c r="H5" s="20">
        <v>38</v>
      </c>
      <c r="I5" s="20">
        <v>37</v>
      </c>
      <c r="J5" s="20">
        <v>21</v>
      </c>
      <c r="K5" s="20">
        <v>41</v>
      </c>
      <c r="L5" s="51">
        <v>153</v>
      </c>
    </row>
    <row r="6" spans="1:12" ht="10.5" customHeight="1" x14ac:dyDescent="0.25">
      <c r="A6" s="40" t="s">
        <v>82</v>
      </c>
      <c r="B6" s="40" t="s">
        <v>82</v>
      </c>
      <c r="C6" s="51" t="s">
        <v>70</v>
      </c>
      <c r="D6" s="51" t="s">
        <v>70</v>
      </c>
      <c r="E6" s="51">
        <v>1</v>
      </c>
      <c r="F6" s="20">
        <v>4</v>
      </c>
      <c r="G6" s="20">
        <v>7</v>
      </c>
      <c r="H6" s="20">
        <v>13</v>
      </c>
      <c r="I6" s="20">
        <v>26</v>
      </c>
      <c r="J6" s="20">
        <v>14</v>
      </c>
      <c r="K6" s="20">
        <v>26</v>
      </c>
      <c r="L6" s="51">
        <v>91</v>
      </c>
    </row>
    <row r="7" spans="1:12" ht="10.5" customHeight="1" x14ac:dyDescent="0.25">
      <c r="A7" s="40" t="s">
        <v>82</v>
      </c>
      <c r="B7" s="40" t="s">
        <v>81</v>
      </c>
      <c r="C7" s="51">
        <v>1</v>
      </c>
      <c r="D7" s="51" t="s">
        <v>70</v>
      </c>
      <c r="E7" s="20">
        <v>2</v>
      </c>
      <c r="F7" s="20">
        <v>3</v>
      </c>
      <c r="G7" s="20">
        <v>18</v>
      </c>
      <c r="H7" s="20">
        <v>49</v>
      </c>
      <c r="I7" s="20">
        <v>81</v>
      </c>
      <c r="J7" s="20">
        <v>60</v>
      </c>
      <c r="K7" s="20">
        <v>58</v>
      </c>
      <c r="L7" s="51">
        <v>272</v>
      </c>
    </row>
    <row r="8" spans="1:12" ht="10.5" customHeight="1" x14ac:dyDescent="0.25">
      <c r="A8" s="40" t="s">
        <v>81</v>
      </c>
      <c r="B8" s="40" t="s">
        <v>84</v>
      </c>
      <c r="C8" s="20">
        <v>44</v>
      </c>
      <c r="D8" s="20">
        <v>127</v>
      </c>
      <c r="E8" s="20">
        <v>151</v>
      </c>
      <c r="F8" s="20">
        <v>211</v>
      </c>
      <c r="G8" s="20">
        <v>350</v>
      </c>
      <c r="H8" s="20">
        <v>856</v>
      </c>
      <c r="I8" s="20">
        <v>792</v>
      </c>
      <c r="J8" s="20">
        <v>324</v>
      </c>
      <c r="K8" s="20">
        <v>286</v>
      </c>
      <c r="L8" s="20">
        <v>3141</v>
      </c>
    </row>
    <row r="9" spans="1:12" ht="10.5" customHeight="1" x14ac:dyDescent="0.25">
      <c r="A9" s="40" t="s">
        <v>81</v>
      </c>
      <c r="B9" s="40" t="s">
        <v>82</v>
      </c>
      <c r="C9" s="51" t="s">
        <v>70</v>
      </c>
      <c r="D9" s="20">
        <v>9</v>
      </c>
      <c r="E9" s="20">
        <v>10</v>
      </c>
      <c r="F9" s="20">
        <v>5</v>
      </c>
      <c r="G9" s="20">
        <v>20</v>
      </c>
      <c r="H9" s="20">
        <v>38</v>
      </c>
      <c r="I9" s="20">
        <v>59</v>
      </c>
      <c r="J9" s="20">
        <v>40</v>
      </c>
      <c r="K9" s="20">
        <v>115</v>
      </c>
      <c r="L9" s="20">
        <v>296</v>
      </c>
    </row>
    <row r="10" spans="1:12" ht="10.5" customHeight="1" x14ac:dyDescent="0.25">
      <c r="A10" s="40" t="s">
        <v>81</v>
      </c>
      <c r="B10" s="40" t="s">
        <v>81</v>
      </c>
      <c r="C10" s="20">
        <v>23</v>
      </c>
      <c r="D10" s="20">
        <v>113</v>
      </c>
      <c r="E10" s="20">
        <v>122</v>
      </c>
      <c r="F10" s="20">
        <v>224</v>
      </c>
      <c r="G10" s="20">
        <v>373</v>
      </c>
      <c r="H10" s="20">
        <v>877</v>
      </c>
      <c r="I10" s="20">
        <v>927</v>
      </c>
      <c r="J10" s="20">
        <v>615</v>
      </c>
      <c r="K10" s="20">
        <v>923</v>
      </c>
      <c r="L10" s="20">
        <v>4197</v>
      </c>
    </row>
    <row r="11" spans="1:12" ht="10.5" customHeight="1" x14ac:dyDescent="0.25">
      <c r="A11" s="72" t="s">
        <v>43</v>
      </c>
      <c r="C11" s="49">
        <v>69</v>
      </c>
      <c r="D11" s="49">
        <v>251</v>
      </c>
      <c r="E11" s="49">
        <v>287</v>
      </c>
      <c r="F11" s="49">
        <v>451</v>
      </c>
      <c r="G11" s="49">
        <v>776</v>
      </c>
      <c r="H11" s="49">
        <v>1871</v>
      </c>
      <c r="I11" s="49">
        <v>1922</v>
      </c>
      <c r="J11" s="49">
        <v>1074</v>
      </c>
      <c r="K11" s="49">
        <v>1449</v>
      </c>
      <c r="L11" s="49">
        <v>8150</v>
      </c>
    </row>
  </sheetData>
  <mergeCells count="7">
    <mergeCell ref="L2:L4"/>
    <mergeCell ref="A2:A4"/>
    <mergeCell ref="B2:B4"/>
    <mergeCell ref="D4:F4"/>
    <mergeCell ref="C3:C4"/>
    <mergeCell ref="C2:K2"/>
    <mergeCell ref="G4:K4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0FE19-80C2-4E22-8DA7-21FCE8AE1AEA}">
  <dimension ref="A1:F8"/>
  <sheetViews>
    <sheetView zoomScaleNormal="100" workbookViewId="0"/>
  </sheetViews>
  <sheetFormatPr defaultRowHeight="12.75" x14ac:dyDescent="0.25"/>
  <cols>
    <col min="1" max="1" width="18.7109375" style="24" customWidth="1"/>
    <col min="2" max="6" width="13.7109375" style="24" customWidth="1"/>
    <col min="7" max="16384" width="9.140625" style="24"/>
  </cols>
  <sheetData>
    <row r="1" spans="1:6" ht="13.5" thickBot="1" x14ac:dyDescent="0.3">
      <c r="A1" s="15" t="s">
        <v>199</v>
      </c>
    </row>
    <row r="2" spans="1:6" ht="26.1" customHeight="1" x14ac:dyDescent="0.25">
      <c r="A2" s="226" t="s">
        <v>198</v>
      </c>
      <c r="B2" s="223" t="s">
        <v>197</v>
      </c>
      <c r="C2" s="229"/>
      <c r="D2" s="229"/>
      <c r="E2" s="230"/>
      <c r="F2" s="182" t="s">
        <v>43</v>
      </c>
    </row>
    <row r="3" spans="1:6" ht="26.1" customHeight="1" x14ac:dyDescent="0.25">
      <c r="A3" s="190"/>
      <c r="B3" s="53" t="s">
        <v>196</v>
      </c>
      <c r="C3" s="53" t="s">
        <v>159</v>
      </c>
      <c r="D3" s="53" t="s">
        <v>158</v>
      </c>
      <c r="E3" s="53" t="s">
        <v>157</v>
      </c>
      <c r="F3" s="189"/>
    </row>
    <row r="4" spans="1:6" ht="10.5" customHeight="1" x14ac:dyDescent="0.25">
      <c r="A4" s="40" t="s">
        <v>142</v>
      </c>
      <c r="B4" s="51">
        <v>23772</v>
      </c>
      <c r="C4" s="51">
        <v>3030</v>
      </c>
      <c r="D4" s="51">
        <v>233</v>
      </c>
      <c r="E4" s="51">
        <v>31</v>
      </c>
      <c r="F4" s="51">
        <v>27066</v>
      </c>
    </row>
    <row r="5" spans="1:6" ht="10.5" customHeight="1" x14ac:dyDescent="0.25">
      <c r="A5" s="40" t="s">
        <v>141</v>
      </c>
      <c r="B5" s="51">
        <v>3288</v>
      </c>
      <c r="C5" s="51">
        <v>3639</v>
      </c>
      <c r="D5" s="51">
        <v>409</v>
      </c>
      <c r="E5" s="51">
        <v>45</v>
      </c>
      <c r="F5" s="51">
        <v>7381</v>
      </c>
    </row>
    <row r="6" spans="1:6" ht="10.5" customHeight="1" x14ac:dyDescent="0.25">
      <c r="A6" s="40" t="s">
        <v>140</v>
      </c>
      <c r="B6" s="51">
        <v>263</v>
      </c>
      <c r="C6" s="51">
        <v>486</v>
      </c>
      <c r="D6" s="51">
        <v>145</v>
      </c>
      <c r="E6" s="51">
        <v>27</v>
      </c>
      <c r="F6" s="51">
        <v>921</v>
      </c>
    </row>
    <row r="7" spans="1:6" ht="10.5" customHeight="1" x14ac:dyDescent="0.25">
      <c r="A7" s="40" t="s">
        <v>195</v>
      </c>
      <c r="B7" s="51">
        <v>47</v>
      </c>
      <c r="C7" s="51">
        <v>68</v>
      </c>
      <c r="D7" s="51">
        <v>25</v>
      </c>
      <c r="E7" s="51">
        <v>12</v>
      </c>
      <c r="F7" s="51">
        <v>152</v>
      </c>
    </row>
    <row r="8" spans="1:6" ht="10.5" customHeight="1" x14ac:dyDescent="0.25">
      <c r="A8" s="72" t="s">
        <v>43</v>
      </c>
      <c r="B8" s="82">
        <v>27370</v>
      </c>
      <c r="C8" s="82">
        <v>7223</v>
      </c>
      <c r="D8" s="82">
        <v>812</v>
      </c>
      <c r="E8" s="82">
        <v>115</v>
      </c>
      <c r="F8" s="82">
        <v>35520</v>
      </c>
    </row>
  </sheetData>
  <mergeCells count="3">
    <mergeCell ref="B2:E2"/>
    <mergeCell ref="A2:A3"/>
    <mergeCell ref="F2:F3"/>
  </mergeCells>
  <pageMargins left="0.78740157480314965" right="0.78740157480314965" top="0.98425196850393704" bottom="0.98425196850393704" header="0.51181102362204722" footer="0.51181102362204722"/>
  <pageSetup paperSize="9" orientation="portrait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8639D-37AC-4993-8D87-6C722DA4957A}">
  <dimension ref="A1:K54"/>
  <sheetViews>
    <sheetView zoomScaleNormal="100" workbookViewId="0"/>
  </sheetViews>
  <sheetFormatPr defaultRowHeight="12.75" x14ac:dyDescent="0.2"/>
  <cols>
    <col min="1" max="1" width="9.85546875" style="88" customWidth="1"/>
    <col min="2" max="16384" width="9.140625" style="88"/>
  </cols>
  <sheetData>
    <row r="1" spans="1:11" ht="13.5" thickBot="1" x14ac:dyDescent="0.25">
      <c r="A1" s="99" t="s">
        <v>207</v>
      </c>
    </row>
    <row r="2" spans="1:11" ht="36" customHeight="1" x14ac:dyDescent="0.2">
      <c r="A2" s="185" t="s">
        <v>206</v>
      </c>
      <c r="B2" s="241" t="s">
        <v>205</v>
      </c>
      <c r="C2" s="242"/>
      <c r="D2" s="242"/>
      <c r="E2" s="242"/>
      <c r="F2" s="243"/>
      <c r="G2" s="241" t="s">
        <v>204</v>
      </c>
      <c r="H2" s="242"/>
      <c r="I2" s="242"/>
      <c r="J2" s="242"/>
      <c r="K2" s="242"/>
    </row>
    <row r="3" spans="1:11" ht="36" customHeight="1" x14ac:dyDescent="0.2">
      <c r="A3" s="187"/>
      <c r="B3" s="97">
        <v>0</v>
      </c>
      <c r="C3" s="97">
        <v>1</v>
      </c>
      <c r="D3" s="97">
        <v>2</v>
      </c>
      <c r="E3" s="97" t="s">
        <v>203</v>
      </c>
      <c r="F3" s="98" t="s">
        <v>95</v>
      </c>
      <c r="G3" s="97">
        <v>0</v>
      </c>
      <c r="H3" s="97">
        <v>1</v>
      </c>
      <c r="I3" s="97">
        <v>2</v>
      </c>
      <c r="J3" s="97" t="s">
        <v>203</v>
      </c>
      <c r="K3" s="96" t="s">
        <v>95</v>
      </c>
    </row>
    <row r="4" spans="1:11" ht="12.95" customHeight="1" x14ac:dyDescent="0.2">
      <c r="A4" s="244" t="s">
        <v>202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</row>
    <row r="5" spans="1:11" ht="9.9499999999999993" customHeight="1" x14ac:dyDescent="0.2">
      <c r="A5" s="93" t="s">
        <v>146</v>
      </c>
      <c r="B5" s="95">
        <v>196</v>
      </c>
      <c r="C5" s="95">
        <v>60</v>
      </c>
      <c r="D5" s="95">
        <v>9</v>
      </c>
      <c r="E5" s="64" t="s">
        <v>70</v>
      </c>
      <c r="F5" s="95">
        <v>265</v>
      </c>
      <c r="G5" s="95">
        <v>731</v>
      </c>
      <c r="H5" s="95">
        <v>215</v>
      </c>
      <c r="I5" s="95">
        <v>21</v>
      </c>
      <c r="J5" s="95">
        <v>1</v>
      </c>
      <c r="K5" s="95">
        <v>968</v>
      </c>
    </row>
    <row r="6" spans="1:11" ht="9.9499999999999993" customHeight="1" x14ac:dyDescent="0.2">
      <c r="A6" s="93" t="s">
        <v>65</v>
      </c>
      <c r="B6" s="95">
        <v>2056</v>
      </c>
      <c r="C6" s="95">
        <v>256</v>
      </c>
      <c r="D6" s="95">
        <v>45</v>
      </c>
      <c r="E6" s="95">
        <v>21</v>
      </c>
      <c r="F6" s="95">
        <v>2378</v>
      </c>
      <c r="G6" s="95">
        <v>4757</v>
      </c>
      <c r="H6" s="95">
        <v>421</v>
      </c>
      <c r="I6" s="95">
        <v>113</v>
      </c>
      <c r="J6" s="95">
        <v>45</v>
      </c>
      <c r="K6" s="95">
        <v>5336</v>
      </c>
    </row>
    <row r="7" spans="1:11" ht="9.9499999999999993" customHeight="1" x14ac:dyDescent="0.2">
      <c r="A7" s="93" t="s">
        <v>64</v>
      </c>
      <c r="B7" s="95">
        <v>8314</v>
      </c>
      <c r="C7" s="95">
        <v>541</v>
      </c>
      <c r="D7" s="95">
        <v>116</v>
      </c>
      <c r="E7" s="95">
        <v>50</v>
      </c>
      <c r="F7" s="95">
        <v>9021</v>
      </c>
      <c r="G7" s="95">
        <v>10361</v>
      </c>
      <c r="H7" s="95">
        <v>780</v>
      </c>
      <c r="I7" s="95">
        <v>217</v>
      </c>
      <c r="J7" s="95">
        <v>106</v>
      </c>
      <c r="K7" s="95">
        <v>11464</v>
      </c>
    </row>
    <row r="8" spans="1:11" ht="9.9499999999999993" customHeight="1" x14ac:dyDescent="0.2">
      <c r="A8" s="93" t="s">
        <v>63</v>
      </c>
      <c r="B8" s="95">
        <v>8722</v>
      </c>
      <c r="C8" s="95">
        <v>872</v>
      </c>
      <c r="D8" s="95">
        <v>269</v>
      </c>
      <c r="E8" s="95">
        <v>89</v>
      </c>
      <c r="F8" s="95">
        <v>9952</v>
      </c>
      <c r="G8" s="95">
        <v>5727</v>
      </c>
      <c r="H8" s="95">
        <v>770</v>
      </c>
      <c r="I8" s="95">
        <v>306</v>
      </c>
      <c r="J8" s="95">
        <v>120</v>
      </c>
      <c r="K8" s="95">
        <v>6923</v>
      </c>
    </row>
    <row r="9" spans="1:11" ht="9.9499999999999993" customHeight="1" x14ac:dyDescent="0.2">
      <c r="A9" s="93" t="s">
        <v>62</v>
      </c>
      <c r="B9" s="95">
        <v>2995</v>
      </c>
      <c r="C9" s="95">
        <v>485</v>
      </c>
      <c r="D9" s="95">
        <v>176</v>
      </c>
      <c r="E9" s="95">
        <v>74</v>
      </c>
      <c r="F9" s="95">
        <v>3730</v>
      </c>
      <c r="G9" s="95">
        <v>1371</v>
      </c>
      <c r="H9" s="95">
        <v>319</v>
      </c>
      <c r="I9" s="95">
        <v>167</v>
      </c>
      <c r="J9" s="95">
        <v>71</v>
      </c>
      <c r="K9" s="95">
        <v>1928</v>
      </c>
    </row>
    <row r="10" spans="1:11" ht="9.9499999999999993" customHeight="1" x14ac:dyDescent="0.2">
      <c r="A10" s="93" t="s">
        <v>61</v>
      </c>
      <c r="B10" s="95">
        <v>994</v>
      </c>
      <c r="C10" s="95">
        <v>218</v>
      </c>
      <c r="D10" s="95">
        <v>92</v>
      </c>
      <c r="E10" s="95">
        <v>50</v>
      </c>
      <c r="F10" s="95">
        <v>1354</v>
      </c>
      <c r="G10" s="95">
        <v>371</v>
      </c>
      <c r="H10" s="95">
        <v>120</v>
      </c>
      <c r="I10" s="95">
        <v>72</v>
      </c>
      <c r="J10" s="95">
        <v>35</v>
      </c>
      <c r="K10" s="95">
        <v>598</v>
      </c>
    </row>
    <row r="11" spans="1:11" ht="9.9499999999999993" customHeight="1" x14ac:dyDescent="0.2">
      <c r="A11" s="93" t="s">
        <v>60</v>
      </c>
      <c r="B11" s="95">
        <v>216</v>
      </c>
      <c r="C11" s="95">
        <v>39</v>
      </c>
      <c r="D11" s="95">
        <v>17</v>
      </c>
      <c r="E11" s="95">
        <v>10</v>
      </c>
      <c r="F11" s="95">
        <v>282</v>
      </c>
      <c r="G11" s="95">
        <v>71</v>
      </c>
      <c r="H11" s="95">
        <v>17</v>
      </c>
      <c r="I11" s="95">
        <v>8</v>
      </c>
      <c r="J11" s="95">
        <v>6</v>
      </c>
      <c r="K11" s="95">
        <v>102</v>
      </c>
    </row>
    <row r="12" spans="1:11" ht="9.9499999999999993" customHeight="1" x14ac:dyDescent="0.2">
      <c r="A12" s="92" t="s">
        <v>200</v>
      </c>
      <c r="B12" s="95">
        <v>73</v>
      </c>
      <c r="C12" s="95">
        <v>7</v>
      </c>
      <c r="D12" s="95">
        <v>3</v>
      </c>
      <c r="E12" s="95">
        <v>1</v>
      </c>
      <c r="F12" s="95">
        <v>84</v>
      </c>
      <c r="G12" s="95">
        <v>43</v>
      </c>
      <c r="H12" s="95">
        <v>4</v>
      </c>
      <c r="I12" s="64">
        <v>2</v>
      </c>
      <c r="J12" s="95">
        <v>2</v>
      </c>
      <c r="K12" s="95">
        <v>51</v>
      </c>
    </row>
    <row r="13" spans="1:11" ht="9.9499999999999993" customHeight="1" x14ac:dyDescent="0.2">
      <c r="A13" s="90" t="s">
        <v>43</v>
      </c>
      <c r="B13" s="94">
        <v>23566</v>
      </c>
      <c r="C13" s="94">
        <v>2478</v>
      </c>
      <c r="D13" s="94">
        <v>727</v>
      </c>
      <c r="E13" s="94">
        <v>295</v>
      </c>
      <c r="F13" s="94">
        <v>27066</v>
      </c>
      <c r="G13" s="94">
        <v>23432</v>
      </c>
      <c r="H13" s="94">
        <v>2646</v>
      </c>
      <c r="I13" s="94">
        <v>906</v>
      </c>
      <c r="J13" s="94">
        <v>386</v>
      </c>
      <c r="K13" s="94">
        <v>27370</v>
      </c>
    </row>
    <row r="14" spans="1:11" ht="12.95" customHeight="1" x14ac:dyDescent="0.2">
      <c r="A14" s="245" t="s">
        <v>82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</row>
    <row r="15" spans="1:11" ht="9.9499999999999993" customHeight="1" x14ac:dyDescent="0.2">
      <c r="A15" s="93" t="s">
        <v>146</v>
      </c>
      <c r="B15" s="64" t="s">
        <v>70</v>
      </c>
      <c r="C15" s="64" t="s">
        <v>70</v>
      </c>
      <c r="D15" s="64" t="s">
        <v>70</v>
      </c>
      <c r="E15" s="64" t="s">
        <v>70</v>
      </c>
      <c r="F15" s="64" t="s">
        <v>70</v>
      </c>
      <c r="G15" s="64" t="s">
        <v>70</v>
      </c>
      <c r="H15" s="64" t="s">
        <v>70</v>
      </c>
      <c r="I15" s="64" t="s">
        <v>70</v>
      </c>
      <c r="J15" s="64" t="s">
        <v>70</v>
      </c>
      <c r="K15" s="64" t="s">
        <v>70</v>
      </c>
    </row>
    <row r="16" spans="1:11" ht="9.9499999999999993" customHeight="1" x14ac:dyDescent="0.2">
      <c r="A16" s="93" t="s">
        <v>65</v>
      </c>
      <c r="B16" s="64" t="s">
        <v>70</v>
      </c>
      <c r="C16" s="64" t="s">
        <v>70</v>
      </c>
      <c r="D16" s="64" t="s">
        <v>70</v>
      </c>
      <c r="E16" s="64" t="s">
        <v>70</v>
      </c>
      <c r="F16" s="64" t="s">
        <v>70</v>
      </c>
      <c r="G16" s="95">
        <v>1</v>
      </c>
      <c r="H16" s="64" t="s">
        <v>70</v>
      </c>
      <c r="I16" s="64" t="s">
        <v>70</v>
      </c>
      <c r="J16" s="64" t="s">
        <v>70</v>
      </c>
      <c r="K16" s="95">
        <v>1</v>
      </c>
    </row>
    <row r="17" spans="1:11" ht="9.9499999999999993" customHeight="1" x14ac:dyDescent="0.2">
      <c r="A17" s="93" t="s">
        <v>64</v>
      </c>
      <c r="B17" s="64" t="s">
        <v>70</v>
      </c>
      <c r="C17" s="95">
        <v>1</v>
      </c>
      <c r="D17" s="64" t="s">
        <v>70</v>
      </c>
      <c r="E17" s="64" t="s">
        <v>70</v>
      </c>
      <c r="F17" s="95">
        <v>1</v>
      </c>
      <c r="G17" s="95">
        <v>6</v>
      </c>
      <c r="H17" s="95">
        <v>3</v>
      </c>
      <c r="I17" s="95">
        <v>1</v>
      </c>
      <c r="J17" s="95">
        <v>1</v>
      </c>
      <c r="K17" s="95">
        <v>11</v>
      </c>
    </row>
    <row r="18" spans="1:11" ht="9.9499999999999993" customHeight="1" x14ac:dyDescent="0.2">
      <c r="A18" s="93" t="s">
        <v>63</v>
      </c>
      <c r="B18" s="95">
        <v>8</v>
      </c>
      <c r="C18" s="95">
        <v>5</v>
      </c>
      <c r="D18" s="95">
        <v>1</v>
      </c>
      <c r="E18" s="64" t="s">
        <v>70</v>
      </c>
      <c r="F18" s="95">
        <v>14</v>
      </c>
      <c r="G18" s="95">
        <v>10</v>
      </c>
      <c r="H18" s="95">
        <v>15</v>
      </c>
      <c r="I18" s="95">
        <v>5</v>
      </c>
      <c r="J18" s="95">
        <v>3</v>
      </c>
      <c r="K18" s="95">
        <v>33</v>
      </c>
    </row>
    <row r="19" spans="1:11" ht="9.9499999999999993" customHeight="1" x14ac:dyDescent="0.2">
      <c r="A19" s="93" t="s">
        <v>62</v>
      </c>
      <c r="B19" s="95">
        <v>8</v>
      </c>
      <c r="C19" s="95">
        <v>6</v>
      </c>
      <c r="D19" s="95">
        <v>8</v>
      </c>
      <c r="E19" s="95">
        <v>5</v>
      </c>
      <c r="F19" s="95">
        <v>27</v>
      </c>
      <c r="G19" s="95">
        <v>6</v>
      </c>
      <c r="H19" s="95">
        <v>11</v>
      </c>
      <c r="I19" s="95">
        <v>20</v>
      </c>
      <c r="J19" s="95">
        <v>15</v>
      </c>
      <c r="K19" s="95">
        <v>52</v>
      </c>
    </row>
    <row r="20" spans="1:11" ht="9.9499999999999993" customHeight="1" x14ac:dyDescent="0.2">
      <c r="A20" s="93" t="s">
        <v>61</v>
      </c>
      <c r="B20" s="95">
        <v>12</v>
      </c>
      <c r="C20" s="95">
        <v>18</v>
      </c>
      <c r="D20" s="95">
        <v>21</v>
      </c>
      <c r="E20" s="95">
        <v>24</v>
      </c>
      <c r="F20" s="95">
        <v>75</v>
      </c>
      <c r="G20" s="95">
        <v>16</v>
      </c>
      <c r="H20" s="95">
        <v>38</v>
      </c>
      <c r="I20" s="95">
        <v>47</v>
      </c>
      <c r="J20" s="95">
        <v>44</v>
      </c>
      <c r="K20" s="95">
        <v>145</v>
      </c>
    </row>
    <row r="21" spans="1:11" ht="9.9499999999999993" customHeight="1" x14ac:dyDescent="0.2">
      <c r="A21" s="93" t="s">
        <v>60</v>
      </c>
      <c r="B21" s="95">
        <v>23</v>
      </c>
      <c r="C21" s="95">
        <v>39</v>
      </c>
      <c r="D21" s="95">
        <v>41</v>
      </c>
      <c r="E21" s="95">
        <v>33</v>
      </c>
      <c r="F21" s="95">
        <v>136</v>
      </c>
      <c r="G21" s="95">
        <v>26</v>
      </c>
      <c r="H21" s="95">
        <v>36</v>
      </c>
      <c r="I21" s="95">
        <v>88</v>
      </c>
      <c r="J21" s="95">
        <v>39</v>
      </c>
      <c r="K21" s="95">
        <v>189</v>
      </c>
    </row>
    <row r="22" spans="1:11" ht="9.9499999999999993" customHeight="1" x14ac:dyDescent="0.2">
      <c r="A22" s="92" t="s">
        <v>200</v>
      </c>
      <c r="B22" s="95">
        <v>55</v>
      </c>
      <c r="C22" s="95">
        <v>48</v>
      </c>
      <c r="D22" s="95">
        <v>100</v>
      </c>
      <c r="E22" s="95">
        <v>43</v>
      </c>
      <c r="F22" s="95">
        <v>246</v>
      </c>
      <c r="G22" s="95">
        <v>14</v>
      </c>
      <c r="H22" s="95">
        <v>20</v>
      </c>
      <c r="I22" s="64">
        <v>38</v>
      </c>
      <c r="J22" s="95">
        <v>13</v>
      </c>
      <c r="K22" s="95">
        <v>85</v>
      </c>
    </row>
    <row r="23" spans="1:11" ht="9.9499999999999993" customHeight="1" x14ac:dyDescent="0.2">
      <c r="A23" s="90" t="s">
        <v>43</v>
      </c>
      <c r="B23" s="94">
        <v>106</v>
      </c>
      <c r="C23" s="94">
        <v>117</v>
      </c>
      <c r="D23" s="94">
        <v>171</v>
      </c>
      <c r="E23" s="94">
        <v>105</v>
      </c>
      <c r="F23" s="94">
        <v>499</v>
      </c>
      <c r="G23" s="94">
        <v>79</v>
      </c>
      <c r="H23" s="94">
        <v>123</v>
      </c>
      <c r="I23" s="94">
        <v>199</v>
      </c>
      <c r="J23" s="94">
        <v>115</v>
      </c>
      <c r="K23" s="94">
        <v>516</v>
      </c>
    </row>
    <row r="24" spans="1:11" ht="12.95" customHeight="1" x14ac:dyDescent="0.2">
      <c r="A24" s="222" t="s">
        <v>81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</row>
    <row r="25" spans="1:11" ht="9.9499999999999993" customHeight="1" x14ac:dyDescent="0.2">
      <c r="A25" s="93" t="s">
        <v>146</v>
      </c>
      <c r="B25" s="64" t="s">
        <v>70</v>
      </c>
      <c r="C25" s="64" t="s">
        <v>70</v>
      </c>
      <c r="D25" s="64" t="s">
        <v>70</v>
      </c>
      <c r="E25" s="64" t="s">
        <v>70</v>
      </c>
      <c r="F25" s="64" t="s">
        <v>70</v>
      </c>
      <c r="G25" s="64" t="s">
        <v>70</v>
      </c>
      <c r="H25" s="95">
        <v>1</v>
      </c>
      <c r="I25" s="64" t="s">
        <v>70</v>
      </c>
      <c r="J25" s="64" t="s">
        <v>70</v>
      </c>
      <c r="K25" s="95">
        <v>1</v>
      </c>
    </row>
    <row r="26" spans="1:11" ht="9.9499999999999993" customHeight="1" x14ac:dyDescent="0.2">
      <c r="A26" s="93" t="s">
        <v>65</v>
      </c>
      <c r="B26" s="95">
        <v>4</v>
      </c>
      <c r="C26" s="95">
        <v>1</v>
      </c>
      <c r="D26" s="95">
        <v>2</v>
      </c>
      <c r="E26" s="95">
        <v>2</v>
      </c>
      <c r="F26" s="95">
        <v>9</v>
      </c>
      <c r="G26" s="95">
        <v>31</v>
      </c>
      <c r="H26" s="95">
        <v>22</v>
      </c>
      <c r="I26" s="95">
        <v>13</v>
      </c>
      <c r="J26" s="95">
        <v>2</v>
      </c>
      <c r="K26" s="95">
        <v>68</v>
      </c>
    </row>
    <row r="27" spans="1:11" ht="9.9499999999999993" customHeight="1" x14ac:dyDescent="0.2">
      <c r="A27" s="93" t="s">
        <v>64</v>
      </c>
      <c r="B27" s="95">
        <v>103</v>
      </c>
      <c r="C27" s="95">
        <v>59</v>
      </c>
      <c r="D27" s="95">
        <v>24</v>
      </c>
      <c r="E27" s="95">
        <v>9</v>
      </c>
      <c r="F27" s="95">
        <v>195</v>
      </c>
      <c r="G27" s="95">
        <v>264</v>
      </c>
      <c r="H27" s="95">
        <v>177</v>
      </c>
      <c r="I27" s="95">
        <v>89</v>
      </c>
      <c r="J27" s="95">
        <v>41</v>
      </c>
      <c r="K27" s="95">
        <v>571</v>
      </c>
    </row>
    <row r="28" spans="1:11" ht="9.9499999999999993" customHeight="1" x14ac:dyDescent="0.2">
      <c r="A28" s="93" t="s">
        <v>63</v>
      </c>
      <c r="B28" s="95">
        <v>518</v>
      </c>
      <c r="C28" s="95">
        <v>349</v>
      </c>
      <c r="D28" s="95">
        <v>144</v>
      </c>
      <c r="E28" s="95">
        <v>66</v>
      </c>
      <c r="F28" s="95">
        <v>1077</v>
      </c>
      <c r="G28" s="95">
        <v>641</v>
      </c>
      <c r="H28" s="95">
        <v>566</v>
      </c>
      <c r="I28" s="95">
        <v>341</v>
      </c>
      <c r="J28" s="95">
        <v>178</v>
      </c>
      <c r="K28" s="95">
        <v>1726</v>
      </c>
    </row>
    <row r="29" spans="1:11" ht="9.9499999999999993" customHeight="1" x14ac:dyDescent="0.2">
      <c r="A29" s="93" t="s">
        <v>62</v>
      </c>
      <c r="B29" s="95">
        <v>543</v>
      </c>
      <c r="C29" s="95">
        <v>613</v>
      </c>
      <c r="D29" s="95">
        <v>403</v>
      </c>
      <c r="E29" s="95">
        <v>171</v>
      </c>
      <c r="F29" s="95">
        <v>1730</v>
      </c>
      <c r="G29" s="95">
        <v>362</v>
      </c>
      <c r="H29" s="95">
        <v>572</v>
      </c>
      <c r="I29" s="95">
        <v>512</v>
      </c>
      <c r="J29" s="95">
        <v>282</v>
      </c>
      <c r="K29" s="95">
        <v>1728</v>
      </c>
    </row>
    <row r="30" spans="1:11" ht="9.9499999999999993" customHeight="1" x14ac:dyDescent="0.2">
      <c r="A30" s="93" t="s">
        <v>61</v>
      </c>
      <c r="B30" s="95">
        <v>407</v>
      </c>
      <c r="C30" s="95">
        <v>695</v>
      </c>
      <c r="D30" s="95">
        <v>816</v>
      </c>
      <c r="E30" s="95">
        <v>559</v>
      </c>
      <c r="F30" s="95">
        <v>2477</v>
      </c>
      <c r="G30" s="95">
        <v>249</v>
      </c>
      <c r="H30" s="95">
        <v>508</v>
      </c>
      <c r="I30" s="95">
        <v>796</v>
      </c>
      <c r="J30" s="95">
        <v>397</v>
      </c>
      <c r="K30" s="95">
        <v>1950</v>
      </c>
    </row>
    <row r="31" spans="1:11" ht="9.9499999999999993" customHeight="1" x14ac:dyDescent="0.2">
      <c r="A31" s="93" t="s">
        <v>60</v>
      </c>
      <c r="B31" s="95">
        <v>175</v>
      </c>
      <c r="C31" s="95">
        <v>356</v>
      </c>
      <c r="D31" s="95">
        <v>660</v>
      </c>
      <c r="E31" s="95">
        <v>365</v>
      </c>
      <c r="F31" s="95">
        <v>1556</v>
      </c>
      <c r="G31" s="95">
        <v>130</v>
      </c>
      <c r="H31" s="95">
        <v>284</v>
      </c>
      <c r="I31" s="95">
        <v>551</v>
      </c>
      <c r="J31" s="95">
        <v>212</v>
      </c>
      <c r="K31" s="95">
        <v>1177</v>
      </c>
    </row>
    <row r="32" spans="1:11" ht="9.9499999999999993" customHeight="1" x14ac:dyDescent="0.2">
      <c r="A32" s="92" t="s">
        <v>200</v>
      </c>
      <c r="B32" s="95">
        <v>96</v>
      </c>
      <c r="C32" s="95">
        <v>210</v>
      </c>
      <c r="D32" s="95">
        <v>376</v>
      </c>
      <c r="E32" s="95">
        <v>229</v>
      </c>
      <c r="F32" s="95">
        <v>911</v>
      </c>
      <c r="G32" s="95">
        <v>66</v>
      </c>
      <c r="H32" s="95">
        <v>113</v>
      </c>
      <c r="I32" s="95">
        <v>154</v>
      </c>
      <c r="J32" s="95">
        <v>80</v>
      </c>
      <c r="K32" s="95">
        <v>413</v>
      </c>
    </row>
    <row r="33" spans="1:11" ht="9.9499999999999993" customHeight="1" x14ac:dyDescent="0.2">
      <c r="A33" s="90" t="s">
        <v>43</v>
      </c>
      <c r="B33" s="94">
        <v>1846</v>
      </c>
      <c r="C33" s="94">
        <v>2283</v>
      </c>
      <c r="D33" s="94">
        <v>2425</v>
      </c>
      <c r="E33" s="94">
        <v>1401</v>
      </c>
      <c r="F33" s="94">
        <v>7955</v>
      </c>
      <c r="G33" s="94">
        <v>1743</v>
      </c>
      <c r="H33" s="94">
        <v>2243</v>
      </c>
      <c r="I33" s="94">
        <v>2456</v>
      </c>
      <c r="J33" s="94">
        <v>1192</v>
      </c>
      <c r="K33" s="94">
        <v>7634</v>
      </c>
    </row>
    <row r="34" spans="1:11" ht="12.75" customHeight="1" x14ac:dyDescent="0.2">
      <c r="A34" s="246" t="s">
        <v>201</v>
      </c>
      <c r="B34" s="246"/>
      <c r="C34" s="246"/>
      <c r="D34" s="246"/>
      <c r="E34" s="246"/>
      <c r="F34" s="246"/>
      <c r="G34" s="246"/>
      <c r="H34" s="246"/>
      <c r="I34" s="246"/>
      <c r="J34" s="246"/>
      <c r="K34" s="246"/>
    </row>
    <row r="35" spans="1:11" ht="9.9499999999999993" customHeight="1" x14ac:dyDescent="0.2">
      <c r="A35" s="93" t="s">
        <v>146</v>
      </c>
      <c r="B35" s="95">
        <v>196</v>
      </c>
      <c r="C35" s="95">
        <v>60</v>
      </c>
      <c r="D35" s="95">
        <v>9</v>
      </c>
      <c r="E35" s="64" t="s">
        <v>70</v>
      </c>
      <c r="F35" s="95">
        <v>265</v>
      </c>
      <c r="G35" s="95">
        <v>731</v>
      </c>
      <c r="H35" s="95">
        <v>216</v>
      </c>
      <c r="I35" s="95">
        <v>21</v>
      </c>
      <c r="J35" s="95">
        <v>1</v>
      </c>
      <c r="K35" s="95">
        <v>969</v>
      </c>
    </row>
    <row r="36" spans="1:11" ht="9.9499999999999993" customHeight="1" x14ac:dyDescent="0.2">
      <c r="A36" s="93" t="s">
        <v>65</v>
      </c>
      <c r="B36" s="95">
        <v>2060</v>
      </c>
      <c r="C36" s="95">
        <v>257</v>
      </c>
      <c r="D36" s="95">
        <v>47</v>
      </c>
      <c r="E36" s="95">
        <v>23</v>
      </c>
      <c r="F36" s="95">
        <v>2387</v>
      </c>
      <c r="G36" s="95">
        <v>4789</v>
      </c>
      <c r="H36" s="95">
        <v>443</v>
      </c>
      <c r="I36" s="95">
        <v>126</v>
      </c>
      <c r="J36" s="95">
        <v>47</v>
      </c>
      <c r="K36" s="95">
        <v>5405</v>
      </c>
    </row>
    <row r="37" spans="1:11" ht="9.9499999999999993" customHeight="1" x14ac:dyDescent="0.2">
      <c r="A37" s="93" t="s">
        <v>64</v>
      </c>
      <c r="B37" s="95">
        <v>8417</v>
      </c>
      <c r="C37" s="95">
        <v>601</v>
      </c>
      <c r="D37" s="95">
        <v>140</v>
      </c>
      <c r="E37" s="95">
        <v>59</v>
      </c>
      <c r="F37" s="95">
        <v>9217</v>
      </c>
      <c r="G37" s="95">
        <v>10631</v>
      </c>
      <c r="H37" s="95">
        <v>960</v>
      </c>
      <c r="I37" s="95">
        <v>307</v>
      </c>
      <c r="J37" s="95">
        <v>148</v>
      </c>
      <c r="K37" s="95">
        <v>12046</v>
      </c>
    </row>
    <row r="38" spans="1:11" ht="9.9499999999999993" customHeight="1" x14ac:dyDescent="0.2">
      <c r="A38" s="93" t="s">
        <v>63</v>
      </c>
      <c r="B38" s="95">
        <v>9248</v>
      </c>
      <c r="C38" s="95">
        <v>1226</v>
      </c>
      <c r="D38" s="95">
        <v>414</v>
      </c>
      <c r="E38" s="95">
        <v>155</v>
      </c>
      <c r="F38" s="95">
        <v>11043</v>
      </c>
      <c r="G38" s="95">
        <v>6378</v>
      </c>
      <c r="H38" s="95">
        <v>1351</v>
      </c>
      <c r="I38" s="95">
        <v>652</v>
      </c>
      <c r="J38" s="95">
        <v>301</v>
      </c>
      <c r="K38" s="95">
        <v>8682</v>
      </c>
    </row>
    <row r="39" spans="1:11" ht="9.9499999999999993" customHeight="1" x14ac:dyDescent="0.2">
      <c r="A39" s="93" t="s">
        <v>62</v>
      </c>
      <c r="B39" s="95">
        <v>3546</v>
      </c>
      <c r="C39" s="95">
        <v>1104</v>
      </c>
      <c r="D39" s="95">
        <v>587</v>
      </c>
      <c r="E39" s="95">
        <v>250</v>
      </c>
      <c r="F39" s="95">
        <v>5487</v>
      </c>
      <c r="G39" s="95">
        <v>1739</v>
      </c>
      <c r="H39" s="95">
        <v>902</v>
      </c>
      <c r="I39" s="95">
        <v>699</v>
      </c>
      <c r="J39" s="95">
        <v>368</v>
      </c>
      <c r="K39" s="95">
        <v>3708</v>
      </c>
    </row>
    <row r="40" spans="1:11" ht="9.9499999999999993" customHeight="1" x14ac:dyDescent="0.2">
      <c r="A40" s="93" t="s">
        <v>61</v>
      </c>
      <c r="B40" s="95">
        <v>1413</v>
      </c>
      <c r="C40" s="95">
        <v>931</v>
      </c>
      <c r="D40" s="95">
        <v>929</v>
      </c>
      <c r="E40" s="95">
        <v>633</v>
      </c>
      <c r="F40" s="95">
        <v>3906</v>
      </c>
      <c r="G40" s="95">
        <v>636</v>
      </c>
      <c r="H40" s="95">
        <v>666</v>
      </c>
      <c r="I40" s="95">
        <v>915</v>
      </c>
      <c r="J40" s="95">
        <v>476</v>
      </c>
      <c r="K40" s="95">
        <v>2693</v>
      </c>
    </row>
    <row r="41" spans="1:11" ht="9.9499999999999993" customHeight="1" x14ac:dyDescent="0.2">
      <c r="A41" s="93" t="s">
        <v>60</v>
      </c>
      <c r="B41" s="95">
        <v>414</v>
      </c>
      <c r="C41" s="95">
        <v>434</v>
      </c>
      <c r="D41" s="95">
        <v>718</v>
      </c>
      <c r="E41" s="95">
        <v>408</v>
      </c>
      <c r="F41" s="95">
        <v>1974</v>
      </c>
      <c r="G41" s="95">
        <v>227</v>
      </c>
      <c r="H41" s="95">
        <v>337</v>
      </c>
      <c r="I41" s="95">
        <v>647</v>
      </c>
      <c r="J41" s="95">
        <v>257</v>
      </c>
      <c r="K41" s="95">
        <v>1468</v>
      </c>
    </row>
    <row r="42" spans="1:11" ht="9.9499999999999993" customHeight="1" x14ac:dyDescent="0.2">
      <c r="A42" s="92" t="s">
        <v>200</v>
      </c>
      <c r="B42" s="95">
        <v>224</v>
      </c>
      <c r="C42" s="95">
        <v>265</v>
      </c>
      <c r="D42" s="95">
        <v>479</v>
      </c>
      <c r="E42" s="95">
        <v>273</v>
      </c>
      <c r="F42" s="95">
        <v>1241</v>
      </c>
      <c r="G42" s="95">
        <v>123</v>
      </c>
      <c r="H42" s="95">
        <v>137</v>
      </c>
      <c r="I42" s="95">
        <v>194</v>
      </c>
      <c r="J42" s="95">
        <v>95</v>
      </c>
      <c r="K42" s="95">
        <v>549</v>
      </c>
    </row>
    <row r="43" spans="1:11" ht="9.9499999999999993" customHeight="1" x14ac:dyDescent="0.2">
      <c r="A43" s="90" t="s">
        <v>43</v>
      </c>
      <c r="B43" s="94">
        <v>25518</v>
      </c>
      <c r="C43" s="94">
        <v>4878</v>
      </c>
      <c r="D43" s="94">
        <v>3323</v>
      </c>
      <c r="E43" s="94">
        <v>1801</v>
      </c>
      <c r="F43" s="94">
        <v>35520</v>
      </c>
      <c r="G43" s="94">
        <v>25254</v>
      </c>
      <c r="H43" s="94">
        <v>5012</v>
      </c>
      <c r="I43" s="94">
        <v>3561</v>
      </c>
      <c r="J43" s="94">
        <v>1693</v>
      </c>
      <c r="K43" s="94">
        <v>35520</v>
      </c>
    </row>
    <row r="44" spans="1:11" ht="12" customHeight="1" x14ac:dyDescent="0.2">
      <c r="A44" s="222" t="s">
        <v>57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</row>
    <row r="45" spans="1:11" ht="12.95" customHeight="1" x14ac:dyDescent="0.2">
      <c r="A45" s="222" t="s">
        <v>201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</row>
    <row r="46" spans="1:11" ht="9.9499999999999993" customHeight="1" x14ac:dyDescent="0.2">
      <c r="A46" s="93" t="s">
        <v>146</v>
      </c>
      <c r="B46" s="91">
        <v>73.962264150943398</v>
      </c>
      <c r="C46" s="91">
        <v>22.641509433962263</v>
      </c>
      <c r="D46" s="91">
        <v>3.3962264150943398</v>
      </c>
      <c r="E46" s="64" t="s">
        <v>70</v>
      </c>
      <c r="F46" s="91">
        <v>100</v>
      </c>
      <c r="G46" s="91">
        <v>75.438596491228068</v>
      </c>
      <c r="H46" s="91">
        <v>22.291021671826627</v>
      </c>
      <c r="I46" s="91">
        <v>2.1671826625386998</v>
      </c>
      <c r="J46" s="91">
        <v>0.10319917440660474</v>
      </c>
      <c r="K46" s="91">
        <v>100</v>
      </c>
    </row>
    <row r="47" spans="1:11" ht="9.9499999999999993" customHeight="1" x14ac:dyDescent="0.2">
      <c r="A47" s="93" t="s">
        <v>65</v>
      </c>
      <c r="B47" s="91">
        <v>86.300795978215334</v>
      </c>
      <c r="C47" s="91">
        <v>10.766652702136573</v>
      </c>
      <c r="D47" s="91">
        <v>1.9689987431922915</v>
      </c>
      <c r="E47" s="91">
        <v>0.96355257645580228</v>
      </c>
      <c r="F47" s="91">
        <v>100</v>
      </c>
      <c r="G47" s="91">
        <v>88.603145235892697</v>
      </c>
      <c r="H47" s="91">
        <v>8.1961147086031456</v>
      </c>
      <c r="I47" s="91">
        <v>2.3311748381128585</v>
      </c>
      <c r="J47" s="91">
        <v>0.86956521739130432</v>
      </c>
      <c r="K47" s="91">
        <v>100</v>
      </c>
    </row>
    <row r="48" spans="1:11" ht="9.9499999999999993" customHeight="1" x14ac:dyDescent="0.2">
      <c r="A48" s="93" t="s">
        <v>64</v>
      </c>
      <c r="B48" s="91">
        <v>91.320386242812191</v>
      </c>
      <c r="C48" s="91">
        <v>6.5205598350873384</v>
      </c>
      <c r="D48" s="91">
        <v>1.5189324075078658</v>
      </c>
      <c r="E48" s="91">
        <v>0.64012151459260058</v>
      </c>
      <c r="F48" s="91">
        <v>100</v>
      </c>
      <c r="G48" s="91">
        <v>88.253362111904366</v>
      </c>
      <c r="H48" s="91">
        <v>7.9694504399800765</v>
      </c>
      <c r="I48" s="91">
        <v>2.5485638386186285</v>
      </c>
      <c r="J48" s="91">
        <v>1.2286236094969285</v>
      </c>
      <c r="K48" s="91">
        <v>100</v>
      </c>
    </row>
    <row r="49" spans="1:11" ht="9.9499999999999993" customHeight="1" x14ac:dyDescent="0.2">
      <c r="A49" s="93" t="s">
        <v>63</v>
      </c>
      <c r="B49" s="91">
        <v>83.745359050982529</v>
      </c>
      <c r="C49" s="91">
        <v>11.102055600833108</v>
      </c>
      <c r="D49" s="91">
        <v>3.7489812550937245</v>
      </c>
      <c r="E49" s="91">
        <v>1.4036040930906457</v>
      </c>
      <c r="F49" s="91">
        <v>100</v>
      </c>
      <c r="G49" s="91">
        <v>73.46233586731168</v>
      </c>
      <c r="H49" s="91">
        <v>15.560930661137986</v>
      </c>
      <c r="I49" s="91">
        <v>7.5097903708822855</v>
      </c>
      <c r="J49" s="91">
        <v>3.4669431006680487</v>
      </c>
      <c r="K49" s="91">
        <v>100</v>
      </c>
    </row>
    <row r="50" spans="1:11" ht="9.9499999999999993" customHeight="1" x14ac:dyDescent="0.2">
      <c r="A50" s="93" t="s">
        <v>62</v>
      </c>
      <c r="B50" s="91">
        <v>64.625478403499173</v>
      </c>
      <c r="C50" s="91">
        <v>20.120284308365228</v>
      </c>
      <c r="D50" s="91">
        <v>10.698013486422454</v>
      </c>
      <c r="E50" s="91">
        <v>4.5562238017131405</v>
      </c>
      <c r="F50" s="91">
        <v>100</v>
      </c>
      <c r="G50" s="91">
        <v>46.898597626752967</v>
      </c>
      <c r="H50" s="91">
        <v>24.325782092772386</v>
      </c>
      <c r="I50" s="91">
        <v>18.851132686084142</v>
      </c>
      <c r="J50" s="91">
        <v>9.9244875943905075</v>
      </c>
      <c r="K50" s="91">
        <v>100</v>
      </c>
    </row>
    <row r="51" spans="1:11" ht="9.9499999999999993" customHeight="1" x14ac:dyDescent="0.2">
      <c r="A51" s="93" t="s">
        <v>61</v>
      </c>
      <c r="B51" s="91">
        <v>36.175115207373274</v>
      </c>
      <c r="C51" s="91">
        <v>23.835125448028673</v>
      </c>
      <c r="D51" s="91">
        <v>23.783922171018943</v>
      </c>
      <c r="E51" s="91">
        <v>16.205837173579109</v>
      </c>
      <c r="F51" s="91">
        <v>100</v>
      </c>
      <c r="G51" s="91">
        <v>23.616784255477164</v>
      </c>
      <c r="H51" s="91">
        <v>24.730783512810991</v>
      </c>
      <c r="I51" s="91">
        <v>33.976977348681764</v>
      </c>
      <c r="J51" s="91">
        <v>17.675454883030078</v>
      </c>
      <c r="K51" s="91">
        <v>100</v>
      </c>
    </row>
    <row r="52" spans="1:11" ht="9.9499999999999993" customHeight="1" x14ac:dyDescent="0.2">
      <c r="A52" s="93" t="s">
        <v>60</v>
      </c>
      <c r="B52" s="91">
        <v>20.972644376899694</v>
      </c>
      <c r="C52" s="91">
        <v>21.98581560283688</v>
      </c>
      <c r="D52" s="91">
        <v>36.372847011144884</v>
      </c>
      <c r="E52" s="91">
        <v>20.668693009118542</v>
      </c>
      <c r="F52" s="91">
        <v>100</v>
      </c>
      <c r="G52" s="91">
        <v>15.463215258855586</v>
      </c>
      <c r="H52" s="91">
        <v>22.95640326975477</v>
      </c>
      <c r="I52" s="91">
        <v>44.073569482288825</v>
      </c>
      <c r="J52" s="91">
        <v>17.506811989100818</v>
      </c>
      <c r="K52" s="91">
        <v>100</v>
      </c>
    </row>
    <row r="53" spans="1:11" ht="9.9499999999999993" customHeight="1" x14ac:dyDescent="0.2">
      <c r="A53" s="92" t="s">
        <v>200</v>
      </c>
      <c r="B53" s="91">
        <v>18.049959709911363</v>
      </c>
      <c r="C53" s="91">
        <v>21.35374697824335</v>
      </c>
      <c r="D53" s="91">
        <v>38.597904915390814</v>
      </c>
      <c r="E53" s="91">
        <v>21.998388396454473</v>
      </c>
      <c r="F53" s="91">
        <v>100</v>
      </c>
      <c r="G53" s="91">
        <v>22.404371584699454</v>
      </c>
      <c r="H53" s="91">
        <v>24.954462659380692</v>
      </c>
      <c r="I53" s="91">
        <v>35.336976320582878</v>
      </c>
      <c r="J53" s="91">
        <v>17.304189435336976</v>
      </c>
      <c r="K53" s="91">
        <v>100</v>
      </c>
    </row>
    <row r="54" spans="1:11" ht="9.9499999999999993" customHeight="1" x14ac:dyDescent="0.2">
      <c r="A54" s="90" t="s">
        <v>43</v>
      </c>
      <c r="B54" s="89">
        <v>71.84121621621621</v>
      </c>
      <c r="C54" s="89">
        <v>13.733108108108109</v>
      </c>
      <c r="D54" s="89">
        <v>9.3552927927927936</v>
      </c>
      <c r="E54" s="89">
        <v>5.0703828828828827</v>
      </c>
      <c r="F54" s="89">
        <v>100</v>
      </c>
      <c r="G54" s="89">
        <v>71.097972972972968</v>
      </c>
      <c r="H54" s="89">
        <v>14.11036036036036</v>
      </c>
      <c r="I54" s="89">
        <v>10.025337837837839</v>
      </c>
      <c r="J54" s="89">
        <v>4.7663288288288292</v>
      </c>
      <c r="K54" s="89">
        <v>100</v>
      </c>
    </row>
  </sheetData>
  <mergeCells count="9">
    <mergeCell ref="A2:A3"/>
    <mergeCell ref="B2:F2"/>
    <mergeCell ref="G2:K2"/>
    <mergeCell ref="A4:K4"/>
    <mergeCell ref="A45:K45"/>
    <mergeCell ref="A14:K14"/>
    <mergeCell ref="A24:K24"/>
    <mergeCell ref="A34:K34"/>
    <mergeCell ref="A44:K44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151D0-931B-418A-8D7E-63134C8E0EBB}">
  <dimension ref="A1:K24"/>
  <sheetViews>
    <sheetView zoomScaleNormal="100" workbookViewId="0"/>
  </sheetViews>
  <sheetFormatPr defaultRowHeight="12.75" x14ac:dyDescent="0.25"/>
  <cols>
    <col min="1" max="1" width="14.42578125" style="24" customWidth="1"/>
    <col min="2" max="2" width="15" style="24" customWidth="1"/>
    <col min="3" max="6" width="7.5703125" style="24" customWidth="1"/>
    <col min="7" max="7" width="9.28515625" style="24" customWidth="1"/>
    <col min="8" max="11" width="7.5703125" style="24" customWidth="1"/>
    <col min="12" max="16384" width="9.140625" style="24"/>
  </cols>
  <sheetData>
    <row r="1" spans="1:11" ht="13.5" thickBot="1" x14ac:dyDescent="0.3">
      <c r="A1" s="16" t="s">
        <v>211</v>
      </c>
    </row>
    <row r="2" spans="1:11" ht="36" customHeight="1" x14ac:dyDescent="0.25">
      <c r="A2" s="227" t="s">
        <v>210</v>
      </c>
      <c r="B2" s="216"/>
      <c r="C2" s="223" t="s">
        <v>209</v>
      </c>
      <c r="D2" s="227"/>
      <c r="E2" s="227"/>
      <c r="F2" s="216"/>
      <c r="G2" s="192" t="s">
        <v>208</v>
      </c>
      <c r="H2" s="223" t="s">
        <v>204</v>
      </c>
      <c r="I2" s="227"/>
      <c r="J2" s="227"/>
      <c r="K2" s="227"/>
    </row>
    <row r="3" spans="1:11" ht="32.1" customHeight="1" x14ac:dyDescent="0.25">
      <c r="A3" s="105" t="s">
        <v>5</v>
      </c>
      <c r="B3" s="105" t="s">
        <v>4</v>
      </c>
      <c r="C3" s="58">
        <v>0</v>
      </c>
      <c r="D3" s="58">
        <v>1</v>
      </c>
      <c r="E3" s="58">
        <v>2</v>
      </c>
      <c r="F3" s="58" t="s">
        <v>203</v>
      </c>
      <c r="G3" s="194"/>
      <c r="H3" s="58">
        <v>0</v>
      </c>
      <c r="I3" s="58">
        <v>1</v>
      </c>
      <c r="J3" s="58">
        <v>2</v>
      </c>
      <c r="K3" s="71" t="s">
        <v>203</v>
      </c>
    </row>
    <row r="4" spans="1:11" s="70" customFormat="1" ht="12.6" customHeight="1" x14ac:dyDescent="0.25">
      <c r="A4" s="70" t="s">
        <v>84</v>
      </c>
      <c r="B4" s="70" t="s">
        <v>83</v>
      </c>
      <c r="C4" s="104">
        <v>21048</v>
      </c>
      <c r="D4" s="104">
        <v>1903</v>
      </c>
      <c r="E4" s="104">
        <v>593</v>
      </c>
      <c r="F4" s="104">
        <v>228</v>
      </c>
      <c r="G4" s="104">
        <v>23772</v>
      </c>
      <c r="H4" s="104">
        <v>20888</v>
      </c>
      <c r="I4" s="104">
        <v>1963</v>
      </c>
      <c r="J4" s="104">
        <v>656</v>
      </c>
      <c r="K4" s="104">
        <v>265</v>
      </c>
    </row>
    <row r="5" spans="1:11" s="70" customFormat="1" ht="12.6" customHeight="1" x14ac:dyDescent="0.25">
      <c r="A5" s="70" t="s">
        <v>84</v>
      </c>
      <c r="B5" s="70" t="s">
        <v>82</v>
      </c>
      <c r="C5" s="70">
        <v>102</v>
      </c>
      <c r="D5" s="70">
        <v>38</v>
      </c>
      <c r="E5" s="70">
        <v>12</v>
      </c>
      <c r="F5" s="70">
        <v>1</v>
      </c>
      <c r="G5" s="70">
        <v>153</v>
      </c>
      <c r="H5" s="70">
        <v>25</v>
      </c>
      <c r="I5" s="70">
        <v>42</v>
      </c>
      <c r="J5" s="70">
        <v>47</v>
      </c>
      <c r="K5" s="70">
        <v>39</v>
      </c>
    </row>
    <row r="6" spans="1:11" s="70" customFormat="1" ht="12.6" customHeight="1" x14ac:dyDescent="0.25">
      <c r="A6" s="70" t="s">
        <v>84</v>
      </c>
      <c r="B6" s="70" t="s">
        <v>81</v>
      </c>
      <c r="C6" s="104">
        <v>2416</v>
      </c>
      <c r="D6" s="104">
        <v>537</v>
      </c>
      <c r="E6" s="104">
        <v>122</v>
      </c>
      <c r="F6" s="104">
        <v>66</v>
      </c>
      <c r="G6" s="104">
        <v>3141</v>
      </c>
      <c r="H6" s="104">
        <v>1021</v>
      </c>
      <c r="I6" s="104">
        <v>946</v>
      </c>
      <c r="J6" s="104">
        <v>735</v>
      </c>
      <c r="K6" s="104">
        <v>439</v>
      </c>
    </row>
    <row r="7" spans="1:11" s="70" customFormat="1" ht="12.6" customHeight="1" x14ac:dyDescent="0.25">
      <c r="A7" s="70" t="s">
        <v>82</v>
      </c>
      <c r="B7" s="70" t="s">
        <v>83</v>
      </c>
      <c r="C7" s="104">
        <v>34</v>
      </c>
      <c r="D7" s="104">
        <v>21</v>
      </c>
      <c r="E7" s="104">
        <v>24</v>
      </c>
      <c r="F7" s="104">
        <v>33</v>
      </c>
      <c r="G7" s="104">
        <v>112</v>
      </c>
      <c r="H7" s="104">
        <v>77</v>
      </c>
      <c r="I7" s="104">
        <v>16</v>
      </c>
      <c r="J7" s="104">
        <v>11</v>
      </c>
      <c r="K7" s="104">
        <v>8</v>
      </c>
    </row>
    <row r="8" spans="1:11" s="70" customFormat="1" ht="12.6" customHeight="1" x14ac:dyDescent="0.25">
      <c r="A8" s="70" t="s">
        <v>82</v>
      </c>
      <c r="B8" s="70" t="s">
        <v>82</v>
      </c>
      <c r="C8" s="104">
        <v>20</v>
      </c>
      <c r="D8" s="104">
        <v>21</v>
      </c>
      <c r="E8" s="104">
        <v>30</v>
      </c>
      <c r="F8" s="104">
        <v>20</v>
      </c>
      <c r="G8" s="104">
        <v>91</v>
      </c>
      <c r="H8" s="104">
        <v>10</v>
      </c>
      <c r="I8" s="104">
        <v>21</v>
      </c>
      <c r="J8" s="104">
        <v>42</v>
      </c>
      <c r="K8" s="104">
        <v>18</v>
      </c>
    </row>
    <row r="9" spans="1:11" s="70" customFormat="1" ht="12.6" customHeight="1" x14ac:dyDescent="0.25">
      <c r="A9" s="70" t="s">
        <v>82</v>
      </c>
      <c r="B9" s="70" t="s">
        <v>81</v>
      </c>
      <c r="C9" s="104">
        <v>52</v>
      </c>
      <c r="D9" s="104">
        <v>75</v>
      </c>
      <c r="E9" s="104">
        <v>117</v>
      </c>
      <c r="F9" s="104">
        <v>52</v>
      </c>
      <c r="G9" s="104">
        <v>296</v>
      </c>
      <c r="H9" s="104">
        <v>33</v>
      </c>
      <c r="I9" s="104">
        <v>76</v>
      </c>
      <c r="J9" s="104">
        <v>129</v>
      </c>
      <c r="K9" s="104">
        <v>58</v>
      </c>
    </row>
    <row r="10" spans="1:11" s="70" customFormat="1" ht="12.6" customHeight="1" x14ac:dyDescent="0.25">
      <c r="A10" s="70" t="s">
        <v>81</v>
      </c>
      <c r="B10" s="70" t="s">
        <v>83</v>
      </c>
      <c r="C10" s="104">
        <v>1124</v>
      </c>
      <c r="D10" s="104">
        <v>1003</v>
      </c>
      <c r="E10" s="104">
        <v>825</v>
      </c>
      <c r="F10" s="104">
        <v>534</v>
      </c>
      <c r="G10" s="104">
        <v>3486</v>
      </c>
      <c r="H10" s="104">
        <v>2467</v>
      </c>
      <c r="I10" s="104">
        <v>667</v>
      </c>
      <c r="J10" s="104">
        <v>239</v>
      </c>
      <c r="K10" s="104">
        <v>113</v>
      </c>
    </row>
    <row r="11" spans="1:11" s="70" customFormat="1" ht="12.6" customHeight="1" x14ac:dyDescent="0.25">
      <c r="A11" s="70" t="s">
        <v>81</v>
      </c>
      <c r="B11" s="70" t="s">
        <v>82</v>
      </c>
      <c r="C11" s="104">
        <v>44</v>
      </c>
      <c r="D11" s="104">
        <v>64</v>
      </c>
      <c r="E11" s="104">
        <v>110</v>
      </c>
      <c r="F11" s="104">
        <v>54</v>
      </c>
      <c r="G11" s="104">
        <v>272</v>
      </c>
      <c r="H11" s="104">
        <v>44</v>
      </c>
      <c r="I11" s="104">
        <v>60</v>
      </c>
      <c r="J11" s="104">
        <v>110</v>
      </c>
      <c r="K11" s="104">
        <v>58</v>
      </c>
    </row>
    <row r="12" spans="1:11" s="70" customFormat="1" ht="12.6" customHeight="1" x14ac:dyDescent="0.25">
      <c r="A12" s="70" t="s">
        <v>81</v>
      </c>
      <c r="B12" s="70" t="s">
        <v>81</v>
      </c>
      <c r="C12" s="104">
        <v>678</v>
      </c>
      <c r="D12" s="104">
        <v>1216</v>
      </c>
      <c r="E12" s="104">
        <v>1490</v>
      </c>
      <c r="F12" s="104">
        <v>813</v>
      </c>
      <c r="G12" s="104">
        <v>4197</v>
      </c>
      <c r="H12" s="104">
        <v>689</v>
      </c>
      <c r="I12" s="104">
        <v>1221</v>
      </c>
      <c r="J12" s="104">
        <v>1592</v>
      </c>
      <c r="K12" s="104">
        <v>695</v>
      </c>
    </row>
    <row r="13" spans="1:11" s="70" customFormat="1" ht="12.75" customHeight="1" x14ac:dyDescent="0.25">
      <c r="A13" s="72" t="s">
        <v>43</v>
      </c>
      <c r="B13" s="101"/>
      <c r="C13" s="103">
        <v>25518</v>
      </c>
      <c r="D13" s="103">
        <v>4878</v>
      </c>
      <c r="E13" s="103">
        <v>3323</v>
      </c>
      <c r="F13" s="103">
        <v>1801</v>
      </c>
      <c r="G13" s="103">
        <v>35520</v>
      </c>
      <c r="H13" s="103">
        <v>25254</v>
      </c>
      <c r="I13" s="103">
        <v>5012</v>
      </c>
      <c r="J13" s="103">
        <v>3561</v>
      </c>
      <c r="K13" s="103">
        <v>1693</v>
      </c>
    </row>
    <row r="14" spans="1:11" s="70" customFormat="1" ht="12.75" customHeight="1" x14ac:dyDescent="0.25">
      <c r="A14" s="222" t="s">
        <v>57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</row>
    <row r="15" spans="1:11" s="70" customFormat="1" ht="12.6" customHeight="1" x14ac:dyDescent="0.25">
      <c r="A15" s="70" t="s">
        <v>84</v>
      </c>
      <c r="B15" s="70" t="s">
        <v>83</v>
      </c>
      <c r="C15" s="102">
        <v>88.541140837960626</v>
      </c>
      <c r="D15" s="102">
        <v>8.0052162207639235</v>
      </c>
      <c r="E15" s="102">
        <v>2.4945313814571763</v>
      </c>
      <c r="F15" s="102">
        <v>0.95911155981827356</v>
      </c>
      <c r="G15" s="102">
        <v>100</v>
      </c>
      <c r="H15" s="102">
        <v>87.868080094228503</v>
      </c>
      <c r="I15" s="102">
        <v>8.2576139996634694</v>
      </c>
      <c r="J15" s="102">
        <v>2.7595490493016994</v>
      </c>
      <c r="K15" s="102">
        <v>1.1147568568063269</v>
      </c>
    </row>
    <row r="16" spans="1:11" s="70" customFormat="1" ht="12.6" customHeight="1" x14ac:dyDescent="0.25">
      <c r="A16" s="70" t="s">
        <v>84</v>
      </c>
      <c r="B16" s="70" t="s">
        <v>82</v>
      </c>
      <c r="C16" s="102">
        <v>66.666666666666671</v>
      </c>
      <c r="D16" s="102">
        <v>24.836601307189543</v>
      </c>
      <c r="E16" s="102">
        <v>7.8431372549019605</v>
      </c>
      <c r="F16" s="102">
        <v>0.65359477124183007</v>
      </c>
      <c r="G16" s="102">
        <v>100</v>
      </c>
      <c r="H16" s="102">
        <v>16.33986928104575</v>
      </c>
      <c r="I16" s="102">
        <v>27.450980392156861</v>
      </c>
      <c r="J16" s="102">
        <v>30.718954248366014</v>
      </c>
      <c r="K16" s="102">
        <v>25.490196078431371</v>
      </c>
    </row>
    <row r="17" spans="1:11" s="70" customFormat="1" ht="12.6" customHeight="1" x14ac:dyDescent="0.25">
      <c r="A17" s="70" t="s">
        <v>84</v>
      </c>
      <c r="B17" s="70" t="s">
        <v>81</v>
      </c>
      <c r="C17" s="102">
        <v>76.918178923909579</v>
      </c>
      <c r="D17" s="102">
        <v>17.096466093600764</v>
      </c>
      <c r="E17" s="102">
        <v>3.8841133397007321</v>
      </c>
      <c r="F17" s="102">
        <v>2.1012416427889207</v>
      </c>
      <c r="G17" s="102">
        <v>100</v>
      </c>
      <c r="H17" s="102">
        <v>32.50557147405285</v>
      </c>
      <c r="I17" s="102">
        <v>30.117796879974531</v>
      </c>
      <c r="J17" s="102">
        <v>23.400191021967526</v>
      </c>
      <c r="K17" s="102">
        <v>13.976440624005093</v>
      </c>
    </row>
    <row r="18" spans="1:11" s="70" customFormat="1" x14ac:dyDescent="0.25">
      <c r="A18" s="70" t="s">
        <v>82</v>
      </c>
      <c r="B18" s="70" t="s">
        <v>83</v>
      </c>
      <c r="C18" s="102">
        <v>30.357142857142858</v>
      </c>
      <c r="D18" s="102">
        <v>18.75</v>
      </c>
      <c r="E18" s="102">
        <v>21.428571428571427</v>
      </c>
      <c r="F18" s="102">
        <v>29.464285714285715</v>
      </c>
      <c r="G18" s="102">
        <v>100</v>
      </c>
      <c r="H18" s="102">
        <v>68.75</v>
      </c>
      <c r="I18" s="102">
        <v>14.285714285714286</v>
      </c>
      <c r="J18" s="102">
        <v>9.8214285714285712</v>
      </c>
      <c r="K18" s="102">
        <v>7.1428571428571432</v>
      </c>
    </row>
    <row r="19" spans="1:11" s="70" customFormat="1" x14ac:dyDescent="0.25">
      <c r="A19" s="70" t="s">
        <v>82</v>
      </c>
      <c r="B19" s="70" t="s">
        <v>82</v>
      </c>
      <c r="C19" s="102">
        <v>21.978021978021978</v>
      </c>
      <c r="D19" s="102">
        <v>23.076923076923077</v>
      </c>
      <c r="E19" s="102">
        <v>32.967032967032964</v>
      </c>
      <c r="F19" s="102">
        <v>21.978021978021978</v>
      </c>
      <c r="G19" s="102">
        <v>100</v>
      </c>
      <c r="H19" s="102">
        <v>10.989010989010989</v>
      </c>
      <c r="I19" s="102">
        <v>23.076923076923077</v>
      </c>
      <c r="J19" s="102">
        <v>46.153846153846153</v>
      </c>
      <c r="K19" s="102">
        <v>19.780219780219781</v>
      </c>
    </row>
    <row r="20" spans="1:11" s="70" customFormat="1" x14ac:dyDescent="0.25">
      <c r="A20" s="70" t="s">
        <v>82</v>
      </c>
      <c r="B20" s="70" t="s">
        <v>81</v>
      </c>
      <c r="C20" s="102">
        <v>17.567567567567568</v>
      </c>
      <c r="D20" s="102">
        <v>25.337837837837839</v>
      </c>
      <c r="E20" s="102">
        <v>39.527027027027025</v>
      </c>
      <c r="F20" s="102">
        <v>17.567567567567568</v>
      </c>
      <c r="G20" s="102">
        <v>100</v>
      </c>
      <c r="H20" s="102">
        <v>11.148648648648649</v>
      </c>
      <c r="I20" s="102">
        <v>25.675675675675677</v>
      </c>
      <c r="J20" s="102">
        <v>43.581081081081081</v>
      </c>
      <c r="K20" s="102">
        <v>19.594594594594593</v>
      </c>
    </row>
    <row r="21" spans="1:11" s="40" customFormat="1" x14ac:dyDescent="0.25">
      <c r="A21" s="70" t="s">
        <v>81</v>
      </c>
      <c r="B21" s="70" t="s">
        <v>83</v>
      </c>
      <c r="C21" s="102">
        <v>32.243258749282845</v>
      </c>
      <c r="D21" s="102">
        <v>28.772231784279978</v>
      </c>
      <c r="E21" s="102">
        <v>23.666092943201377</v>
      </c>
      <c r="F21" s="102">
        <v>15.3184165232358</v>
      </c>
      <c r="G21" s="102">
        <v>100</v>
      </c>
      <c r="H21" s="102">
        <v>70.768789443488245</v>
      </c>
      <c r="I21" s="102">
        <v>19.133677567412509</v>
      </c>
      <c r="J21" s="102">
        <v>6.8559954102122775</v>
      </c>
      <c r="K21" s="102">
        <v>3.2415375788869767</v>
      </c>
    </row>
    <row r="22" spans="1:11" s="40" customFormat="1" x14ac:dyDescent="0.25">
      <c r="A22" s="70" t="s">
        <v>81</v>
      </c>
      <c r="B22" s="70" t="s">
        <v>82</v>
      </c>
      <c r="C22" s="102">
        <v>16.176470588235293</v>
      </c>
      <c r="D22" s="102">
        <v>23.529411764705884</v>
      </c>
      <c r="E22" s="102">
        <v>40.441176470588232</v>
      </c>
      <c r="F22" s="102">
        <v>19.852941176470587</v>
      </c>
      <c r="G22" s="102">
        <v>100</v>
      </c>
      <c r="H22" s="102">
        <v>16.176470588235293</v>
      </c>
      <c r="I22" s="102">
        <v>22.058823529411764</v>
      </c>
      <c r="J22" s="102">
        <v>40.441176470588232</v>
      </c>
      <c r="K22" s="102">
        <v>21.323529411764707</v>
      </c>
    </row>
    <row r="23" spans="1:11" s="40" customFormat="1" x14ac:dyDescent="0.25">
      <c r="A23" s="70" t="s">
        <v>81</v>
      </c>
      <c r="B23" s="70" t="s">
        <v>81</v>
      </c>
      <c r="C23" s="102">
        <v>16.154395997140814</v>
      </c>
      <c r="D23" s="102">
        <v>28.97307600667143</v>
      </c>
      <c r="E23" s="102">
        <v>35.50154872527996</v>
      </c>
      <c r="F23" s="102">
        <v>19.370979270907792</v>
      </c>
      <c r="G23" s="102">
        <v>100</v>
      </c>
      <c r="H23" s="102">
        <v>16.416487967595902</v>
      </c>
      <c r="I23" s="102">
        <v>29.092208720514652</v>
      </c>
      <c r="J23" s="102">
        <v>37.93185608768168</v>
      </c>
      <c r="K23" s="102">
        <v>16.559447224207766</v>
      </c>
    </row>
    <row r="24" spans="1:11" s="40" customFormat="1" x14ac:dyDescent="0.25">
      <c r="A24" s="72" t="s">
        <v>43</v>
      </c>
      <c r="B24" s="101"/>
      <c r="C24" s="100">
        <v>71.84121621621621</v>
      </c>
      <c r="D24" s="100">
        <v>13.733108108108109</v>
      </c>
      <c r="E24" s="100">
        <v>9.3552927927927936</v>
      </c>
      <c r="F24" s="100">
        <v>5.0703828828828827</v>
      </c>
      <c r="G24" s="100">
        <v>100</v>
      </c>
      <c r="H24" s="100">
        <v>71.097972972972968</v>
      </c>
      <c r="I24" s="100">
        <v>14.11036036036036</v>
      </c>
      <c r="J24" s="100">
        <v>10.025337837837839</v>
      </c>
      <c r="K24" s="100">
        <v>4.7663288288288292</v>
      </c>
    </row>
  </sheetData>
  <mergeCells count="5">
    <mergeCell ref="A14:K14"/>
    <mergeCell ref="A2:B2"/>
    <mergeCell ref="C2:F2"/>
    <mergeCell ref="H2:K2"/>
    <mergeCell ref="G2:G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145C2-B032-460A-943A-56DDC65838EA}">
  <dimension ref="A1:I17"/>
  <sheetViews>
    <sheetView zoomScaleNormal="100" workbookViewId="0"/>
  </sheetViews>
  <sheetFormatPr defaultColWidth="7.42578125" defaultRowHeight="15.75" x14ac:dyDescent="0.25"/>
  <cols>
    <col min="1" max="1" width="28.7109375" style="106" customWidth="1"/>
    <col min="2" max="3" width="8.5703125" style="106" customWidth="1"/>
    <col min="4" max="9" width="7.85546875" style="106" customWidth="1"/>
    <col min="10" max="16384" width="7.42578125" style="106"/>
  </cols>
  <sheetData>
    <row r="1" spans="1:9" ht="13.7" customHeight="1" thickBot="1" x14ac:dyDescent="0.3">
      <c r="A1" s="114" t="s">
        <v>232</v>
      </c>
    </row>
    <row r="2" spans="1:9" ht="26.1" customHeight="1" x14ac:dyDescent="0.25">
      <c r="A2" s="249" t="s">
        <v>231</v>
      </c>
      <c r="B2" s="251" t="s">
        <v>230</v>
      </c>
      <c r="C2" s="252"/>
      <c r="D2" s="253"/>
      <c r="E2" s="251" t="s">
        <v>229</v>
      </c>
      <c r="F2" s="254"/>
      <c r="G2" s="255"/>
      <c r="H2" s="256" t="s">
        <v>212</v>
      </c>
      <c r="I2" s="247" t="s">
        <v>43</v>
      </c>
    </row>
    <row r="3" spans="1:9" ht="45.95" customHeight="1" x14ac:dyDescent="0.25">
      <c r="A3" s="250"/>
      <c r="B3" s="113" t="s">
        <v>228</v>
      </c>
      <c r="C3" s="113" t="s">
        <v>227</v>
      </c>
      <c r="D3" s="113" t="s">
        <v>95</v>
      </c>
      <c r="E3" s="113" t="s">
        <v>226</v>
      </c>
      <c r="F3" s="113" t="s">
        <v>225</v>
      </c>
      <c r="G3" s="113" t="s">
        <v>95</v>
      </c>
      <c r="H3" s="257"/>
      <c r="I3" s="248"/>
    </row>
    <row r="4" spans="1:9" s="107" customFormat="1" ht="12.6" customHeight="1" x14ac:dyDescent="0.25">
      <c r="A4" s="111" t="s">
        <v>224</v>
      </c>
      <c r="B4" s="110">
        <v>2375</v>
      </c>
      <c r="C4" s="20">
        <v>15</v>
      </c>
      <c r="D4" s="110">
        <v>2390</v>
      </c>
      <c r="E4" s="20">
        <v>66</v>
      </c>
      <c r="F4" s="20">
        <v>14</v>
      </c>
      <c r="G4" s="20">
        <v>80</v>
      </c>
      <c r="H4" s="112" t="s">
        <v>70</v>
      </c>
      <c r="I4" s="110">
        <v>2470</v>
      </c>
    </row>
    <row r="5" spans="1:9" s="107" customFormat="1" ht="12.6" customHeight="1" x14ac:dyDescent="0.25">
      <c r="A5" s="111" t="s">
        <v>223</v>
      </c>
      <c r="B5" s="110">
        <v>6893</v>
      </c>
      <c r="C5" s="20">
        <v>73</v>
      </c>
      <c r="D5" s="110">
        <v>6966</v>
      </c>
      <c r="E5" s="20">
        <v>103</v>
      </c>
      <c r="F5" s="20">
        <v>43</v>
      </c>
      <c r="G5" s="20">
        <v>146</v>
      </c>
      <c r="H5" s="112">
        <v>3</v>
      </c>
      <c r="I5" s="110">
        <v>7115</v>
      </c>
    </row>
    <row r="6" spans="1:9" s="107" customFormat="1" ht="12.6" customHeight="1" x14ac:dyDescent="0.25">
      <c r="A6" s="111" t="s">
        <v>222</v>
      </c>
      <c r="B6" s="110">
        <v>4247</v>
      </c>
      <c r="C6" s="20">
        <v>65</v>
      </c>
      <c r="D6" s="110">
        <v>4312</v>
      </c>
      <c r="E6" s="20">
        <v>68</v>
      </c>
      <c r="F6" s="20">
        <v>20</v>
      </c>
      <c r="G6" s="20">
        <v>88</v>
      </c>
      <c r="H6" s="112">
        <v>1</v>
      </c>
      <c r="I6" s="110">
        <v>4401</v>
      </c>
    </row>
    <row r="7" spans="1:9" s="107" customFormat="1" ht="12.6" customHeight="1" x14ac:dyDescent="0.25">
      <c r="A7" s="111" t="s">
        <v>221</v>
      </c>
      <c r="B7" s="110">
        <v>285</v>
      </c>
      <c r="C7" s="20">
        <v>8</v>
      </c>
      <c r="D7" s="110">
        <v>293</v>
      </c>
      <c r="E7" s="20">
        <v>8</v>
      </c>
      <c r="F7" s="20">
        <v>10</v>
      </c>
      <c r="G7" s="20">
        <v>18</v>
      </c>
      <c r="H7" s="112" t="s">
        <v>70</v>
      </c>
      <c r="I7" s="110">
        <v>311</v>
      </c>
    </row>
    <row r="8" spans="1:9" s="107" customFormat="1" ht="12.6" customHeight="1" x14ac:dyDescent="0.25">
      <c r="A8" s="111" t="s">
        <v>220</v>
      </c>
      <c r="B8" s="110">
        <v>4234</v>
      </c>
      <c r="C8" s="20">
        <v>101</v>
      </c>
      <c r="D8" s="110">
        <v>4335</v>
      </c>
      <c r="E8" s="20">
        <v>97</v>
      </c>
      <c r="F8" s="20">
        <v>16</v>
      </c>
      <c r="G8" s="20">
        <v>113</v>
      </c>
      <c r="H8" s="112">
        <v>1</v>
      </c>
      <c r="I8" s="110">
        <v>4449</v>
      </c>
    </row>
    <row r="9" spans="1:9" s="107" customFormat="1" ht="12.6" customHeight="1" x14ac:dyDescent="0.25">
      <c r="A9" s="111" t="s">
        <v>219</v>
      </c>
      <c r="B9" s="110">
        <v>607</v>
      </c>
      <c r="C9" s="20">
        <v>25</v>
      </c>
      <c r="D9" s="110">
        <v>632</v>
      </c>
      <c r="E9" s="20">
        <v>34</v>
      </c>
      <c r="F9" s="20">
        <v>5</v>
      </c>
      <c r="G9" s="20">
        <v>39</v>
      </c>
      <c r="H9" s="112" t="s">
        <v>70</v>
      </c>
      <c r="I9" s="110">
        <v>671</v>
      </c>
    </row>
    <row r="10" spans="1:9" s="107" customFormat="1" ht="12.6" customHeight="1" x14ac:dyDescent="0.25">
      <c r="A10" s="111" t="s">
        <v>218</v>
      </c>
      <c r="B10" s="110">
        <v>6265</v>
      </c>
      <c r="C10" s="20">
        <v>264</v>
      </c>
      <c r="D10" s="110">
        <v>6529</v>
      </c>
      <c r="E10" s="20">
        <v>238</v>
      </c>
      <c r="F10" s="20">
        <v>25</v>
      </c>
      <c r="G10" s="20">
        <v>263</v>
      </c>
      <c r="H10" s="112">
        <v>4</v>
      </c>
      <c r="I10" s="110">
        <v>6796</v>
      </c>
    </row>
    <row r="11" spans="1:9" s="107" customFormat="1" ht="12.6" customHeight="1" x14ac:dyDescent="0.25">
      <c r="A11" s="111" t="s">
        <v>217</v>
      </c>
      <c r="B11" s="110">
        <v>3043</v>
      </c>
      <c r="C11" s="20">
        <v>87</v>
      </c>
      <c r="D11" s="110">
        <v>3130</v>
      </c>
      <c r="E11" s="20">
        <v>91</v>
      </c>
      <c r="F11" s="20">
        <v>8</v>
      </c>
      <c r="G11" s="20">
        <v>99</v>
      </c>
      <c r="H11" s="112">
        <v>3</v>
      </c>
      <c r="I11" s="110">
        <v>3232</v>
      </c>
    </row>
    <row r="12" spans="1:9" s="107" customFormat="1" ht="12.6" customHeight="1" x14ac:dyDescent="0.25">
      <c r="A12" s="111" t="s">
        <v>216</v>
      </c>
      <c r="B12" s="110">
        <v>1009</v>
      </c>
      <c r="C12" s="20">
        <v>80</v>
      </c>
      <c r="D12" s="110">
        <v>1089</v>
      </c>
      <c r="E12" s="20">
        <v>44</v>
      </c>
      <c r="F12" s="20">
        <v>11</v>
      </c>
      <c r="G12" s="20">
        <v>55</v>
      </c>
      <c r="H12" s="112" t="s">
        <v>70</v>
      </c>
      <c r="I12" s="110">
        <v>1144</v>
      </c>
    </row>
    <row r="13" spans="1:9" s="107" customFormat="1" ht="12.6" customHeight="1" x14ac:dyDescent="0.25">
      <c r="A13" s="111" t="s">
        <v>215</v>
      </c>
      <c r="B13" s="110">
        <v>719</v>
      </c>
      <c r="C13" s="20">
        <v>4</v>
      </c>
      <c r="D13" s="110">
        <v>723</v>
      </c>
      <c r="E13" s="20">
        <v>58</v>
      </c>
      <c r="F13" s="112" t="s">
        <v>70</v>
      </c>
      <c r="G13" s="20">
        <v>58</v>
      </c>
      <c r="H13" s="112" t="s">
        <v>70</v>
      </c>
      <c r="I13" s="110">
        <v>781</v>
      </c>
    </row>
    <row r="14" spans="1:9" s="107" customFormat="1" ht="12.6" customHeight="1" x14ac:dyDescent="0.25">
      <c r="A14" s="111" t="s">
        <v>214</v>
      </c>
      <c r="B14" s="112">
        <v>1</v>
      </c>
      <c r="C14" s="112" t="s">
        <v>70</v>
      </c>
      <c r="D14" s="112">
        <v>1</v>
      </c>
      <c r="E14" s="20">
        <v>199</v>
      </c>
      <c r="F14" s="112" t="s">
        <v>70</v>
      </c>
      <c r="G14" s="20">
        <v>199</v>
      </c>
      <c r="H14" s="112" t="s">
        <v>70</v>
      </c>
      <c r="I14" s="110">
        <v>200</v>
      </c>
    </row>
    <row r="15" spans="1:9" s="107" customFormat="1" ht="12.6" customHeight="1" x14ac:dyDescent="0.25">
      <c r="A15" s="111" t="s">
        <v>213</v>
      </c>
      <c r="B15" s="112" t="s">
        <v>70</v>
      </c>
      <c r="C15" s="112" t="s">
        <v>70</v>
      </c>
      <c r="D15" s="112" t="s">
        <v>70</v>
      </c>
      <c r="E15" s="112" t="s">
        <v>70</v>
      </c>
      <c r="F15" s="20">
        <v>3</v>
      </c>
      <c r="G15" s="20">
        <v>3</v>
      </c>
      <c r="H15" s="112" t="s">
        <v>70</v>
      </c>
      <c r="I15" s="110">
        <v>3</v>
      </c>
    </row>
    <row r="16" spans="1:9" s="107" customFormat="1" ht="12.6" customHeight="1" x14ac:dyDescent="0.25">
      <c r="A16" s="111" t="s">
        <v>212</v>
      </c>
      <c r="B16" s="110">
        <v>1208</v>
      </c>
      <c r="C16" s="110">
        <v>1473</v>
      </c>
      <c r="D16" s="110">
        <v>2681</v>
      </c>
      <c r="E16" s="110">
        <v>841</v>
      </c>
      <c r="F16" s="110">
        <v>357</v>
      </c>
      <c r="G16" s="20">
        <v>1198</v>
      </c>
      <c r="H16" s="110">
        <v>68</v>
      </c>
      <c r="I16" s="110">
        <v>3947</v>
      </c>
    </row>
    <row r="17" spans="1:9" s="107" customFormat="1" ht="12.6" customHeight="1" x14ac:dyDescent="0.25">
      <c r="A17" s="109" t="s">
        <v>43</v>
      </c>
      <c r="B17" s="108">
        <v>30886</v>
      </c>
      <c r="C17" s="49">
        <v>2195</v>
      </c>
      <c r="D17" s="108">
        <v>33081</v>
      </c>
      <c r="E17" s="49">
        <v>1847</v>
      </c>
      <c r="F17" s="49">
        <v>512</v>
      </c>
      <c r="G17" s="49">
        <v>2359</v>
      </c>
      <c r="H17" s="108">
        <v>80</v>
      </c>
      <c r="I17" s="108">
        <v>35520</v>
      </c>
    </row>
  </sheetData>
  <mergeCells count="5">
    <mergeCell ref="I2:I3"/>
    <mergeCell ref="A2:A3"/>
    <mergeCell ref="B2:D2"/>
    <mergeCell ref="E2:G2"/>
    <mergeCell ref="H2:H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3C97-6577-4EC7-B1B0-50829AF88323}">
  <dimension ref="A1:I17"/>
  <sheetViews>
    <sheetView zoomScaleNormal="100" workbookViewId="0"/>
  </sheetViews>
  <sheetFormatPr defaultColWidth="7.42578125" defaultRowHeight="15.75" x14ac:dyDescent="0.25"/>
  <cols>
    <col min="1" max="1" width="24.85546875" style="106" customWidth="1"/>
    <col min="2" max="2" width="8.140625" style="106" customWidth="1"/>
    <col min="3" max="3" width="8.85546875" style="106" customWidth="1"/>
    <col min="4" max="9" width="7.85546875" style="106" customWidth="1"/>
    <col min="10" max="16384" width="7.42578125" style="106"/>
  </cols>
  <sheetData>
    <row r="1" spans="1:9" ht="12" customHeight="1" thickBot="1" x14ac:dyDescent="0.3">
      <c r="A1" s="116" t="s">
        <v>233</v>
      </c>
    </row>
    <row r="2" spans="1:9" ht="26.1" customHeight="1" x14ac:dyDescent="0.25">
      <c r="A2" s="249" t="s">
        <v>231</v>
      </c>
      <c r="B2" s="251" t="s">
        <v>230</v>
      </c>
      <c r="C2" s="252"/>
      <c r="D2" s="253"/>
      <c r="E2" s="251" t="s">
        <v>229</v>
      </c>
      <c r="F2" s="254"/>
      <c r="G2" s="255"/>
      <c r="H2" s="256" t="s">
        <v>212</v>
      </c>
      <c r="I2" s="247" t="s">
        <v>43</v>
      </c>
    </row>
    <row r="3" spans="1:9" ht="45.95" customHeight="1" x14ac:dyDescent="0.25">
      <c r="A3" s="250"/>
      <c r="B3" s="113" t="s">
        <v>228</v>
      </c>
      <c r="C3" s="113" t="s">
        <v>227</v>
      </c>
      <c r="D3" s="113" t="s">
        <v>95</v>
      </c>
      <c r="E3" s="113" t="s">
        <v>226</v>
      </c>
      <c r="F3" s="113" t="s">
        <v>225</v>
      </c>
      <c r="G3" s="113" t="s">
        <v>95</v>
      </c>
      <c r="H3" s="257"/>
      <c r="I3" s="248"/>
    </row>
    <row r="4" spans="1:9" s="107" customFormat="1" ht="12.6" customHeight="1" x14ac:dyDescent="0.25">
      <c r="A4" s="111" t="s">
        <v>224</v>
      </c>
      <c r="B4" s="110">
        <v>1453</v>
      </c>
      <c r="C4" s="110">
        <v>17</v>
      </c>
      <c r="D4" s="110">
        <v>1470</v>
      </c>
      <c r="E4" s="110">
        <v>34</v>
      </c>
      <c r="F4" s="110">
        <v>55</v>
      </c>
      <c r="G4" s="110">
        <v>89</v>
      </c>
      <c r="H4" s="112">
        <v>1</v>
      </c>
      <c r="I4" s="110">
        <v>1560</v>
      </c>
    </row>
    <row r="5" spans="1:9" s="107" customFormat="1" ht="12.6" customHeight="1" x14ac:dyDescent="0.25">
      <c r="A5" s="111" t="s">
        <v>223</v>
      </c>
      <c r="B5" s="110">
        <v>8155</v>
      </c>
      <c r="C5" s="110">
        <v>114</v>
      </c>
      <c r="D5" s="110">
        <v>8269</v>
      </c>
      <c r="E5" s="110">
        <v>149</v>
      </c>
      <c r="F5" s="110">
        <v>190</v>
      </c>
      <c r="G5" s="110">
        <v>339</v>
      </c>
      <c r="H5" s="112">
        <v>1</v>
      </c>
      <c r="I5" s="110">
        <v>8609</v>
      </c>
    </row>
    <row r="6" spans="1:9" s="107" customFormat="1" ht="12.6" customHeight="1" x14ac:dyDescent="0.25">
      <c r="A6" s="111" t="s">
        <v>222</v>
      </c>
      <c r="B6" s="115">
        <v>6328</v>
      </c>
      <c r="C6" s="115">
        <v>141</v>
      </c>
      <c r="D6" s="110">
        <v>6469</v>
      </c>
      <c r="E6" s="110">
        <v>177</v>
      </c>
      <c r="F6" s="110">
        <v>127</v>
      </c>
      <c r="G6" s="110">
        <v>304</v>
      </c>
      <c r="H6" s="112">
        <v>3</v>
      </c>
      <c r="I6" s="115">
        <v>6776</v>
      </c>
    </row>
    <row r="7" spans="1:9" s="107" customFormat="1" ht="12.6" customHeight="1" x14ac:dyDescent="0.25">
      <c r="A7" s="111" t="s">
        <v>221</v>
      </c>
      <c r="B7" s="110">
        <v>2328</v>
      </c>
      <c r="C7" s="110">
        <v>84</v>
      </c>
      <c r="D7" s="110">
        <v>2412</v>
      </c>
      <c r="E7" s="110">
        <v>93</v>
      </c>
      <c r="F7" s="110">
        <v>81</v>
      </c>
      <c r="G7" s="110">
        <v>174</v>
      </c>
      <c r="H7" s="112">
        <v>1</v>
      </c>
      <c r="I7" s="110">
        <v>2587</v>
      </c>
    </row>
    <row r="8" spans="1:9" s="107" customFormat="1" ht="12.6" customHeight="1" x14ac:dyDescent="0.25">
      <c r="A8" s="111" t="s">
        <v>220</v>
      </c>
      <c r="B8" s="110">
        <v>5052</v>
      </c>
      <c r="C8" s="110">
        <v>278</v>
      </c>
      <c r="D8" s="110">
        <v>5330</v>
      </c>
      <c r="E8" s="110">
        <v>296</v>
      </c>
      <c r="F8" s="110">
        <v>168</v>
      </c>
      <c r="G8" s="110">
        <v>464</v>
      </c>
      <c r="H8" s="112">
        <v>6</v>
      </c>
      <c r="I8" s="110">
        <v>5800</v>
      </c>
    </row>
    <row r="9" spans="1:9" s="107" customFormat="1" ht="12.6" customHeight="1" x14ac:dyDescent="0.25">
      <c r="A9" s="111" t="s">
        <v>219</v>
      </c>
      <c r="B9" s="110">
        <v>175</v>
      </c>
      <c r="C9" s="110">
        <v>27</v>
      </c>
      <c r="D9" s="110">
        <v>202</v>
      </c>
      <c r="E9" s="110">
        <v>24</v>
      </c>
      <c r="F9" s="110">
        <v>36</v>
      </c>
      <c r="G9" s="110">
        <v>60</v>
      </c>
      <c r="H9" s="112" t="s">
        <v>70</v>
      </c>
      <c r="I9" s="110">
        <v>262</v>
      </c>
    </row>
    <row r="10" spans="1:9" s="107" customFormat="1" ht="12.6" customHeight="1" x14ac:dyDescent="0.25">
      <c r="A10" s="111" t="s">
        <v>218</v>
      </c>
      <c r="B10" s="110">
        <v>727</v>
      </c>
      <c r="C10" s="110">
        <v>77</v>
      </c>
      <c r="D10" s="110">
        <v>804</v>
      </c>
      <c r="E10" s="110">
        <v>101</v>
      </c>
      <c r="F10" s="110">
        <v>269</v>
      </c>
      <c r="G10" s="110">
        <v>370</v>
      </c>
      <c r="H10" s="112">
        <v>2</v>
      </c>
      <c r="I10" s="110">
        <v>1176</v>
      </c>
    </row>
    <row r="11" spans="1:9" s="107" customFormat="1" ht="12.6" customHeight="1" x14ac:dyDescent="0.25">
      <c r="A11" s="111" t="s">
        <v>217</v>
      </c>
      <c r="B11" s="110">
        <v>1024</v>
      </c>
      <c r="C11" s="110">
        <v>54</v>
      </c>
      <c r="D11" s="110">
        <v>1078</v>
      </c>
      <c r="E11" s="110">
        <v>104</v>
      </c>
      <c r="F11" s="110">
        <v>112</v>
      </c>
      <c r="G11" s="110">
        <v>216</v>
      </c>
      <c r="H11" s="112" t="s">
        <v>70</v>
      </c>
      <c r="I11" s="110">
        <v>1294</v>
      </c>
    </row>
    <row r="12" spans="1:9" s="107" customFormat="1" ht="12.6" customHeight="1" x14ac:dyDescent="0.25">
      <c r="A12" s="111" t="s">
        <v>216</v>
      </c>
      <c r="B12" s="110">
        <v>777</v>
      </c>
      <c r="C12" s="110">
        <v>69</v>
      </c>
      <c r="D12" s="110">
        <v>846</v>
      </c>
      <c r="E12" s="110">
        <v>87</v>
      </c>
      <c r="F12" s="110">
        <v>109</v>
      </c>
      <c r="G12" s="110">
        <v>196</v>
      </c>
      <c r="H12" s="112">
        <v>2</v>
      </c>
      <c r="I12" s="110">
        <v>1044</v>
      </c>
    </row>
    <row r="13" spans="1:9" s="107" customFormat="1" ht="12.6" customHeight="1" x14ac:dyDescent="0.25">
      <c r="A13" s="111" t="s">
        <v>215</v>
      </c>
      <c r="B13" s="110">
        <v>147</v>
      </c>
      <c r="C13" s="110">
        <v>4</v>
      </c>
      <c r="D13" s="110">
        <v>151</v>
      </c>
      <c r="E13" s="110">
        <v>9</v>
      </c>
      <c r="F13" s="110">
        <v>17</v>
      </c>
      <c r="G13" s="110">
        <v>26</v>
      </c>
      <c r="H13" s="112" t="s">
        <v>70</v>
      </c>
      <c r="I13" s="110">
        <v>177</v>
      </c>
    </row>
    <row r="14" spans="1:9" s="107" customFormat="1" ht="12.6" customHeight="1" x14ac:dyDescent="0.25">
      <c r="A14" s="111" t="s">
        <v>214</v>
      </c>
      <c r="B14" s="110">
        <v>3</v>
      </c>
      <c r="C14" s="112" t="s">
        <v>70</v>
      </c>
      <c r="D14" s="110">
        <v>3</v>
      </c>
      <c r="E14" s="110">
        <v>1861</v>
      </c>
      <c r="F14" s="112" t="s">
        <v>70</v>
      </c>
      <c r="G14" s="110">
        <v>1861</v>
      </c>
      <c r="H14" s="112" t="s">
        <v>70</v>
      </c>
      <c r="I14" s="110">
        <v>1864</v>
      </c>
    </row>
    <row r="15" spans="1:9" s="107" customFormat="1" ht="12.6" customHeight="1" x14ac:dyDescent="0.25">
      <c r="A15" s="111" t="s">
        <v>213</v>
      </c>
      <c r="B15" s="112" t="s">
        <v>70</v>
      </c>
      <c r="C15" s="112" t="s">
        <v>70</v>
      </c>
      <c r="D15" s="112" t="s">
        <v>70</v>
      </c>
      <c r="E15" s="112" t="s">
        <v>70</v>
      </c>
      <c r="F15" s="110">
        <v>6</v>
      </c>
      <c r="G15" s="110">
        <v>6</v>
      </c>
      <c r="H15" s="112" t="s">
        <v>70</v>
      </c>
      <c r="I15" s="115">
        <v>6</v>
      </c>
    </row>
    <row r="16" spans="1:9" s="107" customFormat="1" ht="12.6" customHeight="1" x14ac:dyDescent="0.25">
      <c r="A16" s="111" t="s">
        <v>212</v>
      </c>
      <c r="B16" s="110">
        <v>729</v>
      </c>
      <c r="C16" s="110">
        <v>1771</v>
      </c>
      <c r="D16" s="110">
        <v>2500</v>
      </c>
      <c r="E16" s="110">
        <v>597</v>
      </c>
      <c r="F16" s="110">
        <v>1188</v>
      </c>
      <c r="G16" s="110">
        <v>1785</v>
      </c>
      <c r="H16" s="110">
        <v>80</v>
      </c>
      <c r="I16" s="110">
        <v>4365</v>
      </c>
    </row>
    <row r="17" spans="1:9" s="107" customFormat="1" ht="12.6" customHeight="1" x14ac:dyDescent="0.25">
      <c r="A17" s="109" t="s">
        <v>43</v>
      </c>
      <c r="B17" s="108">
        <v>26898</v>
      </c>
      <c r="C17" s="108">
        <v>2636</v>
      </c>
      <c r="D17" s="108">
        <v>29534</v>
      </c>
      <c r="E17" s="108">
        <v>3532</v>
      </c>
      <c r="F17" s="108">
        <v>2358</v>
      </c>
      <c r="G17" s="108">
        <v>5890</v>
      </c>
      <c r="H17" s="108">
        <v>96</v>
      </c>
      <c r="I17" s="108">
        <v>35520</v>
      </c>
    </row>
  </sheetData>
  <mergeCells count="5">
    <mergeCell ref="I2:I3"/>
    <mergeCell ref="A2:A3"/>
    <mergeCell ref="B2:D2"/>
    <mergeCell ref="E2:G2"/>
    <mergeCell ref="H2:H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511E0-AD10-4562-B4F7-FDE0FF0FC6E0}">
  <dimension ref="A1:I17"/>
  <sheetViews>
    <sheetView zoomScaleNormal="100" workbookViewId="0"/>
  </sheetViews>
  <sheetFormatPr defaultRowHeight="12.75" x14ac:dyDescent="0.25"/>
  <cols>
    <col min="1" max="1" width="34.42578125" style="24" customWidth="1"/>
    <col min="2" max="9" width="7.5703125" style="24" customWidth="1"/>
    <col min="10" max="16384" width="9.140625" style="24"/>
  </cols>
  <sheetData>
    <row r="1" spans="1:9" ht="13.5" thickBot="1" x14ac:dyDescent="0.3">
      <c r="A1" s="15" t="s">
        <v>234</v>
      </c>
    </row>
    <row r="2" spans="1:9" ht="20.100000000000001" customHeight="1" x14ac:dyDescent="0.25">
      <c r="A2" s="258" t="s">
        <v>231</v>
      </c>
      <c r="B2" s="9" t="s">
        <v>66</v>
      </c>
      <c r="C2" s="9" t="s">
        <v>65</v>
      </c>
      <c r="D2" s="9" t="s">
        <v>64</v>
      </c>
      <c r="E2" s="9" t="s">
        <v>63</v>
      </c>
      <c r="F2" s="9" t="s">
        <v>62</v>
      </c>
      <c r="G2" s="9" t="s">
        <v>61</v>
      </c>
      <c r="H2" s="8" t="s">
        <v>106</v>
      </c>
      <c r="I2" s="182" t="s">
        <v>43</v>
      </c>
    </row>
    <row r="3" spans="1:9" ht="18" customHeight="1" x14ac:dyDescent="0.25">
      <c r="A3" s="259"/>
      <c r="B3" s="215" t="s">
        <v>58</v>
      </c>
      <c r="C3" s="215"/>
      <c r="D3" s="215"/>
      <c r="E3" s="215"/>
      <c r="F3" s="215"/>
      <c r="G3" s="215"/>
      <c r="H3" s="210"/>
      <c r="I3" s="184"/>
    </row>
    <row r="4" spans="1:9" s="80" customFormat="1" ht="12" customHeight="1" x14ac:dyDescent="0.25">
      <c r="A4" s="111" t="s">
        <v>224</v>
      </c>
      <c r="B4" s="31" t="s">
        <v>70</v>
      </c>
      <c r="C4" s="118">
        <v>40</v>
      </c>
      <c r="D4" s="118">
        <v>473</v>
      </c>
      <c r="E4" s="118">
        <v>850</v>
      </c>
      <c r="F4" s="118">
        <v>462</v>
      </c>
      <c r="G4" s="118">
        <v>360</v>
      </c>
      <c r="H4" s="118">
        <v>285</v>
      </c>
      <c r="I4" s="118">
        <v>2470</v>
      </c>
    </row>
    <row r="5" spans="1:9" s="80" customFormat="1" ht="12" customHeight="1" x14ac:dyDescent="0.25">
      <c r="A5" s="111" t="s">
        <v>223</v>
      </c>
      <c r="B5" s="31" t="s">
        <v>70</v>
      </c>
      <c r="C5" s="118">
        <v>160</v>
      </c>
      <c r="D5" s="118">
        <v>2155</v>
      </c>
      <c r="E5" s="118">
        <v>2637</v>
      </c>
      <c r="F5" s="118">
        <v>1053</v>
      </c>
      <c r="G5" s="118">
        <v>621</v>
      </c>
      <c r="H5" s="118">
        <v>489</v>
      </c>
      <c r="I5" s="118">
        <v>7115</v>
      </c>
    </row>
    <row r="6" spans="1:9" s="80" customFormat="1" ht="12" customHeight="1" x14ac:dyDescent="0.25">
      <c r="A6" s="111" t="s">
        <v>222</v>
      </c>
      <c r="B6" s="118">
        <v>3</v>
      </c>
      <c r="C6" s="118">
        <v>238</v>
      </c>
      <c r="D6" s="118">
        <v>1341</v>
      </c>
      <c r="E6" s="118">
        <v>1526</v>
      </c>
      <c r="F6" s="118">
        <v>666</v>
      </c>
      <c r="G6" s="118">
        <v>409</v>
      </c>
      <c r="H6" s="118">
        <v>218</v>
      </c>
      <c r="I6" s="118">
        <v>4401</v>
      </c>
    </row>
    <row r="7" spans="1:9" s="80" customFormat="1" ht="12" customHeight="1" x14ac:dyDescent="0.25">
      <c r="A7" s="111" t="s">
        <v>221</v>
      </c>
      <c r="B7" s="118">
        <v>2</v>
      </c>
      <c r="C7" s="118">
        <v>23</v>
      </c>
      <c r="D7" s="118">
        <v>100</v>
      </c>
      <c r="E7" s="118">
        <v>97</v>
      </c>
      <c r="F7" s="118">
        <v>50</v>
      </c>
      <c r="G7" s="118">
        <v>25</v>
      </c>
      <c r="H7" s="118">
        <v>14</v>
      </c>
      <c r="I7" s="118">
        <v>311</v>
      </c>
    </row>
    <row r="8" spans="1:9" s="80" customFormat="1" ht="12" customHeight="1" x14ac:dyDescent="0.25">
      <c r="A8" s="111" t="s">
        <v>220</v>
      </c>
      <c r="B8" s="118">
        <v>10</v>
      </c>
      <c r="C8" s="118">
        <v>318</v>
      </c>
      <c r="D8" s="118">
        <v>1200</v>
      </c>
      <c r="E8" s="118">
        <v>1454</v>
      </c>
      <c r="F8" s="118">
        <v>736</v>
      </c>
      <c r="G8" s="118">
        <v>486</v>
      </c>
      <c r="H8" s="118">
        <v>245</v>
      </c>
      <c r="I8" s="118">
        <v>4449</v>
      </c>
    </row>
    <row r="9" spans="1:9" s="80" customFormat="1" ht="14.1" customHeight="1" x14ac:dyDescent="0.25">
      <c r="A9" s="111" t="s">
        <v>219</v>
      </c>
      <c r="B9" s="118">
        <v>6</v>
      </c>
      <c r="C9" s="118">
        <v>61</v>
      </c>
      <c r="D9" s="118">
        <v>176</v>
      </c>
      <c r="E9" s="118">
        <v>175</v>
      </c>
      <c r="F9" s="118">
        <v>91</v>
      </c>
      <c r="G9" s="118">
        <v>94</v>
      </c>
      <c r="H9" s="118">
        <v>68</v>
      </c>
      <c r="I9" s="118">
        <v>671</v>
      </c>
    </row>
    <row r="10" spans="1:9" s="107" customFormat="1" ht="12" customHeight="1" x14ac:dyDescent="0.25">
      <c r="A10" s="111" t="s">
        <v>218</v>
      </c>
      <c r="B10" s="115">
        <v>26</v>
      </c>
      <c r="C10" s="115">
        <v>497</v>
      </c>
      <c r="D10" s="20">
        <v>1725</v>
      </c>
      <c r="E10" s="20">
        <v>2077</v>
      </c>
      <c r="F10" s="20">
        <v>1108</v>
      </c>
      <c r="G10" s="20">
        <v>795</v>
      </c>
      <c r="H10" s="20">
        <v>568</v>
      </c>
      <c r="I10" s="20">
        <v>6796</v>
      </c>
    </row>
    <row r="11" spans="1:9" x14ac:dyDescent="0.25">
      <c r="A11" s="111" t="s">
        <v>217</v>
      </c>
      <c r="B11" s="118">
        <v>10</v>
      </c>
      <c r="C11" s="118">
        <v>253</v>
      </c>
      <c r="D11" s="118">
        <v>773</v>
      </c>
      <c r="E11" s="118">
        <v>927</v>
      </c>
      <c r="F11" s="118">
        <v>552</v>
      </c>
      <c r="G11" s="118">
        <v>425</v>
      </c>
      <c r="H11" s="118">
        <v>292</v>
      </c>
      <c r="I11" s="118">
        <v>3232</v>
      </c>
    </row>
    <row r="12" spans="1:9" x14ac:dyDescent="0.25">
      <c r="A12" s="111" t="s">
        <v>216</v>
      </c>
      <c r="B12" s="118">
        <v>56</v>
      </c>
      <c r="C12" s="118">
        <v>225</v>
      </c>
      <c r="D12" s="118">
        <v>264</v>
      </c>
      <c r="E12" s="118">
        <v>248</v>
      </c>
      <c r="F12" s="118">
        <v>155</v>
      </c>
      <c r="G12" s="118">
        <v>119</v>
      </c>
      <c r="H12" s="118">
        <v>77</v>
      </c>
      <c r="I12" s="118">
        <v>1144</v>
      </c>
    </row>
    <row r="13" spans="1:9" x14ac:dyDescent="0.25">
      <c r="A13" s="111" t="s">
        <v>215</v>
      </c>
      <c r="B13" s="31" t="s">
        <v>70</v>
      </c>
      <c r="C13" s="118">
        <v>28</v>
      </c>
      <c r="D13" s="118">
        <v>225</v>
      </c>
      <c r="E13" s="118">
        <v>291</v>
      </c>
      <c r="F13" s="118">
        <v>122</v>
      </c>
      <c r="G13" s="118">
        <v>68</v>
      </c>
      <c r="H13" s="118">
        <v>47</v>
      </c>
      <c r="I13" s="118">
        <v>781</v>
      </c>
    </row>
    <row r="14" spans="1:9" x14ac:dyDescent="0.25">
      <c r="A14" s="111" t="s">
        <v>214</v>
      </c>
      <c r="B14" s="118">
        <v>10</v>
      </c>
      <c r="C14" s="118">
        <v>52</v>
      </c>
      <c r="D14" s="118">
        <v>43</v>
      </c>
      <c r="E14" s="118">
        <v>36</v>
      </c>
      <c r="F14" s="118">
        <v>23</v>
      </c>
      <c r="G14" s="118">
        <v>25</v>
      </c>
      <c r="H14" s="118">
        <v>11</v>
      </c>
      <c r="I14" s="118">
        <v>200</v>
      </c>
    </row>
    <row r="15" spans="1:9" x14ac:dyDescent="0.25">
      <c r="A15" s="111" t="s">
        <v>213</v>
      </c>
      <c r="B15" s="31" t="s">
        <v>70</v>
      </c>
      <c r="C15" s="118">
        <v>1</v>
      </c>
      <c r="D15" s="118">
        <v>2</v>
      </c>
      <c r="E15" s="31" t="s">
        <v>70</v>
      </c>
      <c r="F15" s="31" t="s">
        <v>70</v>
      </c>
      <c r="G15" s="31" t="s">
        <v>70</v>
      </c>
      <c r="H15" s="31" t="s">
        <v>70</v>
      </c>
      <c r="I15" s="118">
        <v>3</v>
      </c>
    </row>
    <row r="16" spans="1:9" x14ac:dyDescent="0.25">
      <c r="A16" s="111" t="s">
        <v>212</v>
      </c>
      <c r="B16" s="118">
        <v>142</v>
      </c>
      <c r="C16" s="118">
        <v>491</v>
      </c>
      <c r="D16" s="118">
        <v>740</v>
      </c>
      <c r="E16" s="118">
        <v>725</v>
      </c>
      <c r="F16" s="118">
        <v>469</v>
      </c>
      <c r="G16" s="118">
        <v>479</v>
      </c>
      <c r="H16" s="118">
        <v>901</v>
      </c>
      <c r="I16" s="118">
        <v>3947</v>
      </c>
    </row>
    <row r="17" spans="1:9" x14ac:dyDescent="0.25">
      <c r="A17" s="109" t="s">
        <v>43</v>
      </c>
      <c r="B17" s="117">
        <v>265</v>
      </c>
      <c r="C17" s="117">
        <v>2387</v>
      </c>
      <c r="D17" s="117">
        <v>9217</v>
      </c>
      <c r="E17" s="117">
        <v>11043</v>
      </c>
      <c r="F17" s="117">
        <v>5487</v>
      </c>
      <c r="G17" s="117">
        <v>3906</v>
      </c>
      <c r="H17" s="117">
        <v>3215</v>
      </c>
      <c r="I17" s="117">
        <v>35520</v>
      </c>
    </row>
  </sheetData>
  <mergeCells count="3">
    <mergeCell ref="I2:I3"/>
    <mergeCell ref="B3:H3"/>
    <mergeCell ref="A2:A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D9081-1E1B-48B6-9020-238AAFF30198}">
  <dimension ref="A1:I17"/>
  <sheetViews>
    <sheetView zoomScaleNormal="100" workbookViewId="0"/>
  </sheetViews>
  <sheetFormatPr defaultRowHeight="12.75" x14ac:dyDescent="0.25"/>
  <cols>
    <col min="1" max="1" width="31.5703125" style="24" customWidth="1"/>
    <col min="2" max="9" width="7.5703125" style="24" customWidth="1"/>
    <col min="10" max="16384" width="9.140625" style="24"/>
  </cols>
  <sheetData>
    <row r="1" spans="1:9" ht="13.5" thickBot="1" x14ac:dyDescent="0.3">
      <c r="A1" s="15" t="s">
        <v>235</v>
      </c>
    </row>
    <row r="2" spans="1:9" ht="20.100000000000001" customHeight="1" x14ac:dyDescent="0.25">
      <c r="A2" s="258" t="s">
        <v>231</v>
      </c>
      <c r="B2" s="9" t="s">
        <v>66</v>
      </c>
      <c r="C2" s="9" t="s">
        <v>65</v>
      </c>
      <c r="D2" s="9" t="s">
        <v>64</v>
      </c>
      <c r="E2" s="9" t="s">
        <v>63</v>
      </c>
      <c r="F2" s="9" t="s">
        <v>62</v>
      </c>
      <c r="G2" s="9" t="s">
        <v>61</v>
      </c>
      <c r="H2" s="9" t="s">
        <v>106</v>
      </c>
      <c r="I2" s="223" t="s">
        <v>43</v>
      </c>
    </row>
    <row r="3" spans="1:9" ht="18" customHeight="1" x14ac:dyDescent="0.25">
      <c r="A3" s="259"/>
      <c r="B3" s="215" t="s">
        <v>58</v>
      </c>
      <c r="C3" s="215"/>
      <c r="D3" s="215"/>
      <c r="E3" s="215"/>
      <c r="F3" s="215"/>
      <c r="G3" s="215"/>
      <c r="H3" s="210"/>
      <c r="I3" s="203"/>
    </row>
    <row r="4" spans="1:9" s="107" customFormat="1" ht="12.95" customHeight="1" x14ac:dyDescent="0.25">
      <c r="A4" s="111" t="s">
        <v>224</v>
      </c>
      <c r="B4" s="31" t="s">
        <v>70</v>
      </c>
      <c r="C4" s="115">
        <v>95</v>
      </c>
      <c r="D4" s="115">
        <v>546</v>
      </c>
      <c r="E4" s="115">
        <v>507</v>
      </c>
      <c r="F4" s="115">
        <v>195</v>
      </c>
      <c r="G4" s="115">
        <v>117</v>
      </c>
      <c r="H4" s="115">
        <v>100</v>
      </c>
      <c r="I4" s="115">
        <v>1560</v>
      </c>
    </row>
    <row r="5" spans="1:9" x14ac:dyDescent="0.25">
      <c r="A5" s="111" t="s">
        <v>223</v>
      </c>
      <c r="B5" s="118">
        <v>1</v>
      </c>
      <c r="C5" s="118">
        <v>643</v>
      </c>
      <c r="D5" s="118">
        <v>3768</v>
      </c>
      <c r="E5" s="118">
        <v>2623</v>
      </c>
      <c r="F5" s="118">
        <v>845</v>
      </c>
      <c r="G5" s="118">
        <v>481</v>
      </c>
      <c r="H5" s="118">
        <v>248</v>
      </c>
      <c r="I5" s="118">
        <v>8609</v>
      </c>
    </row>
    <row r="6" spans="1:9" x14ac:dyDescent="0.25">
      <c r="A6" s="111" t="s">
        <v>222</v>
      </c>
      <c r="B6" s="118">
        <v>17</v>
      </c>
      <c r="C6" s="118">
        <v>839</v>
      </c>
      <c r="D6" s="118">
        <v>2646</v>
      </c>
      <c r="E6" s="118">
        <v>1773</v>
      </c>
      <c r="F6" s="118">
        <v>712</v>
      </c>
      <c r="G6" s="118">
        <v>487</v>
      </c>
      <c r="H6" s="118">
        <v>302</v>
      </c>
      <c r="I6" s="118">
        <v>6776</v>
      </c>
    </row>
    <row r="7" spans="1:9" x14ac:dyDescent="0.25">
      <c r="A7" s="111" t="s">
        <v>221</v>
      </c>
      <c r="B7" s="118">
        <v>12</v>
      </c>
      <c r="C7" s="118">
        <v>440</v>
      </c>
      <c r="D7" s="118">
        <v>920</v>
      </c>
      <c r="E7" s="118">
        <v>582</v>
      </c>
      <c r="F7" s="118">
        <v>289</v>
      </c>
      <c r="G7" s="118">
        <v>190</v>
      </c>
      <c r="H7" s="118">
        <v>154</v>
      </c>
      <c r="I7" s="118">
        <v>2587</v>
      </c>
    </row>
    <row r="8" spans="1:9" x14ac:dyDescent="0.25">
      <c r="A8" s="111" t="s">
        <v>220</v>
      </c>
      <c r="B8" s="118">
        <v>52</v>
      </c>
      <c r="C8" s="118">
        <v>1136</v>
      </c>
      <c r="D8" s="118">
        <v>1860</v>
      </c>
      <c r="E8" s="118">
        <v>1386</v>
      </c>
      <c r="F8" s="118">
        <v>633</v>
      </c>
      <c r="G8" s="118">
        <v>499</v>
      </c>
      <c r="H8" s="118">
        <v>234</v>
      </c>
      <c r="I8" s="118">
        <v>5800</v>
      </c>
    </row>
    <row r="9" spans="1:9" x14ac:dyDescent="0.25">
      <c r="A9" s="111" t="s">
        <v>219</v>
      </c>
      <c r="B9" s="118">
        <v>18</v>
      </c>
      <c r="C9" s="118">
        <v>46</v>
      </c>
      <c r="D9" s="118">
        <v>59</v>
      </c>
      <c r="E9" s="118">
        <v>50</v>
      </c>
      <c r="F9" s="118">
        <v>37</v>
      </c>
      <c r="G9" s="118">
        <v>29</v>
      </c>
      <c r="H9" s="118">
        <v>23</v>
      </c>
      <c r="I9" s="118">
        <v>262</v>
      </c>
    </row>
    <row r="10" spans="1:9" x14ac:dyDescent="0.25">
      <c r="A10" s="111" t="s">
        <v>218</v>
      </c>
      <c r="B10" s="118">
        <v>70</v>
      </c>
      <c r="C10" s="118">
        <v>215</v>
      </c>
      <c r="D10" s="118">
        <v>274</v>
      </c>
      <c r="E10" s="118">
        <v>243</v>
      </c>
      <c r="F10" s="118">
        <v>146</v>
      </c>
      <c r="G10" s="118">
        <v>125</v>
      </c>
      <c r="H10" s="118">
        <v>103</v>
      </c>
      <c r="I10" s="118">
        <v>1176</v>
      </c>
    </row>
    <row r="11" spans="1:9" x14ac:dyDescent="0.25">
      <c r="A11" s="111" t="s">
        <v>217</v>
      </c>
      <c r="B11" s="118">
        <v>42</v>
      </c>
      <c r="C11" s="118">
        <v>274</v>
      </c>
      <c r="D11" s="118">
        <v>340</v>
      </c>
      <c r="E11" s="118">
        <v>254</v>
      </c>
      <c r="F11" s="118">
        <v>126</v>
      </c>
      <c r="G11" s="118">
        <v>156</v>
      </c>
      <c r="H11" s="118">
        <v>102</v>
      </c>
      <c r="I11" s="118">
        <v>1294</v>
      </c>
    </row>
    <row r="12" spans="1:9" x14ac:dyDescent="0.25">
      <c r="A12" s="111" t="s">
        <v>216</v>
      </c>
      <c r="B12" s="118">
        <v>71</v>
      </c>
      <c r="C12" s="118">
        <v>160</v>
      </c>
      <c r="D12" s="118">
        <v>198</v>
      </c>
      <c r="E12" s="118">
        <v>157</v>
      </c>
      <c r="F12" s="118">
        <v>125</v>
      </c>
      <c r="G12" s="118">
        <v>176</v>
      </c>
      <c r="H12" s="118">
        <v>157</v>
      </c>
      <c r="I12" s="118">
        <v>1044</v>
      </c>
    </row>
    <row r="13" spans="1:9" x14ac:dyDescent="0.25">
      <c r="A13" s="111" t="s">
        <v>215</v>
      </c>
      <c r="B13" s="118">
        <v>1</v>
      </c>
      <c r="C13" s="118">
        <v>27</v>
      </c>
      <c r="D13" s="118">
        <v>55</v>
      </c>
      <c r="E13" s="118">
        <v>51</v>
      </c>
      <c r="F13" s="118">
        <v>25</v>
      </c>
      <c r="G13" s="118">
        <v>14</v>
      </c>
      <c r="H13" s="118">
        <v>4</v>
      </c>
      <c r="I13" s="118">
        <v>177</v>
      </c>
    </row>
    <row r="14" spans="1:9" x14ac:dyDescent="0.25">
      <c r="A14" s="111" t="s">
        <v>214</v>
      </c>
      <c r="B14" s="118">
        <v>147</v>
      </c>
      <c r="C14" s="118">
        <v>377</v>
      </c>
      <c r="D14" s="118">
        <v>491</v>
      </c>
      <c r="E14" s="118">
        <v>492</v>
      </c>
      <c r="F14" s="118">
        <v>245</v>
      </c>
      <c r="G14" s="118">
        <v>92</v>
      </c>
      <c r="H14" s="118">
        <v>20</v>
      </c>
      <c r="I14" s="118">
        <v>1864</v>
      </c>
    </row>
    <row r="15" spans="1:9" x14ac:dyDescent="0.25">
      <c r="A15" s="111" t="s">
        <v>213</v>
      </c>
      <c r="B15" s="118">
        <v>2</v>
      </c>
      <c r="C15" s="118">
        <v>3</v>
      </c>
      <c r="D15" s="118">
        <v>1</v>
      </c>
      <c r="E15" s="31" t="s">
        <v>70</v>
      </c>
      <c r="F15" s="31" t="s">
        <v>70</v>
      </c>
      <c r="G15" s="31" t="s">
        <v>70</v>
      </c>
      <c r="H15" s="31" t="s">
        <v>70</v>
      </c>
      <c r="I15" s="118">
        <v>6</v>
      </c>
    </row>
    <row r="16" spans="1:9" x14ac:dyDescent="0.25">
      <c r="A16" s="111" t="s">
        <v>212</v>
      </c>
      <c r="B16" s="118">
        <v>536</v>
      </c>
      <c r="C16" s="118">
        <v>1150</v>
      </c>
      <c r="D16" s="118">
        <v>888</v>
      </c>
      <c r="E16" s="118">
        <v>564</v>
      </c>
      <c r="F16" s="118">
        <v>330</v>
      </c>
      <c r="G16" s="118">
        <v>327</v>
      </c>
      <c r="H16" s="118">
        <v>570</v>
      </c>
      <c r="I16" s="118">
        <v>4365</v>
      </c>
    </row>
    <row r="17" spans="1:9" x14ac:dyDescent="0.25">
      <c r="A17" s="109" t="s">
        <v>43</v>
      </c>
      <c r="B17" s="117">
        <v>969</v>
      </c>
      <c r="C17" s="117">
        <v>5405</v>
      </c>
      <c r="D17" s="117">
        <v>12046</v>
      </c>
      <c r="E17" s="117">
        <v>8682</v>
      </c>
      <c r="F17" s="117">
        <v>3708</v>
      </c>
      <c r="G17" s="117">
        <v>2693</v>
      </c>
      <c r="H17" s="117">
        <v>2017</v>
      </c>
      <c r="I17" s="117">
        <v>35520</v>
      </c>
    </row>
  </sheetData>
  <mergeCells count="3">
    <mergeCell ref="B3:H3"/>
    <mergeCell ref="A2:A3"/>
    <mergeCell ref="I2:I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51E5-B22F-4190-A841-1EEDED82D1DC}">
  <sheetPr transitionEvaluation="1"/>
  <dimension ref="A1:O17"/>
  <sheetViews>
    <sheetView zoomScaleNormal="100" workbookViewId="0"/>
  </sheetViews>
  <sheetFormatPr defaultColWidth="7.42578125" defaultRowHeight="12.75" x14ac:dyDescent="0.25"/>
  <cols>
    <col min="1" max="1" width="37.42578125" style="107" customWidth="1"/>
    <col min="2" max="2" width="10.7109375" style="107" customWidth="1"/>
    <col min="3" max="3" width="9.5703125" style="107" customWidth="1"/>
    <col min="4" max="4" width="13.5703125" style="107" customWidth="1"/>
    <col min="5" max="8" width="9.5703125" style="107" customWidth="1"/>
    <col min="9" max="9" width="9.7109375" style="107" customWidth="1"/>
    <col min="10" max="15" width="9.28515625" style="107" customWidth="1"/>
    <col min="16" max="16384" width="7.42578125" style="107"/>
  </cols>
  <sheetData>
    <row r="1" spans="1:15" ht="13.5" thickBot="1" x14ac:dyDescent="0.3">
      <c r="A1" s="114" t="s">
        <v>238</v>
      </c>
    </row>
    <row r="2" spans="1:15" ht="13.5" customHeight="1" x14ac:dyDescent="0.25">
      <c r="A2" s="185" t="s">
        <v>237</v>
      </c>
      <c r="B2" s="260" t="s">
        <v>236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</row>
    <row r="3" spans="1:15" s="121" customFormat="1" ht="114" customHeight="1" x14ac:dyDescent="0.25">
      <c r="A3" s="187"/>
      <c r="B3" s="123" t="s">
        <v>224</v>
      </c>
      <c r="C3" s="124" t="s">
        <v>223</v>
      </c>
      <c r="D3" s="124" t="s">
        <v>222</v>
      </c>
      <c r="E3" s="124" t="s">
        <v>221</v>
      </c>
      <c r="F3" s="124" t="s">
        <v>220</v>
      </c>
      <c r="G3" s="124" t="s">
        <v>219</v>
      </c>
      <c r="H3" s="124" t="s">
        <v>218</v>
      </c>
      <c r="I3" s="124" t="s">
        <v>217</v>
      </c>
      <c r="J3" s="123" t="s">
        <v>216</v>
      </c>
      <c r="K3" s="123" t="s">
        <v>215</v>
      </c>
      <c r="L3" s="123" t="s">
        <v>214</v>
      </c>
      <c r="M3" s="123" t="s">
        <v>213</v>
      </c>
      <c r="N3" s="123" t="s">
        <v>212</v>
      </c>
      <c r="O3" s="122" t="s">
        <v>43</v>
      </c>
    </row>
    <row r="4" spans="1:15" ht="14.1" customHeight="1" x14ac:dyDescent="0.25">
      <c r="A4" s="111" t="s">
        <v>224</v>
      </c>
      <c r="B4" s="120">
        <v>373</v>
      </c>
      <c r="C4" s="120">
        <v>770</v>
      </c>
      <c r="D4" s="120">
        <v>583</v>
      </c>
      <c r="E4" s="120">
        <v>194</v>
      </c>
      <c r="F4" s="120">
        <v>269</v>
      </c>
      <c r="G4" s="120">
        <v>6</v>
      </c>
      <c r="H4" s="120">
        <v>24</v>
      </c>
      <c r="I4" s="120">
        <v>25</v>
      </c>
      <c r="J4" s="112">
        <v>16</v>
      </c>
      <c r="K4" s="112">
        <v>3</v>
      </c>
      <c r="L4" s="112">
        <v>68</v>
      </c>
      <c r="M4" s="112" t="s">
        <v>70</v>
      </c>
      <c r="N4" s="112">
        <v>139</v>
      </c>
      <c r="O4" s="112">
        <v>2470</v>
      </c>
    </row>
    <row r="5" spans="1:15" ht="14.1" customHeight="1" x14ac:dyDescent="0.25">
      <c r="A5" s="111" t="s">
        <v>223</v>
      </c>
      <c r="B5" s="112">
        <v>366</v>
      </c>
      <c r="C5" s="112">
        <v>4176</v>
      </c>
      <c r="D5" s="112">
        <v>1279</v>
      </c>
      <c r="E5" s="112">
        <v>338</v>
      </c>
      <c r="F5" s="112">
        <v>342</v>
      </c>
      <c r="G5" s="112">
        <v>9</v>
      </c>
      <c r="H5" s="112">
        <v>49</v>
      </c>
      <c r="I5" s="112">
        <v>28</v>
      </c>
      <c r="J5" s="112">
        <v>7</v>
      </c>
      <c r="K5" s="112">
        <v>16</v>
      </c>
      <c r="L5" s="112">
        <v>130</v>
      </c>
      <c r="M5" s="112" t="s">
        <v>70</v>
      </c>
      <c r="N5" s="112">
        <v>375</v>
      </c>
      <c r="O5" s="112">
        <v>7115</v>
      </c>
    </row>
    <row r="6" spans="1:15" ht="14.1" customHeight="1" x14ac:dyDescent="0.25">
      <c r="A6" s="111" t="s">
        <v>222</v>
      </c>
      <c r="B6" s="112">
        <v>242</v>
      </c>
      <c r="C6" s="112">
        <v>1209</v>
      </c>
      <c r="D6" s="112">
        <v>1428</v>
      </c>
      <c r="E6" s="112">
        <v>364</v>
      </c>
      <c r="F6" s="112">
        <v>554</v>
      </c>
      <c r="G6" s="112">
        <v>9</v>
      </c>
      <c r="H6" s="112">
        <v>72</v>
      </c>
      <c r="I6" s="112">
        <v>91</v>
      </c>
      <c r="J6" s="112">
        <v>34</v>
      </c>
      <c r="K6" s="112">
        <v>9</v>
      </c>
      <c r="L6" s="112">
        <v>124</v>
      </c>
      <c r="M6" s="112" t="s">
        <v>70</v>
      </c>
      <c r="N6" s="112">
        <v>265</v>
      </c>
      <c r="O6" s="112">
        <v>4401</v>
      </c>
    </row>
    <row r="7" spans="1:15" ht="14.1" customHeight="1" x14ac:dyDescent="0.25">
      <c r="A7" s="111" t="s">
        <v>221</v>
      </c>
      <c r="B7" s="112">
        <v>14</v>
      </c>
      <c r="C7" s="112">
        <v>65</v>
      </c>
      <c r="D7" s="112">
        <v>65</v>
      </c>
      <c r="E7" s="112">
        <v>69</v>
      </c>
      <c r="F7" s="112">
        <v>43</v>
      </c>
      <c r="G7" s="112" t="s">
        <v>70</v>
      </c>
      <c r="H7" s="112">
        <v>7</v>
      </c>
      <c r="I7" s="112">
        <v>3</v>
      </c>
      <c r="J7" s="112">
        <v>4</v>
      </c>
      <c r="K7" s="112" t="s">
        <v>70</v>
      </c>
      <c r="L7" s="112">
        <v>10</v>
      </c>
      <c r="M7" s="112" t="s">
        <v>70</v>
      </c>
      <c r="N7" s="112">
        <v>31</v>
      </c>
      <c r="O7" s="112">
        <v>311</v>
      </c>
    </row>
    <row r="8" spans="1:15" ht="14.1" customHeight="1" x14ac:dyDescent="0.25">
      <c r="A8" s="111" t="s">
        <v>220</v>
      </c>
      <c r="B8" s="112">
        <v>150</v>
      </c>
      <c r="C8" s="112">
        <v>646</v>
      </c>
      <c r="D8" s="112">
        <v>873</v>
      </c>
      <c r="E8" s="112">
        <v>361</v>
      </c>
      <c r="F8" s="112">
        <v>1516</v>
      </c>
      <c r="G8" s="112">
        <v>21</v>
      </c>
      <c r="H8" s="112">
        <v>127</v>
      </c>
      <c r="I8" s="112">
        <v>87</v>
      </c>
      <c r="J8" s="112">
        <v>134</v>
      </c>
      <c r="K8" s="112">
        <v>19</v>
      </c>
      <c r="L8" s="112">
        <v>161</v>
      </c>
      <c r="M8" s="112" t="s">
        <v>70</v>
      </c>
      <c r="N8" s="112">
        <v>354</v>
      </c>
      <c r="O8" s="112">
        <v>4449</v>
      </c>
    </row>
    <row r="9" spans="1:15" x14ac:dyDescent="0.25">
      <c r="A9" s="111" t="s">
        <v>219</v>
      </c>
      <c r="B9" s="112">
        <v>16</v>
      </c>
      <c r="C9" s="112">
        <v>70</v>
      </c>
      <c r="D9" s="112">
        <v>91</v>
      </c>
      <c r="E9" s="112">
        <v>55</v>
      </c>
      <c r="F9" s="112">
        <v>123</v>
      </c>
      <c r="G9" s="112">
        <v>109</v>
      </c>
      <c r="H9" s="112">
        <v>29</v>
      </c>
      <c r="I9" s="112">
        <v>35</v>
      </c>
      <c r="J9" s="112">
        <v>26</v>
      </c>
      <c r="K9" s="112">
        <v>2</v>
      </c>
      <c r="L9" s="112">
        <v>47</v>
      </c>
      <c r="M9" s="112" t="s">
        <v>70</v>
      </c>
      <c r="N9" s="112">
        <v>68</v>
      </c>
      <c r="O9" s="112">
        <v>671</v>
      </c>
    </row>
    <row r="10" spans="1:15" x14ac:dyDescent="0.25">
      <c r="A10" s="111" t="s">
        <v>218</v>
      </c>
      <c r="B10" s="112">
        <v>185</v>
      </c>
      <c r="C10" s="112">
        <v>740</v>
      </c>
      <c r="D10" s="112">
        <v>1231</v>
      </c>
      <c r="E10" s="112">
        <v>640</v>
      </c>
      <c r="F10" s="112">
        <v>1576</v>
      </c>
      <c r="G10" s="112">
        <v>58</v>
      </c>
      <c r="H10" s="112">
        <v>639</v>
      </c>
      <c r="I10" s="112">
        <v>417</v>
      </c>
      <c r="J10" s="112">
        <v>301</v>
      </c>
      <c r="K10" s="112">
        <v>10</v>
      </c>
      <c r="L10" s="112">
        <v>370</v>
      </c>
      <c r="M10" s="112" t="s">
        <v>70</v>
      </c>
      <c r="N10" s="112">
        <v>629</v>
      </c>
      <c r="O10" s="112">
        <v>6796</v>
      </c>
    </row>
    <row r="11" spans="1:15" x14ac:dyDescent="0.25">
      <c r="A11" s="111" t="s">
        <v>217</v>
      </c>
      <c r="B11" s="112">
        <v>82</v>
      </c>
      <c r="C11" s="112">
        <v>301</v>
      </c>
      <c r="D11" s="112">
        <v>549</v>
      </c>
      <c r="E11" s="112">
        <v>298</v>
      </c>
      <c r="F11" s="112">
        <v>724</v>
      </c>
      <c r="G11" s="112">
        <v>17</v>
      </c>
      <c r="H11" s="112">
        <v>119</v>
      </c>
      <c r="I11" s="112">
        <v>457</v>
      </c>
      <c r="J11" s="112">
        <v>125</v>
      </c>
      <c r="K11" s="112">
        <v>5</v>
      </c>
      <c r="L11" s="112">
        <v>210</v>
      </c>
      <c r="M11" s="112">
        <v>2</v>
      </c>
      <c r="N11" s="112">
        <v>343</v>
      </c>
      <c r="O11" s="112">
        <v>3232</v>
      </c>
    </row>
    <row r="12" spans="1:15" x14ac:dyDescent="0.25">
      <c r="A12" s="111" t="s">
        <v>216</v>
      </c>
      <c r="B12" s="112">
        <v>18</v>
      </c>
      <c r="C12" s="112">
        <v>43</v>
      </c>
      <c r="D12" s="112">
        <v>75</v>
      </c>
      <c r="E12" s="112">
        <v>42</v>
      </c>
      <c r="F12" s="112">
        <v>181</v>
      </c>
      <c r="G12" s="112">
        <v>14</v>
      </c>
      <c r="H12" s="112">
        <v>29</v>
      </c>
      <c r="I12" s="112">
        <v>50</v>
      </c>
      <c r="J12" s="112">
        <v>280</v>
      </c>
      <c r="K12" s="112">
        <v>1</v>
      </c>
      <c r="L12" s="112">
        <v>180</v>
      </c>
      <c r="M12" s="112">
        <v>1</v>
      </c>
      <c r="N12" s="112">
        <v>230</v>
      </c>
      <c r="O12" s="112">
        <v>1144</v>
      </c>
    </row>
    <row r="13" spans="1:15" x14ac:dyDescent="0.25">
      <c r="A13" s="111" t="s">
        <v>215</v>
      </c>
      <c r="B13" s="112">
        <v>35</v>
      </c>
      <c r="C13" s="112">
        <v>161</v>
      </c>
      <c r="D13" s="112">
        <v>170</v>
      </c>
      <c r="E13" s="112">
        <v>62</v>
      </c>
      <c r="F13" s="112">
        <v>124</v>
      </c>
      <c r="G13" s="112">
        <v>3</v>
      </c>
      <c r="H13" s="112">
        <v>15</v>
      </c>
      <c r="I13" s="112">
        <v>19</v>
      </c>
      <c r="J13" s="112">
        <v>14</v>
      </c>
      <c r="K13" s="112">
        <v>107</v>
      </c>
      <c r="L13" s="112">
        <v>30</v>
      </c>
      <c r="M13" s="112" t="s">
        <v>70</v>
      </c>
      <c r="N13" s="112">
        <v>41</v>
      </c>
      <c r="O13" s="112">
        <v>781</v>
      </c>
    </row>
    <row r="14" spans="1:15" x14ac:dyDescent="0.25">
      <c r="A14" s="111" t="s">
        <v>214</v>
      </c>
      <c r="B14" s="112">
        <v>3</v>
      </c>
      <c r="C14" s="112">
        <v>20</v>
      </c>
      <c r="D14" s="112">
        <v>9</v>
      </c>
      <c r="E14" s="112">
        <v>3</v>
      </c>
      <c r="F14" s="112">
        <v>16</v>
      </c>
      <c r="G14" s="112">
        <v>2</v>
      </c>
      <c r="H14" s="112">
        <v>3</v>
      </c>
      <c r="I14" s="112">
        <v>2</v>
      </c>
      <c r="J14" s="112">
        <v>8</v>
      </c>
      <c r="K14" s="112">
        <v>1</v>
      </c>
      <c r="L14" s="112">
        <v>86</v>
      </c>
      <c r="M14" s="112">
        <v>1</v>
      </c>
      <c r="N14" s="112">
        <v>46</v>
      </c>
      <c r="O14" s="112">
        <v>200</v>
      </c>
    </row>
    <row r="15" spans="1:15" x14ac:dyDescent="0.25">
      <c r="A15" s="111" t="s">
        <v>213</v>
      </c>
      <c r="B15" s="112" t="s">
        <v>70</v>
      </c>
      <c r="C15" s="112" t="s">
        <v>70</v>
      </c>
      <c r="D15" s="112" t="s">
        <v>70</v>
      </c>
      <c r="E15" s="112" t="s">
        <v>70</v>
      </c>
      <c r="F15" s="112" t="s">
        <v>70</v>
      </c>
      <c r="G15" s="112" t="s">
        <v>70</v>
      </c>
      <c r="H15" s="112" t="s">
        <v>70</v>
      </c>
      <c r="I15" s="112" t="s">
        <v>70</v>
      </c>
      <c r="J15" s="112" t="s">
        <v>70</v>
      </c>
      <c r="K15" s="112" t="s">
        <v>70</v>
      </c>
      <c r="L15" s="112" t="s">
        <v>70</v>
      </c>
      <c r="M15" s="112">
        <v>2</v>
      </c>
      <c r="N15" s="112">
        <v>1</v>
      </c>
      <c r="O15" s="112">
        <v>3</v>
      </c>
    </row>
    <row r="16" spans="1:15" x14ac:dyDescent="0.25">
      <c r="A16" s="111" t="s">
        <v>212</v>
      </c>
      <c r="B16" s="112">
        <v>76</v>
      </c>
      <c r="C16" s="112">
        <v>408</v>
      </c>
      <c r="D16" s="112">
        <v>423</v>
      </c>
      <c r="E16" s="112">
        <v>161</v>
      </c>
      <c r="F16" s="112">
        <v>332</v>
      </c>
      <c r="G16" s="112">
        <v>14</v>
      </c>
      <c r="H16" s="112">
        <v>63</v>
      </c>
      <c r="I16" s="112">
        <v>80</v>
      </c>
      <c r="J16" s="112">
        <v>95</v>
      </c>
      <c r="K16" s="112">
        <v>4</v>
      </c>
      <c r="L16" s="112">
        <v>448</v>
      </c>
      <c r="M16" s="112" t="s">
        <v>70</v>
      </c>
      <c r="N16" s="112">
        <v>1843</v>
      </c>
      <c r="O16" s="112">
        <v>3947</v>
      </c>
    </row>
    <row r="17" spans="1:15" x14ac:dyDescent="0.25">
      <c r="A17" s="109" t="s">
        <v>43</v>
      </c>
      <c r="B17" s="119">
        <v>1560</v>
      </c>
      <c r="C17" s="119">
        <v>8609</v>
      </c>
      <c r="D17" s="119">
        <v>6776</v>
      </c>
      <c r="E17" s="119">
        <v>2587</v>
      </c>
      <c r="F17" s="119">
        <v>5800</v>
      </c>
      <c r="G17" s="119">
        <v>262</v>
      </c>
      <c r="H17" s="119">
        <v>1176</v>
      </c>
      <c r="I17" s="119">
        <v>1294</v>
      </c>
      <c r="J17" s="119">
        <v>1044</v>
      </c>
      <c r="K17" s="119">
        <v>177</v>
      </c>
      <c r="L17" s="119">
        <v>1864</v>
      </c>
      <c r="M17" s="119">
        <v>6</v>
      </c>
      <c r="N17" s="119">
        <v>4365</v>
      </c>
      <c r="O17" s="119">
        <v>35520</v>
      </c>
    </row>
  </sheetData>
  <mergeCells count="2">
    <mergeCell ref="A2:A3"/>
    <mergeCell ref="B2:O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300" verticalDpi="300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3E45-CEBE-47BB-8E0E-26E4BB6B019A}">
  <dimension ref="A1:I39"/>
  <sheetViews>
    <sheetView zoomScaleNormal="100" workbookViewId="0"/>
  </sheetViews>
  <sheetFormatPr defaultRowHeight="12.75" x14ac:dyDescent="0.25"/>
  <cols>
    <col min="1" max="1" width="40.42578125" style="24" customWidth="1"/>
    <col min="2" max="9" width="7.7109375" style="24" customWidth="1"/>
    <col min="10" max="16384" width="9.140625" style="24"/>
  </cols>
  <sheetData>
    <row r="1" spans="1:9" ht="13.5" thickBot="1" x14ac:dyDescent="0.3">
      <c r="A1" s="15" t="s">
        <v>250</v>
      </c>
    </row>
    <row r="2" spans="1:9" s="129" customFormat="1" ht="20.100000000000001" customHeight="1" x14ac:dyDescent="0.25">
      <c r="A2" s="216" t="s">
        <v>249</v>
      </c>
      <c r="B2" s="9" t="s">
        <v>66</v>
      </c>
      <c r="C2" s="9" t="s">
        <v>65</v>
      </c>
      <c r="D2" s="9" t="s">
        <v>64</v>
      </c>
      <c r="E2" s="9" t="s">
        <v>63</v>
      </c>
      <c r="F2" s="9" t="s">
        <v>62</v>
      </c>
      <c r="G2" s="9" t="s">
        <v>61</v>
      </c>
      <c r="H2" s="9" t="s">
        <v>106</v>
      </c>
      <c r="I2" s="205" t="s">
        <v>43</v>
      </c>
    </row>
    <row r="3" spans="1:9" s="129" customFormat="1" ht="18" customHeight="1" x14ac:dyDescent="0.25">
      <c r="A3" s="207"/>
      <c r="B3" s="215" t="s">
        <v>58</v>
      </c>
      <c r="C3" s="215"/>
      <c r="D3" s="215"/>
      <c r="E3" s="215"/>
      <c r="F3" s="215"/>
      <c r="G3" s="215"/>
      <c r="H3" s="215"/>
      <c r="I3" s="198"/>
    </row>
    <row r="4" spans="1:9" s="128" customFormat="1" ht="13.5" customHeight="1" x14ac:dyDescent="0.25">
      <c r="A4" s="224" t="s">
        <v>248</v>
      </c>
      <c r="B4" s="224"/>
      <c r="C4" s="224"/>
      <c r="D4" s="224"/>
      <c r="E4" s="224"/>
      <c r="F4" s="224"/>
      <c r="G4" s="224"/>
      <c r="H4" s="224"/>
      <c r="I4" s="224"/>
    </row>
    <row r="5" spans="1:9" ht="12.95" customHeight="1" x14ac:dyDescent="0.25">
      <c r="A5" s="127" t="s">
        <v>244</v>
      </c>
      <c r="B5" s="40"/>
      <c r="C5" s="40"/>
      <c r="D5" s="40"/>
      <c r="E5" s="40"/>
      <c r="F5" s="40"/>
      <c r="G5" s="40"/>
      <c r="H5" s="40"/>
      <c r="I5" s="40"/>
    </row>
    <row r="6" spans="1:9" ht="12.95" customHeight="1" x14ac:dyDescent="0.25">
      <c r="A6" s="40" t="s">
        <v>243</v>
      </c>
      <c r="B6" s="51">
        <v>26</v>
      </c>
      <c r="C6" s="51">
        <v>46</v>
      </c>
      <c r="D6" s="51">
        <v>27</v>
      </c>
      <c r="E6" s="51">
        <v>17</v>
      </c>
      <c r="F6" s="51">
        <v>7</v>
      </c>
      <c r="G6" s="51">
        <v>10</v>
      </c>
      <c r="H6" s="51">
        <v>10</v>
      </c>
      <c r="I6" s="51">
        <v>143</v>
      </c>
    </row>
    <row r="7" spans="1:9" ht="12.95" customHeight="1" x14ac:dyDescent="0.25">
      <c r="A7" s="40" t="s">
        <v>242</v>
      </c>
      <c r="B7" s="51">
        <v>178</v>
      </c>
      <c r="C7" s="51">
        <v>561</v>
      </c>
      <c r="D7" s="51">
        <v>621</v>
      </c>
      <c r="E7" s="51">
        <v>517</v>
      </c>
      <c r="F7" s="51">
        <v>290</v>
      </c>
      <c r="G7" s="51">
        <v>152</v>
      </c>
      <c r="H7" s="51">
        <v>75</v>
      </c>
      <c r="I7" s="51">
        <v>2394</v>
      </c>
    </row>
    <row r="8" spans="1:9" ht="12.95" customHeight="1" x14ac:dyDescent="0.25">
      <c r="A8" s="126" t="s">
        <v>241</v>
      </c>
      <c r="B8" s="51">
        <v>35</v>
      </c>
      <c r="C8" s="51">
        <v>623</v>
      </c>
      <c r="D8" s="51">
        <v>1696</v>
      </c>
      <c r="E8" s="51">
        <v>2303</v>
      </c>
      <c r="F8" s="51">
        <v>962</v>
      </c>
      <c r="G8" s="51">
        <v>368</v>
      </c>
      <c r="H8" s="51">
        <v>105</v>
      </c>
      <c r="I8" s="51">
        <v>6092</v>
      </c>
    </row>
    <row r="9" spans="1:9" ht="12.95" customHeight="1" x14ac:dyDescent="0.25">
      <c r="A9" s="126" t="s">
        <v>240</v>
      </c>
      <c r="B9" s="51">
        <v>26</v>
      </c>
      <c r="C9" s="51">
        <v>890</v>
      </c>
      <c r="D9" s="51">
        <v>3455</v>
      </c>
      <c r="E9" s="51">
        <v>3327</v>
      </c>
      <c r="F9" s="51">
        <v>1222</v>
      </c>
      <c r="G9" s="51">
        <v>440</v>
      </c>
      <c r="H9" s="51">
        <v>92</v>
      </c>
      <c r="I9" s="51">
        <v>9452</v>
      </c>
    </row>
    <row r="10" spans="1:9" ht="12.95" customHeight="1" x14ac:dyDescent="0.25">
      <c r="A10" s="126" t="s">
        <v>239</v>
      </c>
      <c r="B10" s="51" t="s">
        <v>70</v>
      </c>
      <c r="C10" s="51">
        <v>257</v>
      </c>
      <c r="D10" s="51">
        <v>3213</v>
      </c>
      <c r="E10" s="51">
        <v>3772</v>
      </c>
      <c r="F10" s="51">
        <v>1245</v>
      </c>
      <c r="G10" s="51">
        <v>383</v>
      </c>
      <c r="H10" s="51">
        <v>83</v>
      </c>
      <c r="I10" s="51">
        <v>8953</v>
      </c>
    </row>
    <row r="11" spans="1:9" ht="12.95" customHeight="1" x14ac:dyDescent="0.25">
      <c r="A11" s="126" t="s">
        <v>212</v>
      </c>
      <c r="B11" s="51" t="s">
        <v>70</v>
      </c>
      <c r="C11" s="51">
        <v>1</v>
      </c>
      <c r="D11" s="51">
        <v>9</v>
      </c>
      <c r="E11" s="51">
        <v>16</v>
      </c>
      <c r="F11" s="51">
        <v>4</v>
      </c>
      <c r="G11" s="51">
        <v>1</v>
      </c>
      <c r="H11" s="51">
        <v>1</v>
      </c>
      <c r="I11" s="51">
        <v>32</v>
      </c>
    </row>
    <row r="12" spans="1:9" ht="12.95" customHeight="1" x14ac:dyDescent="0.25">
      <c r="A12" s="125" t="s">
        <v>43</v>
      </c>
      <c r="B12" s="82">
        <v>265</v>
      </c>
      <c r="C12" s="82">
        <v>2378</v>
      </c>
      <c r="D12" s="82">
        <v>9021</v>
      </c>
      <c r="E12" s="82">
        <v>9952</v>
      </c>
      <c r="F12" s="82">
        <v>3730</v>
      </c>
      <c r="G12" s="82">
        <v>1354</v>
      </c>
      <c r="H12" s="82">
        <v>366</v>
      </c>
      <c r="I12" s="82">
        <v>27066</v>
      </c>
    </row>
    <row r="13" spans="1:9" s="70" customFormat="1" ht="13.5" customHeight="1" x14ac:dyDescent="0.25">
      <c r="A13" s="222" t="s">
        <v>247</v>
      </c>
      <c r="B13" s="222"/>
      <c r="C13" s="222"/>
      <c r="D13" s="222"/>
      <c r="E13" s="222"/>
      <c r="F13" s="222"/>
      <c r="G13" s="222"/>
      <c r="H13" s="222"/>
      <c r="I13" s="222"/>
    </row>
    <row r="14" spans="1:9" ht="12.95" customHeight="1" x14ac:dyDescent="0.25">
      <c r="A14" s="127" t="s">
        <v>244</v>
      </c>
      <c r="B14" s="74"/>
      <c r="C14" s="74"/>
      <c r="D14" s="74"/>
      <c r="E14" s="74"/>
      <c r="F14" s="74"/>
      <c r="G14" s="74"/>
      <c r="H14" s="74"/>
      <c r="I14" s="74"/>
    </row>
    <row r="15" spans="1:9" ht="12.95" customHeight="1" x14ac:dyDescent="0.25">
      <c r="A15" s="40" t="s">
        <v>243</v>
      </c>
      <c r="B15" s="51" t="s">
        <v>70</v>
      </c>
      <c r="C15" s="51">
        <v>1</v>
      </c>
      <c r="D15" s="51" t="s">
        <v>70</v>
      </c>
      <c r="E15" s="51">
        <v>2</v>
      </c>
      <c r="F15" s="51">
        <v>7</v>
      </c>
      <c r="G15" s="51">
        <v>10</v>
      </c>
      <c r="H15" s="51">
        <v>24</v>
      </c>
      <c r="I15" s="51">
        <v>44</v>
      </c>
    </row>
    <row r="16" spans="1:9" ht="12.95" customHeight="1" x14ac:dyDescent="0.25">
      <c r="A16" s="40" t="s">
        <v>242</v>
      </c>
      <c r="B16" s="51" t="s">
        <v>70</v>
      </c>
      <c r="C16" s="51">
        <v>4</v>
      </c>
      <c r="D16" s="51">
        <v>32</v>
      </c>
      <c r="E16" s="51">
        <v>107</v>
      </c>
      <c r="F16" s="51">
        <v>167</v>
      </c>
      <c r="G16" s="51">
        <v>204</v>
      </c>
      <c r="H16" s="51">
        <v>454</v>
      </c>
      <c r="I16" s="51">
        <v>968</v>
      </c>
    </row>
    <row r="17" spans="1:9" ht="12.95" customHeight="1" x14ac:dyDescent="0.25">
      <c r="A17" s="126" t="s">
        <v>241</v>
      </c>
      <c r="B17" s="51" t="s">
        <v>70</v>
      </c>
      <c r="C17" s="51">
        <v>1</v>
      </c>
      <c r="D17" s="51">
        <v>57</v>
      </c>
      <c r="E17" s="51">
        <v>345</v>
      </c>
      <c r="F17" s="51">
        <v>549</v>
      </c>
      <c r="G17" s="51">
        <v>786</v>
      </c>
      <c r="H17" s="51">
        <v>600</v>
      </c>
      <c r="I17" s="51">
        <v>2338</v>
      </c>
    </row>
    <row r="18" spans="1:9" ht="12.95" customHeight="1" x14ac:dyDescent="0.25">
      <c r="A18" s="126" t="s">
        <v>240</v>
      </c>
      <c r="B18" s="51" t="s">
        <v>70</v>
      </c>
      <c r="C18" s="51">
        <v>2</v>
      </c>
      <c r="D18" s="51">
        <v>74</v>
      </c>
      <c r="E18" s="51">
        <v>353</v>
      </c>
      <c r="F18" s="51">
        <v>590</v>
      </c>
      <c r="G18" s="51">
        <v>820</v>
      </c>
      <c r="H18" s="51">
        <v>826</v>
      </c>
      <c r="I18" s="51">
        <v>2665</v>
      </c>
    </row>
    <row r="19" spans="1:9" ht="12.95" customHeight="1" x14ac:dyDescent="0.25">
      <c r="A19" s="126" t="s">
        <v>239</v>
      </c>
      <c r="B19" s="51" t="s">
        <v>70</v>
      </c>
      <c r="C19" s="51">
        <v>1</v>
      </c>
      <c r="D19" s="51">
        <v>33</v>
      </c>
      <c r="E19" s="51">
        <v>283</v>
      </c>
      <c r="F19" s="51">
        <v>443</v>
      </c>
      <c r="G19" s="51">
        <v>730</v>
      </c>
      <c r="H19" s="51">
        <v>938</v>
      </c>
      <c r="I19" s="51">
        <v>2428</v>
      </c>
    </row>
    <row r="20" spans="1:9" ht="12.95" customHeight="1" x14ac:dyDescent="0.25">
      <c r="A20" s="126" t="s">
        <v>212</v>
      </c>
      <c r="B20" s="51" t="s">
        <v>70</v>
      </c>
      <c r="C20" s="51" t="s">
        <v>70</v>
      </c>
      <c r="D20" s="51" t="s">
        <v>70</v>
      </c>
      <c r="E20" s="51">
        <v>1</v>
      </c>
      <c r="F20" s="51">
        <v>1</v>
      </c>
      <c r="G20" s="51">
        <v>2</v>
      </c>
      <c r="H20" s="51">
        <v>7</v>
      </c>
      <c r="I20" s="51">
        <v>11</v>
      </c>
    </row>
    <row r="21" spans="1:9" ht="12.95" customHeight="1" x14ac:dyDescent="0.25">
      <c r="A21" s="125" t="s">
        <v>43</v>
      </c>
      <c r="B21" s="82" t="s">
        <v>70</v>
      </c>
      <c r="C21" s="82">
        <v>9</v>
      </c>
      <c r="D21" s="82">
        <v>196</v>
      </c>
      <c r="E21" s="82">
        <v>1091</v>
      </c>
      <c r="F21" s="82">
        <v>1757</v>
      </c>
      <c r="G21" s="82">
        <v>2552</v>
      </c>
      <c r="H21" s="82">
        <v>2849</v>
      </c>
      <c r="I21" s="82">
        <v>8454</v>
      </c>
    </row>
    <row r="22" spans="1:9" s="70" customFormat="1" ht="13.5" customHeight="1" x14ac:dyDescent="0.25">
      <c r="A22" s="262" t="s">
        <v>246</v>
      </c>
      <c r="B22" s="262"/>
      <c r="C22" s="262"/>
      <c r="D22" s="262"/>
      <c r="E22" s="262"/>
      <c r="F22" s="262"/>
      <c r="G22" s="262"/>
      <c r="H22" s="262"/>
      <c r="I22" s="262"/>
    </row>
    <row r="23" spans="1:9" ht="12.95" customHeight="1" x14ac:dyDescent="0.25">
      <c r="A23" s="127" t="s">
        <v>244</v>
      </c>
      <c r="B23" s="74"/>
      <c r="C23" s="74"/>
      <c r="D23" s="74"/>
      <c r="E23" s="74"/>
      <c r="F23" s="74"/>
      <c r="G23" s="74"/>
      <c r="H23" s="74"/>
      <c r="I23" s="74"/>
    </row>
    <row r="24" spans="1:9" ht="12.95" customHeight="1" x14ac:dyDescent="0.25">
      <c r="A24" s="40" t="s">
        <v>243</v>
      </c>
      <c r="B24" s="51">
        <v>99</v>
      </c>
      <c r="C24" s="51">
        <v>27</v>
      </c>
      <c r="D24" s="51">
        <v>23</v>
      </c>
      <c r="E24" s="51">
        <v>21</v>
      </c>
      <c r="F24" s="51">
        <v>9</v>
      </c>
      <c r="G24" s="51">
        <v>7</v>
      </c>
      <c r="H24" s="51">
        <v>7</v>
      </c>
      <c r="I24" s="51">
        <v>193</v>
      </c>
    </row>
    <row r="25" spans="1:9" ht="12.95" customHeight="1" x14ac:dyDescent="0.25">
      <c r="A25" s="40" t="s">
        <v>242</v>
      </c>
      <c r="B25" s="51">
        <v>644</v>
      </c>
      <c r="C25" s="51">
        <v>587</v>
      </c>
      <c r="D25" s="51">
        <v>491</v>
      </c>
      <c r="E25" s="51">
        <v>311</v>
      </c>
      <c r="F25" s="51">
        <v>141</v>
      </c>
      <c r="G25" s="51">
        <v>81</v>
      </c>
      <c r="H25" s="51">
        <v>29</v>
      </c>
      <c r="I25" s="51">
        <v>2284</v>
      </c>
    </row>
    <row r="26" spans="1:9" ht="12.95" customHeight="1" x14ac:dyDescent="0.25">
      <c r="A26" s="126" t="s">
        <v>241</v>
      </c>
      <c r="B26" s="51">
        <v>74</v>
      </c>
      <c r="C26" s="51">
        <v>721</v>
      </c>
      <c r="D26" s="51">
        <v>842</v>
      </c>
      <c r="E26" s="51">
        <v>644</v>
      </c>
      <c r="F26" s="51">
        <v>225</v>
      </c>
      <c r="G26" s="51">
        <v>81</v>
      </c>
      <c r="H26" s="51">
        <v>15</v>
      </c>
      <c r="I26" s="51">
        <v>2602</v>
      </c>
    </row>
    <row r="27" spans="1:9" ht="12.95" customHeight="1" x14ac:dyDescent="0.25">
      <c r="A27" s="126" t="s">
        <v>240</v>
      </c>
      <c r="B27" s="51">
        <v>151</v>
      </c>
      <c r="C27" s="51">
        <v>2795</v>
      </c>
      <c r="D27" s="51">
        <v>3929</v>
      </c>
      <c r="E27" s="51">
        <v>2199</v>
      </c>
      <c r="F27" s="51">
        <v>688</v>
      </c>
      <c r="G27" s="51">
        <v>202</v>
      </c>
      <c r="H27" s="51">
        <v>42</v>
      </c>
      <c r="I27" s="51">
        <v>10006</v>
      </c>
    </row>
    <row r="28" spans="1:9" ht="12.95" customHeight="1" x14ac:dyDescent="0.25">
      <c r="A28" s="126" t="s">
        <v>239</v>
      </c>
      <c r="B28" s="51" t="s">
        <v>70</v>
      </c>
      <c r="C28" s="51">
        <v>1200</v>
      </c>
      <c r="D28" s="51">
        <v>6170</v>
      </c>
      <c r="E28" s="51">
        <v>3740</v>
      </c>
      <c r="F28" s="51">
        <v>858</v>
      </c>
      <c r="G28" s="51">
        <v>223</v>
      </c>
      <c r="H28" s="51">
        <v>60</v>
      </c>
      <c r="I28" s="51">
        <v>12251</v>
      </c>
    </row>
    <row r="29" spans="1:9" ht="12.95" customHeight="1" x14ac:dyDescent="0.25">
      <c r="A29" s="126" t="s">
        <v>212</v>
      </c>
      <c r="B29" s="51" t="s">
        <v>70</v>
      </c>
      <c r="C29" s="51">
        <v>6</v>
      </c>
      <c r="D29" s="51">
        <v>9</v>
      </c>
      <c r="E29" s="51">
        <v>8</v>
      </c>
      <c r="F29" s="51">
        <v>7</v>
      </c>
      <c r="G29" s="51">
        <v>4</v>
      </c>
      <c r="H29" s="51" t="s">
        <v>70</v>
      </c>
      <c r="I29" s="51">
        <v>34</v>
      </c>
    </row>
    <row r="30" spans="1:9" ht="12.95" customHeight="1" x14ac:dyDescent="0.25">
      <c r="A30" s="125" t="s">
        <v>43</v>
      </c>
      <c r="B30" s="82">
        <v>968</v>
      </c>
      <c r="C30" s="82">
        <v>5336</v>
      </c>
      <c r="D30" s="82">
        <v>11464</v>
      </c>
      <c r="E30" s="82">
        <v>6923</v>
      </c>
      <c r="F30" s="82">
        <v>1928</v>
      </c>
      <c r="G30" s="82">
        <v>598</v>
      </c>
      <c r="H30" s="82">
        <v>153</v>
      </c>
      <c r="I30" s="82">
        <v>27370</v>
      </c>
    </row>
    <row r="31" spans="1:9" ht="13.5" customHeight="1" x14ac:dyDescent="0.25">
      <c r="A31" s="222" t="s">
        <v>245</v>
      </c>
      <c r="B31" s="222"/>
      <c r="C31" s="222"/>
      <c r="D31" s="222"/>
      <c r="E31" s="222"/>
      <c r="F31" s="222"/>
      <c r="G31" s="222"/>
      <c r="H31" s="222"/>
      <c r="I31" s="222"/>
    </row>
    <row r="32" spans="1:9" ht="12.95" customHeight="1" x14ac:dyDescent="0.25">
      <c r="A32" s="127" t="s">
        <v>244</v>
      </c>
      <c r="B32" s="74"/>
      <c r="C32" s="74"/>
      <c r="D32" s="74"/>
      <c r="E32" s="74"/>
      <c r="F32" s="74"/>
      <c r="G32" s="74"/>
      <c r="H32" s="74"/>
      <c r="I32" s="74"/>
    </row>
    <row r="33" spans="1:9" ht="12.95" customHeight="1" x14ac:dyDescent="0.25">
      <c r="A33" s="40" t="s">
        <v>243</v>
      </c>
      <c r="B33" s="51" t="s">
        <v>70</v>
      </c>
      <c r="C33" s="51" t="s">
        <v>70</v>
      </c>
      <c r="D33" s="51">
        <v>2</v>
      </c>
      <c r="E33" s="51">
        <v>12</v>
      </c>
      <c r="F33" s="51">
        <v>6</v>
      </c>
      <c r="G33" s="51">
        <v>10</v>
      </c>
      <c r="H33" s="51">
        <v>31</v>
      </c>
      <c r="I33" s="51">
        <v>61</v>
      </c>
    </row>
    <row r="34" spans="1:9" ht="12.95" customHeight="1" x14ac:dyDescent="0.25">
      <c r="A34" s="40" t="s">
        <v>242</v>
      </c>
      <c r="B34" s="51">
        <v>1</v>
      </c>
      <c r="C34" s="51">
        <v>22</v>
      </c>
      <c r="D34" s="51">
        <v>87</v>
      </c>
      <c r="E34" s="51">
        <v>183</v>
      </c>
      <c r="F34" s="51">
        <v>187</v>
      </c>
      <c r="G34" s="51">
        <v>329</v>
      </c>
      <c r="H34" s="51">
        <v>456</v>
      </c>
      <c r="I34" s="51">
        <v>1265</v>
      </c>
    </row>
    <row r="35" spans="1:9" ht="12.95" customHeight="1" x14ac:dyDescent="0.25">
      <c r="A35" s="126" t="s">
        <v>241</v>
      </c>
      <c r="B35" s="51" t="s">
        <v>70</v>
      </c>
      <c r="C35" s="51">
        <v>19</v>
      </c>
      <c r="D35" s="51">
        <v>125</v>
      </c>
      <c r="E35" s="51">
        <v>382</v>
      </c>
      <c r="F35" s="51">
        <v>369</v>
      </c>
      <c r="G35" s="51">
        <v>458</v>
      </c>
      <c r="H35" s="51">
        <v>256</v>
      </c>
      <c r="I35" s="51">
        <v>1609</v>
      </c>
    </row>
    <row r="36" spans="1:9" ht="12.95" customHeight="1" x14ac:dyDescent="0.25">
      <c r="A36" s="126" t="s">
        <v>240</v>
      </c>
      <c r="B36" s="51" t="s">
        <v>70</v>
      </c>
      <c r="C36" s="51">
        <v>26</v>
      </c>
      <c r="D36" s="51">
        <v>232</v>
      </c>
      <c r="E36" s="51">
        <v>653</v>
      </c>
      <c r="F36" s="51">
        <v>724</v>
      </c>
      <c r="G36" s="51">
        <v>774</v>
      </c>
      <c r="H36" s="51">
        <v>729</v>
      </c>
      <c r="I36" s="51">
        <v>3138</v>
      </c>
    </row>
    <row r="37" spans="1:9" ht="12.95" customHeight="1" x14ac:dyDescent="0.25">
      <c r="A37" s="126" t="s">
        <v>239</v>
      </c>
      <c r="B37" s="51" t="s">
        <v>70</v>
      </c>
      <c r="C37" s="51">
        <v>2</v>
      </c>
      <c r="D37" s="51">
        <v>136</v>
      </c>
      <c r="E37" s="51">
        <v>529</v>
      </c>
      <c r="F37" s="51">
        <v>494</v>
      </c>
      <c r="G37" s="51">
        <v>522</v>
      </c>
      <c r="H37" s="51">
        <v>387</v>
      </c>
      <c r="I37" s="51">
        <v>2070</v>
      </c>
    </row>
    <row r="38" spans="1:9" ht="12.95" customHeight="1" x14ac:dyDescent="0.25">
      <c r="A38" s="126" t="s">
        <v>212</v>
      </c>
      <c r="B38" s="51" t="s">
        <v>70</v>
      </c>
      <c r="C38" s="51" t="s">
        <v>70</v>
      </c>
      <c r="D38" s="51" t="s">
        <v>70</v>
      </c>
      <c r="E38" s="51" t="s">
        <v>70</v>
      </c>
      <c r="F38" s="51" t="s">
        <v>70</v>
      </c>
      <c r="G38" s="51">
        <v>2</v>
      </c>
      <c r="H38" s="51">
        <v>5</v>
      </c>
      <c r="I38" s="51">
        <v>7</v>
      </c>
    </row>
    <row r="39" spans="1:9" ht="12.95" customHeight="1" x14ac:dyDescent="0.25">
      <c r="A39" s="125" t="s">
        <v>43</v>
      </c>
      <c r="B39" s="82">
        <v>1</v>
      </c>
      <c r="C39" s="82">
        <v>69</v>
      </c>
      <c r="D39" s="82">
        <v>582</v>
      </c>
      <c r="E39" s="82">
        <v>1759</v>
      </c>
      <c r="F39" s="82">
        <v>1780</v>
      </c>
      <c r="G39" s="82">
        <v>2095</v>
      </c>
      <c r="H39" s="82">
        <v>1864</v>
      </c>
      <c r="I39" s="82">
        <v>8150</v>
      </c>
    </row>
  </sheetData>
  <mergeCells count="7">
    <mergeCell ref="A13:I13"/>
    <mergeCell ref="A22:I22"/>
    <mergeCell ref="A31:I31"/>
    <mergeCell ref="B3:H3"/>
    <mergeCell ref="A2:A3"/>
    <mergeCell ref="I2:I3"/>
    <mergeCell ref="A4:I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C141E-786A-4A97-86CB-C6067AC5FB3E}">
  <dimension ref="A1:H22"/>
  <sheetViews>
    <sheetView zoomScaleNormal="100" workbookViewId="0"/>
  </sheetViews>
  <sheetFormatPr defaultRowHeight="12.75" x14ac:dyDescent="0.25"/>
  <cols>
    <col min="1" max="1" width="40" style="24" customWidth="1"/>
    <col min="2" max="3" width="10.140625" style="24" customWidth="1"/>
    <col min="4" max="4" width="12.140625" style="24" customWidth="1"/>
    <col min="5" max="7" width="10.140625" style="24" customWidth="1"/>
    <col min="8" max="8" width="10.28515625" style="24" customWidth="1"/>
    <col min="9" max="16384" width="9.140625" style="24"/>
  </cols>
  <sheetData>
    <row r="1" spans="1:8" ht="13.5" thickBot="1" x14ac:dyDescent="0.3">
      <c r="A1" s="15" t="s">
        <v>261</v>
      </c>
    </row>
    <row r="2" spans="1:8" ht="24.95" customHeight="1" x14ac:dyDescent="0.25">
      <c r="A2" s="226" t="s">
        <v>260</v>
      </c>
      <c r="B2" s="223" t="s">
        <v>259</v>
      </c>
      <c r="C2" s="229"/>
      <c r="D2" s="229"/>
      <c r="E2" s="229"/>
      <c r="F2" s="229"/>
      <c r="G2" s="230"/>
      <c r="H2" s="182" t="s">
        <v>43</v>
      </c>
    </row>
    <row r="3" spans="1:8" s="129" customFormat="1" ht="24.95" customHeight="1" x14ac:dyDescent="0.25">
      <c r="A3" s="263"/>
      <c r="B3" s="184" t="s">
        <v>258</v>
      </c>
      <c r="C3" s="190"/>
      <c r="D3" s="184" t="s">
        <v>257</v>
      </c>
      <c r="E3" s="206"/>
      <c r="F3" s="190"/>
      <c r="G3" s="193" t="s">
        <v>256</v>
      </c>
      <c r="H3" s="265"/>
    </row>
    <row r="4" spans="1:8" ht="33" customHeight="1" x14ac:dyDescent="0.25">
      <c r="A4" s="263"/>
      <c r="B4" s="132" t="s">
        <v>255</v>
      </c>
      <c r="C4" s="131">
        <v>8</v>
      </c>
      <c r="D4" s="231" t="s">
        <v>254</v>
      </c>
      <c r="E4" s="231" t="s">
        <v>253</v>
      </c>
      <c r="F4" s="231" t="s">
        <v>252</v>
      </c>
      <c r="G4" s="240"/>
      <c r="H4" s="265"/>
    </row>
    <row r="5" spans="1:8" ht="33" customHeight="1" x14ac:dyDescent="0.25">
      <c r="A5" s="264"/>
      <c r="B5" s="210" t="s">
        <v>251</v>
      </c>
      <c r="C5" s="209"/>
      <c r="D5" s="194"/>
      <c r="E5" s="194"/>
      <c r="F5" s="194"/>
      <c r="G5" s="211"/>
      <c r="H5" s="266"/>
    </row>
    <row r="6" spans="1:8" ht="11.45" customHeight="1" x14ac:dyDescent="0.25">
      <c r="A6" s="127" t="s">
        <v>244</v>
      </c>
    </row>
    <row r="7" spans="1:8" ht="11.45" customHeight="1" x14ac:dyDescent="0.25">
      <c r="A7" s="40" t="s">
        <v>243</v>
      </c>
      <c r="B7" s="20">
        <v>65</v>
      </c>
      <c r="C7" s="20">
        <v>106</v>
      </c>
      <c r="D7" s="20">
        <v>7</v>
      </c>
      <c r="E7" s="20">
        <v>7</v>
      </c>
      <c r="F7" s="51">
        <v>2</v>
      </c>
      <c r="G7" s="55" t="s">
        <v>70</v>
      </c>
      <c r="H7" s="20">
        <v>187</v>
      </c>
    </row>
    <row r="8" spans="1:8" ht="11.45" customHeight="1" x14ac:dyDescent="0.25">
      <c r="A8" s="40" t="s">
        <v>242</v>
      </c>
      <c r="B8" s="20">
        <v>143</v>
      </c>
      <c r="C8" s="20">
        <v>1691</v>
      </c>
      <c r="D8" s="20">
        <v>553</v>
      </c>
      <c r="E8" s="20">
        <v>737</v>
      </c>
      <c r="F8" s="20">
        <v>237</v>
      </c>
      <c r="G8" s="20">
        <v>1</v>
      </c>
      <c r="H8" s="20">
        <v>3362</v>
      </c>
    </row>
    <row r="9" spans="1:8" ht="11.45" customHeight="1" x14ac:dyDescent="0.25">
      <c r="A9" s="126" t="s">
        <v>241</v>
      </c>
      <c r="B9" s="20">
        <v>41</v>
      </c>
      <c r="C9" s="20">
        <v>1109</v>
      </c>
      <c r="D9" s="20">
        <v>2475</v>
      </c>
      <c r="E9" s="20">
        <v>3508</v>
      </c>
      <c r="F9" s="20">
        <v>1294</v>
      </c>
      <c r="G9" s="20">
        <v>3</v>
      </c>
      <c r="H9" s="20">
        <v>8430</v>
      </c>
    </row>
    <row r="10" spans="1:8" ht="11.45" customHeight="1" x14ac:dyDescent="0.25">
      <c r="A10" s="126" t="s">
        <v>240</v>
      </c>
      <c r="B10" s="20">
        <v>3</v>
      </c>
      <c r="C10" s="20">
        <v>525</v>
      </c>
      <c r="D10" s="20">
        <v>954</v>
      </c>
      <c r="E10" s="20">
        <v>6419</v>
      </c>
      <c r="F10" s="20">
        <v>4213</v>
      </c>
      <c r="G10" s="20">
        <v>3</v>
      </c>
      <c r="H10" s="20">
        <v>12117</v>
      </c>
    </row>
    <row r="11" spans="1:8" ht="11.45" customHeight="1" x14ac:dyDescent="0.25">
      <c r="A11" s="126" t="s">
        <v>239</v>
      </c>
      <c r="B11" s="20">
        <v>2</v>
      </c>
      <c r="C11" s="20">
        <v>117</v>
      </c>
      <c r="D11" s="20">
        <v>222</v>
      </c>
      <c r="E11" s="20">
        <v>2469</v>
      </c>
      <c r="F11" s="20">
        <v>8568</v>
      </c>
      <c r="G11" s="51">
        <v>3</v>
      </c>
      <c r="H11" s="20">
        <v>11381</v>
      </c>
    </row>
    <row r="12" spans="1:8" ht="11.45" customHeight="1" x14ac:dyDescent="0.25">
      <c r="A12" s="126" t="s">
        <v>212</v>
      </c>
      <c r="B12" s="55" t="s">
        <v>70</v>
      </c>
      <c r="C12" s="20">
        <v>1</v>
      </c>
      <c r="D12" s="55" t="s">
        <v>70</v>
      </c>
      <c r="E12" s="20">
        <v>4</v>
      </c>
      <c r="F12" s="20">
        <v>7</v>
      </c>
      <c r="G12" s="20">
        <v>31</v>
      </c>
      <c r="H12" s="20">
        <v>43</v>
      </c>
    </row>
    <row r="13" spans="1:8" ht="11.45" customHeight="1" x14ac:dyDescent="0.25">
      <c r="A13" s="125" t="s">
        <v>43</v>
      </c>
      <c r="B13" s="49">
        <v>254</v>
      </c>
      <c r="C13" s="49">
        <v>3549</v>
      </c>
      <c r="D13" s="49">
        <v>4211</v>
      </c>
      <c r="E13" s="49">
        <v>13144</v>
      </c>
      <c r="F13" s="49">
        <v>14321</v>
      </c>
      <c r="G13" s="49">
        <v>41</v>
      </c>
      <c r="H13" s="49">
        <v>35520</v>
      </c>
    </row>
    <row r="14" spans="1:8" ht="11.45" customHeight="1" x14ac:dyDescent="0.25">
      <c r="A14" s="222" t="s">
        <v>57</v>
      </c>
      <c r="B14" s="222"/>
      <c r="C14" s="222"/>
      <c r="D14" s="222"/>
      <c r="E14" s="222"/>
      <c r="F14" s="222"/>
      <c r="G14" s="222"/>
      <c r="H14" s="222"/>
    </row>
    <row r="15" spans="1:8" ht="11.45" customHeight="1" x14ac:dyDescent="0.25">
      <c r="A15" s="127" t="s">
        <v>244</v>
      </c>
      <c r="B15" s="40"/>
      <c r="C15" s="40"/>
      <c r="D15" s="40"/>
      <c r="E15" s="40"/>
      <c r="F15" s="40"/>
      <c r="G15" s="130"/>
      <c r="H15" s="40"/>
    </row>
    <row r="16" spans="1:8" ht="11.45" customHeight="1" x14ac:dyDescent="0.25">
      <c r="A16" s="40" t="s">
        <v>243</v>
      </c>
      <c r="B16" s="19">
        <v>0.18299549549549549</v>
      </c>
      <c r="C16" s="19">
        <v>0.29842342342342343</v>
      </c>
      <c r="D16" s="19">
        <v>1.9707207207207207E-2</v>
      </c>
      <c r="E16" s="19">
        <v>1.9707207207207207E-2</v>
      </c>
      <c r="F16" s="19">
        <v>5.6306306306306304E-3</v>
      </c>
      <c r="G16" s="55" t="s">
        <v>70</v>
      </c>
      <c r="H16" s="19">
        <v>0.526463963963964</v>
      </c>
    </row>
    <row r="17" spans="1:8" ht="11.45" customHeight="1" x14ac:dyDescent="0.25">
      <c r="A17" s="40" t="s">
        <v>242</v>
      </c>
      <c r="B17" s="19">
        <v>0.40259009009009011</v>
      </c>
      <c r="C17" s="19">
        <v>4.760698198198198</v>
      </c>
      <c r="D17" s="19">
        <v>1.5568693693693694</v>
      </c>
      <c r="E17" s="19">
        <v>2.0748873873873874</v>
      </c>
      <c r="F17" s="19">
        <v>0.66722972972972971</v>
      </c>
      <c r="G17" s="19">
        <v>2.8153153153153152E-3</v>
      </c>
      <c r="H17" s="19">
        <v>9.4650900900900901</v>
      </c>
    </row>
    <row r="18" spans="1:8" ht="11.45" customHeight="1" x14ac:dyDescent="0.25">
      <c r="A18" s="126" t="s">
        <v>241</v>
      </c>
      <c r="B18" s="19">
        <v>0.11542792792792793</v>
      </c>
      <c r="C18" s="19">
        <v>3.1221846846846848</v>
      </c>
      <c r="D18" s="19">
        <v>6.9679054054054053</v>
      </c>
      <c r="E18" s="19">
        <v>9.8761261261261257</v>
      </c>
      <c r="F18" s="19">
        <v>3.6430180180180178</v>
      </c>
      <c r="G18" s="19">
        <v>8.4459459459459464E-3</v>
      </c>
      <c r="H18" s="19">
        <v>23.733108108108109</v>
      </c>
    </row>
    <row r="19" spans="1:8" ht="11.45" customHeight="1" x14ac:dyDescent="0.25">
      <c r="A19" s="126" t="s">
        <v>240</v>
      </c>
      <c r="B19" s="19">
        <v>8.4459459459459464E-3</v>
      </c>
      <c r="C19" s="19">
        <v>1.4780405405405406</v>
      </c>
      <c r="D19" s="19">
        <v>2.685810810810811</v>
      </c>
      <c r="E19" s="19">
        <v>18.071509009009009</v>
      </c>
      <c r="F19" s="19">
        <v>11.860923423423424</v>
      </c>
      <c r="G19" s="19">
        <v>8.4459459459459464E-3</v>
      </c>
      <c r="H19" s="19">
        <v>34.113175675675677</v>
      </c>
    </row>
    <row r="20" spans="1:8" ht="11.45" customHeight="1" x14ac:dyDescent="0.25">
      <c r="A20" s="126" t="s">
        <v>239</v>
      </c>
      <c r="B20" s="19">
        <v>5.6306306306306304E-3</v>
      </c>
      <c r="C20" s="19">
        <v>0.32939189189189189</v>
      </c>
      <c r="D20" s="19">
        <v>0.625</v>
      </c>
      <c r="E20" s="19">
        <v>6.9510135135135132</v>
      </c>
      <c r="F20" s="19">
        <v>24.121621621621621</v>
      </c>
      <c r="G20" s="19">
        <v>8.4459459459459464E-3</v>
      </c>
      <c r="H20" s="19">
        <v>32.041103603603602</v>
      </c>
    </row>
    <row r="21" spans="1:8" ht="11.45" customHeight="1" x14ac:dyDescent="0.25">
      <c r="A21" s="126" t="s">
        <v>212</v>
      </c>
      <c r="B21" s="55" t="s">
        <v>70</v>
      </c>
      <c r="C21" s="19">
        <v>2.8153153153153152E-3</v>
      </c>
      <c r="D21" s="55" t="s">
        <v>70</v>
      </c>
      <c r="E21" s="19">
        <v>1.1261261261261261E-2</v>
      </c>
      <c r="F21" s="19">
        <v>1.9707207207207207E-2</v>
      </c>
      <c r="G21" s="19">
        <v>8.7274774774774772E-2</v>
      </c>
      <c r="H21" s="19">
        <v>0.12105855855855856</v>
      </c>
    </row>
    <row r="22" spans="1:8" ht="11.45" customHeight="1" x14ac:dyDescent="0.25">
      <c r="A22" s="125" t="s">
        <v>43</v>
      </c>
      <c r="B22" s="48">
        <v>0.71509009009009006</v>
      </c>
      <c r="C22" s="48">
        <v>9.9915540540540544</v>
      </c>
      <c r="D22" s="48">
        <v>11.855292792792794</v>
      </c>
      <c r="E22" s="48">
        <v>37.004504504504503</v>
      </c>
      <c r="F22" s="48">
        <v>40.318130630630634</v>
      </c>
      <c r="G22" s="48">
        <v>0.11542792792792793</v>
      </c>
      <c r="H22" s="48">
        <v>100</v>
      </c>
    </row>
  </sheetData>
  <mergeCells count="11">
    <mergeCell ref="B5:C5"/>
    <mergeCell ref="G3:G5"/>
    <mergeCell ref="B2:G2"/>
    <mergeCell ref="A14:H14"/>
    <mergeCell ref="A2:A5"/>
    <mergeCell ref="H2:H5"/>
    <mergeCell ref="B3:C3"/>
    <mergeCell ref="D3:F3"/>
    <mergeCell ref="E4:E5"/>
    <mergeCell ref="F4:F5"/>
    <mergeCell ref="D4:D5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65458-3F82-4AE6-B184-80C239DC59D2}">
  <dimension ref="A1:N15"/>
  <sheetViews>
    <sheetView zoomScaleNormal="100" workbookViewId="0"/>
  </sheetViews>
  <sheetFormatPr defaultRowHeight="12.75" x14ac:dyDescent="0.25"/>
  <cols>
    <col min="1" max="1" width="14.85546875" style="40" customWidth="1"/>
    <col min="2" max="2" width="7.140625" style="40" customWidth="1"/>
    <col min="3" max="3" width="7" style="40" customWidth="1"/>
    <col min="4" max="14" width="6.85546875" style="40" customWidth="1"/>
    <col min="15" max="16384" width="9.140625" style="40"/>
  </cols>
  <sheetData>
    <row r="1" spans="1:14" ht="13.5" thickBot="1" x14ac:dyDescent="0.3">
      <c r="A1" s="15" t="s">
        <v>286</v>
      </c>
    </row>
    <row r="2" spans="1:14" s="129" customFormat="1" ht="30" customHeight="1" x14ac:dyDescent="0.25">
      <c r="A2" s="205" t="s">
        <v>285</v>
      </c>
      <c r="B2" s="182" t="s">
        <v>284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133"/>
      <c r="N2" s="223" t="s">
        <v>43</v>
      </c>
    </row>
    <row r="3" spans="1:14" ht="36" customHeight="1" x14ac:dyDescent="0.25">
      <c r="A3" s="198"/>
      <c r="B3" s="53" t="s">
        <v>283</v>
      </c>
      <c r="C3" s="53" t="s">
        <v>282</v>
      </c>
      <c r="D3" s="53" t="s">
        <v>281</v>
      </c>
      <c r="E3" s="53" t="s">
        <v>280</v>
      </c>
      <c r="F3" s="53" t="s">
        <v>279</v>
      </c>
      <c r="G3" s="53" t="s">
        <v>278</v>
      </c>
      <c r="H3" s="53" t="s">
        <v>277</v>
      </c>
      <c r="I3" s="53" t="s">
        <v>276</v>
      </c>
      <c r="J3" s="53" t="s">
        <v>275</v>
      </c>
      <c r="K3" s="53" t="s">
        <v>274</v>
      </c>
      <c r="L3" s="53" t="s">
        <v>273</v>
      </c>
      <c r="M3" s="52" t="s">
        <v>256</v>
      </c>
      <c r="N3" s="203"/>
    </row>
    <row r="4" spans="1:14" ht="11.45" customHeight="1" x14ac:dyDescent="0.25">
      <c r="A4" s="69" t="s">
        <v>272</v>
      </c>
      <c r="B4" s="51">
        <v>34019</v>
      </c>
      <c r="C4" s="51">
        <v>187</v>
      </c>
      <c r="D4" s="51">
        <v>107</v>
      </c>
      <c r="E4" s="51">
        <v>24</v>
      </c>
      <c r="F4" s="51">
        <v>24</v>
      </c>
      <c r="G4" s="51">
        <v>75</v>
      </c>
      <c r="H4" s="51">
        <v>9</v>
      </c>
      <c r="I4" s="51">
        <v>8</v>
      </c>
      <c r="J4" s="51">
        <v>5</v>
      </c>
      <c r="K4" s="51">
        <v>2</v>
      </c>
      <c r="L4" s="51">
        <v>131</v>
      </c>
      <c r="M4" s="51">
        <v>1</v>
      </c>
      <c r="N4" s="51">
        <v>34592</v>
      </c>
    </row>
    <row r="5" spans="1:14" ht="11.45" customHeight="1" x14ac:dyDescent="0.25">
      <c r="A5" s="69" t="s">
        <v>271</v>
      </c>
      <c r="B5" s="51">
        <v>96</v>
      </c>
      <c r="C5" s="51">
        <v>19</v>
      </c>
      <c r="D5" s="51">
        <v>1</v>
      </c>
      <c r="E5" s="51" t="s">
        <v>70</v>
      </c>
      <c r="F5" s="51">
        <v>2</v>
      </c>
      <c r="G5" s="51">
        <v>1</v>
      </c>
      <c r="H5" s="51" t="s">
        <v>70</v>
      </c>
      <c r="I5" s="51" t="s">
        <v>70</v>
      </c>
      <c r="J5" s="51" t="s">
        <v>70</v>
      </c>
      <c r="K5" s="51" t="s">
        <v>70</v>
      </c>
      <c r="L5" s="51" t="s">
        <v>70</v>
      </c>
      <c r="M5" s="51" t="s">
        <v>70</v>
      </c>
      <c r="N5" s="51">
        <v>119</v>
      </c>
    </row>
    <row r="6" spans="1:14" ht="11.45" customHeight="1" x14ac:dyDescent="0.25">
      <c r="A6" s="69" t="s">
        <v>270</v>
      </c>
      <c r="B6" s="51">
        <v>22</v>
      </c>
      <c r="C6" s="51">
        <v>1</v>
      </c>
      <c r="D6" s="51">
        <v>5</v>
      </c>
      <c r="E6" s="51" t="s">
        <v>70</v>
      </c>
      <c r="F6" s="51">
        <v>2</v>
      </c>
      <c r="G6" s="51">
        <v>1</v>
      </c>
      <c r="H6" s="51" t="s">
        <v>70</v>
      </c>
      <c r="I6" s="51" t="s">
        <v>70</v>
      </c>
      <c r="J6" s="51" t="s">
        <v>70</v>
      </c>
      <c r="K6" s="51" t="s">
        <v>70</v>
      </c>
      <c r="L6" s="51" t="s">
        <v>70</v>
      </c>
      <c r="M6" s="51" t="s">
        <v>70</v>
      </c>
      <c r="N6" s="51">
        <v>31</v>
      </c>
    </row>
    <row r="7" spans="1:14" ht="11.45" customHeight="1" x14ac:dyDescent="0.25">
      <c r="A7" s="69" t="s">
        <v>269</v>
      </c>
      <c r="B7" s="51">
        <v>29</v>
      </c>
      <c r="C7" s="51">
        <v>1</v>
      </c>
      <c r="D7" s="51" t="s">
        <v>70</v>
      </c>
      <c r="E7" s="51">
        <v>1</v>
      </c>
      <c r="F7" s="51" t="s">
        <v>70</v>
      </c>
      <c r="G7" s="51" t="s">
        <v>70</v>
      </c>
      <c r="H7" s="51" t="s">
        <v>70</v>
      </c>
      <c r="I7" s="51" t="s">
        <v>70</v>
      </c>
      <c r="J7" s="51" t="s">
        <v>70</v>
      </c>
      <c r="K7" s="51" t="s">
        <v>70</v>
      </c>
      <c r="L7" s="51" t="s">
        <v>70</v>
      </c>
      <c r="M7" s="51" t="s">
        <v>70</v>
      </c>
      <c r="N7" s="51">
        <v>31</v>
      </c>
    </row>
    <row r="8" spans="1:14" ht="11.45" customHeight="1" x14ac:dyDescent="0.25">
      <c r="A8" s="69" t="s">
        <v>268</v>
      </c>
      <c r="B8" s="51">
        <v>7</v>
      </c>
      <c r="C8" s="51" t="s">
        <v>70</v>
      </c>
      <c r="D8" s="51" t="s">
        <v>70</v>
      </c>
      <c r="E8" s="51" t="s">
        <v>70</v>
      </c>
      <c r="F8" s="51">
        <v>3</v>
      </c>
      <c r="G8" s="51" t="s">
        <v>70</v>
      </c>
      <c r="H8" s="51" t="s">
        <v>70</v>
      </c>
      <c r="I8" s="51" t="s">
        <v>70</v>
      </c>
      <c r="J8" s="51" t="s">
        <v>70</v>
      </c>
      <c r="K8" s="51" t="s">
        <v>70</v>
      </c>
      <c r="L8" s="51" t="s">
        <v>70</v>
      </c>
      <c r="M8" s="51" t="s">
        <v>70</v>
      </c>
      <c r="N8" s="51">
        <v>10</v>
      </c>
    </row>
    <row r="9" spans="1:14" ht="11.45" customHeight="1" x14ac:dyDescent="0.25">
      <c r="A9" s="69" t="s">
        <v>267</v>
      </c>
      <c r="B9" s="51">
        <v>37</v>
      </c>
      <c r="C9" s="51" t="s">
        <v>70</v>
      </c>
      <c r="D9" s="51" t="s">
        <v>70</v>
      </c>
      <c r="E9" s="51" t="s">
        <v>70</v>
      </c>
      <c r="F9" s="51" t="s">
        <v>70</v>
      </c>
      <c r="G9" s="51" t="s">
        <v>70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 t="s">
        <v>70</v>
      </c>
      <c r="N9" s="51">
        <v>37</v>
      </c>
    </row>
    <row r="10" spans="1:14" ht="11.45" customHeight="1" x14ac:dyDescent="0.25">
      <c r="A10" s="69" t="s">
        <v>266</v>
      </c>
      <c r="B10" s="51">
        <v>9</v>
      </c>
      <c r="C10" s="51" t="s">
        <v>70</v>
      </c>
      <c r="D10" s="51" t="s">
        <v>70</v>
      </c>
      <c r="E10" s="51" t="s">
        <v>70</v>
      </c>
      <c r="F10" s="51" t="s">
        <v>70</v>
      </c>
      <c r="G10" s="51" t="s">
        <v>70</v>
      </c>
      <c r="H10" s="51" t="s">
        <v>70</v>
      </c>
      <c r="I10" s="51" t="s">
        <v>70</v>
      </c>
      <c r="J10" s="51" t="s">
        <v>70</v>
      </c>
      <c r="K10" s="51" t="s">
        <v>70</v>
      </c>
      <c r="L10" s="51" t="s">
        <v>70</v>
      </c>
      <c r="M10" s="51" t="s">
        <v>70</v>
      </c>
      <c r="N10" s="51">
        <v>9</v>
      </c>
    </row>
    <row r="11" spans="1:14" ht="11.45" customHeight="1" x14ac:dyDescent="0.25">
      <c r="A11" s="69" t="s">
        <v>265</v>
      </c>
      <c r="B11" s="51">
        <v>75</v>
      </c>
      <c r="C11" s="51" t="s">
        <v>70</v>
      </c>
      <c r="D11" s="51" t="s">
        <v>70</v>
      </c>
      <c r="E11" s="51" t="s">
        <v>70</v>
      </c>
      <c r="F11" s="51" t="s">
        <v>70</v>
      </c>
      <c r="G11" s="51" t="s">
        <v>70</v>
      </c>
      <c r="H11" s="51" t="s">
        <v>70</v>
      </c>
      <c r="I11" s="51">
        <v>4</v>
      </c>
      <c r="J11" s="51" t="s">
        <v>70</v>
      </c>
      <c r="K11" s="51" t="s">
        <v>70</v>
      </c>
      <c r="L11" s="51">
        <v>2</v>
      </c>
      <c r="M11" s="51" t="s">
        <v>70</v>
      </c>
      <c r="N11" s="51">
        <v>81</v>
      </c>
    </row>
    <row r="12" spans="1:14" ht="11.45" customHeight="1" x14ac:dyDescent="0.25">
      <c r="A12" s="69" t="s">
        <v>264</v>
      </c>
      <c r="B12" s="51">
        <v>2</v>
      </c>
      <c r="C12" s="51" t="s">
        <v>70</v>
      </c>
      <c r="D12" s="51" t="s">
        <v>70</v>
      </c>
      <c r="E12" s="51" t="s">
        <v>70</v>
      </c>
      <c r="F12" s="51" t="s">
        <v>70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 t="s">
        <v>70</v>
      </c>
      <c r="N12" s="51">
        <v>2</v>
      </c>
    </row>
    <row r="13" spans="1:14" ht="11.45" customHeight="1" x14ac:dyDescent="0.25">
      <c r="A13" s="69" t="s">
        <v>263</v>
      </c>
      <c r="B13" s="51">
        <v>6</v>
      </c>
      <c r="C13" s="51" t="s">
        <v>70</v>
      </c>
      <c r="D13" s="51" t="s">
        <v>70</v>
      </c>
      <c r="E13" s="51" t="s">
        <v>70</v>
      </c>
      <c r="F13" s="51" t="s">
        <v>70</v>
      </c>
      <c r="G13" s="51" t="s">
        <v>70</v>
      </c>
      <c r="H13" s="51" t="s">
        <v>70</v>
      </c>
      <c r="I13" s="51" t="s">
        <v>70</v>
      </c>
      <c r="J13" s="51" t="s">
        <v>70</v>
      </c>
      <c r="K13" s="51" t="s">
        <v>70</v>
      </c>
      <c r="L13" s="51" t="s">
        <v>70</v>
      </c>
      <c r="M13" s="51" t="s">
        <v>70</v>
      </c>
      <c r="N13" s="51">
        <v>6</v>
      </c>
    </row>
    <row r="14" spans="1:14" ht="11.45" customHeight="1" x14ac:dyDescent="0.25">
      <c r="A14" s="69" t="s">
        <v>262</v>
      </c>
      <c r="B14" s="51">
        <v>551</v>
      </c>
      <c r="C14" s="51">
        <v>2</v>
      </c>
      <c r="D14" s="51">
        <v>3</v>
      </c>
      <c r="E14" s="51">
        <v>1</v>
      </c>
      <c r="F14" s="51">
        <v>2</v>
      </c>
      <c r="G14" s="51" t="s">
        <v>70</v>
      </c>
      <c r="H14" s="51">
        <v>2</v>
      </c>
      <c r="I14" s="51">
        <v>3</v>
      </c>
      <c r="J14" s="51" t="s">
        <v>70</v>
      </c>
      <c r="K14" s="51" t="s">
        <v>70</v>
      </c>
      <c r="L14" s="51">
        <v>38</v>
      </c>
      <c r="M14" s="51" t="s">
        <v>70</v>
      </c>
      <c r="N14" s="51">
        <v>602</v>
      </c>
    </row>
    <row r="15" spans="1:14" s="128" customFormat="1" ht="11.45" customHeight="1" x14ac:dyDescent="0.25">
      <c r="A15" s="50" t="s">
        <v>43</v>
      </c>
      <c r="B15" s="82">
        <v>34853</v>
      </c>
      <c r="C15" s="72">
        <v>210</v>
      </c>
      <c r="D15" s="72">
        <v>116</v>
      </c>
      <c r="E15" s="72">
        <v>26</v>
      </c>
      <c r="F15" s="72">
        <v>33</v>
      </c>
      <c r="G15" s="72">
        <v>77</v>
      </c>
      <c r="H15" s="72">
        <v>11</v>
      </c>
      <c r="I15" s="72">
        <v>15</v>
      </c>
      <c r="J15" s="72">
        <v>5</v>
      </c>
      <c r="K15" s="72">
        <v>2</v>
      </c>
      <c r="L15" s="72">
        <v>171</v>
      </c>
      <c r="M15" s="72">
        <v>1</v>
      </c>
      <c r="N15" s="82">
        <v>35520</v>
      </c>
    </row>
  </sheetData>
  <mergeCells count="3">
    <mergeCell ref="A2:A3"/>
    <mergeCell ref="N2:N3"/>
    <mergeCell ref="B2:L2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931DF-398C-4F91-9731-A375349A013E}">
  <dimension ref="A1:J6"/>
  <sheetViews>
    <sheetView zoomScaleNormal="100" workbookViewId="0"/>
  </sheetViews>
  <sheetFormatPr defaultRowHeight="12" x14ac:dyDescent="0.25"/>
  <cols>
    <col min="1" max="1" width="15.7109375" style="134" customWidth="1"/>
    <col min="2" max="2" width="9" style="134" customWidth="1"/>
    <col min="3" max="7" width="6.7109375" style="134" customWidth="1"/>
    <col min="8" max="8" width="8.28515625" style="134" customWidth="1"/>
    <col min="9" max="10" width="10.7109375" style="134" customWidth="1"/>
    <col min="11" max="16384" width="9.140625" style="134"/>
  </cols>
  <sheetData>
    <row r="1" spans="1:10" s="145" customFormat="1" ht="12.75" customHeight="1" thickBot="1" x14ac:dyDescent="0.3">
      <c r="A1" s="147" t="s">
        <v>296</v>
      </c>
      <c r="B1" s="147"/>
      <c r="C1" s="147"/>
      <c r="D1" s="147"/>
      <c r="E1" s="147"/>
      <c r="F1" s="147"/>
      <c r="G1" s="147"/>
      <c r="H1" s="147"/>
      <c r="I1" s="147"/>
      <c r="J1" s="146"/>
    </row>
    <row r="2" spans="1:10" s="135" customFormat="1" ht="38.25" customHeight="1" x14ac:dyDescent="0.25">
      <c r="A2" s="205" t="s">
        <v>295</v>
      </c>
      <c r="B2" s="192" t="s">
        <v>294</v>
      </c>
      <c r="C2" s="182" t="s">
        <v>293</v>
      </c>
      <c r="D2" s="267"/>
      <c r="E2" s="267"/>
      <c r="F2" s="267"/>
      <c r="G2" s="267"/>
      <c r="H2" s="188"/>
      <c r="I2" s="182" t="s">
        <v>292</v>
      </c>
      <c r="J2" s="182" t="s">
        <v>291</v>
      </c>
    </row>
    <row r="3" spans="1:10" s="135" customFormat="1" ht="61.5" customHeight="1" x14ac:dyDescent="0.25">
      <c r="A3" s="198"/>
      <c r="B3" s="194"/>
      <c r="C3" s="144" t="s">
        <v>290</v>
      </c>
      <c r="D3" s="144" t="s">
        <v>289</v>
      </c>
      <c r="E3" s="144" t="s">
        <v>61</v>
      </c>
      <c r="F3" s="144" t="s">
        <v>60</v>
      </c>
      <c r="G3" s="144" t="s">
        <v>288</v>
      </c>
      <c r="H3" s="143" t="s">
        <v>95</v>
      </c>
      <c r="I3" s="189"/>
      <c r="J3" s="189"/>
    </row>
    <row r="4" spans="1:10" s="135" customFormat="1" ht="11.1" customHeight="1" x14ac:dyDescent="0.25">
      <c r="A4" s="140" t="s">
        <v>160</v>
      </c>
      <c r="B4" s="142">
        <v>61</v>
      </c>
      <c r="C4" s="140">
        <v>29</v>
      </c>
      <c r="D4" s="140">
        <v>43</v>
      </c>
      <c r="E4" s="140">
        <v>27</v>
      </c>
      <c r="F4" s="140">
        <v>11</v>
      </c>
      <c r="G4" s="140">
        <v>12</v>
      </c>
      <c r="H4" s="140">
        <v>122</v>
      </c>
      <c r="I4" s="139">
        <v>39.770491803278688</v>
      </c>
      <c r="J4" s="139">
        <v>9.5901639344262293</v>
      </c>
    </row>
    <row r="5" spans="1:10" s="135" customFormat="1" ht="11.1" customHeight="1" x14ac:dyDescent="0.25">
      <c r="A5" s="140" t="s">
        <v>287</v>
      </c>
      <c r="B5" s="142">
        <v>19</v>
      </c>
      <c r="C5" s="140">
        <v>9</v>
      </c>
      <c r="D5" s="140">
        <v>22</v>
      </c>
      <c r="E5" s="140">
        <v>7</v>
      </c>
      <c r="F5" s="141" t="s">
        <v>70</v>
      </c>
      <c r="G5" s="141" t="s">
        <v>70</v>
      </c>
      <c r="H5" s="140">
        <v>38</v>
      </c>
      <c r="I5" s="139">
        <v>34.789473684210527</v>
      </c>
      <c r="J5" s="139">
        <v>3.3157894736842106</v>
      </c>
    </row>
    <row r="6" spans="1:10" s="135" customFormat="1" ht="12.75" customHeight="1" x14ac:dyDescent="0.25">
      <c r="A6" s="138" t="s">
        <v>43</v>
      </c>
      <c r="B6" s="137">
        <v>80</v>
      </c>
      <c r="C6" s="137">
        <v>38</v>
      </c>
      <c r="D6" s="137">
        <v>65</v>
      </c>
      <c r="E6" s="137">
        <v>34</v>
      </c>
      <c r="F6" s="137">
        <v>11</v>
      </c>
      <c r="G6" s="137">
        <v>12</v>
      </c>
      <c r="H6" s="137">
        <v>160</v>
      </c>
      <c r="I6" s="136">
        <v>38.587499999999999</v>
      </c>
      <c r="J6" s="136">
        <v>8.1</v>
      </c>
    </row>
  </sheetData>
  <mergeCells count="5">
    <mergeCell ref="J2:J3"/>
    <mergeCell ref="A2:A3"/>
    <mergeCell ref="B2:B3"/>
    <mergeCell ref="I2:I3"/>
    <mergeCell ref="C2:H2"/>
  </mergeCells>
  <pageMargins left="0.74803149606299213" right="0.74803149606299213" top="0.62992125984251968" bottom="0.86614173228346458" header="0.51181102362204722" footer="0.59055118110236227"/>
  <pageSetup paperSize="9" orientation="portrait" horizontalDpi="4294967293" verticalDpi="300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FEDBC-4CD0-4DE5-9C52-201692C5977D}">
  <dimension ref="A1:I11"/>
  <sheetViews>
    <sheetView zoomScaleNormal="100" workbookViewId="0"/>
  </sheetViews>
  <sheetFormatPr defaultRowHeight="12.75" x14ac:dyDescent="0.25"/>
  <cols>
    <col min="1" max="1" width="12" style="24" customWidth="1"/>
    <col min="2" max="8" width="10.7109375" style="24" customWidth="1"/>
    <col min="9" max="9" width="9.28515625" style="24" customWidth="1"/>
    <col min="10" max="16384" width="9.140625" style="24"/>
  </cols>
  <sheetData>
    <row r="1" spans="1:9" ht="14.25" thickBot="1" x14ac:dyDescent="0.3">
      <c r="A1" s="148" t="s">
        <v>300</v>
      </c>
      <c r="B1" s="148"/>
      <c r="C1" s="148"/>
      <c r="D1" s="148"/>
      <c r="E1" s="148"/>
      <c r="F1" s="148"/>
    </row>
    <row r="2" spans="1:9" ht="30" customHeight="1" x14ac:dyDescent="0.25">
      <c r="A2" s="226" t="s">
        <v>299</v>
      </c>
      <c r="B2" s="268" t="s">
        <v>298</v>
      </c>
      <c r="C2" s="269"/>
      <c r="D2" s="269"/>
      <c r="E2" s="269"/>
      <c r="F2" s="269"/>
      <c r="G2" s="269"/>
      <c r="H2" s="270"/>
      <c r="I2" s="182" t="s">
        <v>43</v>
      </c>
    </row>
    <row r="3" spans="1:9" ht="30" customHeight="1" x14ac:dyDescent="0.25">
      <c r="A3" s="199"/>
      <c r="B3" s="58" t="s">
        <v>297</v>
      </c>
      <c r="C3" s="58" t="s">
        <v>64</v>
      </c>
      <c r="D3" s="58" t="s">
        <v>63</v>
      </c>
      <c r="E3" s="58" t="s">
        <v>62</v>
      </c>
      <c r="F3" s="58" t="s">
        <v>61</v>
      </c>
      <c r="G3" s="58" t="s">
        <v>60</v>
      </c>
      <c r="H3" s="71" t="s">
        <v>59</v>
      </c>
      <c r="I3" s="189"/>
    </row>
    <row r="4" spans="1:9" ht="10.5" customHeight="1" x14ac:dyDescent="0.25">
      <c r="A4" s="69" t="s">
        <v>297</v>
      </c>
      <c r="B4" s="51" t="s">
        <v>70</v>
      </c>
      <c r="C4" s="51" t="s">
        <v>70</v>
      </c>
      <c r="D4" s="51" t="s">
        <v>70</v>
      </c>
      <c r="E4" s="51" t="s">
        <v>70</v>
      </c>
      <c r="F4" s="51" t="s">
        <v>70</v>
      </c>
      <c r="G4" s="51" t="s">
        <v>70</v>
      </c>
      <c r="H4" s="51" t="s">
        <v>70</v>
      </c>
      <c r="I4" s="51" t="s">
        <v>70</v>
      </c>
    </row>
    <row r="5" spans="1:9" ht="10.5" customHeight="1" x14ac:dyDescent="0.25">
      <c r="A5" s="69" t="s">
        <v>64</v>
      </c>
      <c r="B5" s="20">
        <v>3</v>
      </c>
      <c r="C5" s="20">
        <v>5</v>
      </c>
      <c r="D5" s="51" t="s">
        <v>70</v>
      </c>
      <c r="E5" s="51" t="s">
        <v>70</v>
      </c>
      <c r="F5" s="51" t="s">
        <v>70</v>
      </c>
      <c r="G5" s="51" t="s">
        <v>70</v>
      </c>
      <c r="H5" s="51" t="s">
        <v>70</v>
      </c>
      <c r="I5" s="20">
        <v>8</v>
      </c>
    </row>
    <row r="6" spans="1:9" ht="10.5" customHeight="1" x14ac:dyDescent="0.25">
      <c r="A6" s="69" t="s">
        <v>63</v>
      </c>
      <c r="B6" s="51">
        <v>1</v>
      </c>
      <c r="C6" s="20">
        <v>11</v>
      </c>
      <c r="D6" s="20">
        <v>5</v>
      </c>
      <c r="E6" s="51" t="s">
        <v>70</v>
      </c>
      <c r="F6" s="51" t="s">
        <v>70</v>
      </c>
      <c r="G6" s="51" t="s">
        <v>70</v>
      </c>
      <c r="H6" s="51" t="s">
        <v>70</v>
      </c>
      <c r="I6" s="20">
        <v>17</v>
      </c>
    </row>
    <row r="7" spans="1:9" ht="10.5" customHeight="1" x14ac:dyDescent="0.25">
      <c r="A7" s="69" t="s">
        <v>62</v>
      </c>
      <c r="B7" s="51" t="s">
        <v>70</v>
      </c>
      <c r="C7" s="20">
        <v>2</v>
      </c>
      <c r="D7" s="20">
        <v>9</v>
      </c>
      <c r="E7" s="20">
        <v>3</v>
      </c>
      <c r="F7" s="51" t="s">
        <v>70</v>
      </c>
      <c r="G7" s="51" t="s">
        <v>70</v>
      </c>
      <c r="H7" s="51" t="s">
        <v>70</v>
      </c>
      <c r="I7" s="20">
        <v>14</v>
      </c>
    </row>
    <row r="8" spans="1:9" ht="10.5" customHeight="1" x14ac:dyDescent="0.25">
      <c r="A8" s="69" t="s">
        <v>61</v>
      </c>
      <c r="B8" s="51">
        <v>1</v>
      </c>
      <c r="C8" s="51">
        <v>4</v>
      </c>
      <c r="D8" s="20">
        <v>6</v>
      </c>
      <c r="E8" s="20">
        <v>7</v>
      </c>
      <c r="F8" s="20">
        <v>6</v>
      </c>
      <c r="G8" s="51" t="s">
        <v>70</v>
      </c>
      <c r="H8" s="51" t="s">
        <v>70</v>
      </c>
      <c r="I8" s="20">
        <v>24</v>
      </c>
    </row>
    <row r="9" spans="1:9" ht="10.5" customHeight="1" x14ac:dyDescent="0.25">
      <c r="A9" s="69" t="s">
        <v>60</v>
      </c>
      <c r="B9" s="51">
        <v>2</v>
      </c>
      <c r="C9" s="51" t="s">
        <v>70</v>
      </c>
      <c r="D9" s="51" t="s">
        <v>70</v>
      </c>
      <c r="E9" s="51" t="s">
        <v>70</v>
      </c>
      <c r="F9" s="20">
        <v>2</v>
      </c>
      <c r="G9" s="20">
        <v>2</v>
      </c>
      <c r="H9" s="51" t="s">
        <v>70</v>
      </c>
      <c r="I9" s="20">
        <v>6</v>
      </c>
    </row>
    <row r="10" spans="1:9" ht="10.5" customHeight="1" x14ac:dyDescent="0.25">
      <c r="A10" s="69" t="s">
        <v>59</v>
      </c>
      <c r="B10" s="51" t="s">
        <v>70</v>
      </c>
      <c r="C10" s="51">
        <v>1</v>
      </c>
      <c r="D10" s="51" t="s">
        <v>70</v>
      </c>
      <c r="E10" s="51">
        <v>4</v>
      </c>
      <c r="F10" s="51">
        <v>2</v>
      </c>
      <c r="G10" s="20">
        <v>3</v>
      </c>
      <c r="H10" s="20">
        <v>1</v>
      </c>
      <c r="I10" s="20">
        <v>11</v>
      </c>
    </row>
    <row r="11" spans="1:9" ht="10.5" customHeight="1" x14ac:dyDescent="0.25">
      <c r="A11" s="50" t="s">
        <v>43</v>
      </c>
      <c r="B11" s="49">
        <v>7</v>
      </c>
      <c r="C11" s="49">
        <v>23</v>
      </c>
      <c r="D11" s="49">
        <v>20</v>
      </c>
      <c r="E11" s="49">
        <v>14</v>
      </c>
      <c r="F11" s="49">
        <v>10</v>
      </c>
      <c r="G11" s="49">
        <v>5</v>
      </c>
      <c r="H11" s="49">
        <v>1</v>
      </c>
      <c r="I11" s="49">
        <v>80</v>
      </c>
    </row>
  </sheetData>
  <mergeCells count="3">
    <mergeCell ref="I2:I3"/>
    <mergeCell ref="A2:A3"/>
    <mergeCell ref="B2:H2"/>
  </mergeCells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1423E-E01D-4A39-BF1B-BB6AA12A1845}">
  <dimension ref="A1:I14"/>
  <sheetViews>
    <sheetView zoomScaleNormal="100" workbookViewId="0"/>
  </sheetViews>
  <sheetFormatPr defaultColWidth="7.42578125" defaultRowHeight="15.75" x14ac:dyDescent="0.25"/>
  <cols>
    <col min="1" max="1" width="28.7109375" style="106" customWidth="1"/>
    <col min="2" max="3" width="8.5703125" style="106" customWidth="1"/>
    <col min="4" max="9" width="7.85546875" style="106" customWidth="1"/>
    <col min="10" max="16384" width="7.42578125" style="106"/>
  </cols>
  <sheetData>
    <row r="1" spans="1:9" ht="13.7" customHeight="1" thickBot="1" x14ac:dyDescent="0.3">
      <c r="A1" s="152" t="s">
        <v>307</v>
      </c>
      <c r="B1" s="152"/>
      <c r="C1" s="152"/>
      <c r="D1" s="152"/>
      <c r="E1" s="152"/>
    </row>
    <row r="2" spans="1:9" ht="18" customHeight="1" x14ac:dyDescent="0.25">
      <c r="A2" s="249" t="s">
        <v>306</v>
      </c>
      <c r="B2" s="271" t="s">
        <v>305</v>
      </c>
      <c r="C2" s="272"/>
      <c r="D2" s="272"/>
      <c r="E2" s="272"/>
      <c r="F2" s="272"/>
      <c r="G2" s="273"/>
      <c r="H2" s="274" t="s">
        <v>212</v>
      </c>
      <c r="I2" s="274" t="s">
        <v>43</v>
      </c>
    </row>
    <row r="3" spans="1:9" s="151" customFormat="1" ht="26.1" customHeight="1" x14ac:dyDescent="0.25">
      <c r="A3" s="277"/>
      <c r="B3" s="278" t="s">
        <v>230</v>
      </c>
      <c r="C3" s="278"/>
      <c r="D3" s="279"/>
      <c r="E3" s="280" t="s">
        <v>229</v>
      </c>
      <c r="F3" s="281"/>
      <c r="G3" s="282"/>
      <c r="H3" s="275"/>
      <c r="I3" s="275"/>
    </row>
    <row r="4" spans="1:9" ht="42" customHeight="1" x14ac:dyDescent="0.25">
      <c r="A4" s="250"/>
      <c r="B4" s="113" t="s">
        <v>228</v>
      </c>
      <c r="C4" s="113" t="s">
        <v>227</v>
      </c>
      <c r="D4" s="113" t="s">
        <v>95</v>
      </c>
      <c r="E4" s="113" t="s">
        <v>226</v>
      </c>
      <c r="F4" s="113" t="s">
        <v>225</v>
      </c>
      <c r="G4" s="113" t="s">
        <v>95</v>
      </c>
      <c r="H4" s="276"/>
      <c r="I4" s="276"/>
    </row>
    <row r="5" spans="1:9" s="107" customFormat="1" ht="12.6" customHeight="1" x14ac:dyDescent="0.25">
      <c r="A5" s="111" t="s">
        <v>230</v>
      </c>
      <c r="B5" s="110"/>
      <c r="C5" s="20"/>
      <c r="D5" s="110"/>
      <c r="E5" s="20"/>
      <c r="F5" s="20"/>
      <c r="G5" s="20"/>
      <c r="H5" s="110"/>
    </row>
    <row r="6" spans="1:9" s="107" customFormat="1" ht="12.6" customHeight="1" x14ac:dyDescent="0.25">
      <c r="A6" s="111" t="s">
        <v>304</v>
      </c>
      <c r="B6" s="107">
        <v>61</v>
      </c>
      <c r="C6" s="107">
        <v>4</v>
      </c>
      <c r="D6" s="107">
        <v>65</v>
      </c>
      <c r="E6" s="107">
        <v>1</v>
      </c>
      <c r="F6" s="107">
        <v>2</v>
      </c>
      <c r="G6" s="107">
        <v>3</v>
      </c>
      <c r="H6" s="150" t="s">
        <v>70</v>
      </c>
      <c r="I6" s="107">
        <v>68</v>
      </c>
    </row>
    <row r="7" spans="1:9" s="107" customFormat="1" ht="12.6" customHeight="1" x14ac:dyDescent="0.25">
      <c r="A7" s="111" t="s">
        <v>303</v>
      </c>
      <c r="C7" s="107">
        <v>2</v>
      </c>
      <c r="D7" s="107">
        <v>2</v>
      </c>
      <c r="E7" s="150" t="s">
        <v>70</v>
      </c>
      <c r="F7" s="150" t="s">
        <v>70</v>
      </c>
      <c r="G7" s="150" t="s">
        <v>70</v>
      </c>
      <c r="H7" s="150" t="s">
        <v>70</v>
      </c>
      <c r="I7" s="107">
        <v>2</v>
      </c>
    </row>
    <row r="8" spans="1:9" s="107" customFormat="1" ht="12.6" customHeight="1" x14ac:dyDescent="0.25">
      <c r="A8" s="111" t="s">
        <v>95</v>
      </c>
      <c r="B8" s="107">
        <v>61</v>
      </c>
      <c r="C8" s="107">
        <v>6</v>
      </c>
      <c r="D8" s="107">
        <v>67</v>
      </c>
      <c r="E8" s="107">
        <v>1</v>
      </c>
      <c r="F8" s="107">
        <v>2</v>
      </c>
      <c r="G8" s="107">
        <v>3</v>
      </c>
      <c r="H8" s="150" t="s">
        <v>70</v>
      </c>
      <c r="I8" s="107">
        <v>70</v>
      </c>
    </row>
    <row r="9" spans="1:9" s="107" customFormat="1" ht="12.6" customHeight="1" x14ac:dyDescent="0.25">
      <c r="A9" s="111" t="s">
        <v>229</v>
      </c>
    </row>
    <row r="10" spans="1:9" s="107" customFormat="1" ht="12.6" customHeight="1" x14ac:dyDescent="0.25">
      <c r="A10" s="111" t="s">
        <v>302</v>
      </c>
      <c r="B10" s="107">
        <v>4</v>
      </c>
      <c r="C10" s="150" t="s">
        <v>70</v>
      </c>
      <c r="D10" s="107">
        <v>4</v>
      </c>
      <c r="E10" s="107">
        <v>3</v>
      </c>
      <c r="F10" s="150" t="s">
        <v>70</v>
      </c>
      <c r="G10" s="107">
        <v>3</v>
      </c>
      <c r="H10" s="150" t="s">
        <v>70</v>
      </c>
      <c r="I10" s="107">
        <v>7</v>
      </c>
    </row>
    <row r="11" spans="1:9" s="107" customFormat="1" ht="12.6" customHeight="1" x14ac:dyDescent="0.25">
      <c r="A11" s="111" t="s">
        <v>301</v>
      </c>
      <c r="B11" s="107">
        <v>1</v>
      </c>
      <c r="C11" s="150" t="s">
        <v>70</v>
      </c>
      <c r="D11" s="107">
        <v>1</v>
      </c>
      <c r="E11" s="150" t="s">
        <v>70</v>
      </c>
      <c r="F11" s="150" t="s">
        <v>70</v>
      </c>
      <c r="G11" s="150" t="s">
        <v>70</v>
      </c>
      <c r="H11" s="150" t="s">
        <v>70</v>
      </c>
      <c r="I11" s="107">
        <v>1</v>
      </c>
    </row>
    <row r="12" spans="1:9" s="107" customFormat="1" ht="12.6" customHeight="1" x14ac:dyDescent="0.25">
      <c r="A12" s="111" t="s">
        <v>95</v>
      </c>
      <c r="B12" s="107">
        <v>5</v>
      </c>
      <c r="C12" s="150" t="s">
        <v>70</v>
      </c>
      <c r="D12" s="107">
        <v>5</v>
      </c>
      <c r="E12" s="150">
        <v>3</v>
      </c>
      <c r="F12" s="150" t="s">
        <v>70</v>
      </c>
      <c r="G12" s="150">
        <v>3</v>
      </c>
      <c r="H12" s="150" t="s">
        <v>70</v>
      </c>
      <c r="I12" s="107">
        <v>8</v>
      </c>
    </row>
    <row r="13" spans="1:9" s="107" customFormat="1" ht="12.6" customHeight="1" x14ac:dyDescent="0.25">
      <c r="A13" s="126" t="s">
        <v>212</v>
      </c>
      <c r="B13" s="150" t="s">
        <v>70</v>
      </c>
      <c r="C13" s="150" t="s">
        <v>70</v>
      </c>
      <c r="D13" s="150" t="s">
        <v>70</v>
      </c>
      <c r="E13" s="150" t="s">
        <v>70</v>
      </c>
      <c r="F13" s="150" t="s">
        <v>70</v>
      </c>
      <c r="G13" s="150" t="s">
        <v>70</v>
      </c>
      <c r="H13" s="107">
        <v>2</v>
      </c>
      <c r="I13" s="107">
        <v>2</v>
      </c>
    </row>
    <row r="14" spans="1:9" s="107" customFormat="1" ht="12.6" customHeight="1" x14ac:dyDescent="0.25">
      <c r="A14" s="109" t="s">
        <v>43</v>
      </c>
      <c r="B14" s="149">
        <v>66</v>
      </c>
      <c r="C14" s="149">
        <v>6</v>
      </c>
      <c r="D14" s="149">
        <v>72</v>
      </c>
      <c r="E14" s="149">
        <v>4</v>
      </c>
      <c r="F14" s="149">
        <v>2</v>
      </c>
      <c r="G14" s="149">
        <v>6</v>
      </c>
      <c r="H14" s="149">
        <v>2</v>
      </c>
      <c r="I14" s="149">
        <v>80</v>
      </c>
    </row>
  </sheetData>
  <mergeCells count="6">
    <mergeCell ref="B2:G2"/>
    <mergeCell ref="I2:I4"/>
    <mergeCell ref="A2:A4"/>
    <mergeCell ref="B3:D3"/>
    <mergeCell ref="E3:G3"/>
    <mergeCell ref="H2:H4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BA7C8-EB8D-49B9-9D1F-BCAB29459B4B}">
  <dimension ref="A1:H13"/>
  <sheetViews>
    <sheetView zoomScaleNormal="100" workbookViewId="0"/>
  </sheetViews>
  <sheetFormatPr defaultRowHeight="12.75" x14ac:dyDescent="0.25"/>
  <cols>
    <col min="1" max="1" width="40" style="24" customWidth="1"/>
    <col min="2" max="3" width="10.140625" style="24" customWidth="1"/>
    <col min="4" max="4" width="11.85546875" style="24" customWidth="1"/>
    <col min="5" max="7" width="10.140625" style="24" customWidth="1"/>
    <col min="8" max="8" width="10.28515625" style="24" customWidth="1"/>
    <col min="9" max="16384" width="9.140625" style="24"/>
  </cols>
  <sheetData>
    <row r="1" spans="1:8" ht="13.5" thickBot="1" x14ac:dyDescent="0.3">
      <c r="A1" s="154" t="s">
        <v>312</v>
      </c>
      <c r="B1" s="154"/>
      <c r="C1" s="154"/>
      <c r="D1" s="154"/>
    </row>
    <row r="2" spans="1:8" ht="24.95" customHeight="1" x14ac:dyDescent="0.25">
      <c r="A2" s="226" t="s">
        <v>311</v>
      </c>
      <c r="B2" s="182" t="s">
        <v>310</v>
      </c>
      <c r="C2" s="205"/>
      <c r="D2" s="205"/>
      <c r="E2" s="205"/>
      <c r="F2" s="205"/>
      <c r="G2" s="226"/>
      <c r="H2" s="182" t="s">
        <v>43</v>
      </c>
    </row>
    <row r="3" spans="1:8" s="129" customFormat="1" ht="24.95" customHeight="1" x14ac:dyDescent="0.25">
      <c r="A3" s="263"/>
      <c r="B3" s="203" t="s">
        <v>258</v>
      </c>
      <c r="C3" s="209"/>
      <c r="D3" s="203" t="s">
        <v>257</v>
      </c>
      <c r="E3" s="208"/>
      <c r="F3" s="209"/>
      <c r="G3" s="231" t="s">
        <v>212</v>
      </c>
      <c r="H3" s="265"/>
    </row>
    <row r="4" spans="1:8" ht="33" customHeight="1" x14ac:dyDescent="0.25">
      <c r="A4" s="263"/>
      <c r="B4" s="132" t="s">
        <v>255</v>
      </c>
      <c r="C4" s="131">
        <v>8</v>
      </c>
      <c r="D4" s="231" t="s">
        <v>254</v>
      </c>
      <c r="E4" s="231" t="s">
        <v>253</v>
      </c>
      <c r="F4" s="231" t="s">
        <v>252</v>
      </c>
      <c r="G4" s="240"/>
      <c r="H4" s="265"/>
    </row>
    <row r="5" spans="1:8" ht="33" customHeight="1" x14ac:dyDescent="0.25">
      <c r="A5" s="264"/>
      <c r="B5" s="210" t="s">
        <v>251</v>
      </c>
      <c r="C5" s="209"/>
      <c r="D5" s="194"/>
      <c r="E5" s="194"/>
      <c r="F5" s="194"/>
      <c r="G5" s="211"/>
      <c r="H5" s="266"/>
    </row>
    <row r="6" spans="1:8" ht="11.45" customHeight="1" x14ac:dyDescent="0.25">
      <c r="A6" s="127" t="s">
        <v>244</v>
      </c>
    </row>
    <row r="7" spans="1:8" ht="11.45" customHeight="1" x14ac:dyDescent="0.25">
      <c r="A7" s="40" t="s">
        <v>309</v>
      </c>
      <c r="B7" s="51" t="s">
        <v>70</v>
      </c>
      <c r="C7" s="51" t="s">
        <v>70</v>
      </c>
      <c r="D7" s="51" t="s">
        <v>70</v>
      </c>
      <c r="E7" s="51" t="s">
        <v>70</v>
      </c>
      <c r="F7" s="24">
        <v>1</v>
      </c>
      <c r="G7" s="51" t="s">
        <v>70</v>
      </c>
      <c r="H7" s="24">
        <v>1</v>
      </c>
    </row>
    <row r="8" spans="1:8" ht="11.45" customHeight="1" x14ac:dyDescent="0.25">
      <c r="A8" s="40" t="s">
        <v>308</v>
      </c>
      <c r="B8" s="51" t="s">
        <v>70</v>
      </c>
      <c r="C8" s="24">
        <v>4</v>
      </c>
      <c r="D8" s="51" t="s">
        <v>70</v>
      </c>
      <c r="E8" s="51" t="s">
        <v>70</v>
      </c>
      <c r="F8" s="24">
        <v>1</v>
      </c>
      <c r="G8" s="51" t="s">
        <v>70</v>
      </c>
      <c r="H8" s="24">
        <v>5</v>
      </c>
    </row>
    <row r="9" spans="1:8" ht="11.45" customHeight="1" x14ac:dyDescent="0.25">
      <c r="A9" s="126" t="s">
        <v>241</v>
      </c>
      <c r="B9" s="51" t="s">
        <v>70</v>
      </c>
      <c r="C9" s="24">
        <v>3</v>
      </c>
      <c r="D9" s="24">
        <v>4</v>
      </c>
      <c r="E9" s="24">
        <v>3</v>
      </c>
      <c r="F9" s="51" t="s">
        <v>70</v>
      </c>
      <c r="G9" s="51" t="s">
        <v>70</v>
      </c>
      <c r="H9" s="24">
        <v>10</v>
      </c>
    </row>
    <row r="10" spans="1:8" ht="11.45" customHeight="1" x14ac:dyDescent="0.25">
      <c r="A10" s="126" t="s">
        <v>240</v>
      </c>
      <c r="B10" s="51" t="s">
        <v>70</v>
      </c>
      <c r="C10" s="24">
        <v>2</v>
      </c>
      <c r="D10" s="24">
        <v>2</v>
      </c>
      <c r="E10" s="24">
        <v>14</v>
      </c>
      <c r="F10" s="24">
        <v>2</v>
      </c>
      <c r="G10" s="51" t="s">
        <v>70</v>
      </c>
      <c r="H10" s="24">
        <v>20</v>
      </c>
    </row>
    <row r="11" spans="1:8" ht="11.45" customHeight="1" x14ac:dyDescent="0.25">
      <c r="A11" s="126" t="s">
        <v>239</v>
      </c>
      <c r="B11" s="51" t="s">
        <v>70</v>
      </c>
      <c r="D11" s="24">
        <v>2</v>
      </c>
      <c r="E11" s="24">
        <v>11</v>
      </c>
      <c r="F11" s="24">
        <v>29</v>
      </c>
      <c r="G11" s="51" t="s">
        <v>70</v>
      </c>
      <c r="H11" s="24">
        <v>42</v>
      </c>
    </row>
    <row r="12" spans="1:8" ht="11.45" customHeight="1" x14ac:dyDescent="0.25">
      <c r="A12" s="126" t="s">
        <v>212</v>
      </c>
      <c r="B12" s="51" t="s">
        <v>70</v>
      </c>
      <c r="C12" s="51" t="s">
        <v>70</v>
      </c>
      <c r="D12" s="51" t="s">
        <v>70</v>
      </c>
      <c r="E12" s="51" t="s">
        <v>70</v>
      </c>
      <c r="F12" s="51" t="s">
        <v>70</v>
      </c>
      <c r="G12" s="24">
        <v>2</v>
      </c>
      <c r="H12" s="24">
        <v>2</v>
      </c>
    </row>
    <row r="13" spans="1:8" ht="11.45" customHeight="1" x14ac:dyDescent="0.25">
      <c r="A13" s="125" t="s">
        <v>43</v>
      </c>
      <c r="B13" s="82" t="s">
        <v>70</v>
      </c>
      <c r="C13" s="153">
        <v>9</v>
      </c>
      <c r="D13" s="153">
        <v>8</v>
      </c>
      <c r="E13" s="153">
        <v>28</v>
      </c>
      <c r="F13" s="153">
        <v>33</v>
      </c>
      <c r="G13" s="153">
        <v>2</v>
      </c>
      <c r="H13" s="153">
        <v>80</v>
      </c>
    </row>
  </sheetData>
  <mergeCells count="10">
    <mergeCell ref="A2:A5"/>
    <mergeCell ref="H2:H5"/>
    <mergeCell ref="B3:C3"/>
    <mergeCell ref="D3:F3"/>
    <mergeCell ref="E4:E5"/>
    <mergeCell ref="F4:F5"/>
    <mergeCell ref="D4:D5"/>
    <mergeCell ref="B5:C5"/>
    <mergeCell ref="G3:G5"/>
    <mergeCell ref="B2:G2"/>
  </mergeCells>
  <pageMargins left="0.78740157480314965" right="0.78740157480314965" top="0.98425196850393704" bottom="1.0629921259842521" header="0.51181102362204722" footer="0.51181102362204722"/>
  <pageSetup paperSize="9" orientation="landscape" verticalDpi="300" r:id="rId1"/>
  <headerFooter alignWithMargins="0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02C82-27C3-4B39-AF21-F5E2654CAD49}">
  <dimension ref="A1:O36"/>
  <sheetViews>
    <sheetView zoomScaleNormal="100" workbookViewId="0"/>
  </sheetViews>
  <sheetFormatPr defaultRowHeight="12.75" x14ac:dyDescent="0.25"/>
  <cols>
    <col min="1" max="1" width="20.7109375" style="24" customWidth="1"/>
    <col min="2" max="13" width="8.7109375" style="24" customWidth="1"/>
    <col min="14" max="16384" width="9.140625" style="24"/>
  </cols>
  <sheetData>
    <row r="1" spans="1:15" s="128" customFormat="1" ht="12" customHeight="1" thickBot="1" x14ac:dyDescent="0.3">
      <c r="A1" s="16" t="s">
        <v>346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5" s="129" customFormat="1" ht="66" customHeight="1" x14ac:dyDescent="0.25">
      <c r="A2" s="157" t="s">
        <v>345</v>
      </c>
      <c r="B2" s="14">
        <v>1970</v>
      </c>
      <c r="C2" s="14">
        <v>1980</v>
      </c>
      <c r="D2" s="14">
        <v>1990</v>
      </c>
      <c r="E2" s="14">
        <v>2000</v>
      </c>
      <c r="F2" s="13">
        <v>2001</v>
      </c>
      <c r="G2" s="13">
        <v>2002</v>
      </c>
      <c r="H2" s="13">
        <v>2003</v>
      </c>
      <c r="I2" s="13">
        <v>2004</v>
      </c>
      <c r="J2" s="13">
        <v>2005</v>
      </c>
      <c r="K2" s="13">
        <v>2006</v>
      </c>
      <c r="L2" s="13">
        <v>2007</v>
      </c>
      <c r="M2" s="13">
        <v>2008</v>
      </c>
      <c r="N2" s="8">
        <v>2009</v>
      </c>
      <c r="O2" s="8">
        <v>2010</v>
      </c>
    </row>
    <row r="3" spans="1:15" s="129" customFormat="1" ht="24.95" customHeight="1" x14ac:dyDescent="0.25">
      <c r="A3" s="283" t="s">
        <v>41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</row>
    <row r="4" spans="1:15" ht="12.6" customHeight="1" x14ac:dyDescent="0.25">
      <c r="A4" s="156" t="s">
        <v>344</v>
      </c>
      <c r="B4" s="19">
        <v>10.257685461337459</v>
      </c>
      <c r="C4" s="19">
        <v>7.5179775878151194</v>
      </c>
      <c r="D4" s="19">
        <v>5.9213055245517729</v>
      </c>
      <c r="E4" s="19">
        <v>4.8818315331107263</v>
      </c>
      <c r="F4" s="19">
        <v>4.5621642756413809</v>
      </c>
      <c r="G4" s="19">
        <v>5.0142949616223138</v>
      </c>
      <c r="H4" s="19">
        <v>4.9529134501588628</v>
      </c>
      <c r="I4" s="19">
        <v>4.9573097689684396</v>
      </c>
      <c r="J4" s="19">
        <v>5.0720832502564459</v>
      </c>
      <c r="K4" s="19">
        <v>5.271292432990772</v>
      </c>
      <c r="L4" s="19">
        <v>4.8610753510817508</v>
      </c>
      <c r="M4" s="19">
        <v>4.9453698586648089</v>
      </c>
      <c r="N4" s="19">
        <v>4.604856591858618</v>
      </c>
      <c r="O4" s="19">
        <v>4.4431054158016767</v>
      </c>
    </row>
    <row r="5" spans="1:15" ht="12.6" customHeight="1" x14ac:dyDescent="0.25">
      <c r="A5" s="156" t="s">
        <v>343</v>
      </c>
      <c r="B5" s="19">
        <v>9.3720701626787726</v>
      </c>
      <c r="C5" s="19">
        <v>7.2609836589457899</v>
      </c>
      <c r="D5" s="19">
        <v>6.2557053978581623</v>
      </c>
      <c r="E5" s="19">
        <v>4.6726969372048073</v>
      </c>
      <c r="F5" s="19">
        <v>4.089061782864249</v>
      </c>
      <c r="G5" s="19">
        <v>4.4394024301901238</v>
      </c>
      <c r="H5" s="19">
        <v>4.4434338936060387</v>
      </c>
      <c r="I5" s="19">
        <v>4.2856689347202677</v>
      </c>
      <c r="J5" s="19">
        <v>4.3021163370477833</v>
      </c>
      <c r="K5" s="19">
        <v>4.4145230267244875</v>
      </c>
      <c r="L5" s="19">
        <v>4.1533667570428028</v>
      </c>
      <c r="M5" s="19">
        <v>4.0368557204014435</v>
      </c>
      <c r="N5" s="19">
        <v>3.6043337139863376</v>
      </c>
      <c r="O5" s="19">
        <v>3.4902556940571223</v>
      </c>
    </row>
    <row r="6" spans="1:15" ht="12.6" customHeight="1" x14ac:dyDescent="0.25">
      <c r="A6" s="125" t="s">
        <v>342</v>
      </c>
      <c r="B6" s="48">
        <v>9.9827405665835922</v>
      </c>
      <c r="C6" s="48">
        <v>7.4353421480912933</v>
      </c>
      <c r="D6" s="48">
        <v>6.028501617964281</v>
      </c>
      <c r="E6" s="48">
        <v>4.8035130300355346</v>
      </c>
      <c r="F6" s="48">
        <v>4.3815062275690728</v>
      </c>
      <c r="G6" s="48">
        <v>4.7911130936515098</v>
      </c>
      <c r="H6" s="48">
        <v>4.7520027560554876</v>
      </c>
      <c r="I6" s="48">
        <v>4.688682619144525</v>
      </c>
      <c r="J6" s="48">
        <v>4.7610504574449299</v>
      </c>
      <c r="K6" s="48">
        <v>4.9221869900362201</v>
      </c>
      <c r="L6" s="48">
        <v>4.570194601555114</v>
      </c>
      <c r="M6" s="48">
        <v>4.5696095206151934</v>
      </c>
      <c r="N6" s="48">
        <v>4.1889174903385031</v>
      </c>
      <c r="O6" s="48">
        <v>4.0461399075621483</v>
      </c>
    </row>
    <row r="7" spans="1:15" ht="12.6" customHeight="1" x14ac:dyDescent="0.25">
      <c r="A7" s="156" t="s">
        <v>341</v>
      </c>
      <c r="B7" s="19">
        <v>9.0996413280060491</v>
      </c>
      <c r="C7" s="19">
        <v>7.5846975649191171</v>
      </c>
      <c r="D7" s="19">
        <v>6.3729445145515315</v>
      </c>
      <c r="E7" s="19">
        <v>4.4786748417788873</v>
      </c>
      <c r="F7" s="19">
        <v>4.1375109826063516</v>
      </c>
      <c r="G7" s="19">
        <v>4.3367147577773348</v>
      </c>
      <c r="H7" s="19">
        <v>4.1960914271845109</v>
      </c>
      <c r="I7" s="19">
        <v>4.1871895327259772</v>
      </c>
      <c r="J7" s="19">
        <v>4.3633987843150983</v>
      </c>
      <c r="K7" s="19">
        <v>4.3451728793071061</v>
      </c>
      <c r="L7" s="19">
        <v>3.9356898480431783</v>
      </c>
      <c r="M7" s="19">
        <v>3.9002552321422113</v>
      </c>
      <c r="N7" s="19">
        <v>3.4193787388499155</v>
      </c>
      <c r="O7" s="19">
        <v>3.5171334308101825</v>
      </c>
    </row>
    <row r="8" spans="1:15" ht="12.6" customHeight="1" x14ac:dyDescent="0.25">
      <c r="A8" s="156" t="s">
        <v>340</v>
      </c>
      <c r="B8" s="19">
        <v>9.2187489689122923</v>
      </c>
      <c r="C8" s="19">
        <v>7.8628168261795777</v>
      </c>
      <c r="D8" s="19">
        <v>6.1585068400022589</v>
      </c>
      <c r="E8" s="19">
        <v>4.7795766800051309</v>
      </c>
      <c r="F8" s="19">
        <v>4.2579497498848777</v>
      </c>
      <c r="G8" s="19">
        <v>4.4829085161035369</v>
      </c>
      <c r="H8" s="19">
        <v>4.3680640353753004</v>
      </c>
      <c r="I8" s="19">
        <v>4.1398096384397318</v>
      </c>
      <c r="J8" s="19">
        <v>4.3310852938236817</v>
      </c>
      <c r="K8" s="19">
        <v>4.1821539204120546</v>
      </c>
      <c r="L8" s="19">
        <v>4.122696268769305</v>
      </c>
      <c r="M8" s="19">
        <v>4.0883867245059999</v>
      </c>
      <c r="N8" s="19">
        <v>3.9529033421016111</v>
      </c>
      <c r="O8" s="19">
        <v>3.8086566790950274</v>
      </c>
    </row>
    <row r="9" spans="1:15" ht="12.6" customHeight="1" x14ac:dyDescent="0.25">
      <c r="A9" s="156" t="s">
        <v>339</v>
      </c>
      <c r="B9" s="19">
        <v>8.7338572032517572</v>
      </c>
      <c r="C9" s="19">
        <v>7.7328210845326781</v>
      </c>
      <c r="D9" s="19">
        <v>6.4738584127152539</v>
      </c>
      <c r="E9" s="19">
        <v>4.5523115152184674</v>
      </c>
      <c r="F9" s="19">
        <v>4.0229540319516923</v>
      </c>
      <c r="G9" s="19">
        <v>4.4368240358260174</v>
      </c>
      <c r="H9" s="19">
        <v>4.2423733451086738</v>
      </c>
      <c r="I9" s="19">
        <v>3.8390692637748036</v>
      </c>
      <c r="J9" s="19">
        <v>4.1554805867976006</v>
      </c>
      <c r="K9" s="19">
        <v>4.1881942872041886</v>
      </c>
      <c r="L9" s="19">
        <v>3.7720969605391232</v>
      </c>
      <c r="M9" s="19">
        <v>3.8836188568808891</v>
      </c>
      <c r="N9" s="19">
        <v>3.5428549181444784</v>
      </c>
      <c r="O9" s="19">
        <v>3.3995918253236042</v>
      </c>
    </row>
    <row r="10" spans="1:15" ht="12.6" customHeight="1" x14ac:dyDescent="0.25">
      <c r="A10" s="125" t="s">
        <v>338</v>
      </c>
      <c r="B10" s="48">
        <v>8.9958894899093149</v>
      </c>
      <c r="C10" s="48">
        <v>7.7145177697275216</v>
      </c>
      <c r="D10" s="48">
        <v>6.347060045834505</v>
      </c>
      <c r="E10" s="48">
        <v>4.5885058937937311</v>
      </c>
      <c r="F10" s="48">
        <v>4.133241721470192</v>
      </c>
      <c r="G10" s="48">
        <v>4.4115038653155452</v>
      </c>
      <c r="H10" s="48">
        <v>4.260201962136029</v>
      </c>
      <c r="I10" s="48">
        <v>4.0586704054758327</v>
      </c>
      <c r="J10" s="48">
        <v>4.2856737272878442</v>
      </c>
      <c r="K10" s="48">
        <v>4.2472006163631413</v>
      </c>
      <c r="L10" s="48">
        <v>3.9352816578628338</v>
      </c>
      <c r="M10" s="48">
        <v>3.9484178475008527</v>
      </c>
      <c r="N10" s="48">
        <v>3.6116134810558336</v>
      </c>
      <c r="O10" s="48">
        <v>3.5617245496311036</v>
      </c>
    </row>
    <row r="11" spans="1:15" ht="12.6" customHeight="1" x14ac:dyDescent="0.25">
      <c r="A11" s="156" t="s">
        <v>337</v>
      </c>
      <c r="B11" s="19">
        <v>9.1670130610200893</v>
      </c>
      <c r="C11" s="19">
        <v>7.3715824912688088</v>
      </c>
      <c r="D11" s="19">
        <v>6.0703568876652181</v>
      </c>
      <c r="E11" s="19">
        <v>5.0951125382798583</v>
      </c>
      <c r="F11" s="19">
        <v>4.559125439206869</v>
      </c>
      <c r="G11" s="19">
        <v>4.9129999172740897</v>
      </c>
      <c r="H11" s="19">
        <v>4.9181968734644856</v>
      </c>
      <c r="I11" s="19">
        <v>4.7587664477421994</v>
      </c>
      <c r="J11" s="19">
        <v>4.5693386937227176</v>
      </c>
      <c r="K11" s="19">
        <v>5.0957113922962707</v>
      </c>
      <c r="L11" s="19">
        <v>4.7099884899515363</v>
      </c>
      <c r="M11" s="19">
        <v>4.6263421047612958</v>
      </c>
      <c r="N11" s="19">
        <v>4.1207502668995426</v>
      </c>
      <c r="O11" s="19">
        <v>3.8557349605187876</v>
      </c>
    </row>
    <row r="12" spans="1:15" ht="12.6" customHeight="1" x14ac:dyDescent="0.25">
      <c r="A12" s="156" t="s">
        <v>336</v>
      </c>
      <c r="B12" s="19">
        <v>8.5821753995473493</v>
      </c>
      <c r="C12" s="19">
        <v>6.6288857550780875</v>
      </c>
      <c r="D12" s="19">
        <v>5.868528356700021</v>
      </c>
      <c r="E12" s="19">
        <v>4.5938004945301456</v>
      </c>
      <c r="F12" s="19">
        <v>4.1060735671514115</v>
      </c>
      <c r="G12" s="19">
        <v>4.1602925263982691</v>
      </c>
      <c r="H12" s="19">
        <v>4.3164578068122843</v>
      </c>
      <c r="I12" s="19">
        <v>3.9505541122446486</v>
      </c>
      <c r="J12" s="19">
        <v>4.1768160274929667</v>
      </c>
      <c r="K12" s="19">
        <v>4.1204521504438869</v>
      </c>
      <c r="L12" s="19">
        <v>3.86191557106077</v>
      </c>
      <c r="M12" s="19">
        <v>3.5843596447773356</v>
      </c>
      <c r="N12" s="19">
        <v>3.4517618207467029</v>
      </c>
      <c r="O12" s="19">
        <v>3.1215429009074525</v>
      </c>
    </row>
    <row r="13" spans="1:15" ht="12.6" customHeight="1" x14ac:dyDescent="0.25">
      <c r="A13" s="156" t="s">
        <v>335</v>
      </c>
      <c r="B13" s="19">
        <v>8.2676433649533774</v>
      </c>
      <c r="C13" s="19">
        <v>6.9410843158918363</v>
      </c>
      <c r="D13" s="19">
        <v>5.7361711681078873</v>
      </c>
      <c r="E13" s="19">
        <v>4.0551102169589717</v>
      </c>
      <c r="F13" s="19">
        <v>3.8358394150845219</v>
      </c>
      <c r="G13" s="19">
        <v>3.769065188076353</v>
      </c>
      <c r="H13" s="19">
        <v>4.0332482280954931</v>
      </c>
      <c r="I13" s="19">
        <v>3.872262638071843</v>
      </c>
      <c r="J13" s="19">
        <v>3.8922785609088995</v>
      </c>
      <c r="K13" s="19">
        <v>3.9038967492486614</v>
      </c>
      <c r="L13" s="19">
        <v>3.3428983065041247</v>
      </c>
      <c r="M13" s="19">
        <v>3.4233744986096837</v>
      </c>
      <c r="N13" s="19">
        <v>3.0338893736124191</v>
      </c>
      <c r="O13" s="19">
        <v>2.9741120225698969</v>
      </c>
    </row>
    <row r="14" spans="1:15" ht="12.6" customHeight="1" x14ac:dyDescent="0.25">
      <c r="A14" s="125" t="s">
        <v>334</v>
      </c>
      <c r="B14" s="48">
        <v>8.7431969493343082</v>
      </c>
      <c r="C14" s="48">
        <v>7.0338431634174263</v>
      </c>
      <c r="D14" s="48">
        <v>5.9134236061399621</v>
      </c>
      <c r="E14" s="48">
        <v>4.649037666220929</v>
      </c>
      <c r="F14" s="48">
        <v>4.2216190546901977</v>
      </c>
      <c r="G14" s="48">
        <v>4.3707249283567497</v>
      </c>
      <c r="H14" s="48">
        <v>4.4961103614272986</v>
      </c>
      <c r="I14" s="48">
        <v>4.282435078433946</v>
      </c>
      <c r="J14" s="48">
        <v>4.2659548410639392</v>
      </c>
      <c r="K14" s="48">
        <v>4.4881152966512179</v>
      </c>
      <c r="L14" s="48">
        <v>4.0865167976768637</v>
      </c>
      <c r="M14" s="48">
        <v>4.0027533332064209</v>
      </c>
      <c r="N14" s="48">
        <v>3.6308450363159706</v>
      </c>
      <c r="O14" s="48">
        <v>3.4101958326302002</v>
      </c>
    </row>
    <row r="15" spans="1:15" ht="12.6" customHeight="1" x14ac:dyDescent="0.25">
      <c r="A15" s="156" t="s">
        <v>333</v>
      </c>
      <c r="B15" s="19">
        <v>9.0288681853360746</v>
      </c>
      <c r="C15" s="19">
        <v>8.1251194701169247</v>
      </c>
      <c r="D15" s="19">
        <v>6.4833984079257023</v>
      </c>
      <c r="E15" s="19">
        <v>4.6897919573415088</v>
      </c>
      <c r="F15" s="19">
        <v>4.2898694499660515</v>
      </c>
      <c r="G15" s="19">
        <v>4.4609445415078683</v>
      </c>
      <c r="H15" s="19">
        <v>4.2975628555743777</v>
      </c>
      <c r="I15" s="19">
        <v>4.2014869675406477</v>
      </c>
      <c r="J15" s="19">
        <v>4.31468394877471</v>
      </c>
      <c r="K15" s="19">
        <v>4.3461340497382528</v>
      </c>
      <c r="L15" s="19">
        <v>4.0863158742300412</v>
      </c>
      <c r="M15" s="19">
        <v>4.0023043570540615</v>
      </c>
      <c r="N15" s="19">
        <v>3.6618657510311676</v>
      </c>
      <c r="O15" s="19">
        <v>3.367239207705425</v>
      </c>
    </row>
    <row r="16" spans="1:15" ht="12.4" customHeight="1" x14ac:dyDescent="0.25">
      <c r="A16" s="156" t="s">
        <v>332</v>
      </c>
      <c r="B16" s="19">
        <v>8.4880432058474415</v>
      </c>
      <c r="C16" s="19">
        <v>7.1923059827540223</v>
      </c>
      <c r="D16" s="19">
        <v>6.3410683950635525</v>
      </c>
      <c r="E16" s="19">
        <v>4.2431136094004929</v>
      </c>
      <c r="F16" s="19">
        <v>3.9067536744381819</v>
      </c>
      <c r="G16" s="19">
        <v>3.7799256505576206</v>
      </c>
      <c r="H16" s="19">
        <v>3.9177862119008728</v>
      </c>
      <c r="I16" s="19">
        <v>3.6223450028308957</v>
      </c>
      <c r="J16" s="19">
        <v>3.6751305578787692</v>
      </c>
      <c r="K16" s="19">
        <v>3.7027185189125924</v>
      </c>
      <c r="L16" s="19">
        <v>3.2286693597747584</v>
      </c>
      <c r="M16" s="19">
        <v>3.1642978209915933</v>
      </c>
      <c r="N16" s="19">
        <v>2.8314729104274434</v>
      </c>
      <c r="O16" s="19">
        <v>3.116557691554755</v>
      </c>
    </row>
    <row r="17" spans="1:15" ht="12.4" customHeight="1" x14ac:dyDescent="0.25">
      <c r="A17" s="156" t="s">
        <v>331</v>
      </c>
      <c r="B17" s="19">
        <v>8.7909959125162231</v>
      </c>
      <c r="C17" s="19">
        <v>7.1426296194282521</v>
      </c>
      <c r="D17" s="19">
        <v>6.7997604047532745</v>
      </c>
      <c r="E17" s="19">
        <v>4.3214629712043893</v>
      </c>
      <c r="F17" s="19">
        <v>4.0085190992387396</v>
      </c>
      <c r="G17" s="19">
        <v>4.0734176454684734</v>
      </c>
      <c r="H17" s="19">
        <v>3.8969543709763541</v>
      </c>
      <c r="I17" s="19">
        <v>3.7431212028329175</v>
      </c>
      <c r="J17" s="19">
        <v>3.8378360666480988</v>
      </c>
      <c r="K17" s="19">
        <v>3.6411578964770452</v>
      </c>
      <c r="L17" s="19">
        <v>3.6545910800443058</v>
      </c>
      <c r="M17" s="19">
        <v>3.5673248226352241</v>
      </c>
      <c r="N17" s="19">
        <v>3.3012156993039761</v>
      </c>
      <c r="O17" s="19">
        <v>3.3474387575753011</v>
      </c>
    </row>
    <row r="18" spans="1:15" ht="12.4" customHeight="1" x14ac:dyDescent="0.25">
      <c r="A18" s="125" t="s">
        <v>330</v>
      </c>
      <c r="B18" s="48">
        <v>8.7826585714019636</v>
      </c>
      <c r="C18" s="48">
        <v>7.5615524791816977</v>
      </c>
      <c r="D18" s="48">
        <v>6.5141151678110587</v>
      </c>
      <c r="E18" s="48">
        <v>4.445682592735924</v>
      </c>
      <c r="F18" s="48">
        <v>4.0891209394431423</v>
      </c>
      <c r="G18" s="48">
        <v>4.1323856180473397</v>
      </c>
      <c r="H18" s="48">
        <v>4.0678756424161948</v>
      </c>
      <c r="I18" s="48">
        <v>3.8896993845728649</v>
      </c>
      <c r="J18" s="48">
        <v>3.9781024707866122</v>
      </c>
      <c r="K18" s="48">
        <v>3.9517596422161425</v>
      </c>
      <c r="L18" s="48">
        <v>3.6882088843816545</v>
      </c>
      <c r="M18" s="48">
        <v>3.6109499391031168</v>
      </c>
      <c r="N18" s="48">
        <v>3.2920070195816025</v>
      </c>
      <c r="O18" s="48">
        <v>3.2776104260840602</v>
      </c>
    </row>
    <row r="19" spans="1:15" ht="12.4" customHeight="1" x14ac:dyDescent="0.25">
      <c r="A19" s="125" t="s">
        <v>329</v>
      </c>
      <c r="B19" s="48">
        <v>8.8465732808054636</v>
      </c>
      <c r="C19" s="48">
        <v>7.446335739775515</v>
      </c>
      <c r="D19" s="48">
        <v>6.262189654543616</v>
      </c>
      <c r="E19" s="48">
        <v>4.5622973231478463</v>
      </c>
      <c r="F19" s="48">
        <v>4.1475873056068879</v>
      </c>
      <c r="G19" s="48">
        <v>4.3094625992177287</v>
      </c>
      <c r="H19" s="48">
        <v>4.275365914484949</v>
      </c>
      <c r="I19" s="48">
        <v>4.0775691521568023</v>
      </c>
      <c r="J19" s="48">
        <v>4.1821262984631487</v>
      </c>
      <c r="K19" s="48">
        <v>4.2324176475109843</v>
      </c>
      <c r="L19" s="48">
        <v>3.9068921990712941</v>
      </c>
      <c r="M19" s="48">
        <v>3.8606093766577319</v>
      </c>
      <c r="N19" s="48">
        <v>3.5182606947203623</v>
      </c>
      <c r="O19" s="48">
        <v>3.4236779193523765</v>
      </c>
    </row>
    <row r="20" spans="1:15" ht="12.4" customHeight="1" x14ac:dyDescent="0.25">
      <c r="A20" s="156" t="s">
        <v>328</v>
      </c>
      <c r="B20" s="19">
        <v>8.9674601063403596</v>
      </c>
      <c r="C20" s="19">
        <v>7.7385342283937071</v>
      </c>
      <c r="D20" s="19">
        <v>6.9685382645183553</v>
      </c>
      <c r="E20" s="19">
        <v>4.3826782133674698</v>
      </c>
      <c r="F20" s="19">
        <v>4.0343377916026943</v>
      </c>
      <c r="G20" s="19">
        <v>4.2367774781264984</v>
      </c>
      <c r="H20" s="19">
        <v>3.999657364933999</v>
      </c>
      <c r="I20" s="19">
        <v>3.8598718228676656</v>
      </c>
      <c r="J20" s="19">
        <v>4.0037512871895737</v>
      </c>
      <c r="K20" s="19">
        <v>3.9647546600402843</v>
      </c>
      <c r="L20" s="19">
        <v>3.4775669631138504</v>
      </c>
      <c r="M20" s="19">
        <v>3.5100801392690926</v>
      </c>
      <c r="N20" s="19">
        <v>3.229715100675715</v>
      </c>
      <c r="O20" s="19">
        <v>3.2245325807004246</v>
      </c>
    </row>
    <row r="21" spans="1:15" ht="12.4" customHeight="1" x14ac:dyDescent="0.25">
      <c r="A21" s="156" t="s">
        <v>327</v>
      </c>
      <c r="B21" s="19">
        <v>8.4569700896231517</v>
      </c>
      <c r="C21" s="19">
        <v>6.7908561992632048</v>
      </c>
      <c r="D21" s="19">
        <v>6.0360134018160263</v>
      </c>
      <c r="E21" s="19">
        <v>4.8068484836217511</v>
      </c>
      <c r="F21" s="19">
        <v>4.1648014691390651</v>
      </c>
      <c r="G21" s="19">
        <v>4.2373076374325169</v>
      </c>
      <c r="H21" s="19">
        <v>4.1492113107623636</v>
      </c>
      <c r="I21" s="19">
        <v>4.1978268435095316</v>
      </c>
      <c r="J21" s="19">
        <v>3.936971173416278</v>
      </c>
      <c r="K21" s="19">
        <v>4.0540582747452163</v>
      </c>
      <c r="L21" s="19">
        <v>3.6961721360166204</v>
      </c>
      <c r="M21" s="19">
        <v>3.5988373474414517</v>
      </c>
      <c r="N21" s="19">
        <v>3.2465509390552727</v>
      </c>
      <c r="O21" s="19">
        <v>3.0350042538490474</v>
      </c>
    </row>
    <row r="22" spans="1:15" ht="12.4" customHeight="1" x14ac:dyDescent="0.25">
      <c r="A22" s="156" t="s">
        <v>326</v>
      </c>
      <c r="B22" s="19">
        <v>8.8211724791074761</v>
      </c>
      <c r="C22" s="19">
        <v>7.4548655603129461</v>
      </c>
      <c r="D22" s="19">
        <v>6.0253766762665286</v>
      </c>
      <c r="E22" s="19">
        <v>4.2114816368701815</v>
      </c>
      <c r="F22" s="19">
        <v>4.0162368132427266</v>
      </c>
      <c r="G22" s="19">
        <v>4.0359325253893337</v>
      </c>
      <c r="H22" s="19">
        <v>3.871336342341313</v>
      </c>
      <c r="I22" s="19">
        <v>3.7963412473626934</v>
      </c>
      <c r="J22" s="19">
        <v>3.8207847910508317</v>
      </c>
      <c r="K22" s="19">
        <v>3.4684728902850037</v>
      </c>
      <c r="L22" s="19">
        <v>3.1568102983847339</v>
      </c>
      <c r="M22" s="19">
        <v>3.2023435985438673</v>
      </c>
      <c r="N22" s="19">
        <v>3.0347542382330555</v>
      </c>
      <c r="O22" s="19">
        <v>3.2986264735667445</v>
      </c>
    </row>
    <row r="23" spans="1:15" ht="12.4" customHeight="1" x14ac:dyDescent="0.25">
      <c r="A23" s="125" t="s">
        <v>325</v>
      </c>
      <c r="B23" s="48">
        <v>8.8121253557920287</v>
      </c>
      <c r="C23" s="48">
        <v>7.4527287889440821</v>
      </c>
      <c r="D23" s="48">
        <v>6.5709550017460243</v>
      </c>
      <c r="E23" s="48">
        <v>4.4602133402250885</v>
      </c>
      <c r="F23" s="48">
        <v>4.0641101449253059</v>
      </c>
      <c r="G23" s="48">
        <v>4.2027272474109099</v>
      </c>
      <c r="H23" s="48">
        <v>4.0155702608018684</v>
      </c>
      <c r="I23" s="48">
        <v>3.9346945751153108</v>
      </c>
      <c r="J23" s="48">
        <v>3.9556187317381348</v>
      </c>
      <c r="K23" s="48">
        <v>3.90301361359051</v>
      </c>
      <c r="L23" s="48">
        <v>3.4789165039943635</v>
      </c>
      <c r="M23" s="48">
        <v>3.4805896757953891</v>
      </c>
      <c r="N23" s="48">
        <v>3.2009801100157049</v>
      </c>
      <c r="O23" s="48">
        <v>3.1882334881828607</v>
      </c>
    </row>
    <row r="24" spans="1:15" ht="12.4" customHeight="1" x14ac:dyDescent="0.25">
      <c r="A24" s="156" t="s">
        <v>324</v>
      </c>
      <c r="B24" s="19">
        <v>9.4430446391636274</v>
      </c>
      <c r="C24" s="19">
        <v>8.0889787664307384</v>
      </c>
      <c r="D24" s="19">
        <v>7.0074832397563052</v>
      </c>
      <c r="E24" s="19">
        <v>4.9103935732942414</v>
      </c>
      <c r="F24" s="19">
        <v>4.3916211919236137</v>
      </c>
      <c r="G24" s="19">
        <v>4.6182475109004226</v>
      </c>
      <c r="H24" s="19">
        <v>4.7327742804205055</v>
      </c>
      <c r="I24" s="19">
        <v>4.4541971577893431</v>
      </c>
      <c r="J24" s="19">
        <v>4.4660075551936718</v>
      </c>
      <c r="K24" s="19">
        <v>4.4775928226767112</v>
      </c>
      <c r="L24" s="19">
        <v>4.0975067075560627</v>
      </c>
      <c r="M24" s="19">
        <v>3.9502980679451269</v>
      </c>
      <c r="N24" s="19">
        <v>3.6197842158210967</v>
      </c>
      <c r="O24" s="19">
        <v>3.324785470854009</v>
      </c>
    </row>
    <row r="25" spans="1:15" ht="12.4" customHeight="1" x14ac:dyDescent="0.25">
      <c r="A25" s="156" t="s">
        <v>323</v>
      </c>
      <c r="B25" s="19">
        <v>9.1383855667459972</v>
      </c>
      <c r="C25" s="19">
        <v>7.0722292872308836</v>
      </c>
      <c r="D25" s="19">
        <v>6.5540458567672522</v>
      </c>
      <c r="E25" s="19">
        <v>4.2357923699369531</v>
      </c>
      <c r="F25" s="19">
        <v>3.9758682910202108</v>
      </c>
      <c r="G25" s="19">
        <v>4.1880902979102679</v>
      </c>
      <c r="H25" s="19">
        <v>3.882694396982592</v>
      </c>
      <c r="I25" s="19">
        <v>3.8932180578327347</v>
      </c>
      <c r="J25" s="19">
        <v>3.7430246132594998</v>
      </c>
      <c r="K25" s="19">
        <v>3.8132635468284057</v>
      </c>
      <c r="L25" s="19">
        <v>3.6172401852465428</v>
      </c>
      <c r="M25" s="19">
        <v>3.4076699018122607</v>
      </c>
      <c r="N25" s="19">
        <v>3.0496419598149851</v>
      </c>
      <c r="O25" s="19">
        <v>2.9786746955411196</v>
      </c>
    </row>
    <row r="26" spans="1:15" ht="12.4" customHeight="1" x14ac:dyDescent="0.25">
      <c r="A26" s="156" t="s">
        <v>322</v>
      </c>
      <c r="B26" s="19">
        <v>9.806813091729996</v>
      </c>
      <c r="C26" s="19">
        <v>8.1033190040879255</v>
      </c>
      <c r="D26" s="19">
        <v>7.1540482307771036</v>
      </c>
      <c r="E26" s="19">
        <v>4.9438602291367317</v>
      </c>
      <c r="F26" s="19">
        <v>4.5144963891669061</v>
      </c>
      <c r="G26" s="19">
        <v>4.5835969909392631</v>
      </c>
      <c r="H26" s="19">
        <v>4.4693043085016804</v>
      </c>
      <c r="I26" s="19">
        <v>4.1212268931939677</v>
      </c>
      <c r="J26" s="19">
        <v>4.2510058645263387</v>
      </c>
      <c r="K26" s="19">
        <v>4.2888309384762353</v>
      </c>
      <c r="L26" s="19">
        <v>3.7539055961613568</v>
      </c>
      <c r="M26" s="19">
        <v>3.7717451757566369</v>
      </c>
      <c r="N26" s="19">
        <v>3.4323631696061754</v>
      </c>
      <c r="O26" s="19">
        <v>3.2493223110872145</v>
      </c>
    </row>
    <row r="27" spans="1:15" ht="12.4" customHeight="1" x14ac:dyDescent="0.25">
      <c r="A27" s="125" t="s">
        <v>321</v>
      </c>
      <c r="B27" s="48">
        <v>9.4923474721923302</v>
      </c>
      <c r="C27" s="48">
        <v>7.8091313535618161</v>
      </c>
      <c r="D27" s="48">
        <v>6.9367766270608211</v>
      </c>
      <c r="E27" s="48">
        <v>4.7414599187350177</v>
      </c>
      <c r="F27" s="48">
        <v>4.32626368689251</v>
      </c>
      <c r="G27" s="48">
        <v>4.4898418051875053</v>
      </c>
      <c r="H27" s="48">
        <v>4.4060647882418946</v>
      </c>
      <c r="I27" s="48">
        <v>4.1789407673672256</v>
      </c>
      <c r="J27" s="48">
        <v>4.1925475938054886</v>
      </c>
      <c r="K27" s="48">
        <v>4.2302072369959056</v>
      </c>
      <c r="L27" s="48">
        <v>3.8409692640204098</v>
      </c>
      <c r="M27" s="48">
        <v>3.7401841714159358</v>
      </c>
      <c r="N27" s="48">
        <v>3.3997671383223076</v>
      </c>
      <c r="O27" s="48">
        <v>3.2059988757487163</v>
      </c>
    </row>
    <row r="28" spans="1:15" ht="12.4" customHeight="1" x14ac:dyDescent="0.25">
      <c r="A28" s="156" t="s">
        <v>320</v>
      </c>
      <c r="B28" s="19">
        <v>9.4398328479301927</v>
      </c>
      <c r="C28" s="19">
        <v>7.1333075326320232</v>
      </c>
      <c r="D28" s="19">
        <v>6.3608050911807181</v>
      </c>
      <c r="E28" s="19">
        <v>4.5373397626416789</v>
      </c>
      <c r="F28" s="19">
        <v>3.9106242281362009</v>
      </c>
      <c r="G28" s="19">
        <v>4.1372161397296594</v>
      </c>
      <c r="H28" s="19">
        <v>4.2074237818918672</v>
      </c>
      <c r="I28" s="19">
        <v>4.0902592499835961</v>
      </c>
      <c r="J28" s="19">
        <v>3.9652769341621221</v>
      </c>
      <c r="K28" s="19">
        <v>3.9063372781505783</v>
      </c>
      <c r="L28" s="19">
        <v>3.6579439252336448</v>
      </c>
      <c r="M28" s="19">
        <v>3.4376823743126748</v>
      </c>
      <c r="N28" s="19">
        <v>3.2395256125584035</v>
      </c>
      <c r="O28" s="19">
        <v>3.1673121236087232</v>
      </c>
    </row>
    <row r="29" spans="1:15" ht="12.4" customHeight="1" x14ac:dyDescent="0.25">
      <c r="A29" s="156" t="s">
        <v>319</v>
      </c>
      <c r="B29" s="19">
        <v>9.1924439144134737</v>
      </c>
      <c r="C29" s="19">
        <v>6.7954117783315118</v>
      </c>
      <c r="D29" s="19">
        <v>6.014659558064138</v>
      </c>
      <c r="E29" s="19">
        <v>4.1825279099399184</v>
      </c>
      <c r="F29" s="19">
        <v>3.6080801018752027</v>
      </c>
      <c r="G29" s="19">
        <v>4.0267004698236404</v>
      </c>
      <c r="H29" s="19">
        <v>3.8023970310883981</v>
      </c>
      <c r="I29" s="19">
        <v>3.3970872979864142</v>
      </c>
      <c r="J29" s="19">
        <v>3.6830845058979644</v>
      </c>
      <c r="K29" s="19">
        <v>3.4112939871386403</v>
      </c>
      <c r="L29" s="19">
        <v>3.1995909583881863</v>
      </c>
      <c r="M29" s="19">
        <v>3.0829742546247956</v>
      </c>
      <c r="N29" s="19">
        <v>2.8812351093270161</v>
      </c>
      <c r="O29" s="19">
        <v>2.8063122804994247</v>
      </c>
    </row>
    <row r="30" spans="1:15" ht="12.4" customHeight="1" x14ac:dyDescent="0.25">
      <c r="A30" s="156" t="s">
        <v>318</v>
      </c>
      <c r="B30" s="19">
        <v>9.1780922437782575</v>
      </c>
      <c r="C30" s="19">
        <v>7.3419523058181904</v>
      </c>
      <c r="D30" s="19">
        <v>6.3556518211191948</v>
      </c>
      <c r="E30" s="19">
        <v>4.4545293758409814</v>
      </c>
      <c r="F30" s="19">
        <v>3.9247290539423147</v>
      </c>
      <c r="G30" s="19">
        <v>4.4095578628732772</v>
      </c>
      <c r="H30" s="19">
        <v>4.5202802714513926</v>
      </c>
      <c r="I30" s="19">
        <v>4.041691256168928</v>
      </c>
      <c r="J30" s="19">
        <v>4.1276045042985077</v>
      </c>
      <c r="K30" s="19">
        <v>4.0715843537864558</v>
      </c>
      <c r="L30" s="19">
        <v>3.9108846666430788</v>
      </c>
      <c r="M30" s="19">
        <v>3.5803364525658488</v>
      </c>
      <c r="N30" s="19">
        <v>3.3669159191845734</v>
      </c>
      <c r="O30" s="19">
        <v>3.3038800473808587</v>
      </c>
    </row>
    <row r="31" spans="1:15" ht="12.4" customHeight="1" x14ac:dyDescent="0.25">
      <c r="A31" s="125" t="s">
        <v>317</v>
      </c>
      <c r="B31" s="48">
        <v>9.2850968241355023</v>
      </c>
      <c r="C31" s="48">
        <v>7.0975741852613385</v>
      </c>
      <c r="D31" s="48">
        <v>6.2571741583724467</v>
      </c>
      <c r="E31" s="48">
        <v>4.4080691108826198</v>
      </c>
      <c r="F31" s="48">
        <v>3.8270165286584996</v>
      </c>
      <c r="G31" s="48">
        <v>4.1901164050976218</v>
      </c>
      <c r="H31" s="48">
        <v>4.1880585697534318</v>
      </c>
      <c r="I31" s="48">
        <v>3.8752894865554488</v>
      </c>
      <c r="J31" s="48">
        <v>3.9352653658161105</v>
      </c>
      <c r="K31" s="48">
        <v>3.8170308883538917</v>
      </c>
      <c r="L31" s="48">
        <v>3.6081243693347536</v>
      </c>
      <c r="M31" s="48">
        <v>3.3834166718984315</v>
      </c>
      <c r="N31" s="48">
        <v>3.1803417959626152</v>
      </c>
      <c r="O31" s="48">
        <v>3.1111469822787972</v>
      </c>
    </row>
    <row r="32" spans="1:15" ht="12.4" customHeight="1" x14ac:dyDescent="0.25">
      <c r="A32" s="125" t="s">
        <v>316</v>
      </c>
      <c r="B32" s="48">
        <v>9.2119346484110842</v>
      </c>
      <c r="C32" s="48">
        <v>7.4635862267790953</v>
      </c>
      <c r="D32" s="48">
        <v>6.6010172405378782</v>
      </c>
      <c r="E32" s="48">
        <v>4.5467596316346954</v>
      </c>
      <c r="F32" s="48">
        <v>4.083671132095529</v>
      </c>
      <c r="G32" s="48">
        <v>4.3045527346221792</v>
      </c>
      <c r="H32" s="48">
        <v>4.2157995907809243</v>
      </c>
      <c r="I32" s="48">
        <v>4.0056856128047889</v>
      </c>
      <c r="J32" s="48">
        <v>4.0366737538707254</v>
      </c>
      <c r="K32" s="48">
        <v>3.9961583036494419</v>
      </c>
      <c r="L32" s="48">
        <v>3.6551987669737653</v>
      </c>
      <c r="M32" s="48">
        <v>3.5450611389080415</v>
      </c>
      <c r="N32" s="48">
        <v>3.2679835738478054</v>
      </c>
      <c r="O32" s="48">
        <v>3.169540035680436</v>
      </c>
    </row>
    <row r="33" spans="1:15" s="70" customFormat="1" ht="12.6" customHeight="1" x14ac:dyDescent="0.25">
      <c r="A33" s="149" t="s">
        <v>43</v>
      </c>
      <c r="B33" s="48">
        <v>9.3454092751823143</v>
      </c>
      <c r="C33" s="48">
        <v>7.4997745334242296</v>
      </c>
      <c r="D33" s="48">
        <v>6.4011064457368674</v>
      </c>
      <c r="E33" s="48">
        <v>4.7115990416068012</v>
      </c>
      <c r="F33" s="48">
        <v>4.2780541847272691</v>
      </c>
      <c r="G33" s="48">
        <v>4.5289671837404883</v>
      </c>
      <c r="H33" s="48">
        <v>4.481738185459732</v>
      </c>
      <c r="I33" s="48">
        <v>4.332677312303459</v>
      </c>
      <c r="J33" s="48">
        <v>4.3852200813616253</v>
      </c>
      <c r="K33" s="48">
        <v>4.4212457898600581</v>
      </c>
      <c r="L33" s="48">
        <v>4.0615449055938431</v>
      </c>
      <c r="M33" s="100">
        <v>3.9952429661608249</v>
      </c>
      <c r="N33" s="100">
        <v>3.6646996385536581</v>
      </c>
      <c r="O33" s="100">
        <v>3.5519918304187899</v>
      </c>
    </row>
    <row r="34" spans="1:15" s="80" customFormat="1" ht="12.6" customHeight="1" x14ac:dyDescent="0.2">
      <c r="A34" s="107" t="s">
        <v>315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55"/>
    </row>
    <row r="35" spans="1:15" s="80" customFormat="1" ht="12.4" customHeight="1" x14ac:dyDescent="0.2">
      <c r="A35" s="69" t="s">
        <v>314</v>
      </c>
      <c r="B35" s="19">
        <v>9.2573721447966602</v>
      </c>
      <c r="C35" s="19">
        <v>7.5484988594526188</v>
      </c>
      <c r="D35" s="19">
        <v>6.6</v>
      </c>
      <c r="E35" s="19">
        <v>4.8235277375814709</v>
      </c>
      <c r="F35" s="19">
        <v>4.3579373431014812</v>
      </c>
      <c r="G35" s="19">
        <v>4.6200020152926475</v>
      </c>
      <c r="H35" s="19">
        <v>4.5759936806725738</v>
      </c>
      <c r="I35" s="19">
        <v>4.3625042268945675</v>
      </c>
      <c r="J35" s="19">
        <v>4.4541315750628163</v>
      </c>
      <c r="K35" s="19">
        <v>4.5318234116895155</v>
      </c>
      <c r="L35" s="19">
        <v>4.1255675334685105</v>
      </c>
      <c r="M35" s="19">
        <v>4.0731585124946612</v>
      </c>
      <c r="N35" s="19">
        <v>3.7243303543226043</v>
      </c>
      <c r="O35" s="19">
        <v>3.5617985053918799</v>
      </c>
    </row>
    <row r="36" spans="1:15" s="80" customFormat="1" ht="12.4" customHeight="1" x14ac:dyDescent="0.2">
      <c r="A36" s="40" t="s">
        <v>313</v>
      </c>
      <c r="B36" s="19">
        <v>9.0133021428404696</v>
      </c>
      <c r="C36" s="19">
        <v>7.3504361057623253</v>
      </c>
      <c r="D36" s="19">
        <v>6.2</v>
      </c>
      <c r="E36" s="19">
        <v>4.2480964631944511</v>
      </c>
      <c r="F36" s="19">
        <v>3.7790720812232896</v>
      </c>
      <c r="G36" s="19">
        <v>3.9172748809394253</v>
      </c>
      <c r="H36" s="19">
        <v>3.8477809758373565</v>
      </c>
      <c r="I36" s="19">
        <v>3.6668130506637135</v>
      </c>
      <c r="J36" s="19">
        <v>3.6498224914933322</v>
      </c>
      <c r="K36" s="19">
        <v>3.5472804409055256</v>
      </c>
      <c r="L36" s="19">
        <v>3.3517305294248394</v>
      </c>
      <c r="M36" s="19">
        <v>3.192674135653025</v>
      </c>
      <c r="N36" s="19">
        <v>2.8966687676504383</v>
      </c>
      <c r="O36" s="19">
        <v>2.8799267464786538</v>
      </c>
    </row>
  </sheetData>
  <mergeCells count="1">
    <mergeCell ref="A3:O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30771-A00A-43BE-81DF-7730A6A94ECB}">
  <dimension ref="A1:J47"/>
  <sheetViews>
    <sheetView zoomScaleNormal="100" workbookViewId="0"/>
  </sheetViews>
  <sheetFormatPr defaultRowHeight="12.75" x14ac:dyDescent="0.25"/>
  <cols>
    <col min="1" max="1" width="21.5703125" style="24" customWidth="1"/>
    <col min="2" max="8" width="7.5703125" style="24" customWidth="1"/>
    <col min="9" max="9" width="8.28515625" style="24" customWidth="1"/>
    <col min="10" max="10" width="11.7109375" style="24" customWidth="1"/>
    <col min="11" max="16384" width="9.140625" style="24"/>
  </cols>
  <sheetData>
    <row r="1" spans="1:10" s="128" customFormat="1" ht="12" customHeight="1" thickBot="1" x14ac:dyDescent="0.3">
      <c r="A1" s="16" t="s">
        <v>359</v>
      </c>
      <c r="B1" s="10"/>
      <c r="C1" s="10"/>
      <c r="D1" s="10"/>
      <c r="E1" s="10"/>
      <c r="F1" s="10"/>
      <c r="G1" s="10"/>
    </row>
    <row r="2" spans="1:10" s="129" customFormat="1" ht="35.1" customHeight="1" x14ac:dyDescent="0.25">
      <c r="A2" s="205" t="s">
        <v>358</v>
      </c>
      <c r="B2" s="21" t="s">
        <v>66</v>
      </c>
      <c r="C2" s="21" t="s">
        <v>65</v>
      </c>
      <c r="D2" s="21" t="s">
        <v>64</v>
      </c>
      <c r="E2" s="21" t="s">
        <v>63</v>
      </c>
      <c r="F2" s="21" t="s">
        <v>62</v>
      </c>
      <c r="G2" s="21" t="s">
        <v>61</v>
      </c>
      <c r="H2" s="21" t="s">
        <v>106</v>
      </c>
      <c r="I2" s="192" t="s">
        <v>43</v>
      </c>
      <c r="J2" s="182" t="s">
        <v>357</v>
      </c>
    </row>
    <row r="3" spans="1:10" s="129" customFormat="1" ht="30.95" customHeight="1" x14ac:dyDescent="0.25">
      <c r="A3" s="198"/>
      <c r="B3" s="203" t="s">
        <v>58</v>
      </c>
      <c r="C3" s="204"/>
      <c r="D3" s="204"/>
      <c r="E3" s="204"/>
      <c r="F3" s="204"/>
      <c r="G3" s="204"/>
      <c r="H3" s="207"/>
      <c r="I3" s="211"/>
      <c r="J3" s="184"/>
    </row>
    <row r="4" spans="1:10" ht="11.65" customHeight="1" x14ac:dyDescent="0.25">
      <c r="A4" s="156" t="s">
        <v>344</v>
      </c>
      <c r="B4" s="20">
        <v>15</v>
      </c>
      <c r="C4" s="20">
        <v>317</v>
      </c>
      <c r="D4" s="20">
        <v>1705</v>
      </c>
      <c r="E4" s="20">
        <v>2521</v>
      </c>
      <c r="F4" s="20">
        <v>1313</v>
      </c>
      <c r="G4" s="20">
        <v>977</v>
      </c>
      <c r="H4" s="20">
        <v>828</v>
      </c>
      <c r="I4" s="20">
        <v>7676</v>
      </c>
      <c r="J4" s="19">
        <v>36.298332464825428</v>
      </c>
    </row>
    <row r="5" spans="1:10" ht="11.65" customHeight="1" x14ac:dyDescent="0.25">
      <c r="A5" s="156" t="s">
        <v>343</v>
      </c>
      <c r="B5" s="20">
        <v>25</v>
      </c>
      <c r="C5" s="20">
        <v>273</v>
      </c>
      <c r="D5" s="20">
        <v>1046</v>
      </c>
      <c r="E5" s="20">
        <v>1267</v>
      </c>
      <c r="F5" s="20">
        <v>727</v>
      </c>
      <c r="G5" s="20">
        <v>554</v>
      </c>
      <c r="H5" s="20">
        <v>414</v>
      </c>
      <c r="I5" s="20">
        <v>4306</v>
      </c>
      <c r="J5" s="19">
        <v>35.411518810961446</v>
      </c>
    </row>
    <row r="6" spans="1:10" ht="11.65" customHeight="1" x14ac:dyDescent="0.25">
      <c r="A6" s="125" t="s">
        <v>342</v>
      </c>
      <c r="B6" s="49">
        <v>40</v>
      </c>
      <c r="C6" s="49">
        <v>590</v>
      </c>
      <c r="D6" s="49">
        <v>2751</v>
      </c>
      <c r="E6" s="49">
        <v>3788</v>
      </c>
      <c r="F6" s="49">
        <v>2040</v>
      </c>
      <c r="G6" s="49">
        <v>1531</v>
      </c>
      <c r="H6" s="49">
        <v>1242</v>
      </c>
      <c r="I6" s="49">
        <v>11982</v>
      </c>
      <c r="J6" s="48">
        <v>35.979636120847935</v>
      </c>
    </row>
    <row r="7" spans="1:10" ht="11.65" customHeight="1" x14ac:dyDescent="0.25">
      <c r="A7" s="156" t="s">
        <v>341</v>
      </c>
      <c r="B7" s="51" t="s">
        <v>70</v>
      </c>
      <c r="C7" s="20">
        <v>77</v>
      </c>
      <c r="D7" s="20">
        <v>403</v>
      </c>
      <c r="E7" s="20">
        <v>498</v>
      </c>
      <c r="F7" s="20">
        <v>207</v>
      </c>
      <c r="G7" s="20">
        <v>156</v>
      </c>
      <c r="H7" s="20">
        <v>160</v>
      </c>
      <c r="I7" s="20">
        <v>1501</v>
      </c>
      <c r="J7" s="19">
        <v>35.37341772151899</v>
      </c>
    </row>
    <row r="8" spans="1:10" ht="11.65" customHeight="1" x14ac:dyDescent="0.25">
      <c r="A8" s="156" t="s">
        <v>340</v>
      </c>
      <c r="B8" s="20">
        <v>3</v>
      </c>
      <c r="C8" s="20">
        <v>66</v>
      </c>
      <c r="D8" s="20">
        <v>289</v>
      </c>
      <c r="E8" s="20">
        <v>382</v>
      </c>
      <c r="F8" s="20">
        <v>203</v>
      </c>
      <c r="G8" s="20">
        <v>139</v>
      </c>
      <c r="H8" s="20">
        <v>106</v>
      </c>
      <c r="I8" s="20">
        <v>1188</v>
      </c>
      <c r="J8" s="19">
        <v>35.055555555555557</v>
      </c>
    </row>
    <row r="9" spans="1:10" ht="11.65" customHeight="1" x14ac:dyDescent="0.25">
      <c r="A9" s="156" t="s">
        <v>339</v>
      </c>
      <c r="B9" s="20">
        <v>7</v>
      </c>
      <c r="C9" s="20">
        <v>70</v>
      </c>
      <c r="D9" s="20">
        <v>339</v>
      </c>
      <c r="E9" s="20">
        <v>384</v>
      </c>
      <c r="F9" s="20">
        <v>171</v>
      </c>
      <c r="G9" s="20">
        <v>142</v>
      </c>
      <c r="H9" s="20">
        <v>103</v>
      </c>
      <c r="I9" s="20">
        <v>1216</v>
      </c>
      <c r="J9" s="19">
        <v>34.856907894736842</v>
      </c>
    </row>
    <row r="10" spans="1:10" ht="11.65" customHeight="1" x14ac:dyDescent="0.25">
      <c r="A10" s="125" t="s">
        <v>338</v>
      </c>
      <c r="B10" s="49">
        <v>10</v>
      </c>
      <c r="C10" s="49">
        <v>213</v>
      </c>
      <c r="D10" s="49">
        <v>1031</v>
      </c>
      <c r="E10" s="49">
        <v>1264</v>
      </c>
      <c r="F10" s="49">
        <v>581</v>
      </c>
      <c r="G10" s="49">
        <v>437</v>
      </c>
      <c r="H10" s="49">
        <v>369</v>
      </c>
      <c r="I10" s="49">
        <v>3905</v>
      </c>
      <c r="J10" s="48">
        <v>35.115877080665811</v>
      </c>
    </row>
    <row r="11" spans="1:10" ht="11.65" customHeight="1" x14ac:dyDescent="0.25">
      <c r="A11" s="156" t="s">
        <v>337</v>
      </c>
      <c r="B11" s="20">
        <v>4</v>
      </c>
      <c r="C11" s="20">
        <v>96</v>
      </c>
      <c r="D11" s="20">
        <v>482</v>
      </c>
      <c r="E11" s="20">
        <v>599</v>
      </c>
      <c r="F11" s="20">
        <v>272</v>
      </c>
      <c r="G11" s="20">
        <v>166</v>
      </c>
      <c r="H11" s="20">
        <v>113</v>
      </c>
      <c r="I11" s="20">
        <v>1732</v>
      </c>
      <c r="J11" s="19">
        <v>34.170323325635103</v>
      </c>
    </row>
    <row r="12" spans="1:10" ht="11.65" customHeight="1" x14ac:dyDescent="0.25">
      <c r="A12" s="156" t="s">
        <v>336</v>
      </c>
      <c r="B12" s="20">
        <v>3</v>
      </c>
      <c r="C12" s="20">
        <v>56</v>
      </c>
      <c r="D12" s="20">
        <v>242</v>
      </c>
      <c r="E12" s="20">
        <v>273</v>
      </c>
      <c r="F12" s="20">
        <v>118</v>
      </c>
      <c r="G12" s="20">
        <v>71</v>
      </c>
      <c r="H12" s="20">
        <v>44</v>
      </c>
      <c r="I12" s="20">
        <v>807</v>
      </c>
      <c r="J12" s="19">
        <v>33.466542750929371</v>
      </c>
    </row>
    <row r="13" spans="1:10" ht="11.65" customHeight="1" x14ac:dyDescent="0.25">
      <c r="A13" s="156" t="s">
        <v>335</v>
      </c>
      <c r="B13" s="20">
        <v>5</v>
      </c>
      <c r="C13" s="20">
        <v>45</v>
      </c>
      <c r="D13" s="20">
        <v>232</v>
      </c>
      <c r="E13" s="20">
        <v>279</v>
      </c>
      <c r="F13" s="20">
        <v>131</v>
      </c>
      <c r="G13" s="20">
        <v>92</v>
      </c>
      <c r="H13" s="20">
        <v>72</v>
      </c>
      <c r="I13" s="20">
        <v>856</v>
      </c>
      <c r="J13" s="19">
        <v>34.947429906542055</v>
      </c>
    </row>
    <row r="14" spans="1:10" ht="11.65" customHeight="1" x14ac:dyDescent="0.25">
      <c r="A14" s="125" t="s">
        <v>334</v>
      </c>
      <c r="B14" s="49">
        <v>12</v>
      </c>
      <c r="C14" s="49">
        <v>197</v>
      </c>
      <c r="D14" s="49">
        <v>956</v>
      </c>
      <c r="E14" s="49">
        <v>1151</v>
      </c>
      <c r="F14" s="49">
        <v>521</v>
      </c>
      <c r="G14" s="49">
        <v>329</v>
      </c>
      <c r="H14" s="49">
        <v>229</v>
      </c>
      <c r="I14" s="49">
        <v>3395</v>
      </c>
      <c r="J14" s="48">
        <v>34.19896907216495</v>
      </c>
    </row>
    <row r="15" spans="1:10" ht="11.65" customHeight="1" x14ac:dyDescent="0.25">
      <c r="A15" s="156" t="s">
        <v>333</v>
      </c>
      <c r="B15" s="20">
        <v>9</v>
      </c>
      <c r="C15" s="20">
        <v>76</v>
      </c>
      <c r="D15" s="20">
        <v>346</v>
      </c>
      <c r="E15" s="20">
        <v>421</v>
      </c>
      <c r="F15" s="20">
        <v>208</v>
      </c>
      <c r="G15" s="20">
        <v>147</v>
      </c>
      <c r="H15" s="20">
        <v>115</v>
      </c>
      <c r="I15" s="20">
        <v>1322</v>
      </c>
      <c r="J15" s="19">
        <v>34.963691376701966</v>
      </c>
    </row>
    <row r="16" spans="1:10" ht="11.65" customHeight="1" x14ac:dyDescent="0.25">
      <c r="A16" s="156" t="s">
        <v>332</v>
      </c>
      <c r="B16" s="20">
        <v>16</v>
      </c>
      <c r="C16" s="20">
        <v>76</v>
      </c>
      <c r="D16" s="20">
        <v>238</v>
      </c>
      <c r="E16" s="20">
        <v>306</v>
      </c>
      <c r="F16" s="20">
        <v>152</v>
      </c>
      <c r="G16" s="20">
        <v>107</v>
      </c>
      <c r="H16" s="20">
        <v>100</v>
      </c>
      <c r="I16" s="20">
        <v>995</v>
      </c>
      <c r="J16" s="19">
        <v>35.057788944723619</v>
      </c>
    </row>
    <row r="17" spans="1:10" ht="11.65" customHeight="1" x14ac:dyDescent="0.25">
      <c r="A17" s="156" t="s">
        <v>331</v>
      </c>
      <c r="B17" s="20">
        <v>3</v>
      </c>
      <c r="C17" s="20">
        <v>45</v>
      </c>
      <c r="D17" s="20">
        <v>200</v>
      </c>
      <c r="E17" s="20">
        <v>257</v>
      </c>
      <c r="F17" s="20">
        <v>115</v>
      </c>
      <c r="G17" s="20">
        <v>85</v>
      </c>
      <c r="H17" s="20">
        <v>73</v>
      </c>
      <c r="I17" s="20">
        <v>778</v>
      </c>
      <c r="J17" s="19">
        <v>34.911311053984576</v>
      </c>
    </row>
    <row r="18" spans="1:10" ht="11.65" customHeight="1" x14ac:dyDescent="0.25">
      <c r="A18" s="125" t="s">
        <v>330</v>
      </c>
      <c r="B18" s="49">
        <v>28</v>
      </c>
      <c r="C18" s="49">
        <v>197</v>
      </c>
      <c r="D18" s="49">
        <v>784</v>
      </c>
      <c r="E18" s="49">
        <v>984</v>
      </c>
      <c r="F18" s="49">
        <v>475</v>
      </c>
      <c r="G18" s="49">
        <v>339</v>
      </c>
      <c r="H18" s="49">
        <v>288</v>
      </c>
      <c r="I18" s="49">
        <v>3095</v>
      </c>
      <c r="J18" s="48">
        <v>34.980775444264943</v>
      </c>
    </row>
    <row r="19" spans="1:10" ht="11.65" customHeight="1" x14ac:dyDescent="0.25">
      <c r="A19" s="125" t="s">
        <v>329</v>
      </c>
      <c r="B19" s="49">
        <v>50</v>
      </c>
      <c r="C19" s="49">
        <v>607</v>
      </c>
      <c r="D19" s="49">
        <v>2771</v>
      </c>
      <c r="E19" s="49">
        <v>3399</v>
      </c>
      <c r="F19" s="49">
        <v>1577</v>
      </c>
      <c r="G19" s="49">
        <v>1105</v>
      </c>
      <c r="H19" s="49">
        <v>886</v>
      </c>
      <c r="I19" s="49">
        <v>10395</v>
      </c>
      <c r="J19" s="48">
        <v>34.776190476190479</v>
      </c>
    </row>
    <row r="20" spans="1:10" ht="11.65" customHeight="1" x14ac:dyDescent="0.25">
      <c r="A20" s="156" t="s">
        <v>328</v>
      </c>
      <c r="B20" s="20">
        <v>42</v>
      </c>
      <c r="C20" s="20">
        <v>244</v>
      </c>
      <c r="D20" s="20">
        <v>647</v>
      </c>
      <c r="E20" s="20">
        <v>620</v>
      </c>
      <c r="F20" s="20">
        <v>303</v>
      </c>
      <c r="G20" s="20">
        <v>188</v>
      </c>
      <c r="H20" s="20">
        <v>177</v>
      </c>
      <c r="I20" s="20">
        <v>2221</v>
      </c>
      <c r="J20" s="19">
        <v>33.472985141828005</v>
      </c>
    </row>
    <row r="21" spans="1:10" ht="11.65" customHeight="1" x14ac:dyDescent="0.25">
      <c r="A21" s="156" t="s">
        <v>327</v>
      </c>
      <c r="B21" s="20">
        <v>20</v>
      </c>
      <c r="C21" s="20">
        <v>79</v>
      </c>
      <c r="D21" s="20">
        <v>245</v>
      </c>
      <c r="E21" s="20">
        <v>280</v>
      </c>
      <c r="F21" s="20">
        <v>150</v>
      </c>
      <c r="G21" s="20">
        <v>83</v>
      </c>
      <c r="H21" s="20">
        <v>83</v>
      </c>
      <c r="I21" s="20">
        <v>940</v>
      </c>
      <c r="J21" s="19">
        <v>34.246808510638296</v>
      </c>
    </row>
    <row r="22" spans="1:10" ht="11.65" customHeight="1" x14ac:dyDescent="0.25">
      <c r="A22" s="156" t="s">
        <v>326</v>
      </c>
      <c r="B22" s="20">
        <v>15</v>
      </c>
      <c r="C22" s="20">
        <v>68</v>
      </c>
      <c r="D22" s="20">
        <v>176</v>
      </c>
      <c r="E22" s="20">
        <v>191</v>
      </c>
      <c r="F22" s="20">
        <v>97</v>
      </c>
      <c r="G22" s="20">
        <v>73</v>
      </c>
      <c r="H22" s="20">
        <v>51</v>
      </c>
      <c r="I22" s="20">
        <v>671</v>
      </c>
      <c r="J22" s="19">
        <v>33.775707898658716</v>
      </c>
    </row>
    <row r="23" spans="1:10" ht="11.65" customHeight="1" x14ac:dyDescent="0.25">
      <c r="A23" s="125" t="s">
        <v>325</v>
      </c>
      <c r="B23" s="49">
        <v>77</v>
      </c>
      <c r="C23" s="49">
        <v>391</v>
      </c>
      <c r="D23" s="49">
        <v>1068</v>
      </c>
      <c r="E23" s="49">
        <v>1091</v>
      </c>
      <c r="F23" s="49">
        <v>550</v>
      </c>
      <c r="G23" s="49">
        <v>344</v>
      </c>
      <c r="H23" s="49">
        <v>311</v>
      </c>
      <c r="I23" s="49">
        <v>3832</v>
      </c>
      <c r="J23" s="48">
        <v>33.715814196242171</v>
      </c>
    </row>
    <row r="24" spans="1:10" ht="11.65" customHeight="1" x14ac:dyDescent="0.25">
      <c r="A24" s="156" t="s">
        <v>324</v>
      </c>
      <c r="B24" s="20">
        <v>22</v>
      </c>
      <c r="C24" s="20">
        <v>165</v>
      </c>
      <c r="D24" s="20">
        <v>565</v>
      </c>
      <c r="E24" s="20">
        <v>507</v>
      </c>
      <c r="F24" s="20">
        <v>225</v>
      </c>
      <c r="G24" s="20">
        <v>183</v>
      </c>
      <c r="H24" s="20">
        <v>130</v>
      </c>
      <c r="I24" s="20">
        <v>1797</v>
      </c>
      <c r="J24" s="19">
        <v>33.591263216471894</v>
      </c>
    </row>
    <row r="25" spans="1:10" ht="11.65" customHeight="1" x14ac:dyDescent="0.25">
      <c r="A25" s="156" t="s">
        <v>323</v>
      </c>
      <c r="B25" s="20">
        <v>15</v>
      </c>
      <c r="C25" s="20">
        <v>83</v>
      </c>
      <c r="D25" s="20">
        <v>282</v>
      </c>
      <c r="E25" s="20">
        <v>356</v>
      </c>
      <c r="F25" s="20">
        <v>184</v>
      </c>
      <c r="G25" s="20">
        <v>125</v>
      </c>
      <c r="H25" s="20">
        <v>113</v>
      </c>
      <c r="I25" s="20">
        <v>1158</v>
      </c>
      <c r="J25" s="19">
        <v>35.026770293609673</v>
      </c>
    </row>
    <row r="26" spans="1:10" ht="11.65" customHeight="1" x14ac:dyDescent="0.25">
      <c r="A26" s="156" t="s">
        <v>322</v>
      </c>
      <c r="B26" s="20">
        <v>39</v>
      </c>
      <c r="C26" s="20">
        <v>226</v>
      </c>
      <c r="D26" s="20">
        <v>600</v>
      </c>
      <c r="E26" s="20">
        <v>500</v>
      </c>
      <c r="F26" s="20">
        <v>217</v>
      </c>
      <c r="G26" s="20">
        <v>128</v>
      </c>
      <c r="H26" s="20">
        <v>103</v>
      </c>
      <c r="I26" s="20">
        <v>1813</v>
      </c>
      <c r="J26" s="19">
        <v>32.167953667953668</v>
      </c>
    </row>
    <row r="27" spans="1:10" ht="11.65" customHeight="1" x14ac:dyDescent="0.25">
      <c r="A27" s="125" t="s">
        <v>321</v>
      </c>
      <c r="B27" s="49">
        <v>76</v>
      </c>
      <c r="C27" s="49">
        <v>474</v>
      </c>
      <c r="D27" s="49">
        <v>1447</v>
      </c>
      <c r="E27" s="49">
        <v>1363</v>
      </c>
      <c r="F27" s="49">
        <v>626</v>
      </c>
      <c r="G27" s="49">
        <v>436</v>
      </c>
      <c r="H27" s="49">
        <v>346</v>
      </c>
      <c r="I27" s="49">
        <v>4768</v>
      </c>
      <c r="J27" s="48">
        <v>33.398699664429529</v>
      </c>
    </row>
    <row r="28" spans="1:10" ht="11.65" customHeight="1" x14ac:dyDescent="0.25">
      <c r="A28" s="156" t="s">
        <v>320</v>
      </c>
      <c r="B28" s="20">
        <v>10</v>
      </c>
      <c r="C28" s="20">
        <v>105</v>
      </c>
      <c r="D28" s="20">
        <v>468</v>
      </c>
      <c r="E28" s="20">
        <v>502</v>
      </c>
      <c r="F28" s="20">
        <v>228</v>
      </c>
      <c r="G28" s="20">
        <v>184</v>
      </c>
      <c r="H28" s="20">
        <v>171</v>
      </c>
      <c r="I28" s="20">
        <v>1668</v>
      </c>
      <c r="J28" s="19">
        <v>35.155275779376495</v>
      </c>
    </row>
    <row r="29" spans="1:10" ht="11.65" customHeight="1" x14ac:dyDescent="0.25">
      <c r="A29" s="156" t="s">
        <v>319</v>
      </c>
      <c r="B29" s="20">
        <v>4</v>
      </c>
      <c r="C29" s="20">
        <v>90</v>
      </c>
      <c r="D29" s="20">
        <v>234</v>
      </c>
      <c r="E29" s="20">
        <v>325</v>
      </c>
      <c r="F29" s="20">
        <v>165</v>
      </c>
      <c r="G29" s="20">
        <v>112</v>
      </c>
      <c r="H29" s="20">
        <v>92</v>
      </c>
      <c r="I29" s="20">
        <v>1022</v>
      </c>
      <c r="J29" s="19">
        <v>34.846379647749508</v>
      </c>
    </row>
    <row r="30" spans="1:10" ht="11.65" customHeight="1" x14ac:dyDescent="0.25">
      <c r="A30" s="156" t="s">
        <v>318</v>
      </c>
      <c r="B30" s="20">
        <v>7</v>
      </c>
      <c r="C30" s="20">
        <v>90</v>
      </c>
      <c r="D30" s="20">
        <v>350</v>
      </c>
      <c r="E30" s="20">
        <v>446</v>
      </c>
      <c r="F30" s="20">
        <v>227</v>
      </c>
      <c r="G30" s="20">
        <v>134</v>
      </c>
      <c r="H30" s="20">
        <v>142</v>
      </c>
      <c r="I30" s="20">
        <v>1396</v>
      </c>
      <c r="J30" s="19">
        <v>35.18409742120344</v>
      </c>
    </row>
    <row r="31" spans="1:10" ht="11.65" customHeight="1" x14ac:dyDescent="0.25">
      <c r="A31" s="125" t="s">
        <v>317</v>
      </c>
      <c r="B31" s="49">
        <v>21</v>
      </c>
      <c r="C31" s="49">
        <v>285</v>
      </c>
      <c r="D31" s="49">
        <v>1052</v>
      </c>
      <c r="E31" s="49">
        <v>1273</v>
      </c>
      <c r="F31" s="49">
        <v>620</v>
      </c>
      <c r="G31" s="49">
        <v>430</v>
      </c>
      <c r="H31" s="49">
        <v>405</v>
      </c>
      <c r="I31" s="49">
        <v>4086</v>
      </c>
      <c r="J31" s="48">
        <v>35.087860988742044</v>
      </c>
    </row>
    <row r="32" spans="1:10" ht="11.65" customHeight="1" x14ac:dyDescent="0.25">
      <c r="A32" s="125" t="s">
        <v>316</v>
      </c>
      <c r="B32" s="49">
        <v>174</v>
      </c>
      <c r="C32" s="49">
        <v>1150</v>
      </c>
      <c r="D32" s="49">
        <v>3567</v>
      </c>
      <c r="E32" s="49">
        <v>3727</v>
      </c>
      <c r="F32" s="49">
        <v>1796</v>
      </c>
      <c r="G32" s="49">
        <v>1210</v>
      </c>
      <c r="H32" s="49">
        <v>1062</v>
      </c>
      <c r="I32" s="49">
        <v>12686</v>
      </c>
      <c r="J32" s="48">
        <v>34.038546429134477</v>
      </c>
    </row>
    <row r="33" spans="1:10" ht="11.65" customHeight="1" x14ac:dyDescent="0.25">
      <c r="A33" s="107" t="s">
        <v>356</v>
      </c>
      <c r="B33" s="51" t="s">
        <v>70</v>
      </c>
      <c r="C33" s="51">
        <v>1</v>
      </c>
      <c r="D33" s="20">
        <v>1</v>
      </c>
      <c r="E33" s="51" t="s">
        <v>70</v>
      </c>
      <c r="F33" s="51">
        <v>2</v>
      </c>
      <c r="G33" s="51" t="s">
        <v>70</v>
      </c>
      <c r="H33" s="51" t="s">
        <v>70</v>
      </c>
      <c r="I33" s="20">
        <v>4</v>
      </c>
      <c r="J33" s="19">
        <v>31.75</v>
      </c>
    </row>
    <row r="34" spans="1:10" ht="11.65" customHeight="1" x14ac:dyDescent="0.25">
      <c r="A34" s="107" t="s">
        <v>355</v>
      </c>
      <c r="B34" s="51">
        <v>1</v>
      </c>
      <c r="C34" s="20">
        <v>39</v>
      </c>
      <c r="D34" s="20">
        <v>127</v>
      </c>
      <c r="E34" s="20">
        <v>129</v>
      </c>
      <c r="F34" s="20">
        <v>72</v>
      </c>
      <c r="G34" s="20">
        <v>60</v>
      </c>
      <c r="H34" s="20">
        <v>25</v>
      </c>
      <c r="I34" s="20">
        <v>453</v>
      </c>
      <c r="J34" s="19">
        <v>34.078366445916117</v>
      </c>
    </row>
    <row r="35" spans="1:10" ht="11.65" customHeight="1" x14ac:dyDescent="0.25">
      <c r="A35" s="107" t="s">
        <v>212</v>
      </c>
      <c r="B35" s="51" t="s">
        <v>70</v>
      </c>
      <c r="C35" s="51" t="s">
        <v>70</v>
      </c>
      <c r="D35" s="51" t="s">
        <v>70</v>
      </c>
      <c r="E35" s="51" t="s">
        <v>70</v>
      </c>
      <c r="F35" s="51" t="s">
        <v>70</v>
      </c>
      <c r="G35" s="51" t="s">
        <v>70</v>
      </c>
      <c r="H35" s="51" t="s">
        <v>70</v>
      </c>
      <c r="I35" s="51" t="s">
        <v>70</v>
      </c>
      <c r="J35" s="51" t="s">
        <v>70</v>
      </c>
    </row>
    <row r="36" spans="1:10" ht="11.65" customHeight="1" x14ac:dyDescent="0.25">
      <c r="A36" s="161" t="s">
        <v>43</v>
      </c>
      <c r="B36" s="49">
        <v>265</v>
      </c>
      <c r="C36" s="49">
        <v>2387</v>
      </c>
      <c r="D36" s="49">
        <v>9217</v>
      </c>
      <c r="E36" s="49">
        <v>11043</v>
      </c>
      <c r="F36" s="49">
        <v>5487</v>
      </c>
      <c r="G36" s="49">
        <v>3906</v>
      </c>
      <c r="H36" s="49">
        <v>3215</v>
      </c>
      <c r="I36" s="49">
        <v>35520</v>
      </c>
      <c r="J36" s="48">
        <v>34.909459459459462</v>
      </c>
    </row>
    <row r="37" spans="1:10" ht="11.65" customHeight="1" x14ac:dyDescent="0.25">
      <c r="A37" s="107" t="s">
        <v>315</v>
      </c>
      <c r="B37" s="118"/>
      <c r="C37" s="118"/>
      <c r="D37" s="118"/>
      <c r="E37" s="118"/>
      <c r="F37" s="118"/>
      <c r="G37" s="118"/>
      <c r="H37" s="118"/>
      <c r="I37" s="118"/>
      <c r="J37" s="160"/>
    </row>
    <row r="38" spans="1:10" ht="11.65" customHeight="1" x14ac:dyDescent="0.25">
      <c r="A38" s="159" t="s">
        <v>354</v>
      </c>
      <c r="B38" s="20">
        <v>35</v>
      </c>
      <c r="C38" s="20">
        <v>191</v>
      </c>
      <c r="D38" s="20">
        <v>595</v>
      </c>
      <c r="E38" s="20">
        <v>591</v>
      </c>
      <c r="F38" s="20">
        <v>254</v>
      </c>
      <c r="G38" s="20">
        <v>199</v>
      </c>
      <c r="H38" s="20">
        <v>153</v>
      </c>
      <c r="I38" s="20">
        <v>2018</v>
      </c>
      <c r="J38" s="19">
        <v>33.670961347869181</v>
      </c>
    </row>
    <row r="39" spans="1:10" ht="11.65" customHeight="1" x14ac:dyDescent="0.25">
      <c r="A39" s="159" t="s">
        <v>353</v>
      </c>
      <c r="B39" s="20">
        <v>42</v>
      </c>
      <c r="C39" s="20">
        <v>262</v>
      </c>
      <c r="D39" s="20">
        <v>789</v>
      </c>
      <c r="E39" s="20">
        <v>775</v>
      </c>
      <c r="F39" s="20">
        <v>346</v>
      </c>
      <c r="G39" s="20">
        <v>241</v>
      </c>
      <c r="H39" s="20">
        <v>194</v>
      </c>
      <c r="I39" s="20">
        <v>2649</v>
      </c>
      <c r="J39" s="19">
        <v>33.379199697999248</v>
      </c>
    </row>
    <row r="40" spans="1:10" ht="11.65" customHeight="1" x14ac:dyDescent="0.25">
      <c r="A40" s="159" t="s">
        <v>352</v>
      </c>
      <c r="B40" s="20">
        <v>65</v>
      </c>
      <c r="C40" s="20">
        <v>417</v>
      </c>
      <c r="D40" s="20">
        <v>1173</v>
      </c>
      <c r="E40" s="20">
        <v>1267</v>
      </c>
      <c r="F40" s="20">
        <v>582</v>
      </c>
      <c r="G40" s="20">
        <v>418</v>
      </c>
      <c r="H40" s="20">
        <v>344</v>
      </c>
      <c r="I40" s="20">
        <v>4266</v>
      </c>
      <c r="J40" s="19">
        <v>33.865916549460856</v>
      </c>
    </row>
    <row r="41" spans="1:10" ht="11.65" customHeight="1" x14ac:dyDescent="0.25">
      <c r="A41" s="159" t="s">
        <v>351</v>
      </c>
      <c r="B41" s="20">
        <v>29</v>
      </c>
      <c r="C41" s="20">
        <v>222</v>
      </c>
      <c r="D41" s="20">
        <v>772</v>
      </c>
      <c r="E41" s="20">
        <v>843</v>
      </c>
      <c r="F41" s="20">
        <v>383</v>
      </c>
      <c r="G41" s="20">
        <v>292</v>
      </c>
      <c r="H41" s="20">
        <v>284</v>
      </c>
      <c r="I41" s="20">
        <v>2825</v>
      </c>
      <c r="J41" s="19">
        <v>34.733628318584074</v>
      </c>
    </row>
    <row r="42" spans="1:10" ht="11.85" customHeight="1" x14ac:dyDescent="0.25">
      <c r="A42" s="159" t="s">
        <v>350</v>
      </c>
      <c r="B42" s="20">
        <v>30</v>
      </c>
      <c r="C42" s="20">
        <v>302</v>
      </c>
      <c r="D42" s="20">
        <v>1029</v>
      </c>
      <c r="E42" s="20">
        <v>1204</v>
      </c>
      <c r="F42" s="20">
        <v>611</v>
      </c>
      <c r="G42" s="20">
        <v>405</v>
      </c>
      <c r="H42" s="20">
        <v>331</v>
      </c>
      <c r="I42" s="20">
        <v>3912</v>
      </c>
      <c r="J42" s="19">
        <v>34.460633946830264</v>
      </c>
    </row>
    <row r="43" spans="1:10" ht="11.65" customHeight="1" x14ac:dyDescent="0.25">
      <c r="A43" s="159" t="s">
        <v>349</v>
      </c>
      <c r="B43" s="20">
        <v>22</v>
      </c>
      <c r="C43" s="20">
        <v>265</v>
      </c>
      <c r="D43" s="20">
        <v>1073</v>
      </c>
      <c r="E43" s="20">
        <v>1369</v>
      </c>
      <c r="F43" s="20">
        <v>718</v>
      </c>
      <c r="G43" s="20">
        <v>529</v>
      </c>
      <c r="H43" s="20">
        <v>436</v>
      </c>
      <c r="I43" s="20">
        <v>4412</v>
      </c>
      <c r="J43" s="19">
        <v>35.50543970988214</v>
      </c>
    </row>
    <row r="44" spans="1:10" ht="11.65" customHeight="1" x14ac:dyDescent="0.25">
      <c r="A44" s="159" t="s">
        <v>348</v>
      </c>
      <c r="B44" s="20">
        <v>9</v>
      </c>
      <c r="C44" s="20">
        <v>133</v>
      </c>
      <c r="D44" s="20">
        <v>647</v>
      </c>
      <c r="E44" s="20">
        <v>899</v>
      </c>
      <c r="F44" s="20">
        <v>472</v>
      </c>
      <c r="G44" s="20">
        <v>313</v>
      </c>
      <c r="H44" s="20">
        <v>221</v>
      </c>
      <c r="I44" s="20">
        <v>2694</v>
      </c>
      <c r="J44" s="19">
        <v>35.188938381588713</v>
      </c>
    </row>
    <row r="45" spans="1:10" ht="11.85" customHeight="1" x14ac:dyDescent="0.25">
      <c r="A45" s="159" t="s">
        <v>347</v>
      </c>
      <c r="B45" s="20">
        <v>17</v>
      </c>
      <c r="C45" s="20">
        <v>238</v>
      </c>
      <c r="D45" s="20">
        <v>1306</v>
      </c>
      <c r="E45" s="20">
        <v>1445</v>
      </c>
      <c r="F45" s="20">
        <v>734</v>
      </c>
      <c r="G45" s="20">
        <v>472</v>
      </c>
      <c r="H45" s="20">
        <v>399</v>
      </c>
      <c r="I45" s="20">
        <v>4611</v>
      </c>
      <c r="J45" s="19">
        <v>34.823357189329862</v>
      </c>
    </row>
    <row r="46" spans="1:10" ht="11.85" customHeight="1" x14ac:dyDescent="0.25">
      <c r="A46" s="158" t="s">
        <v>314</v>
      </c>
      <c r="B46" s="20">
        <v>114</v>
      </c>
      <c r="C46" s="20">
        <v>1185</v>
      </c>
      <c r="D46" s="20">
        <v>4919</v>
      </c>
      <c r="E46" s="20">
        <v>5838</v>
      </c>
      <c r="F46" s="20">
        <v>2915</v>
      </c>
      <c r="G46" s="20">
        <v>1993</v>
      </c>
      <c r="H46" s="20">
        <v>1648</v>
      </c>
      <c r="I46" s="20">
        <v>18612</v>
      </c>
      <c r="J46" s="19">
        <v>34.843702987320007</v>
      </c>
    </row>
    <row r="47" spans="1:10" ht="11.85" customHeight="1" x14ac:dyDescent="0.25">
      <c r="A47" s="126" t="s">
        <v>313</v>
      </c>
      <c r="B47" s="20">
        <v>135</v>
      </c>
      <c r="C47" s="20">
        <v>845</v>
      </c>
      <c r="D47" s="20">
        <v>2465</v>
      </c>
      <c r="E47" s="20">
        <v>2555</v>
      </c>
      <c r="F47" s="20">
        <v>1185</v>
      </c>
      <c r="G47" s="20">
        <v>876</v>
      </c>
      <c r="H47" s="20">
        <v>714</v>
      </c>
      <c r="I47" s="20">
        <v>8775</v>
      </c>
      <c r="J47" s="19">
        <v>33.878347578347579</v>
      </c>
    </row>
  </sheetData>
  <mergeCells count="4">
    <mergeCell ref="I2:I3"/>
    <mergeCell ref="B3:H3"/>
    <mergeCell ref="A2:A3"/>
    <mergeCell ref="J2:J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F9407-F0E4-4C9A-8954-73864E8939D3}">
  <dimension ref="A1:J47"/>
  <sheetViews>
    <sheetView zoomScaleNormal="100" workbookViewId="0"/>
  </sheetViews>
  <sheetFormatPr defaultRowHeight="12.75" x14ac:dyDescent="0.25"/>
  <cols>
    <col min="1" max="1" width="20.7109375" style="24" customWidth="1"/>
    <col min="2" max="8" width="7.5703125" style="24" customWidth="1"/>
    <col min="9" max="9" width="8.28515625" style="24" customWidth="1"/>
    <col min="10" max="10" width="11.7109375" style="24" customWidth="1"/>
    <col min="11" max="16384" width="9.140625" style="24"/>
  </cols>
  <sheetData>
    <row r="1" spans="1:10" s="128" customFormat="1" ht="12" customHeight="1" thickBot="1" x14ac:dyDescent="0.3">
      <c r="A1" s="16" t="s">
        <v>360</v>
      </c>
      <c r="B1" s="10"/>
      <c r="C1" s="10"/>
      <c r="D1" s="10"/>
      <c r="E1" s="10"/>
      <c r="F1" s="10"/>
      <c r="G1" s="10"/>
    </row>
    <row r="2" spans="1:10" s="129" customFormat="1" ht="35.1" customHeight="1" x14ac:dyDescent="0.25">
      <c r="A2" s="205" t="s">
        <v>358</v>
      </c>
      <c r="B2" s="21" t="s">
        <v>66</v>
      </c>
      <c r="C2" s="21" t="s">
        <v>65</v>
      </c>
      <c r="D2" s="21" t="s">
        <v>64</v>
      </c>
      <c r="E2" s="21" t="s">
        <v>63</v>
      </c>
      <c r="F2" s="21" t="s">
        <v>62</v>
      </c>
      <c r="G2" s="21" t="s">
        <v>61</v>
      </c>
      <c r="H2" s="21" t="s">
        <v>106</v>
      </c>
      <c r="I2" s="192" t="s">
        <v>43</v>
      </c>
      <c r="J2" s="182" t="s">
        <v>357</v>
      </c>
    </row>
    <row r="3" spans="1:10" s="129" customFormat="1" ht="30.95" customHeight="1" x14ac:dyDescent="0.25">
      <c r="A3" s="198"/>
      <c r="B3" s="203" t="s">
        <v>58</v>
      </c>
      <c r="C3" s="204"/>
      <c r="D3" s="204"/>
      <c r="E3" s="204"/>
      <c r="F3" s="204"/>
      <c r="G3" s="204"/>
      <c r="H3" s="207"/>
      <c r="I3" s="211"/>
      <c r="J3" s="184"/>
    </row>
    <row r="4" spans="1:10" ht="11.65" customHeight="1" x14ac:dyDescent="0.25">
      <c r="A4" s="156" t="s">
        <v>344</v>
      </c>
      <c r="B4" s="20">
        <v>69</v>
      </c>
      <c r="C4" s="20">
        <v>654</v>
      </c>
      <c r="D4" s="20">
        <v>2421</v>
      </c>
      <c r="E4" s="20">
        <v>2337</v>
      </c>
      <c r="F4" s="20">
        <v>1023</v>
      </c>
      <c r="G4" s="20">
        <v>634</v>
      </c>
      <c r="H4" s="20">
        <v>538</v>
      </c>
      <c r="I4" s="20">
        <v>7676</v>
      </c>
      <c r="J4" s="19">
        <v>33.43929129755081</v>
      </c>
    </row>
    <row r="5" spans="1:10" ht="11.65" customHeight="1" x14ac:dyDescent="0.25">
      <c r="A5" s="156" t="s">
        <v>343</v>
      </c>
      <c r="B5" s="20">
        <v>96</v>
      </c>
      <c r="C5" s="20">
        <v>655</v>
      </c>
      <c r="D5" s="20">
        <v>1363</v>
      </c>
      <c r="E5" s="20">
        <v>1057</v>
      </c>
      <c r="F5" s="20">
        <v>517</v>
      </c>
      <c r="G5" s="20">
        <v>366</v>
      </c>
      <c r="H5" s="20">
        <v>252</v>
      </c>
      <c r="I5" s="20">
        <v>4306</v>
      </c>
      <c r="J5" s="19">
        <v>32.160705991639574</v>
      </c>
    </row>
    <row r="6" spans="1:10" ht="11.65" customHeight="1" x14ac:dyDescent="0.25">
      <c r="A6" s="125" t="s">
        <v>342</v>
      </c>
      <c r="B6" s="49">
        <v>165</v>
      </c>
      <c r="C6" s="49">
        <v>1309</v>
      </c>
      <c r="D6" s="49">
        <v>3784</v>
      </c>
      <c r="E6" s="49">
        <v>3394</v>
      </c>
      <c r="F6" s="49">
        <v>1540</v>
      </c>
      <c r="G6" s="49">
        <v>1000</v>
      </c>
      <c r="H6" s="49">
        <v>790</v>
      </c>
      <c r="I6" s="49">
        <v>11982</v>
      </c>
      <c r="J6" s="48">
        <v>32.979803037890171</v>
      </c>
    </row>
    <row r="7" spans="1:10" ht="11.65" customHeight="1" x14ac:dyDescent="0.25">
      <c r="A7" s="156" t="s">
        <v>341</v>
      </c>
      <c r="B7" s="20">
        <v>22</v>
      </c>
      <c r="C7" s="20">
        <v>214</v>
      </c>
      <c r="D7" s="20">
        <v>528</v>
      </c>
      <c r="E7" s="20">
        <v>383</v>
      </c>
      <c r="F7" s="20">
        <v>143</v>
      </c>
      <c r="G7" s="20">
        <v>109</v>
      </c>
      <c r="H7" s="20">
        <v>102</v>
      </c>
      <c r="I7" s="20">
        <v>1501</v>
      </c>
      <c r="J7" s="19">
        <v>32.158894070619588</v>
      </c>
    </row>
    <row r="8" spans="1:10" ht="11.65" customHeight="1" x14ac:dyDescent="0.25">
      <c r="A8" s="156" t="s">
        <v>340</v>
      </c>
      <c r="B8" s="20">
        <v>26</v>
      </c>
      <c r="C8" s="20">
        <v>154</v>
      </c>
      <c r="D8" s="20">
        <v>426</v>
      </c>
      <c r="E8" s="20">
        <v>288</v>
      </c>
      <c r="F8" s="20">
        <v>122</v>
      </c>
      <c r="G8" s="20">
        <v>98</v>
      </c>
      <c r="H8" s="20">
        <v>74</v>
      </c>
      <c r="I8" s="20">
        <v>1188</v>
      </c>
      <c r="J8" s="19">
        <v>32.078282828282831</v>
      </c>
    </row>
    <row r="9" spans="1:10" ht="11.65" customHeight="1" x14ac:dyDescent="0.25">
      <c r="A9" s="156" t="s">
        <v>339</v>
      </c>
      <c r="B9" s="20">
        <v>20</v>
      </c>
      <c r="C9" s="20">
        <v>183</v>
      </c>
      <c r="D9" s="20">
        <v>445</v>
      </c>
      <c r="E9" s="20">
        <v>294</v>
      </c>
      <c r="F9" s="20">
        <v>119</v>
      </c>
      <c r="G9" s="20">
        <v>90</v>
      </c>
      <c r="H9" s="20">
        <v>65</v>
      </c>
      <c r="I9" s="20">
        <v>1216</v>
      </c>
      <c r="J9" s="19">
        <v>31.731907894736842</v>
      </c>
    </row>
    <row r="10" spans="1:10" ht="11.65" customHeight="1" x14ac:dyDescent="0.25">
      <c r="A10" s="125" t="s">
        <v>338</v>
      </c>
      <c r="B10" s="49">
        <v>68</v>
      </c>
      <c r="C10" s="49">
        <v>551</v>
      </c>
      <c r="D10" s="49">
        <v>1399</v>
      </c>
      <c r="E10" s="49">
        <v>965</v>
      </c>
      <c r="F10" s="49">
        <v>384</v>
      </c>
      <c r="G10" s="49">
        <v>297</v>
      </c>
      <c r="H10" s="49">
        <v>241</v>
      </c>
      <c r="I10" s="49">
        <v>3905</v>
      </c>
      <c r="J10" s="48">
        <v>32.001408450704226</v>
      </c>
    </row>
    <row r="11" spans="1:10" ht="11.65" customHeight="1" x14ac:dyDescent="0.25">
      <c r="A11" s="156" t="s">
        <v>337</v>
      </c>
      <c r="B11" s="20">
        <v>18</v>
      </c>
      <c r="C11" s="20">
        <v>274</v>
      </c>
      <c r="D11" s="20">
        <v>627</v>
      </c>
      <c r="E11" s="20">
        <v>470</v>
      </c>
      <c r="F11" s="20">
        <v>145</v>
      </c>
      <c r="G11" s="20">
        <v>134</v>
      </c>
      <c r="H11" s="20">
        <v>64</v>
      </c>
      <c r="I11" s="20">
        <v>1732</v>
      </c>
      <c r="J11" s="19">
        <v>31.200346420323324</v>
      </c>
    </row>
    <row r="12" spans="1:10" ht="11.65" customHeight="1" x14ac:dyDescent="0.25">
      <c r="A12" s="156" t="s">
        <v>336</v>
      </c>
      <c r="B12" s="20">
        <v>18</v>
      </c>
      <c r="C12" s="20">
        <v>145</v>
      </c>
      <c r="D12" s="20">
        <v>327</v>
      </c>
      <c r="E12" s="20">
        <v>170</v>
      </c>
      <c r="F12" s="20">
        <v>77</v>
      </c>
      <c r="G12" s="20">
        <v>42</v>
      </c>
      <c r="H12" s="20">
        <v>28</v>
      </c>
      <c r="I12" s="20">
        <v>807</v>
      </c>
      <c r="J12" s="19">
        <v>30.299256505576206</v>
      </c>
    </row>
    <row r="13" spans="1:10" ht="11.65" customHeight="1" x14ac:dyDescent="0.25">
      <c r="A13" s="156" t="s">
        <v>335</v>
      </c>
      <c r="B13" s="20">
        <v>25</v>
      </c>
      <c r="C13" s="20">
        <v>113</v>
      </c>
      <c r="D13" s="20">
        <v>307</v>
      </c>
      <c r="E13" s="20">
        <v>231</v>
      </c>
      <c r="F13" s="20">
        <v>78</v>
      </c>
      <c r="G13" s="20">
        <v>53</v>
      </c>
      <c r="H13" s="20">
        <v>49</v>
      </c>
      <c r="I13" s="20">
        <v>856</v>
      </c>
      <c r="J13" s="19">
        <v>31.46144859813084</v>
      </c>
    </row>
    <row r="14" spans="1:10" ht="11.65" customHeight="1" x14ac:dyDescent="0.25">
      <c r="A14" s="125" t="s">
        <v>334</v>
      </c>
      <c r="B14" s="49">
        <v>61</v>
      </c>
      <c r="C14" s="49">
        <v>532</v>
      </c>
      <c r="D14" s="49">
        <v>1261</v>
      </c>
      <c r="E14" s="49">
        <v>871</v>
      </c>
      <c r="F14" s="49">
        <v>300</v>
      </c>
      <c r="G14" s="49">
        <v>229</v>
      </c>
      <c r="H14" s="49">
        <v>141</v>
      </c>
      <c r="I14" s="49">
        <v>3395</v>
      </c>
      <c r="J14" s="48">
        <v>31.051988217967601</v>
      </c>
    </row>
    <row r="15" spans="1:10" ht="11.65" customHeight="1" x14ac:dyDescent="0.25">
      <c r="A15" s="156" t="s">
        <v>333</v>
      </c>
      <c r="B15" s="20">
        <v>35</v>
      </c>
      <c r="C15" s="20">
        <v>202</v>
      </c>
      <c r="D15" s="20">
        <v>463</v>
      </c>
      <c r="E15" s="20">
        <v>300</v>
      </c>
      <c r="F15" s="20">
        <v>146</v>
      </c>
      <c r="G15" s="20">
        <v>99</v>
      </c>
      <c r="H15" s="20">
        <v>77</v>
      </c>
      <c r="I15" s="20">
        <v>1322</v>
      </c>
      <c r="J15" s="19">
        <v>31.754916792738275</v>
      </c>
    </row>
    <row r="16" spans="1:10" ht="11.65" customHeight="1" x14ac:dyDescent="0.25">
      <c r="A16" s="156" t="s">
        <v>332</v>
      </c>
      <c r="B16" s="20">
        <v>44</v>
      </c>
      <c r="C16" s="20">
        <v>161</v>
      </c>
      <c r="D16" s="20">
        <v>339</v>
      </c>
      <c r="E16" s="20">
        <v>223</v>
      </c>
      <c r="F16" s="20">
        <v>100</v>
      </c>
      <c r="G16" s="20">
        <v>69</v>
      </c>
      <c r="H16" s="20">
        <v>59</v>
      </c>
      <c r="I16" s="20">
        <v>995</v>
      </c>
      <c r="J16" s="19">
        <v>31.395477386934672</v>
      </c>
    </row>
    <row r="17" spans="1:10" ht="11.65" customHeight="1" x14ac:dyDescent="0.25">
      <c r="A17" s="156" t="s">
        <v>331</v>
      </c>
      <c r="B17" s="20">
        <v>19</v>
      </c>
      <c r="C17" s="20">
        <v>137</v>
      </c>
      <c r="D17" s="20">
        <v>280</v>
      </c>
      <c r="E17" s="20">
        <v>158</v>
      </c>
      <c r="F17" s="20">
        <v>87</v>
      </c>
      <c r="G17" s="20">
        <v>51</v>
      </c>
      <c r="H17" s="20">
        <v>46</v>
      </c>
      <c r="I17" s="20">
        <v>778</v>
      </c>
      <c r="J17" s="19">
        <v>31.327763496143959</v>
      </c>
    </row>
    <row r="18" spans="1:10" ht="11.65" customHeight="1" x14ac:dyDescent="0.25">
      <c r="A18" s="125" t="s">
        <v>330</v>
      </c>
      <c r="B18" s="49">
        <v>98</v>
      </c>
      <c r="C18" s="49">
        <v>500</v>
      </c>
      <c r="D18" s="49">
        <v>1082</v>
      </c>
      <c r="E18" s="49">
        <v>681</v>
      </c>
      <c r="F18" s="49">
        <v>333</v>
      </c>
      <c r="G18" s="49">
        <v>219</v>
      </c>
      <c r="H18" s="49">
        <v>182</v>
      </c>
      <c r="I18" s="49">
        <v>3095</v>
      </c>
      <c r="J18" s="48">
        <v>31.531987075928917</v>
      </c>
    </row>
    <row r="19" spans="1:10" ht="11.65" customHeight="1" x14ac:dyDescent="0.25">
      <c r="A19" s="125" t="s">
        <v>329</v>
      </c>
      <c r="B19" s="49">
        <v>227</v>
      </c>
      <c r="C19" s="49">
        <v>1583</v>
      </c>
      <c r="D19" s="49">
        <v>3742</v>
      </c>
      <c r="E19" s="49">
        <v>2517</v>
      </c>
      <c r="F19" s="49">
        <v>1017</v>
      </c>
      <c r="G19" s="49">
        <v>745</v>
      </c>
      <c r="H19" s="49">
        <v>564</v>
      </c>
      <c r="I19" s="49">
        <v>10395</v>
      </c>
      <c r="J19" s="48">
        <v>31.551563251563252</v>
      </c>
    </row>
    <row r="20" spans="1:10" ht="11.65" customHeight="1" x14ac:dyDescent="0.25">
      <c r="A20" s="156" t="s">
        <v>328</v>
      </c>
      <c r="B20" s="20">
        <v>134</v>
      </c>
      <c r="C20" s="20">
        <v>412</v>
      </c>
      <c r="D20" s="20">
        <v>779</v>
      </c>
      <c r="E20" s="20">
        <v>453</v>
      </c>
      <c r="F20" s="20">
        <v>179</v>
      </c>
      <c r="G20" s="20">
        <v>157</v>
      </c>
      <c r="H20" s="20">
        <v>107</v>
      </c>
      <c r="I20" s="20">
        <v>2221</v>
      </c>
      <c r="J20" s="19">
        <v>30.382935614588025</v>
      </c>
    </row>
    <row r="21" spans="1:10" ht="11.65" customHeight="1" x14ac:dyDescent="0.25">
      <c r="A21" s="156" t="s">
        <v>327</v>
      </c>
      <c r="B21" s="20">
        <v>65</v>
      </c>
      <c r="C21" s="20">
        <v>171</v>
      </c>
      <c r="D21" s="20">
        <v>308</v>
      </c>
      <c r="E21" s="20">
        <v>198</v>
      </c>
      <c r="F21" s="20">
        <v>84</v>
      </c>
      <c r="G21" s="20">
        <v>65</v>
      </c>
      <c r="H21" s="20">
        <v>49</v>
      </c>
      <c r="I21" s="20">
        <v>940</v>
      </c>
      <c r="J21" s="19">
        <v>30.595744680851062</v>
      </c>
    </row>
    <row r="22" spans="1:10" ht="11.65" customHeight="1" x14ac:dyDescent="0.25">
      <c r="A22" s="156" t="s">
        <v>326</v>
      </c>
      <c r="B22" s="20">
        <v>47</v>
      </c>
      <c r="C22" s="20">
        <v>133</v>
      </c>
      <c r="D22" s="20">
        <v>196</v>
      </c>
      <c r="E22" s="20">
        <v>138</v>
      </c>
      <c r="F22" s="20">
        <v>71</v>
      </c>
      <c r="G22" s="20">
        <v>58</v>
      </c>
      <c r="H22" s="20">
        <v>28</v>
      </c>
      <c r="I22" s="20">
        <v>671</v>
      </c>
      <c r="J22" s="19">
        <v>30.660953800298063</v>
      </c>
    </row>
    <row r="23" spans="1:10" ht="11.65" customHeight="1" x14ac:dyDescent="0.25">
      <c r="A23" s="125" t="s">
        <v>325</v>
      </c>
      <c r="B23" s="49">
        <v>246</v>
      </c>
      <c r="C23" s="49">
        <v>716</v>
      </c>
      <c r="D23" s="49">
        <v>1283</v>
      </c>
      <c r="E23" s="49">
        <v>789</v>
      </c>
      <c r="F23" s="49">
        <v>334</v>
      </c>
      <c r="G23" s="49">
        <v>280</v>
      </c>
      <c r="H23" s="49">
        <v>184</v>
      </c>
      <c r="I23" s="49">
        <v>3832</v>
      </c>
      <c r="J23" s="48">
        <v>30.48382045929019</v>
      </c>
    </row>
    <row r="24" spans="1:10" ht="11.65" customHeight="1" x14ac:dyDescent="0.25">
      <c r="A24" s="156" t="s">
        <v>324</v>
      </c>
      <c r="B24" s="20">
        <v>60</v>
      </c>
      <c r="C24" s="20">
        <v>381</v>
      </c>
      <c r="D24" s="20">
        <v>648</v>
      </c>
      <c r="E24" s="20">
        <v>354</v>
      </c>
      <c r="F24" s="20">
        <v>142</v>
      </c>
      <c r="G24" s="20">
        <v>123</v>
      </c>
      <c r="H24" s="20">
        <v>89</v>
      </c>
      <c r="I24" s="20">
        <v>1797</v>
      </c>
      <c r="J24" s="19">
        <v>30.538953811908737</v>
      </c>
    </row>
    <row r="25" spans="1:10" ht="11.65" customHeight="1" x14ac:dyDescent="0.25">
      <c r="A25" s="156" t="s">
        <v>323</v>
      </c>
      <c r="B25" s="20">
        <v>48</v>
      </c>
      <c r="C25" s="20">
        <v>190</v>
      </c>
      <c r="D25" s="20">
        <v>385</v>
      </c>
      <c r="E25" s="20">
        <v>249</v>
      </c>
      <c r="F25" s="20">
        <v>119</v>
      </c>
      <c r="G25" s="20">
        <v>90</v>
      </c>
      <c r="H25" s="20">
        <v>77</v>
      </c>
      <c r="I25" s="20">
        <v>1158</v>
      </c>
      <c r="J25" s="19">
        <v>31.679620034542314</v>
      </c>
    </row>
    <row r="26" spans="1:10" ht="11.65" customHeight="1" x14ac:dyDescent="0.25">
      <c r="A26" s="156" t="s">
        <v>322</v>
      </c>
      <c r="B26" s="20">
        <v>116</v>
      </c>
      <c r="C26" s="20">
        <v>461</v>
      </c>
      <c r="D26" s="20">
        <v>642</v>
      </c>
      <c r="E26" s="20">
        <v>312</v>
      </c>
      <c r="F26" s="20">
        <v>128</v>
      </c>
      <c r="G26" s="20">
        <v>98</v>
      </c>
      <c r="H26" s="20">
        <v>56</v>
      </c>
      <c r="I26" s="20">
        <v>1813</v>
      </c>
      <c r="J26" s="19">
        <v>29.004136789851074</v>
      </c>
    </row>
    <row r="27" spans="1:10" ht="11.65" customHeight="1" x14ac:dyDescent="0.25">
      <c r="A27" s="125" t="s">
        <v>321</v>
      </c>
      <c r="B27" s="49">
        <v>224</v>
      </c>
      <c r="C27" s="49">
        <v>1032</v>
      </c>
      <c r="D27" s="49">
        <v>1675</v>
      </c>
      <c r="E27" s="49">
        <v>915</v>
      </c>
      <c r="F27" s="49">
        <v>389</v>
      </c>
      <c r="G27" s="49">
        <v>311</v>
      </c>
      <c r="H27" s="49">
        <v>222</v>
      </c>
      <c r="I27" s="49">
        <v>4768</v>
      </c>
      <c r="J27" s="48">
        <v>30.232382550335572</v>
      </c>
    </row>
    <row r="28" spans="1:10" ht="11.65" customHeight="1" x14ac:dyDescent="0.25">
      <c r="A28" s="156" t="s">
        <v>320</v>
      </c>
      <c r="B28" s="20">
        <v>40</v>
      </c>
      <c r="C28" s="20">
        <v>303</v>
      </c>
      <c r="D28" s="20">
        <v>554</v>
      </c>
      <c r="E28" s="20">
        <v>371</v>
      </c>
      <c r="F28" s="20">
        <v>158</v>
      </c>
      <c r="G28" s="20">
        <v>136</v>
      </c>
      <c r="H28" s="20">
        <v>106</v>
      </c>
      <c r="I28" s="20">
        <v>1668</v>
      </c>
      <c r="J28" s="19">
        <v>31.6984412470024</v>
      </c>
    </row>
    <row r="29" spans="1:10" ht="11.65" customHeight="1" x14ac:dyDescent="0.25">
      <c r="A29" s="156" t="s">
        <v>319</v>
      </c>
      <c r="B29" s="20">
        <v>23</v>
      </c>
      <c r="C29" s="20">
        <v>164</v>
      </c>
      <c r="D29" s="20">
        <v>353</v>
      </c>
      <c r="E29" s="20">
        <v>256</v>
      </c>
      <c r="F29" s="20">
        <v>92</v>
      </c>
      <c r="G29" s="20">
        <v>73</v>
      </c>
      <c r="H29" s="20">
        <v>61</v>
      </c>
      <c r="I29" s="20">
        <v>1022</v>
      </c>
      <c r="J29" s="19">
        <v>31.538160469667318</v>
      </c>
    </row>
    <row r="30" spans="1:10" ht="11.65" customHeight="1" x14ac:dyDescent="0.25">
      <c r="A30" s="156" t="s">
        <v>318</v>
      </c>
      <c r="B30" s="20">
        <v>30</v>
      </c>
      <c r="C30" s="20">
        <v>198</v>
      </c>
      <c r="D30" s="20">
        <v>490</v>
      </c>
      <c r="E30" s="20">
        <v>353</v>
      </c>
      <c r="F30" s="20">
        <v>130</v>
      </c>
      <c r="G30" s="20">
        <v>114</v>
      </c>
      <c r="H30" s="20">
        <v>81</v>
      </c>
      <c r="I30" s="20">
        <v>1396</v>
      </c>
      <c r="J30" s="19">
        <v>31.944842406876791</v>
      </c>
    </row>
    <row r="31" spans="1:10" ht="11.65" customHeight="1" x14ac:dyDescent="0.25">
      <c r="A31" s="125" t="s">
        <v>317</v>
      </c>
      <c r="B31" s="49">
        <v>93</v>
      </c>
      <c r="C31" s="49">
        <v>665</v>
      </c>
      <c r="D31" s="49">
        <v>1397</v>
      </c>
      <c r="E31" s="49">
        <v>980</v>
      </c>
      <c r="F31" s="49">
        <v>380</v>
      </c>
      <c r="G31" s="49">
        <v>323</v>
      </c>
      <c r="H31" s="49">
        <v>248</v>
      </c>
      <c r="I31" s="49">
        <v>4086</v>
      </c>
      <c r="J31" s="48">
        <v>31.742535487028878</v>
      </c>
    </row>
    <row r="32" spans="1:10" ht="11.65" customHeight="1" x14ac:dyDescent="0.25">
      <c r="A32" s="125" t="s">
        <v>316</v>
      </c>
      <c r="B32" s="49">
        <v>563</v>
      </c>
      <c r="C32" s="49">
        <v>2413</v>
      </c>
      <c r="D32" s="49">
        <v>4355</v>
      </c>
      <c r="E32" s="49">
        <v>2684</v>
      </c>
      <c r="F32" s="49">
        <v>1103</v>
      </c>
      <c r="G32" s="49">
        <v>914</v>
      </c>
      <c r="H32" s="49">
        <v>654</v>
      </c>
      <c r="I32" s="49">
        <v>12686</v>
      </c>
      <c r="J32" s="48">
        <v>30.794734352829892</v>
      </c>
    </row>
    <row r="33" spans="1:10" ht="11.65" customHeight="1" x14ac:dyDescent="0.25">
      <c r="A33" s="107" t="s">
        <v>356</v>
      </c>
      <c r="B33" s="51" t="s">
        <v>70</v>
      </c>
      <c r="C33" s="51">
        <v>1</v>
      </c>
      <c r="D33" s="51">
        <v>1</v>
      </c>
      <c r="E33" s="20">
        <v>1</v>
      </c>
      <c r="F33" s="51" t="s">
        <v>70</v>
      </c>
      <c r="G33" s="51">
        <v>1</v>
      </c>
      <c r="H33" s="51" t="s">
        <v>70</v>
      </c>
      <c r="I33" s="20">
        <v>4</v>
      </c>
      <c r="J33" s="19">
        <v>31.5</v>
      </c>
    </row>
    <row r="34" spans="1:10" ht="11.65" customHeight="1" x14ac:dyDescent="0.25">
      <c r="A34" s="107" t="s">
        <v>355</v>
      </c>
      <c r="B34" s="20">
        <v>14</v>
      </c>
      <c r="C34" s="20">
        <v>99</v>
      </c>
      <c r="D34" s="20">
        <v>164</v>
      </c>
      <c r="E34" s="20">
        <v>86</v>
      </c>
      <c r="F34" s="20">
        <v>48</v>
      </c>
      <c r="G34" s="20">
        <v>33</v>
      </c>
      <c r="H34" s="20">
        <v>9</v>
      </c>
      <c r="I34" s="20">
        <v>453</v>
      </c>
      <c r="J34" s="19">
        <v>29.833333333333332</v>
      </c>
    </row>
    <row r="35" spans="1:10" ht="11.65" customHeight="1" x14ac:dyDescent="0.25">
      <c r="A35" s="107" t="s">
        <v>212</v>
      </c>
      <c r="B35" s="51" t="s">
        <v>70</v>
      </c>
      <c r="C35" s="51" t="s">
        <v>70</v>
      </c>
      <c r="D35" s="51" t="s">
        <v>70</v>
      </c>
      <c r="E35" s="51" t="s">
        <v>70</v>
      </c>
      <c r="F35" s="51" t="s">
        <v>70</v>
      </c>
      <c r="G35" s="51" t="s">
        <v>70</v>
      </c>
      <c r="H35" s="51" t="s">
        <v>70</v>
      </c>
      <c r="I35" s="51" t="s">
        <v>70</v>
      </c>
      <c r="J35" s="51" t="s">
        <v>70</v>
      </c>
    </row>
    <row r="36" spans="1:10" ht="11.65" customHeight="1" x14ac:dyDescent="0.25">
      <c r="A36" s="161" t="s">
        <v>43</v>
      </c>
      <c r="B36" s="49">
        <v>969</v>
      </c>
      <c r="C36" s="49">
        <v>5405</v>
      </c>
      <c r="D36" s="49">
        <v>12046</v>
      </c>
      <c r="E36" s="49">
        <v>8682</v>
      </c>
      <c r="F36" s="49">
        <v>3708</v>
      </c>
      <c r="G36" s="49">
        <v>2693</v>
      </c>
      <c r="H36" s="49">
        <v>2017</v>
      </c>
      <c r="I36" s="49">
        <v>35520</v>
      </c>
      <c r="J36" s="48">
        <v>31.741131756756758</v>
      </c>
    </row>
    <row r="37" spans="1:10" ht="11.65" customHeight="1" x14ac:dyDescent="0.25">
      <c r="A37" s="107" t="s">
        <v>315</v>
      </c>
      <c r="B37" s="118"/>
      <c r="C37" s="118"/>
      <c r="D37" s="118"/>
      <c r="E37" s="118"/>
      <c r="F37" s="118"/>
      <c r="G37" s="118"/>
      <c r="H37" s="118"/>
      <c r="I37" s="118"/>
      <c r="J37" s="160"/>
    </row>
    <row r="38" spans="1:10" ht="11.65" customHeight="1" x14ac:dyDescent="0.25">
      <c r="A38" s="159" t="s">
        <v>354</v>
      </c>
      <c r="B38" s="20">
        <v>124</v>
      </c>
      <c r="C38" s="20">
        <v>462</v>
      </c>
      <c r="D38" s="20">
        <v>666</v>
      </c>
      <c r="E38" s="20">
        <v>388</v>
      </c>
      <c r="F38" s="20">
        <v>163</v>
      </c>
      <c r="G38" s="20">
        <v>122</v>
      </c>
      <c r="H38" s="20">
        <v>93</v>
      </c>
      <c r="I38" s="20">
        <v>2018</v>
      </c>
      <c r="J38" s="19">
        <v>29.904856293359764</v>
      </c>
    </row>
    <row r="39" spans="1:10" ht="11.65" customHeight="1" x14ac:dyDescent="0.25">
      <c r="A39" s="159" t="s">
        <v>353</v>
      </c>
      <c r="B39" s="20">
        <v>159</v>
      </c>
      <c r="C39" s="20">
        <v>590</v>
      </c>
      <c r="D39" s="20">
        <v>915</v>
      </c>
      <c r="E39" s="20">
        <v>522</v>
      </c>
      <c r="F39" s="20">
        <v>182</v>
      </c>
      <c r="G39" s="20">
        <v>168</v>
      </c>
      <c r="H39" s="20">
        <v>113</v>
      </c>
      <c r="I39" s="20">
        <v>2649</v>
      </c>
      <c r="J39" s="19">
        <v>29.810305775764441</v>
      </c>
    </row>
    <row r="40" spans="1:10" ht="11.65" customHeight="1" x14ac:dyDescent="0.25">
      <c r="A40" s="159" t="s">
        <v>352</v>
      </c>
      <c r="B40" s="20">
        <v>204</v>
      </c>
      <c r="C40" s="20">
        <v>873</v>
      </c>
      <c r="D40" s="20">
        <v>1464</v>
      </c>
      <c r="E40" s="20">
        <v>862</v>
      </c>
      <c r="F40" s="20">
        <v>359</v>
      </c>
      <c r="G40" s="20">
        <v>309</v>
      </c>
      <c r="H40" s="20">
        <v>195</v>
      </c>
      <c r="I40" s="20">
        <v>4266</v>
      </c>
      <c r="J40" s="19">
        <v>30.444913267698077</v>
      </c>
    </row>
    <row r="41" spans="1:10" ht="11.65" customHeight="1" x14ac:dyDescent="0.25">
      <c r="A41" s="159" t="s">
        <v>351</v>
      </c>
      <c r="B41" s="20">
        <v>112</v>
      </c>
      <c r="C41" s="20">
        <v>530</v>
      </c>
      <c r="D41" s="20">
        <v>927</v>
      </c>
      <c r="E41" s="20">
        <v>596</v>
      </c>
      <c r="F41" s="20">
        <v>267</v>
      </c>
      <c r="G41" s="20">
        <v>218</v>
      </c>
      <c r="H41" s="20">
        <v>175</v>
      </c>
      <c r="I41" s="20">
        <v>2825</v>
      </c>
      <c r="J41" s="19">
        <v>31.358761061946904</v>
      </c>
    </row>
    <row r="42" spans="1:10" ht="11.65" customHeight="1" x14ac:dyDescent="0.25">
      <c r="A42" s="159" t="s">
        <v>350</v>
      </c>
      <c r="B42" s="20">
        <v>93</v>
      </c>
      <c r="C42" s="20">
        <v>666</v>
      </c>
      <c r="D42" s="20">
        <v>1383</v>
      </c>
      <c r="E42" s="20">
        <v>889</v>
      </c>
      <c r="F42" s="20">
        <v>396</v>
      </c>
      <c r="G42" s="20">
        <v>280</v>
      </c>
      <c r="H42" s="20">
        <v>205</v>
      </c>
      <c r="I42" s="20">
        <v>3912</v>
      </c>
      <c r="J42" s="19">
        <v>31.312627811860942</v>
      </c>
    </row>
    <row r="43" spans="1:10" ht="11.65" customHeight="1" x14ac:dyDescent="0.25">
      <c r="A43" s="159" t="s">
        <v>349</v>
      </c>
      <c r="B43" s="20">
        <v>92</v>
      </c>
      <c r="C43" s="20">
        <v>623</v>
      </c>
      <c r="D43" s="20">
        <v>1456</v>
      </c>
      <c r="E43" s="20">
        <v>1073</v>
      </c>
      <c r="F43" s="20">
        <v>495</v>
      </c>
      <c r="G43" s="20">
        <v>377</v>
      </c>
      <c r="H43" s="20">
        <v>296</v>
      </c>
      <c r="I43" s="20">
        <v>4412</v>
      </c>
      <c r="J43" s="19">
        <v>32.394378966455122</v>
      </c>
    </row>
    <row r="44" spans="1:10" ht="11.85" customHeight="1" x14ac:dyDescent="0.25">
      <c r="A44" s="159" t="s">
        <v>348</v>
      </c>
      <c r="B44" s="20">
        <v>47</v>
      </c>
      <c r="C44" s="20">
        <v>323</v>
      </c>
      <c r="D44" s="20">
        <v>964</v>
      </c>
      <c r="E44" s="20">
        <v>727</v>
      </c>
      <c r="F44" s="20">
        <v>294</v>
      </c>
      <c r="G44" s="20">
        <v>194</v>
      </c>
      <c r="H44" s="20">
        <v>145</v>
      </c>
      <c r="I44" s="20">
        <v>2694</v>
      </c>
      <c r="J44" s="19">
        <v>32.013363028953229</v>
      </c>
    </row>
    <row r="45" spans="1:10" ht="11.85" customHeight="1" x14ac:dyDescent="0.25">
      <c r="A45" s="159" t="s">
        <v>347</v>
      </c>
      <c r="B45" s="20">
        <v>55</v>
      </c>
      <c r="C45" s="20">
        <v>584</v>
      </c>
      <c r="D45" s="20">
        <v>1685</v>
      </c>
      <c r="E45" s="20">
        <v>1201</v>
      </c>
      <c r="F45" s="20">
        <v>481</v>
      </c>
      <c r="G45" s="20">
        <v>357</v>
      </c>
      <c r="H45" s="20">
        <v>248</v>
      </c>
      <c r="I45" s="20">
        <v>4611</v>
      </c>
      <c r="J45" s="19">
        <v>32.02765126870527</v>
      </c>
    </row>
    <row r="46" spans="1:10" ht="11.85" customHeight="1" x14ac:dyDescent="0.25">
      <c r="A46" s="158" t="s">
        <v>314</v>
      </c>
      <c r="B46" s="20">
        <v>412</v>
      </c>
      <c r="C46" s="20">
        <v>2782</v>
      </c>
      <c r="D46" s="20">
        <v>6529</v>
      </c>
      <c r="E46" s="20">
        <v>4487</v>
      </c>
      <c r="F46" s="20">
        <v>1926</v>
      </c>
      <c r="G46" s="20">
        <v>1419</v>
      </c>
      <c r="H46" s="20">
        <v>1057</v>
      </c>
      <c r="I46" s="20">
        <v>18612</v>
      </c>
      <c r="J46" s="19">
        <v>31.763056092843328</v>
      </c>
    </row>
    <row r="47" spans="1:10" ht="11.85" customHeight="1" x14ac:dyDescent="0.25">
      <c r="A47" s="126" t="s">
        <v>313</v>
      </c>
      <c r="B47" s="20">
        <v>474</v>
      </c>
      <c r="C47" s="20">
        <v>1869</v>
      </c>
      <c r="D47" s="20">
        <v>2931</v>
      </c>
      <c r="E47" s="20">
        <v>1771</v>
      </c>
      <c r="F47" s="20">
        <v>711</v>
      </c>
      <c r="G47" s="20">
        <v>606</v>
      </c>
      <c r="H47" s="20">
        <v>413</v>
      </c>
      <c r="I47" s="20">
        <v>8775</v>
      </c>
      <c r="J47" s="19">
        <v>30.307749287749289</v>
      </c>
    </row>
  </sheetData>
  <mergeCells count="4">
    <mergeCell ref="B3:H3"/>
    <mergeCell ref="J2:J3"/>
    <mergeCell ref="A2:A3"/>
    <mergeCell ref="I2:I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A1239-C7CE-44F6-BCFE-DD9E25762A84}">
  <dimension ref="A1:J44"/>
  <sheetViews>
    <sheetView zoomScaleNormal="100" workbookViewId="0"/>
  </sheetViews>
  <sheetFormatPr defaultRowHeight="12.75" x14ac:dyDescent="0.25"/>
  <cols>
    <col min="1" max="1" width="23.42578125" style="24" customWidth="1"/>
    <col min="2" max="8" width="7.42578125" style="24" customWidth="1"/>
    <col min="9" max="9" width="8.28515625" style="24" customWidth="1"/>
    <col min="10" max="10" width="9.85546875" style="24" customWidth="1"/>
    <col min="11" max="16384" width="9.140625" style="24"/>
  </cols>
  <sheetData>
    <row r="1" spans="1:10" s="128" customFormat="1" ht="12" customHeight="1" thickBot="1" x14ac:dyDescent="0.3">
      <c r="A1" s="16" t="s">
        <v>362</v>
      </c>
      <c r="B1" s="10"/>
      <c r="C1" s="10"/>
      <c r="D1" s="10"/>
      <c r="E1" s="10"/>
      <c r="F1" s="10"/>
      <c r="G1" s="10"/>
    </row>
    <row r="2" spans="1:10" s="129" customFormat="1" ht="35.1" customHeight="1" x14ac:dyDescent="0.25">
      <c r="A2" s="205" t="s">
        <v>358</v>
      </c>
      <c r="B2" s="223" t="s">
        <v>69</v>
      </c>
      <c r="C2" s="227"/>
      <c r="D2" s="227"/>
      <c r="E2" s="227"/>
      <c r="F2" s="227"/>
      <c r="G2" s="227"/>
      <c r="H2" s="216"/>
      <c r="I2" s="192" t="s">
        <v>43</v>
      </c>
      <c r="J2" s="182" t="s">
        <v>361</v>
      </c>
    </row>
    <row r="3" spans="1:10" s="129" customFormat="1" ht="30.95" customHeight="1" x14ac:dyDescent="0.25">
      <c r="A3" s="198"/>
      <c r="B3" s="167" t="s">
        <v>66</v>
      </c>
      <c r="C3" s="167" t="s">
        <v>65</v>
      </c>
      <c r="D3" s="167" t="s">
        <v>64</v>
      </c>
      <c r="E3" s="167" t="s">
        <v>63</v>
      </c>
      <c r="F3" s="167" t="s">
        <v>62</v>
      </c>
      <c r="G3" s="167" t="s">
        <v>61</v>
      </c>
      <c r="H3" s="167" t="s">
        <v>106</v>
      </c>
      <c r="I3" s="211"/>
      <c r="J3" s="184"/>
    </row>
    <row r="4" spans="1:10" ht="12" customHeight="1" x14ac:dyDescent="0.25">
      <c r="A4" s="156" t="s">
        <v>344</v>
      </c>
      <c r="B4" s="160">
        <v>0.37651547478601372</v>
      </c>
      <c r="C4" s="160">
        <v>6.3684030777266605</v>
      </c>
      <c r="D4" s="160">
        <v>29.740619930576148</v>
      </c>
      <c r="E4" s="160">
        <v>42.227098373561581</v>
      </c>
      <c r="F4" s="160">
        <v>33.229570014931795</v>
      </c>
      <c r="G4" s="160">
        <v>21.957523317226656</v>
      </c>
      <c r="H4" s="160">
        <v>10.058858902636805</v>
      </c>
      <c r="I4" s="160">
        <v>20.580771349936121</v>
      </c>
      <c r="J4" s="162">
        <v>0.40370566095518573</v>
      </c>
    </row>
    <row r="5" spans="1:10" ht="12" customHeight="1" x14ac:dyDescent="0.25">
      <c r="A5" s="156" t="s">
        <v>343</v>
      </c>
      <c r="B5" s="160">
        <v>0.64746710867087953</v>
      </c>
      <c r="C5" s="160">
        <v>7.1814702284654537</v>
      </c>
      <c r="D5" s="160">
        <v>30.501851689849239</v>
      </c>
      <c r="E5" s="160">
        <v>39.244838854558687</v>
      </c>
      <c r="F5" s="160">
        <v>31.233218052542263</v>
      </c>
      <c r="G5" s="160">
        <v>19.001886468873263</v>
      </c>
      <c r="H5" s="160">
        <v>8.6215872883650224</v>
      </c>
      <c r="I5" s="160">
        <v>17.672565045997509</v>
      </c>
      <c r="J5" s="162">
        <v>0.33626395900584422</v>
      </c>
    </row>
    <row r="6" spans="1:10" ht="12" customHeight="1" x14ac:dyDescent="0.25">
      <c r="A6" s="125" t="s">
        <v>342</v>
      </c>
      <c r="B6" s="165">
        <v>0.50987240443079118</v>
      </c>
      <c r="C6" s="165">
        <v>6.7204683824743849</v>
      </c>
      <c r="D6" s="165">
        <v>30.025539717535089</v>
      </c>
      <c r="E6" s="165">
        <v>41.180403433149792</v>
      </c>
      <c r="F6" s="165">
        <v>32.489508596182482</v>
      </c>
      <c r="G6" s="165">
        <v>20.787508486082825</v>
      </c>
      <c r="H6" s="165">
        <v>9.5293264638296069</v>
      </c>
      <c r="I6" s="165">
        <v>19.431614727937934</v>
      </c>
      <c r="J6" s="164">
        <v>0.37564654856247415</v>
      </c>
    </row>
    <row r="7" spans="1:10" ht="12" customHeight="1" x14ac:dyDescent="0.25">
      <c r="A7" s="156" t="s">
        <v>341</v>
      </c>
      <c r="B7" s="166" t="s">
        <v>70</v>
      </c>
      <c r="C7" s="160">
        <v>5.3576398552741438</v>
      </c>
      <c r="D7" s="160">
        <v>30.113954791705584</v>
      </c>
      <c r="E7" s="160">
        <v>41.799563538693974</v>
      </c>
      <c r="F7" s="160">
        <v>25.141191473856804</v>
      </c>
      <c r="G7" s="160">
        <v>14.248527195506234</v>
      </c>
      <c r="H7" s="160">
        <v>8.6225479629230435</v>
      </c>
      <c r="I7" s="160">
        <v>16.465193830762818</v>
      </c>
      <c r="J7" s="162">
        <v>0.33424272356121537</v>
      </c>
    </row>
    <row r="8" spans="1:10" ht="12" customHeight="1" x14ac:dyDescent="0.25">
      <c r="A8" s="156" t="s">
        <v>340</v>
      </c>
      <c r="B8" s="160">
        <v>0.30824556896994604</v>
      </c>
      <c r="C8" s="160">
        <v>6.2390698114099354</v>
      </c>
      <c r="D8" s="160">
        <v>28.683440027790184</v>
      </c>
      <c r="E8" s="160">
        <v>41.764609413436837</v>
      </c>
      <c r="F8" s="160">
        <v>31.885651456844421</v>
      </c>
      <c r="G8" s="160">
        <v>16.274440931975178</v>
      </c>
      <c r="H8" s="160">
        <v>7.6498394255403603</v>
      </c>
      <c r="I8" s="160">
        <v>17.394614697570905</v>
      </c>
      <c r="J8" s="162">
        <v>0.34570767860441898</v>
      </c>
    </row>
    <row r="9" spans="1:10" ht="12" customHeight="1" x14ac:dyDescent="0.25">
      <c r="A9" s="156" t="s">
        <v>339</v>
      </c>
      <c r="B9" s="160">
        <v>0.62172484234834358</v>
      </c>
      <c r="C9" s="160">
        <v>5.6538244083676599</v>
      </c>
      <c r="D9" s="160">
        <v>29.26829268292683</v>
      </c>
      <c r="E9" s="160">
        <v>40.260012581253932</v>
      </c>
      <c r="F9" s="160">
        <v>26.920654911838792</v>
      </c>
      <c r="G9" s="160">
        <v>15.508108993611096</v>
      </c>
      <c r="H9" s="160">
        <v>6.5175435821178853</v>
      </c>
      <c r="I9" s="160">
        <v>15.984751388478097</v>
      </c>
      <c r="J9" s="162">
        <v>0.33879692087785057</v>
      </c>
    </row>
    <row r="10" spans="1:10" ht="12" customHeight="1" x14ac:dyDescent="0.25">
      <c r="A10" s="125" t="s">
        <v>338</v>
      </c>
      <c r="B10" s="165">
        <v>0.28779462975220882</v>
      </c>
      <c r="C10" s="165">
        <v>5.7056373304046177</v>
      </c>
      <c r="D10" s="165">
        <v>29.423096131619126</v>
      </c>
      <c r="E10" s="165">
        <v>41.30921450397895</v>
      </c>
      <c r="F10" s="165">
        <v>27.730049637266131</v>
      </c>
      <c r="G10" s="165">
        <v>15.25518396983872</v>
      </c>
      <c r="H10" s="165">
        <v>7.6530612244897958</v>
      </c>
      <c r="I10" s="165">
        <v>16.57952333339702</v>
      </c>
      <c r="J10" s="164">
        <v>0.33899300450957198</v>
      </c>
    </row>
    <row r="11" spans="1:10" ht="12" customHeight="1" x14ac:dyDescent="0.25">
      <c r="A11" s="156" t="s">
        <v>337</v>
      </c>
      <c r="B11" s="160">
        <v>0.29229082937522838</v>
      </c>
      <c r="C11" s="160">
        <v>6.6092943201376935</v>
      </c>
      <c r="D11" s="160">
        <v>33.35986434577984</v>
      </c>
      <c r="E11" s="160">
        <v>50.106654397925467</v>
      </c>
      <c r="F11" s="160">
        <v>34.577003750079449</v>
      </c>
      <c r="G11" s="160">
        <v>16.512483835670945</v>
      </c>
      <c r="H11" s="160">
        <v>6.4160799454917106</v>
      </c>
      <c r="I11" s="160">
        <v>19.213595948726766</v>
      </c>
      <c r="J11" s="162">
        <v>0.36751347155812741</v>
      </c>
    </row>
    <row r="12" spans="1:10" ht="12" customHeight="1" x14ac:dyDescent="0.25">
      <c r="A12" s="156" t="s">
        <v>336</v>
      </c>
      <c r="B12" s="160">
        <v>0.38548024413748794</v>
      </c>
      <c r="C12" s="160">
        <v>6.9238377843719094</v>
      </c>
      <c r="D12" s="160">
        <v>32.036007413290974</v>
      </c>
      <c r="E12" s="160">
        <v>43.302403045443732</v>
      </c>
      <c r="F12" s="160">
        <v>25.76419213973799</v>
      </c>
      <c r="G12" s="160">
        <v>11.368185093267153</v>
      </c>
      <c r="H12" s="160">
        <v>3.8679618478308644</v>
      </c>
      <c r="I12" s="160">
        <v>15.540150202195262</v>
      </c>
      <c r="J12" s="162">
        <v>0.34186151557141164</v>
      </c>
    </row>
    <row r="13" spans="1:10" ht="12" customHeight="1" x14ac:dyDescent="0.25">
      <c r="A13" s="156" t="s">
        <v>335</v>
      </c>
      <c r="B13" s="160">
        <v>0.58917103635185297</v>
      </c>
      <c r="C13" s="160">
        <v>4.9916805324459235</v>
      </c>
      <c r="D13" s="160">
        <v>27.139264198397381</v>
      </c>
      <c r="E13" s="160">
        <v>37.659445231828307</v>
      </c>
      <c r="F13" s="160">
        <v>24.342655393477656</v>
      </c>
      <c r="G13" s="160">
        <v>12.28960726689821</v>
      </c>
      <c r="H13" s="160">
        <v>5.5749128919860631</v>
      </c>
      <c r="I13" s="160">
        <v>14.449452237470672</v>
      </c>
      <c r="J13" s="162">
        <v>0.3184145759834669</v>
      </c>
    </row>
    <row r="14" spans="1:10" ht="12" customHeight="1" x14ac:dyDescent="0.25">
      <c r="A14" s="125" t="s">
        <v>334</v>
      </c>
      <c r="B14" s="165">
        <v>0.4006142752220071</v>
      </c>
      <c r="C14" s="165">
        <v>6.2286581510054386</v>
      </c>
      <c r="D14" s="165">
        <v>31.291938070766914</v>
      </c>
      <c r="E14" s="165">
        <v>44.842699912340507</v>
      </c>
      <c r="F14" s="165">
        <v>29.223693067085485</v>
      </c>
      <c r="G14" s="165">
        <v>13.832537997435304</v>
      </c>
      <c r="H14" s="165">
        <v>5.4650677167233459</v>
      </c>
      <c r="I14" s="165">
        <v>16.86407653658064</v>
      </c>
      <c r="J14" s="164">
        <v>0.34734467515981904</v>
      </c>
    </row>
    <row r="15" spans="1:10" ht="12" customHeight="1" x14ac:dyDescent="0.25">
      <c r="A15" s="156" t="s">
        <v>333</v>
      </c>
      <c r="B15" s="160">
        <v>0.75923738822338449</v>
      </c>
      <c r="C15" s="160">
        <v>5.7836459799855406</v>
      </c>
      <c r="D15" s="160">
        <v>28.383921246923709</v>
      </c>
      <c r="E15" s="160">
        <v>39.432398257856036</v>
      </c>
      <c r="F15" s="160">
        <v>29.6043267862226</v>
      </c>
      <c r="G15" s="160">
        <v>14.811829311300317</v>
      </c>
      <c r="H15" s="160">
        <v>6.208329959240964</v>
      </c>
      <c r="I15" s="160">
        <v>15.863682726345473</v>
      </c>
      <c r="J15" s="162">
        <v>0.33136632809606975</v>
      </c>
    </row>
    <row r="16" spans="1:10" ht="12" customHeight="1" x14ac:dyDescent="0.25">
      <c r="A16" s="156" t="s">
        <v>332</v>
      </c>
      <c r="B16" s="160">
        <v>1.6101439066116534</v>
      </c>
      <c r="C16" s="160">
        <v>7.661290322580645</v>
      </c>
      <c r="D16" s="160">
        <v>24.963289280469898</v>
      </c>
      <c r="E16" s="160">
        <v>38.190327613104522</v>
      </c>
      <c r="F16" s="160">
        <v>25.745257452574524</v>
      </c>
      <c r="G16" s="160">
        <v>12.481773111694372</v>
      </c>
      <c r="H16" s="160">
        <v>6.4086131761086902</v>
      </c>
      <c r="I16" s="160">
        <v>14.744235670677494</v>
      </c>
      <c r="J16" s="162">
        <v>0.32153972528419883</v>
      </c>
    </row>
    <row r="17" spans="1:10" ht="12" customHeight="1" x14ac:dyDescent="0.25">
      <c r="A17" s="156" t="s">
        <v>331</v>
      </c>
      <c r="B17" s="160">
        <v>0.39875058151126469</v>
      </c>
      <c r="C17" s="160">
        <v>5.9916117435590177</v>
      </c>
      <c r="D17" s="160">
        <v>28.872527789807997</v>
      </c>
      <c r="E17" s="160">
        <v>49.2195729196591</v>
      </c>
      <c r="F17" s="160">
        <v>28.689035798927279</v>
      </c>
      <c r="G17" s="160">
        <v>14.790325387158518</v>
      </c>
      <c r="H17" s="160">
        <v>6.7711715054262127</v>
      </c>
      <c r="I17" s="160">
        <v>16.303778369203044</v>
      </c>
      <c r="J17" s="162">
        <v>0.35570082810273829</v>
      </c>
    </row>
    <row r="18" spans="1:10" ht="12" customHeight="1" x14ac:dyDescent="0.25">
      <c r="A18" s="125" t="s">
        <v>330</v>
      </c>
      <c r="B18" s="165">
        <v>0.9551587098534855</v>
      </c>
      <c r="C18" s="165">
        <v>6.4440155703117332</v>
      </c>
      <c r="D18" s="165">
        <v>27.36379183972636</v>
      </c>
      <c r="E18" s="165">
        <v>41.153468141611427</v>
      </c>
      <c r="F18" s="165">
        <v>28.042624789680314</v>
      </c>
      <c r="G18" s="165">
        <v>13.982841115327505</v>
      </c>
      <c r="H18" s="165">
        <v>6.4130398476903032</v>
      </c>
      <c r="I18" s="165">
        <v>15.588955262972327</v>
      </c>
      <c r="J18" s="164">
        <v>0.33350509003519874</v>
      </c>
    </row>
    <row r="19" spans="1:10" ht="12" customHeight="1" x14ac:dyDescent="0.25">
      <c r="A19" s="125" t="s">
        <v>329</v>
      </c>
      <c r="B19" s="165">
        <v>0.53182719870659623</v>
      </c>
      <c r="C19" s="165">
        <v>6.0986330823214994</v>
      </c>
      <c r="D19" s="165">
        <v>29.402870254927446</v>
      </c>
      <c r="E19" s="165">
        <v>42.393968307421751</v>
      </c>
      <c r="F19" s="165">
        <v>28.302987338137243</v>
      </c>
      <c r="G19" s="165">
        <v>14.411570991659548</v>
      </c>
      <c r="H19" s="165">
        <v>6.5616506328363959</v>
      </c>
      <c r="I19" s="165">
        <v>16.360159588281121</v>
      </c>
      <c r="J19" s="164">
        <v>0.34014908115135911</v>
      </c>
    </row>
    <row r="20" spans="1:10" ht="12" customHeight="1" x14ac:dyDescent="0.25">
      <c r="A20" s="156" t="s">
        <v>328</v>
      </c>
      <c r="B20" s="160">
        <v>1.760600280857664</v>
      </c>
      <c r="C20" s="160">
        <v>10.074942709086029</v>
      </c>
      <c r="D20" s="160">
        <v>32.035253633055234</v>
      </c>
      <c r="E20" s="160">
        <v>40.280665280665282</v>
      </c>
      <c r="F20" s="160">
        <v>28.434684684684683</v>
      </c>
      <c r="G20" s="160">
        <v>11.337594982511156</v>
      </c>
      <c r="H20" s="160">
        <v>6.1821103000244486</v>
      </c>
      <c r="I20" s="160">
        <v>15.91755266731885</v>
      </c>
      <c r="J20" s="162">
        <v>0.35404348286867848</v>
      </c>
    </row>
    <row r="21" spans="1:10" ht="12" customHeight="1" x14ac:dyDescent="0.25">
      <c r="A21" s="156" t="s">
        <v>327</v>
      </c>
      <c r="B21" s="160">
        <v>2.0313848966532935</v>
      </c>
      <c r="C21" s="160">
        <v>8.1603140171469892</v>
      </c>
      <c r="D21" s="160">
        <v>28.147977941176471</v>
      </c>
      <c r="E21" s="160">
        <v>38.287980309038701</v>
      </c>
      <c r="F21" s="160">
        <v>30.559233981868189</v>
      </c>
      <c r="G21" s="160">
        <v>12.418642926610309</v>
      </c>
      <c r="H21" s="160">
        <v>6.3991365020623725</v>
      </c>
      <c r="I21" s="160">
        <v>15.639037700063222</v>
      </c>
      <c r="J21" s="162">
        <v>0.32195828494950285</v>
      </c>
    </row>
    <row r="22" spans="1:10" ht="12" customHeight="1" x14ac:dyDescent="0.25">
      <c r="A22" s="156" t="s">
        <v>326</v>
      </c>
      <c r="B22" s="160">
        <v>2.375484994853116</v>
      </c>
      <c r="C22" s="160">
        <v>11.0947952357644</v>
      </c>
      <c r="D22" s="160">
        <v>31.322299341519845</v>
      </c>
      <c r="E22" s="160">
        <v>40.912498661240228</v>
      </c>
      <c r="F22" s="160">
        <v>28.592483419307296</v>
      </c>
      <c r="G22" s="160">
        <v>14.158262218774244</v>
      </c>
      <c r="H22" s="160">
        <v>5.3155453645317632</v>
      </c>
      <c r="I22" s="160">
        <v>16.416303762783187</v>
      </c>
      <c r="J22" s="162">
        <v>0.36796675372182908</v>
      </c>
    </row>
    <row r="23" spans="1:10" ht="12" customHeight="1" x14ac:dyDescent="0.25">
      <c r="A23" s="125" t="s">
        <v>325</v>
      </c>
      <c r="B23" s="165">
        <v>1.9242543514388175</v>
      </c>
      <c r="C23" s="165">
        <v>9.7680402713066936</v>
      </c>
      <c r="D23" s="165">
        <v>30.939034458784164</v>
      </c>
      <c r="E23" s="165">
        <v>39.856065172520871</v>
      </c>
      <c r="F23" s="165">
        <v>29.013029487788152</v>
      </c>
      <c r="G23" s="165">
        <v>12.103513185440599</v>
      </c>
      <c r="H23" s="165">
        <v>6.0746933354168293</v>
      </c>
      <c r="I23" s="165">
        <v>15.932710078312263</v>
      </c>
      <c r="J23" s="164">
        <v>0.34827936106996138</v>
      </c>
    </row>
    <row r="24" spans="1:10" ht="12" customHeight="1" x14ac:dyDescent="0.25">
      <c r="A24" s="156" t="s">
        <v>324</v>
      </c>
      <c r="B24" s="160">
        <v>1.1909917713295799</v>
      </c>
      <c r="C24" s="160">
        <v>8.5623102669884013</v>
      </c>
      <c r="D24" s="160">
        <v>34.353813881372936</v>
      </c>
      <c r="E24" s="160">
        <v>39.907119524577908</v>
      </c>
      <c r="F24" s="160">
        <v>26.04468109734923</v>
      </c>
      <c r="G24" s="160">
        <v>14.88833746898263</v>
      </c>
      <c r="H24" s="160">
        <v>5.9537439890084727</v>
      </c>
      <c r="I24" s="160">
        <v>16.387163844280906</v>
      </c>
      <c r="J24" s="162">
        <v>0.33817321042788007</v>
      </c>
    </row>
    <row r="25" spans="1:10" ht="12" customHeight="1" x14ac:dyDescent="0.25">
      <c r="A25" s="156" t="s">
        <v>323</v>
      </c>
      <c r="B25" s="160">
        <v>1.1779950524207798</v>
      </c>
      <c r="C25" s="160">
        <v>6.4861485562458485</v>
      </c>
      <c r="D25" s="160">
        <v>24.846909555487027</v>
      </c>
      <c r="E25" s="160">
        <v>36.300601611094116</v>
      </c>
      <c r="F25" s="160">
        <v>27.066784348337748</v>
      </c>
      <c r="G25" s="160">
        <v>12.957396081683425</v>
      </c>
      <c r="H25" s="160">
        <v>6.0358411452073817</v>
      </c>
      <c r="I25" s="160">
        <v>14.147312865747132</v>
      </c>
      <c r="J25" s="162">
        <v>0.3066608515386603</v>
      </c>
    </row>
    <row r="26" spans="1:10" ht="12" customHeight="1" x14ac:dyDescent="0.25">
      <c r="A26" s="156" t="s">
        <v>322</v>
      </c>
      <c r="B26" s="160">
        <v>1.948928089550747</v>
      </c>
      <c r="C26" s="160">
        <v>11.454057067558663</v>
      </c>
      <c r="D26" s="160">
        <v>37.375027252624037</v>
      </c>
      <c r="E26" s="160">
        <v>47.961630695443645</v>
      </c>
      <c r="F26" s="160">
        <v>28.762674796209158</v>
      </c>
      <c r="G26" s="160">
        <v>11.324427143236308</v>
      </c>
      <c r="H26" s="160">
        <v>5.4934798261286968</v>
      </c>
      <c r="I26" s="160">
        <v>17.463337105979242</v>
      </c>
      <c r="J26" s="162">
        <v>0.36168164166818922</v>
      </c>
    </row>
    <row r="27" spans="1:10" ht="12" customHeight="1" x14ac:dyDescent="0.25">
      <c r="A27" s="125" t="s">
        <v>321</v>
      </c>
      <c r="B27" s="165">
        <v>1.4838967910731893</v>
      </c>
      <c r="C27" s="165">
        <v>9.1509324684350748</v>
      </c>
      <c r="D27" s="165">
        <v>32.999236023215772</v>
      </c>
      <c r="E27" s="165">
        <v>41.38266057413508</v>
      </c>
      <c r="F27" s="165">
        <v>27.239301177033703</v>
      </c>
      <c r="G27" s="165">
        <v>13.116134951792187</v>
      </c>
      <c r="H27" s="165">
        <v>5.8341483155161367</v>
      </c>
      <c r="I27" s="165">
        <v>16.144679078791654</v>
      </c>
      <c r="J27" s="164">
        <v>0.33946561003446696</v>
      </c>
    </row>
    <row r="28" spans="1:10" ht="12" customHeight="1" x14ac:dyDescent="0.25">
      <c r="A28" s="156" t="s">
        <v>320</v>
      </c>
      <c r="B28" s="160">
        <v>0.60020406938359039</v>
      </c>
      <c r="C28" s="160">
        <v>6.109624112649831</v>
      </c>
      <c r="D28" s="160">
        <v>29.761526232114466</v>
      </c>
      <c r="E28" s="160">
        <v>37.51728261275737</v>
      </c>
      <c r="F28" s="160">
        <v>23.663725998962118</v>
      </c>
      <c r="G28" s="160">
        <v>13.500623670115196</v>
      </c>
      <c r="H28" s="160">
        <v>6.9492420855854027</v>
      </c>
      <c r="I28" s="160">
        <v>15.050959408428717</v>
      </c>
      <c r="J28" s="162">
        <v>0.32135223174766131</v>
      </c>
    </row>
    <row r="29" spans="1:10" ht="12" customHeight="1" x14ac:dyDescent="0.25">
      <c r="A29" s="156" t="s">
        <v>319</v>
      </c>
      <c r="B29" s="160">
        <v>0.3469361203868338</v>
      </c>
      <c r="C29" s="160">
        <v>7.647858599592114</v>
      </c>
      <c r="D29" s="160">
        <v>22.233835336595561</v>
      </c>
      <c r="E29" s="160">
        <v>37.578770885124591</v>
      </c>
      <c r="F29" s="160">
        <v>25.312571910715654</v>
      </c>
      <c r="G29" s="160">
        <v>11.687363038714389</v>
      </c>
      <c r="H29" s="160">
        <v>4.5409674234945703</v>
      </c>
      <c r="I29" s="160">
        <v>12.964278465597728</v>
      </c>
      <c r="J29" s="162">
        <v>0.30677619982641202</v>
      </c>
    </row>
    <row r="30" spans="1:10" ht="12" customHeight="1" x14ac:dyDescent="0.25">
      <c r="A30" s="156" t="s">
        <v>318</v>
      </c>
      <c r="B30" s="160">
        <v>0.545681322107889</v>
      </c>
      <c r="C30" s="160">
        <v>6.2021914409758114</v>
      </c>
      <c r="D30" s="160">
        <v>25.758969641214353</v>
      </c>
      <c r="E30" s="160">
        <v>37.899388171312033</v>
      </c>
      <c r="F30" s="160">
        <v>27.917845283482965</v>
      </c>
      <c r="G30" s="160">
        <v>12.442546079205163</v>
      </c>
      <c r="H30" s="160">
        <v>6.8450228970836342</v>
      </c>
      <c r="I30" s="160">
        <v>15.118042018626815</v>
      </c>
      <c r="J30" s="162">
        <v>0.31562824658956157</v>
      </c>
    </row>
    <row r="31" spans="1:10" ht="12" customHeight="1" x14ac:dyDescent="0.25">
      <c r="A31" s="125" t="s">
        <v>317</v>
      </c>
      <c r="B31" s="165">
        <v>0.51196411375355022</v>
      </c>
      <c r="C31" s="165">
        <v>6.556999884964914</v>
      </c>
      <c r="D31" s="165">
        <v>26.40761101488566</v>
      </c>
      <c r="E31" s="165">
        <v>37.666065035358166</v>
      </c>
      <c r="F31" s="165">
        <v>25.53068829912084</v>
      </c>
      <c r="G31" s="165">
        <v>12.653944057796155</v>
      </c>
      <c r="H31" s="165">
        <v>6.1726513442662929</v>
      </c>
      <c r="I31" s="165">
        <v>14.489592919035942</v>
      </c>
      <c r="J31" s="164">
        <v>0.31568568034761652</v>
      </c>
    </row>
    <row r="32" spans="1:10" ht="12" customHeight="1" x14ac:dyDescent="0.25">
      <c r="A32" s="125" t="s">
        <v>316</v>
      </c>
      <c r="B32" s="165">
        <v>1.3156850068619779</v>
      </c>
      <c r="C32" s="165">
        <v>8.5001644597036776</v>
      </c>
      <c r="D32" s="165">
        <v>30.176133191208567</v>
      </c>
      <c r="E32" s="165">
        <v>39.603855186117933</v>
      </c>
      <c r="F32" s="165">
        <v>27.120486839919664</v>
      </c>
      <c r="G32" s="165">
        <v>12.651014956427186</v>
      </c>
      <c r="H32" s="165">
        <v>6.0301849938108267</v>
      </c>
      <c r="I32" s="165">
        <v>15.511657892500518</v>
      </c>
      <c r="J32" s="164">
        <v>0.33457388858644871</v>
      </c>
    </row>
    <row r="33" spans="1:10" ht="12" customHeight="1" x14ac:dyDescent="0.25">
      <c r="A33" s="161" t="s">
        <v>43</v>
      </c>
      <c r="B33" s="165">
        <v>0.86965938887557959</v>
      </c>
      <c r="C33" s="165">
        <v>7.3989464173073971</v>
      </c>
      <c r="D33" s="165">
        <v>30.312049343819936</v>
      </c>
      <c r="E33" s="165">
        <v>41.473096755536695</v>
      </c>
      <c r="F33" s="165">
        <v>29.702648716241455</v>
      </c>
      <c r="G33" s="165">
        <v>15.880049924990548</v>
      </c>
      <c r="H33" s="165">
        <v>7.282397324426837</v>
      </c>
      <c r="I33" s="165">
        <v>17.160701124794098</v>
      </c>
      <c r="J33" s="164">
        <v>0.35465390050597689</v>
      </c>
    </row>
    <row r="34" spans="1:10" ht="12" customHeight="1" x14ac:dyDescent="0.25">
      <c r="A34" s="107" t="s">
        <v>315</v>
      </c>
      <c r="B34" s="160"/>
      <c r="C34" s="160"/>
      <c r="D34" s="160"/>
      <c r="E34" s="160"/>
      <c r="F34" s="160"/>
      <c r="G34" s="160"/>
      <c r="H34" s="160"/>
      <c r="I34" s="160"/>
      <c r="J34" s="163"/>
    </row>
    <row r="35" spans="1:10" ht="12" customHeight="1" x14ac:dyDescent="0.25">
      <c r="A35" s="159" t="s">
        <v>354</v>
      </c>
      <c r="B35" s="160">
        <v>1.4589716334229559</v>
      </c>
      <c r="C35" s="160">
        <v>7.7118746719425042</v>
      </c>
      <c r="D35" s="160">
        <v>27.79464661092166</v>
      </c>
      <c r="E35" s="160">
        <v>34.875486840552341</v>
      </c>
      <c r="F35" s="160">
        <v>19.405607762243104</v>
      </c>
      <c r="G35" s="160">
        <v>9.2897322783185121</v>
      </c>
      <c r="H35" s="160">
        <v>3.8398313485839055</v>
      </c>
      <c r="I35" s="160">
        <v>12.498025894076443</v>
      </c>
      <c r="J35" s="162">
        <v>0.30392143783041031</v>
      </c>
    </row>
    <row r="36" spans="1:10" ht="12" customHeight="1" x14ac:dyDescent="0.25">
      <c r="A36" s="159" t="s">
        <v>353</v>
      </c>
      <c r="B36" s="160">
        <v>1.4015650810071245</v>
      </c>
      <c r="C36" s="160">
        <v>8.5828474087662983</v>
      </c>
      <c r="D36" s="160">
        <v>30.386474360208737</v>
      </c>
      <c r="E36" s="160">
        <v>38.263102026710115</v>
      </c>
      <c r="F36" s="160">
        <v>23.307510946446616</v>
      </c>
      <c r="G36" s="160">
        <v>10.701598579040853</v>
      </c>
      <c r="H36" s="160">
        <v>4.671659402316565</v>
      </c>
      <c r="I36" s="160">
        <v>14.272283268994016</v>
      </c>
      <c r="J36" s="162">
        <v>0.32262086803168188</v>
      </c>
    </row>
    <row r="37" spans="1:10" ht="12" customHeight="1" x14ac:dyDescent="0.25">
      <c r="A37" s="159" t="s">
        <v>352</v>
      </c>
      <c r="B37" s="160">
        <v>1.3611567738490373</v>
      </c>
      <c r="C37" s="160">
        <v>8.581482929640071</v>
      </c>
      <c r="D37" s="160">
        <v>28.151099164826725</v>
      </c>
      <c r="E37" s="160">
        <v>37.939243311224566</v>
      </c>
      <c r="F37" s="160">
        <v>24.253536974142062</v>
      </c>
      <c r="G37" s="160">
        <v>11.928372690304631</v>
      </c>
      <c r="H37" s="160">
        <v>5.4095705367111702</v>
      </c>
      <c r="I37" s="160">
        <v>14.508230172765611</v>
      </c>
      <c r="J37" s="162">
        <v>0.31885498633296888</v>
      </c>
    </row>
    <row r="38" spans="1:10" ht="12" customHeight="1" x14ac:dyDescent="0.25">
      <c r="A38" s="159" t="s">
        <v>351</v>
      </c>
      <c r="B38" s="160">
        <v>0.9762830547560134</v>
      </c>
      <c r="C38" s="160">
        <v>7.3049143646863328</v>
      </c>
      <c r="D38" s="160">
        <v>29.574011645724791</v>
      </c>
      <c r="E38" s="160">
        <v>39.367688607654053</v>
      </c>
      <c r="F38" s="160">
        <v>24.710474531436496</v>
      </c>
      <c r="G38" s="160">
        <v>13.444449560292831</v>
      </c>
      <c r="H38" s="160">
        <v>7.1731662962214591</v>
      </c>
      <c r="I38" s="160">
        <v>15.31804601378353</v>
      </c>
      <c r="J38" s="162">
        <v>0.32283896470284906</v>
      </c>
    </row>
    <row r="39" spans="1:10" ht="12" customHeight="1" x14ac:dyDescent="0.25">
      <c r="A39" s="159" t="s">
        <v>350</v>
      </c>
      <c r="B39" s="160">
        <v>0.79479673073611423</v>
      </c>
      <c r="C39" s="160">
        <v>7.9781261970491499</v>
      </c>
      <c r="D39" s="160">
        <v>30.563599910893295</v>
      </c>
      <c r="E39" s="160">
        <v>43.068448069252916</v>
      </c>
      <c r="F39" s="160">
        <v>30.791714962455274</v>
      </c>
      <c r="G39" s="160">
        <v>15.071730271849358</v>
      </c>
      <c r="H39" s="160">
        <v>7.0879462086982592</v>
      </c>
      <c r="I39" s="160">
        <v>16.961829380125781</v>
      </c>
      <c r="J39" s="162">
        <v>0.34277978136068549</v>
      </c>
    </row>
    <row r="40" spans="1:10" ht="12" customHeight="1" x14ac:dyDescent="0.25">
      <c r="A40" s="159" t="s">
        <v>349</v>
      </c>
      <c r="B40" s="160">
        <v>0.58199518531255789</v>
      </c>
      <c r="C40" s="160">
        <v>6.8931432733326394</v>
      </c>
      <c r="D40" s="160">
        <v>29.666698923096064</v>
      </c>
      <c r="E40" s="160">
        <v>42.965868968222836</v>
      </c>
      <c r="F40" s="160">
        <v>31.701878711614455</v>
      </c>
      <c r="G40" s="160">
        <v>17.446941838030376</v>
      </c>
      <c r="H40" s="160">
        <v>8.2337944384117847</v>
      </c>
      <c r="I40" s="160">
        <v>17.634069085422517</v>
      </c>
      <c r="J40" s="162">
        <v>0.35106319194853486</v>
      </c>
    </row>
    <row r="41" spans="1:10" ht="12" customHeight="1" x14ac:dyDescent="0.25">
      <c r="A41" s="159" t="s">
        <v>348</v>
      </c>
      <c r="B41" s="160">
        <v>0.40375039253510386</v>
      </c>
      <c r="C41" s="160">
        <v>5.7813518800260812</v>
      </c>
      <c r="D41" s="160">
        <v>29.113325983755935</v>
      </c>
      <c r="E41" s="160">
        <v>44.099973020038753</v>
      </c>
      <c r="F41" s="160">
        <v>34.639659474533978</v>
      </c>
      <c r="G41" s="160">
        <v>18.439423841644821</v>
      </c>
      <c r="H41" s="160">
        <v>7.6221352325441032</v>
      </c>
      <c r="I41" s="160">
        <v>18.264406779661016</v>
      </c>
      <c r="J41" s="162">
        <v>0.35909714593179703</v>
      </c>
    </row>
    <row r="42" spans="1:10" ht="12" customHeight="1" x14ac:dyDescent="0.25">
      <c r="A42" s="159" t="s">
        <v>347</v>
      </c>
      <c r="B42" s="160">
        <v>0.47717289096599441</v>
      </c>
      <c r="C42" s="160">
        <v>6.0625358211806661</v>
      </c>
      <c r="D42" s="160">
        <v>33.031931710401516</v>
      </c>
      <c r="E42" s="160">
        <v>42.060835395138987</v>
      </c>
      <c r="F42" s="160">
        <v>33.870930527675874</v>
      </c>
      <c r="G42" s="160">
        <v>17.741359544437969</v>
      </c>
      <c r="H42" s="160">
        <v>8.6817454877770164</v>
      </c>
      <c r="I42" s="160">
        <v>18.974527797209991</v>
      </c>
      <c r="J42" s="162">
        <v>0.35909714593179703</v>
      </c>
    </row>
    <row r="43" spans="1:10" ht="12" customHeight="1" x14ac:dyDescent="0.25">
      <c r="A43" s="158" t="s">
        <v>314</v>
      </c>
      <c r="B43" s="160">
        <v>0.68885713163515949</v>
      </c>
      <c r="C43" s="160">
        <v>6.8975954458407793</v>
      </c>
      <c r="D43" s="160">
        <v>30.662972232524943</v>
      </c>
      <c r="E43" s="160">
        <v>42.569481662966083</v>
      </c>
      <c r="F43" s="160">
        <v>30.993987272794936</v>
      </c>
      <c r="G43" s="160">
        <v>16.082567400724642</v>
      </c>
      <c r="H43" s="160">
        <v>7.5525308769276593</v>
      </c>
      <c r="I43" s="160">
        <v>17.377648266016578</v>
      </c>
      <c r="J43" s="162">
        <v>0.34932156173558759</v>
      </c>
    </row>
    <row r="44" spans="1:10" ht="12" customHeight="1" x14ac:dyDescent="0.25">
      <c r="A44" s="126" t="s">
        <v>313</v>
      </c>
      <c r="B44" s="160">
        <v>1.3583333752572029</v>
      </c>
      <c r="C44" s="160">
        <v>8.3632314734628235</v>
      </c>
      <c r="D44" s="160">
        <v>28.556533827618164</v>
      </c>
      <c r="E44" s="160">
        <v>36.800979438983113</v>
      </c>
      <c r="F44" s="160">
        <v>23.159231934333317</v>
      </c>
      <c r="G44" s="160">
        <v>11.295792446261171</v>
      </c>
      <c r="H44" s="160">
        <v>5.0654464190699162</v>
      </c>
      <c r="I44" s="160">
        <v>14.021043549121588</v>
      </c>
      <c r="J44" s="162">
        <v>0.31496085053266576</v>
      </c>
    </row>
  </sheetData>
  <mergeCells count="4">
    <mergeCell ref="I2:I3"/>
    <mergeCell ref="J2:J3"/>
    <mergeCell ref="A2:A3"/>
    <mergeCell ref="B2:H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79AA0-A5A7-4902-AABB-019B097D0FC7}">
  <dimension ref="A1:J44"/>
  <sheetViews>
    <sheetView zoomScaleNormal="100" workbookViewId="0"/>
  </sheetViews>
  <sheetFormatPr defaultRowHeight="12.75" x14ac:dyDescent="0.25"/>
  <cols>
    <col min="1" max="1" width="22.7109375" style="24" customWidth="1"/>
    <col min="2" max="8" width="7.42578125" style="24" customWidth="1"/>
    <col min="9" max="9" width="8.28515625" style="24" customWidth="1"/>
    <col min="10" max="10" width="9.85546875" style="24" customWidth="1"/>
    <col min="11" max="16384" width="9.140625" style="24"/>
  </cols>
  <sheetData>
    <row r="1" spans="1:10" s="128" customFormat="1" ht="12" customHeight="1" thickBot="1" x14ac:dyDescent="0.3">
      <c r="A1" s="169" t="s">
        <v>363</v>
      </c>
      <c r="B1" s="10"/>
      <c r="C1" s="10"/>
      <c r="D1" s="10"/>
      <c r="E1" s="10"/>
      <c r="F1" s="10"/>
      <c r="G1" s="10"/>
    </row>
    <row r="2" spans="1:10" s="129" customFormat="1" ht="35.1" customHeight="1" x14ac:dyDescent="0.25">
      <c r="A2" s="205" t="s">
        <v>358</v>
      </c>
      <c r="B2" s="223" t="s">
        <v>76</v>
      </c>
      <c r="C2" s="227"/>
      <c r="D2" s="227"/>
      <c r="E2" s="227"/>
      <c r="F2" s="227"/>
      <c r="G2" s="227"/>
      <c r="H2" s="216"/>
      <c r="I2" s="192" t="s">
        <v>43</v>
      </c>
      <c r="J2" s="182" t="s">
        <v>361</v>
      </c>
    </row>
    <row r="3" spans="1:10" s="129" customFormat="1" ht="30.95" customHeight="1" x14ac:dyDescent="0.25">
      <c r="A3" s="198"/>
      <c r="B3" s="167" t="s">
        <v>66</v>
      </c>
      <c r="C3" s="167" t="s">
        <v>65</v>
      </c>
      <c r="D3" s="167" t="s">
        <v>64</v>
      </c>
      <c r="E3" s="167" t="s">
        <v>63</v>
      </c>
      <c r="F3" s="167" t="s">
        <v>62</v>
      </c>
      <c r="G3" s="167" t="s">
        <v>61</v>
      </c>
      <c r="H3" s="167" t="s">
        <v>106</v>
      </c>
      <c r="I3" s="211"/>
      <c r="J3" s="184"/>
    </row>
    <row r="4" spans="1:10" ht="12" customHeight="1" x14ac:dyDescent="0.25">
      <c r="A4" s="156" t="s">
        <v>344</v>
      </c>
      <c r="B4" s="19">
        <v>1.78400599839698</v>
      </c>
      <c r="C4" s="19">
        <v>12.838129637627105</v>
      </c>
      <c r="D4" s="19">
        <v>44.130916249692397</v>
      </c>
      <c r="E4" s="19">
        <v>41.709053916581894</v>
      </c>
      <c r="F4" s="19">
        <v>26.557287677989642</v>
      </c>
      <c r="G4" s="19">
        <v>12.822457502856738</v>
      </c>
      <c r="H4" s="19">
        <v>2.3229555939836315</v>
      </c>
      <c r="I4" s="19">
        <v>14.759381321191519</v>
      </c>
      <c r="J4" s="162">
        <v>0.40892150910348102</v>
      </c>
    </row>
    <row r="5" spans="1:10" ht="12" customHeight="1" x14ac:dyDescent="0.25">
      <c r="A5" s="156" t="s">
        <v>343</v>
      </c>
      <c r="B5" s="19">
        <v>2.6370366300869397</v>
      </c>
      <c r="C5" s="19">
        <v>19.185143961805455</v>
      </c>
      <c r="D5" s="19">
        <v>49.474582115827872</v>
      </c>
      <c r="E5" s="19">
        <v>41.969426245781221</v>
      </c>
      <c r="F5" s="19">
        <v>26.555036211413015</v>
      </c>
      <c r="G5" s="19">
        <v>13.483642793987622</v>
      </c>
      <c r="H5" s="19">
        <v>2.064583785643769</v>
      </c>
      <c r="I5" s="19">
        <v>14.749025094921588</v>
      </c>
      <c r="J5" s="162">
        <v>0.37298829076477563</v>
      </c>
    </row>
    <row r="6" spans="1:10" ht="12" customHeight="1" x14ac:dyDescent="0.25">
      <c r="A6" s="125" t="s">
        <v>342</v>
      </c>
      <c r="B6" s="48">
        <v>2.1976119283711699</v>
      </c>
      <c r="C6" s="48">
        <v>15.384977022436914</v>
      </c>
      <c r="D6" s="48">
        <v>45.917314856387044</v>
      </c>
      <c r="E6" s="48">
        <v>41.7897951142632</v>
      </c>
      <c r="F6" s="48">
        <v>26.556531785926762</v>
      </c>
      <c r="G6" s="48">
        <v>13.056790510324657</v>
      </c>
      <c r="H6" s="48">
        <v>2.2337838602047162</v>
      </c>
      <c r="I6" s="48">
        <v>14.755657905674378</v>
      </c>
      <c r="J6" s="164">
        <v>0.39539431763781602</v>
      </c>
    </row>
    <row r="7" spans="1:10" ht="12" customHeight="1" x14ac:dyDescent="0.25">
      <c r="A7" s="156" t="s">
        <v>341</v>
      </c>
      <c r="B7" s="19">
        <v>1.6925680873980613</v>
      </c>
      <c r="C7" s="19">
        <v>17.15568382235049</v>
      </c>
      <c r="D7" s="19">
        <v>51.676045999510642</v>
      </c>
      <c r="E7" s="19">
        <v>45.373770880227461</v>
      </c>
      <c r="F7" s="19">
        <v>23.282318463041353</v>
      </c>
      <c r="G7" s="19">
        <v>11.30470856668741</v>
      </c>
      <c r="H7" s="19">
        <v>2.1930767576865189</v>
      </c>
      <c r="I7" s="19">
        <v>14.103895249684049</v>
      </c>
      <c r="J7" s="162">
        <v>0.37818001277400293</v>
      </c>
    </row>
    <row r="8" spans="1:10" ht="12" customHeight="1" x14ac:dyDescent="0.25">
      <c r="A8" s="156" t="s">
        <v>340</v>
      </c>
      <c r="B8" s="19">
        <v>2.8527540048277373</v>
      </c>
      <c r="C8" s="19">
        <v>16.966892524651573</v>
      </c>
      <c r="D8" s="19">
        <v>54.074638233054074</v>
      </c>
      <c r="E8" s="19">
        <v>43.912479987802087</v>
      </c>
      <c r="F8" s="19">
        <v>25.292837151446044</v>
      </c>
      <c r="G8" s="19">
        <v>12.910025029640364</v>
      </c>
      <c r="H8" s="19">
        <v>2.1370915339407679</v>
      </c>
      <c r="I8" s="19">
        <v>14.911884319927699</v>
      </c>
      <c r="J8" s="162">
        <v>0.40147365469524077</v>
      </c>
    </row>
    <row r="9" spans="1:10" ht="12" customHeight="1" x14ac:dyDescent="0.25">
      <c r="A9" s="156" t="s">
        <v>339</v>
      </c>
      <c r="B9" s="19">
        <v>1.8958244466562397</v>
      </c>
      <c r="C9" s="19">
        <v>16.640902064199327</v>
      </c>
      <c r="D9" s="19">
        <v>50.926985580224304</v>
      </c>
      <c r="E9" s="19">
        <v>45.394889214853698</v>
      </c>
      <c r="F9" s="19">
        <v>24.929297161411963</v>
      </c>
      <c r="G9" s="19">
        <v>11.633919338159256</v>
      </c>
      <c r="H9" s="19">
        <v>1.6564518800728838</v>
      </c>
      <c r="I9" s="19">
        <v>13.738405395939488</v>
      </c>
      <c r="J9" s="162">
        <v>0.3801279467086528</v>
      </c>
    </row>
    <row r="10" spans="1:10" ht="12" customHeight="1" x14ac:dyDescent="0.25">
      <c r="A10" s="125" t="s">
        <v>338</v>
      </c>
      <c r="B10" s="48">
        <v>2.081961942960366</v>
      </c>
      <c r="C10" s="48">
        <v>16.929103617789384</v>
      </c>
      <c r="D10" s="48">
        <v>52.136322134645127</v>
      </c>
      <c r="E10" s="48">
        <v>44.933879679642395</v>
      </c>
      <c r="F10" s="48">
        <v>24.397992248554544</v>
      </c>
      <c r="G10" s="48">
        <v>11.894749489366815</v>
      </c>
      <c r="H10" s="48">
        <v>2.0020435797536074</v>
      </c>
      <c r="I10" s="48">
        <v>14.220503380328365</v>
      </c>
      <c r="J10" s="164">
        <v>0.38531484457522724</v>
      </c>
    </row>
    <row r="11" spans="1:10" ht="12" customHeight="1" x14ac:dyDescent="0.25">
      <c r="A11" s="156" t="s">
        <v>337</v>
      </c>
      <c r="B11" s="19">
        <v>1.4162634249970494</v>
      </c>
      <c r="C11" s="19">
        <v>20.375534485963932</v>
      </c>
      <c r="D11" s="19">
        <v>56.225619871766128</v>
      </c>
      <c r="E11" s="19">
        <v>54.366685945633314</v>
      </c>
      <c r="F11" s="19">
        <v>24.651479088745326</v>
      </c>
      <c r="G11" s="19">
        <v>15.359926639156351</v>
      </c>
      <c r="H11" s="19">
        <v>1.3968004539601475</v>
      </c>
      <c r="I11" s="19">
        <v>16.281485450537467</v>
      </c>
      <c r="J11" s="162">
        <v>0.40282473923825513</v>
      </c>
    </row>
    <row r="12" spans="1:10" ht="12" customHeight="1" x14ac:dyDescent="0.25">
      <c r="A12" s="156" t="s">
        <v>336</v>
      </c>
      <c r="B12" s="19">
        <v>2.3877429196789812</v>
      </c>
      <c r="C12" s="19">
        <v>20.894877152532604</v>
      </c>
      <c r="D12" s="19">
        <v>55.916552667578657</v>
      </c>
      <c r="E12" s="19">
        <v>36.574870912220312</v>
      </c>
      <c r="F12" s="19">
        <v>21.745269697825474</v>
      </c>
      <c r="G12" s="19">
        <v>7.9681274900398407</v>
      </c>
      <c r="H12" s="19">
        <v>0.96591693114392163</v>
      </c>
      <c r="I12" s="19">
        <v>12.855640870424061</v>
      </c>
      <c r="J12" s="162">
        <v>0.39248422472421818</v>
      </c>
    </row>
    <row r="13" spans="1:10" ht="12" customHeight="1" x14ac:dyDescent="0.25">
      <c r="A13" s="156" t="s">
        <v>335</v>
      </c>
      <c r="B13" s="19">
        <v>3.1494079113126734</v>
      </c>
      <c r="C13" s="19">
        <v>13.75951293759513</v>
      </c>
      <c r="D13" s="19">
        <v>46.054605460546057</v>
      </c>
      <c r="E13" s="19">
        <v>43.712744819755891</v>
      </c>
      <c r="F13" s="19">
        <v>19.091910414881898</v>
      </c>
      <c r="G13" s="19">
        <v>8.1897550799660053</v>
      </c>
      <c r="H13" s="19">
        <v>1.3863150896153682</v>
      </c>
      <c r="I13" s="19">
        <v>11.56702047876114</v>
      </c>
      <c r="J13" s="162">
        <v>0.36009275272267272</v>
      </c>
    </row>
    <row r="14" spans="1:10" ht="12" customHeight="1" x14ac:dyDescent="0.25">
      <c r="A14" s="125" t="s">
        <v>334</v>
      </c>
      <c r="B14" s="48">
        <v>2.1641949904207762</v>
      </c>
      <c r="C14" s="48">
        <v>18.601723806360251</v>
      </c>
      <c r="D14" s="48">
        <v>53.284316832519913</v>
      </c>
      <c r="E14" s="48">
        <v>46.884672318665054</v>
      </c>
      <c r="F14" s="48">
        <v>22.208239256764259</v>
      </c>
      <c r="G14" s="48">
        <v>11.189016197200303</v>
      </c>
      <c r="H14" s="48">
        <v>1.2800435759515219</v>
      </c>
      <c r="I14" s="48">
        <v>13.962230008718683</v>
      </c>
      <c r="J14" s="164">
        <v>0.38808987415108814</v>
      </c>
    </row>
    <row r="15" spans="1:10" ht="12" customHeight="1" x14ac:dyDescent="0.25">
      <c r="A15" s="156" t="s">
        <v>333</v>
      </c>
      <c r="B15" s="19">
        <v>3.0210176513745632</v>
      </c>
      <c r="C15" s="19">
        <v>16.5147365408985</v>
      </c>
      <c r="D15" s="19">
        <v>44.168852849988077</v>
      </c>
      <c r="E15" s="19">
        <v>37.636432066240118</v>
      </c>
      <c r="F15" s="19">
        <v>24.918928144734597</v>
      </c>
      <c r="G15" s="19">
        <v>10.260662279110743</v>
      </c>
      <c r="H15" s="19">
        <v>1.6474640820736652</v>
      </c>
      <c r="I15" s="19">
        <v>12.648720536948712</v>
      </c>
      <c r="J15" s="162">
        <v>0.35946151123929865</v>
      </c>
    </row>
    <row r="16" spans="1:10" ht="12" customHeight="1" x14ac:dyDescent="0.25">
      <c r="A16" s="156" t="s">
        <v>332</v>
      </c>
      <c r="B16" s="19">
        <v>4.6469873792047318</v>
      </c>
      <c r="C16" s="19">
        <v>17.439341421143848</v>
      </c>
      <c r="D16" s="19">
        <v>46.732837055417697</v>
      </c>
      <c r="E16" s="19">
        <v>37.353433835845898</v>
      </c>
      <c r="F16" s="19">
        <v>20.94240837696335</v>
      </c>
      <c r="G16" s="19">
        <v>9.3954248366013076</v>
      </c>
      <c r="H16" s="19">
        <v>1.4725151307169153</v>
      </c>
      <c r="I16" s="19">
        <v>11.829606115728026</v>
      </c>
      <c r="J16" s="162">
        <v>0.37159839519585447</v>
      </c>
    </row>
    <row r="17" spans="1:10" ht="12" customHeight="1" x14ac:dyDescent="0.25">
      <c r="A17" s="156" t="s">
        <v>331</v>
      </c>
      <c r="B17" s="19">
        <v>2.8597230583985551</v>
      </c>
      <c r="C17" s="19">
        <v>20.873009827073968</v>
      </c>
      <c r="D17" s="19">
        <v>55.810245166434122</v>
      </c>
      <c r="E17" s="19">
        <v>43.352997667718483</v>
      </c>
      <c r="F17" s="19">
        <v>27.992277992277991</v>
      </c>
      <c r="G17" s="19">
        <v>9.8626958035196282</v>
      </c>
      <c r="H17" s="19">
        <v>1.625527854833295</v>
      </c>
      <c r="I17" s="19">
        <v>13.311318898479806</v>
      </c>
      <c r="J17" s="162">
        <v>0.41145517037334345</v>
      </c>
    </row>
    <row r="18" spans="1:10" ht="12" customHeight="1" x14ac:dyDescent="0.25">
      <c r="A18" s="125" t="s">
        <v>330</v>
      </c>
      <c r="B18" s="48">
        <v>3.5381616001155316</v>
      </c>
      <c r="C18" s="48">
        <v>17.839940057801407</v>
      </c>
      <c r="D18" s="48">
        <v>47.553123695255678</v>
      </c>
      <c r="E18" s="48">
        <v>38.725086008359156</v>
      </c>
      <c r="F18" s="48">
        <v>24.2322805996216</v>
      </c>
      <c r="G18" s="48">
        <v>9.8811108353824988</v>
      </c>
      <c r="H18" s="48">
        <v>1.581171891628911</v>
      </c>
      <c r="I18" s="48">
        <v>12.526611460534092</v>
      </c>
      <c r="J18" s="164">
        <v>0.3751219210280417</v>
      </c>
    </row>
    <row r="19" spans="1:10" ht="12" customHeight="1" x14ac:dyDescent="0.25">
      <c r="A19" s="125" t="s">
        <v>329</v>
      </c>
      <c r="B19" s="48">
        <v>2.5636537147568199</v>
      </c>
      <c r="C19" s="48">
        <v>17.751811066005786</v>
      </c>
      <c r="D19" s="48">
        <v>51.083580765161599</v>
      </c>
      <c r="E19" s="48">
        <v>43.668349554988808</v>
      </c>
      <c r="F19" s="48">
        <v>23.656939485223138</v>
      </c>
      <c r="G19" s="48">
        <v>11.020873089838608</v>
      </c>
      <c r="H19" s="48">
        <v>1.6317839101477285</v>
      </c>
      <c r="I19" s="48">
        <v>13.591193377382137</v>
      </c>
      <c r="J19" s="164">
        <v>0.38326176987674104</v>
      </c>
    </row>
    <row r="20" spans="1:10" ht="12" customHeight="1" x14ac:dyDescent="0.25">
      <c r="A20" s="156" t="s">
        <v>328</v>
      </c>
      <c r="B20" s="19">
        <v>5.9493417985659418</v>
      </c>
      <c r="C20" s="19">
        <v>19.386866809401688</v>
      </c>
      <c r="D20" s="19">
        <v>51.492216677132568</v>
      </c>
      <c r="E20" s="19">
        <v>44.54277286135693</v>
      </c>
      <c r="F20" s="19">
        <v>22.327553947860796</v>
      </c>
      <c r="G20" s="19">
        <v>10.344259594794927</v>
      </c>
      <c r="H20" s="19">
        <v>1.3068782099432668</v>
      </c>
      <c r="I20" s="19">
        <v>12.753922793114834</v>
      </c>
      <c r="J20" s="162">
        <v>0.38521085101723257</v>
      </c>
    </row>
    <row r="21" spans="1:10" ht="12" customHeight="1" x14ac:dyDescent="0.25">
      <c r="A21" s="156" t="s">
        <v>327</v>
      </c>
      <c r="B21" s="19">
        <v>6.9115848795789248</v>
      </c>
      <c r="C21" s="19">
        <v>19.144648454993284</v>
      </c>
      <c r="D21" s="19">
        <v>45.572242361470742</v>
      </c>
      <c r="E21" s="19">
        <v>38.525148360735479</v>
      </c>
      <c r="F21" s="19">
        <v>21.946440235140432</v>
      </c>
      <c r="G21" s="19">
        <v>10.494026477236035</v>
      </c>
      <c r="H21" s="19">
        <v>1.2549140127796345</v>
      </c>
      <c r="I21" s="19">
        <v>11.853346363607704</v>
      </c>
      <c r="J21" s="162">
        <v>0.35346359246464953</v>
      </c>
    </row>
    <row r="22" spans="1:10" ht="12" customHeight="1" x14ac:dyDescent="0.25">
      <c r="A22" s="156" t="s">
        <v>326</v>
      </c>
      <c r="B22" s="19">
        <v>8.0047687984331084</v>
      </c>
      <c r="C22" s="19">
        <v>24.414869206057826</v>
      </c>
      <c r="D22" s="19">
        <v>51.028378026555586</v>
      </c>
      <c r="E22" s="19">
        <v>49.154051647373109</v>
      </c>
      <c r="F22" s="19">
        <v>30.174245643858903</v>
      </c>
      <c r="G22" s="19">
        <v>13.475836431226766</v>
      </c>
      <c r="H22" s="19">
        <v>1.0999371464487744</v>
      </c>
      <c r="I22" s="19">
        <v>13.398428530066592</v>
      </c>
      <c r="J22" s="162">
        <v>0.40653178779939253</v>
      </c>
    </row>
    <row r="23" spans="1:10" ht="12" customHeight="1" x14ac:dyDescent="0.25">
      <c r="A23" s="125" t="s">
        <v>325</v>
      </c>
      <c r="B23" s="48">
        <v>6.5080225928914404</v>
      </c>
      <c r="C23" s="48">
        <v>20.094861216356545</v>
      </c>
      <c r="D23" s="48">
        <v>49.867848258706466</v>
      </c>
      <c r="E23" s="48">
        <v>43.550256665010764</v>
      </c>
      <c r="F23" s="48">
        <v>23.525268533192463</v>
      </c>
      <c r="G23" s="48">
        <v>10.905337773363712</v>
      </c>
      <c r="H23" s="48">
        <v>1.2570280850133559</v>
      </c>
      <c r="I23" s="48">
        <v>12.624968907060527</v>
      </c>
      <c r="J23" s="164">
        <v>0.38021390723226717</v>
      </c>
    </row>
    <row r="24" spans="1:10" ht="12" customHeight="1" x14ac:dyDescent="0.25">
      <c r="A24" s="156" t="s">
        <v>324</v>
      </c>
      <c r="B24" s="19">
        <v>3.344201989800184</v>
      </c>
      <c r="C24" s="19">
        <v>21.403893149068846</v>
      </c>
      <c r="D24" s="19">
        <v>50.528285703146324</v>
      </c>
      <c r="E24" s="19">
        <v>37.597578461048272</v>
      </c>
      <c r="F24" s="19">
        <v>20.326367019753793</v>
      </c>
      <c r="G24" s="19">
        <v>10.427263479145473</v>
      </c>
      <c r="H24" s="19">
        <v>1.5487149146466668</v>
      </c>
      <c r="I24" s="19">
        <v>13.387369534608251</v>
      </c>
      <c r="J24" s="162">
        <v>0.35868422382220311</v>
      </c>
    </row>
    <row r="25" spans="1:10" ht="12" customHeight="1" x14ac:dyDescent="0.25">
      <c r="A25" s="156" t="s">
        <v>323</v>
      </c>
      <c r="B25" s="19">
        <v>4.0790312300828555</v>
      </c>
      <c r="C25" s="19">
        <v>16.680567139282736</v>
      </c>
      <c r="D25" s="19">
        <v>42.569659442724458</v>
      </c>
      <c r="E25" s="19">
        <v>36.744632184756142</v>
      </c>
      <c r="F25" s="19">
        <v>23.620484319174274</v>
      </c>
      <c r="G25" s="19">
        <v>10.477299185098952</v>
      </c>
      <c r="H25" s="19">
        <v>1.6811860003056702</v>
      </c>
      <c r="I25" s="19">
        <v>11.767395777760841</v>
      </c>
      <c r="J25" s="162">
        <v>0.34038781749025138</v>
      </c>
    </row>
    <row r="26" spans="1:10" ht="12" customHeight="1" x14ac:dyDescent="0.25">
      <c r="A26" s="156" t="s">
        <v>322</v>
      </c>
      <c r="B26" s="19">
        <v>6.1602187939778554</v>
      </c>
      <c r="C26" s="19">
        <v>26.29102626251105</v>
      </c>
      <c r="D26" s="19">
        <v>57.19631163971669</v>
      </c>
      <c r="E26" s="19">
        <v>42.617128807539956</v>
      </c>
      <c r="F26" s="19">
        <v>21.413634462567963</v>
      </c>
      <c r="G26" s="19">
        <v>9.408150530408486</v>
      </c>
      <c r="H26" s="19">
        <v>0.96923542901648563</v>
      </c>
      <c r="I26" s="19">
        <v>14.045335523155824</v>
      </c>
      <c r="J26" s="162">
        <v>0.39142188538499356</v>
      </c>
    </row>
    <row r="27" spans="1:10" ht="12" customHeight="1" x14ac:dyDescent="0.25">
      <c r="A27" s="125" t="s">
        <v>321</v>
      </c>
      <c r="B27" s="48">
        <v>4.6147982570895865</v>
      </c>
      <c r="C27" s="48">
        <v>22.086441022567978</v>
      </c>
      <c r="D27" s="48">
        <v>50.614933671773485</v>
      </c>
      <c r="E27" s="48">
        <v>38.914642963467017</v>
      </c>
      <c r="F27" s="48">
        <v>21.609310335249841</v>
      </c>
      <c r="G27" s="48">
        <v>10.096583069556042</v>
      </c>
      <c r="H27" s="48">
        <v>1.3784924136346561</v>
      </c>
      <c r="I27" s="48">
        <v>13.181448107032915</v>
      </c>
      <c r="J27" s="164">
        <v>0.36692556278303962</v>
      </c>
    </row>
    <row r="28" spans="1:10" ht="12" customHeight="1" x14ac:dyDescent="0.25">
      <c r="A28" s="156" t="s">
        <v>320</v>
      </c>
      <c r="B28" s="19">
        <v>2.5012506253126565</v>
      </c>
      <c r="C28" s="19">
        <v>19.561638529326316</v>
      </c>
      <c r="D28" s="19">
        <v>44.938351719662556</v>
      </c>
      <c r="E28" s="19">
        <v>39.042357274401475</v>
      </c>
      <c r="F28" s="19">
        <v>20.29283329052145</v>
      </c>
      <c r="G28" s="19">
        <v>10.933354771283865</v>
      </c>
      <c r="H28" s="19">
        <v>1.6447113221306771</v>
      </c>
      <c r="I28" s="19">
        <v>12.088182859130637</v>
      </c>
      <c r="J28" s="162">
        <v>0.35846717243217913</v>
      </c>
    </row>
    <row r="29" spans="1:10" ht="12" customHeight="1" x14ac:dyDescent="0.25">
      <c r="A29" s="156" t="s">
        <v>319</v>
      </c>
      <c r="B29" s="19">
        <v>2.0660229059061308</v>
      </c>
      <c r="C29" s="19">
        <v>15.288524284515708</v>
      </c>
      <c r="D29" s="19">
        <v>42.923151750972764</v>
      </c>
      <c r="E29" s="19">
        <v>42.440318302387269</v>
      </c>
      <c r="F29" s="19">
        <v>18.499899457068167</v>
      </c>
      <c r="G29" s="19">
        <v>8.4305347037764182</v>
      </c>
      <c r="H29" s="19">
        <v>1.3234544330299514</v>
      </c>
      <c r="I29" s="19">
        <v>10.663717275848036</v>
      </c>
      <c r="J29" s="162">
        <v>0.34351831691836154</v>
      </c>
    </row>
    <row r="30" spans="1:10" ht="12" customHeight="1" x14ac:dyDescent="0.25">
      <c r="A30" s="156" t="s">
        <v>318</v>
      </c>
      <c r="B30" s="19">
        <v>2.4263992235522487</v>
      </c>
      <c r="C30" s="19">
        <v>14.472097357745861</v>
      </c>
      <c r="D30" s="19">
        <v>42.179564431436688</v>
      </c>
      <c r="E30" s="19">
        <v>37.216657880864524</v>
      </c>
      <c r="F30" s="19">
        <v>19.215135614514818</v>
      </c>
      <c r="G30" s="19">
        <v>10.826724915712997</v>
      </c>
      <c r="H30" s="19">
        <v>1.5603178425234769</v>
      </c>
      <c r="I30" s="19">
        <v>11.997765459155172</v>
      </c>
      <c r="J30" s="162">
        <v>0.34133624366176551</v>
      </c>
    </row>
    <row r="31" spans="1:10" ht="12" customHeight="1" x14ac:dyDescent="0.25">
      <c r="A31" s="125" t="s">
        <v>317</v>
      </c>
      <c r="B31" s="48">
        <v>2.3551160464439014</v>
      </c>
      <c r="C31" s="48">
        <v>16.667502130432602</v>
      </c>
      <c r="D31" s="48">
        <v>43.426901675526125</v>
      </c>
      <c r="E31" s="48">
        <v>39.169447830692057</v>
      </c>
      <c r="F31" s="48">
        <v>19.462726318215577</v>
      </c>
      <c r="G31" s="48">
        <v>10.212631412536558</v>
      </c>
      <c r="H31" s="48">
        <v>1.5265953845112126</v>
      </c>
      <c r="I31" s="48">
        <v>11.668284882060654</v>
      </c>
      <c r="J31" s="164">
        <v>0.34836701516639357</v>
      </c>
    </row>
    <row r="32" spans="1:10" ht="12" customHeight="1" x14ac:dyDescent="0.25">
      <c r="A32" s="125" t="s">
        <v>316</v>
      </c>
      <c r="B32" s="48">
        <v>4.4743796070016488</v>
      </c>
      <c r="C32" s="48">
        <v>19.737514774507279</v>
      </c>
      <c r="D32" s="48">
        <v>47.86240246180899</v>
      </c>
      <c r="E32" s="48">
        <v>40.270369620177199</v>
      </c>
      <c r="F32" s="48">
        <v>21.324929674132648</v>
      </c>
      <c r="G32" s="48">
        <v>10.373926712861286</v>
      </c>
      <c r="H32" s="48">
        <v>1.3918580560169662</v>
      </c>
      <c r="I32" s="48">
        <v>12.493278683035495</v>
      </c>
      <c r="J32" s="164">
        <v>0.36520136092415761</v>
      </c>
    </row>
    <row r="33" spans="1:10" ht="12" customHeight="1" x14ac:dyDescent="0.25">
      <c r="A33" s="161" t="s">
        <v>43</v>
      </c>
      <c r="B33" s="48">
        <v>3.3476764050999379</v>
      </c>
      <c r="C33" s="48">
        <v>18.228635314313273</v>
      </c>
      <c r="D33" s="48">
        <v>48.838138020648564</v>
      </c>
      <c r="E33" s="48">
        <v>42.247250060217659</v>
      </c>
      <c r="F33" s="48">
        <v>24.282510109526694</v>
      </c>
      <c r="G33" s="48">
        <v>11.593117313048607</v>
      </c>
      <c r="H33" s="48">
        <v>1.7251561899279788</v>
      </c>
      <c r="I33" s="48">
        <v>13.702186524871667</v>
      </c>
      <c r="J33" s="164">
        <v>0.38842180090749523</v>
      </c>
    </row>
    <row r="34" spans="1:10" ht="12" customHeight="1" x14ac:dyDescent="0.25">
      <c r="A34" s="107" t="s">
        <v>315</v>
      </c>
      <c r="B34" s="19"/>
      <c r="C34" s="19"/>
      <c r="D34" s="19"/>
      <c r="E34" s="19"/>
      <c r="F34" s="19"/>
      <c r="G34" s="19"/>
      <c r="H34" s="19"/>
      <c r="I34" s="19"/>
      <c r="J34" s="162"/>
    </row>
    <row r="35" spans="1:10" ht="12" customHeight="1" x14ac:dyDescent="0.25">
      <c r="A35" s="159" t="s">
        <v>354</v>
      </c>
      <c r="B35" s="19">
        <v>5.9717305978954469</v>
      </c>
      <c r="C35" s="19">
        <v>23.136439892831209</v>
      </c>
      <c r="D35" s="19">
        <v>47.334754797441363</v>
      </c>
      <c r="E35" s="19">
        <v>39.778552388763586</v>
      </c>
      <c r="F35" s="19">
        <v>20.336868371802868</v>
      </c>
      <c r="G35" s="19">
        <v>8.5413239052053065</v>
      </c>
      <c r="H35" s="19">
        <v>0.98471572951023623</v>
      </c>
      <c r="I35" s="19">
        <v>11.130783953579446</v>
      </c>
      <c r="J35" s="162">
        <v>0.36056067502637029</v>
      </c>
    </row>
    <row r="36" spans="1:10" ht="12" customHeight="1" x14ac:dyDescent="0.25">
      <c r="A36" s="159" t="s">
        <v>353</v>
      </c>
      <c r="B36" s="19">
        <v>5.8398986281747565</v>
      </c>
      <c r="C36" s="19">
        <v>23.008677001072439</v>
      </c>
      <c r="D36" s="19">
        <v>53.031181175379622</v>
      </c>
      <c r="E36" s="19">
        <v>42.001931123270033</v>
      </c>
      <c r="F36" s="19">
        <v>18.485602559544969</v>
      </c>
      <c r="G36" s="19">
        <v>9.9320130062075087</v>
      </c>
      <c r="H36" s="19">
        <v>1.1002064104062002</v>
      </c>
      <c r="I36" s="19">
        <v>12.494133794297223</v>
      </c>
      <c r="J36" s="162">
        <v>0.38207034604874368</v>
      </c>
    </row>
    <row r="37" spans="1:10" ht="12" customHeight="1" x14ac:dyDescent="0.25">
      <c r="A37" s="159" t="s">
        <v>352</v>
      </c>
      <c r="B37" s="19">
        <v>4.7209108580949737</v>
      </c>
      <c r="C37" s="19">
        <v>21.133409184439227</v>
      </c>
      <c r="D37" s="19">
        <v>50.597038137863102</v>
      </c>
      <c r="E37" s="19">
        <v>40.559934125397014</v>
      </c>
      <c r="F37" s="19">
        <v>21.353794908398761</v>
      </c>
      <c r="G37" s="19">
        <v>11.134332660709138</v>
      </c>
      <c r="H37" s="19">
        <v>1.2311227839789889</v>
      </c>
      <c r="I37" s="19">
        <v>12.633860879454131</v>
      </c>
      <c r="J37" s="162">
        <v>0.36960751877567427</v>
      </c>
    </row>
    <row r="38" spans="1:10" ht="12" customHeight="1" x14ac:dyDescent="0.25">
      <c r="A38" s="159" t="s">
        <v>351</v>
      </c>
      <c r="B38" s="19">
        <v>4.0964868967282966</v>
      </c>
      <c r="C38" s="19">
        <v>20.166660324949582</v>
      </c>
      <c r="D38" s="19">
        <v>47.687638252996557</v>
      </c>
      <c r="E38" s="19">
        <v>41.413334259806135</v>
      </c>
      <c r="F38" s="19">
        <v>23.015257305404706</v>
      </c>
      <c r="G38" s="19">
        <v>11.703441241208997</v>
      </c>
      <c r="H38" s="19">
        <v>1.7414494830382821</v>
      </c>
      <c r="I38" s="19">
        <v>12.948558699368844</v>
      </c>
      <c r="J38" s="162">
        <v>0.35544931947928171</v>
      </c>
    </row>
    <row r="39" spans="1:10" ht="12" customHeight="1" x14ac:dyDescent="0.25">
      <c r="A39" s="159" t="s">
        <v>350</v>
      </c>
      <c r="B39" s="19">
        <v>2.6132771338250791</v>
      </c>
      <c r="C39" s="19">
        <v>19.644568984588158</v>
      </c>
      <c r="D39" s="19">
        <v>52.290300017014196</v>
      </c>
      <c r="E39" s="19">
        <v>44.694703501671654</v>
      </c>
      <c r="F39" s="19">
        <v>24.835371589840076</v>
      </c>
      <c r="G39" s="19">
        <v>10.903851396082402</v>
      </c>
      <c r="H39" s="19">
        <v>1.6456610740948865</v>
      </c>
      <c r="I39" s="19">
        <v>13.871209085783784</v>
      </c>
      <c r="J39" s="162">
        <v>0.38092574411954494</v>
      </c>
    </row>
    <row r="40" spans="1:10" ht="12" customHeight="1" x14ac:dyDescent="0.25">
      <c r="A40" s="159" t="s">
        <v>349</v>
      </c>
      <c r="B40" s="19">
        <v>2.5429467777823844</v>
      </c>
      <c r="C40" s="19">
        <v>17.593154766107055</v>
      </c>
      <c r="D40" s="19">
        <v>48.738033072236725</v>
      </c>
      <c r="E40" s="19">
        <v>43.460650492121999</v>
      </c>
      <c r="F40" s="19">
        <v>25.555641601486872</v>
      </c>
      <c r="G40" s="19">
        <v>12.551186869527582</v>
      </c>
      <c r="H40" s="19">
        <v>2.1311292465090159</v>
      </c>
      <c r="I40" s="19">
        <v>14.030713651960706</v>
      </c>
      <c r="J40" s="162">
        <v>0.37940783721840116</v>
      </c>
    </row>
    <row r="41" spans="1:10" ht="12" customHeight="1" x14ac:dyDescent="0.25">
      <c r="A41" s="159" t="s">
        <v>348</v>
      </c>
      <c r="B41" s="19">
        <v>2.0394879583423737</v>
      </c>
      <c r="C41" s="19">
        <v>14.010279988722376</v>
      </c>
      <c r="D41" s="19">
        <v>48.431259262980731</v>
      </c>
      <c r="E41" s="19">
        <v>42.325269990976039</v>
      </c>
      <c r="F41" s="19">
        <v>23.930649953196859</v>
      </c>
      <c r="G41" s="19">
        <v>10.409959218716462</v>
      </c>
      <c r="H41" s="19">
        <v>1.7729304094246534</v>
      </c>
      <c r="I41" s="19">
        <v>13.752791780996745</v>
      </c>
      <c r="J41" s="162">
        <v>0.37950390178201104</v>
      </c>
    </row>
    <row r="42" spans="1:10" ht="12" customHeight="1" x14ac:dyDescent="0.25">
      <c r="A42" s="159" t="s">
        <v>347</v>
      </c>
      <c r="B42" s="160">
        <v>1.4696844186730085</v>
      </c>
      <c r="C42" s="160">
        <v>14.6</v>
      </c>
      <c r="D42" s="160">
        <v>46.978462396319792</v>
      </c>
      <c r="E42" s="160">
        <v>40.178646103407324</v>
      </c>
      <c r="F42" s="160">
        <v>23.684664056921978</v>
      </c>
      <c r="G42" s="160">
        <v>11.546298392574146</v>
      </c>
      <c r="H42" s="160">
        <v>1.8197227124141042</v>
      </c>
      <c r="I42" s="160">
        <v>13.943403871857367</v>
      </c>
      <c r="J42" s="168">
        <v>0.36983135825456109</v>
      </c>
    </row>
    <row r="43" spans="1:10" ht="12" customHeight="1" x14ac:dyDescent="0.25">
      <c r="A43" s="158" t="s">
        <v>314</v>
      </c>
      <c r="B43" s="160">
        <v>2.5543655160655332</v>
      </c>
      <c r="C43" s="160">
        <v>17.288362048875978</v>
      </c>
      <c r="D43" s="160">
        <v>49.112935680784723</v>
      </c>
      <c r="E43" s="160">
        <v>42.229197155858394</v>
      </c>
      <c r="F43" s="160">
        <v>24.157285754601613</v>
      </c>
      <c r="G43" s="160">
        <v>11.362544441241472</v>
      </c>
      <c r="H43" s="160">
        <v>1.7813370813878924</v>
      </c>
      <c r="I43" s="160">
        <v>13.691455272519693</v>
      </c>
      <c r="J43" s="162">
        <v>0.37566433977025493</v>
      </c>
    </row>
    <row r="44" spans="1:10" ht="12" customHeight="1" x14ac:dyDescent="0.25">
      <c r="A44" s="126" t="s">
        <v>313</v>
      </c>
      <c r="B44" s="19">
        <v>5.2969771470078788</v>
      </c>
      <c r="C44" s="19">
        <v>22.07862779379105</v>
      </c>
      <c r="D44" s="19">
        <v>49.801626071516566</v>
      </c>
      <c r="E44" s="19">
        <v>40.97639981490051</v>
      </c>
      <c r="F44" s="19">
        <v>20.635911129170356</v>
      </c>
      <c r="G44" s="19">
        <v>10.454674844085604</v>
      </c>
      <c r="H44" s="19">
        <v>1.1999064479718531</v>
      </c>
      <c r="I44" s="19">
        <v>12.310208845674172</v>
      </c>
      <c r="J44" s="162">
        <v>0.36791417560982226</v>
      </c>
    </row>
  </sheetData>
  <mergeCells count="4">
    <mergeCell ref="I2:I3"/>
    <mergeCell ref="J2:J3"/>
    <mergeCell ref="A2:A3"/>
    <mergeCell ref="B2:H2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BB4A5-9B28-42FF-AC66-E5F31DC92627}">
  <dimension ref="A1:D47"/>
  <sheetViews>
    <sheetView zoomScaleNormal="100" workbookViewId="0"/>
  </sheetViews>
  <sheetFormatPr defaultRowHeight="12.75" x14ac:dyDescent="0.25"/>
  <cols>
    <col min="1" max="1" width="21.5703125" style="24" customWidth="1"/>
    <col min="2" max="4" width="12.7109375" style="24" customWidth="1"/>
    <col min="5" max="16384" width="9.140625" style="24"/>
  </cols>
  <sheetData>
    <row r="1" spans="1:4" s="128" customFormat="1" ht="12" customHeight="1" thickBot="1" x14ac:dyDescent="0.3">
      <c r="A1" s="176" t="s">
        <v>364</v>
      </c>
      <c r="B1" s="176"/>
      <c r="C1" s="176"/>
      <c r="D1" s="176"/>
    </row>
    <row r="2" spans="1:4" s="128" customFormat="1" ht="30" customHeight="1" x14ac:dyDescent="0.25">
      <c r="A2" s="205" t="s">
        <v>358</v>
      </c>
      <c r="B2" s="228" t="s">
        <v>295</v>
      </c>
      <c r="C2" s="229"/>
      <c r="D2" s="229"/>
    </row>
    <row r="3" spans="1:4" s="129" customFormat="1" ht="30" customHeight="1" x14ac:dyDescent="0.25">
      <c r="A3" s="198"/>
      <c r="B3" s="53" t="s">
        <v>160</v>
      </c>
      <c r="C3" s="53" t="s">
        <v>287</v>
      </c>
      <c r="D3" s="52" t="s">
        <v>43</v>
      </c>
    </row>
    <row r="4" spans="1:4" ht="11.65" customHeight="1" x14ac:dyDescent="0.25">
      <c r="A4" s="156" t="s">
        <v>344</v>
      </c>
      <c r="B4" s="24">
        <v>34</v>
      </c>
      <c r="C4" s="24">
        <v>8</v>
      </c>
      <c r="D4" s="24">
        <v>42</v>
      </c>
    </row>
    <row r="5" spans="1:4" ht="11.65" customHeight="1" x14ac:dyDescent="0.25">
      <c r="A5" s="156" t="s">
        <v>343</v>
      </c>
      <c r="B5" s="24">
        <v>7</v>
      </c>
      <c r="C5" s="24">
        <v>5</v>
      </c>
      <c r="D5" s="24">
        <v>12</v>
      </c>
    </row>
    <row r="6" spans="1:4" ht="11.65" customHeight="1" x14ac:dyDescent="0.25">
      <c r="A6" s="125" t="s">
        <v>342</v>
      </c>
      <c r="B6" s="49">
        <v>41</v>
      </c>
      <c r="C6" s="153">
        <v>13</v>
      </c>
      <c r="D6" s="153">
        <v>54</v>
      </c>
    </row>
    <row r="7" spans="1:4" ht="11.65" customHeight="1" x14ac:dyDescent="0.25">
      <c r="A7" s="156" t="s">
        <v>341</v>
      </c>
      <c r="B7" s="24">
        <v>1</v>
      </c>
      <c r="C7" s="24">
        <v>1</v>
      </c>
      <c r="D7" s="24">
        <v>2</v>
      </c>
    </row>
    <row r="8" spans="1:4" ht="11.65" customHeight="1" x14ac:dyDescent="0.25">
      <c r="A8" s="156" t="s">
        <v>340</v>
      </c>
      <c r="B8" s="170" t="s">
        <v>70</v>
      </c>
      <c r="C8" s="170" t="s">
        <v>70</v>
      </c>
      <c r="D8" s="170" t="s">
        <v>70</v>
      </c>
    </row>
    <row r="9" spans="1:4" ht="11.65" customHeight="1" x14ac:dyDescent="0.25">
      <c r="A9" s="156" t="s">
        <v>339</v>
      </c>
      <c r="B9" s="24">
        <v>1</v>
      </c>
      <c r="C9" s="24">
        <v>1</v>
      </c>
      <c r="D9" s="24">
        <v>2</v>
      </c>
    </row>
    <row r="10" spans="1:4" s="175" customFormat="1" ht="11.65" customHeight="1" x14ac:dyDescent="0.25">
      <c r="A10" s="125" t="s">
        <v>338</v>
      </c>
      <c r="B10" s="153">
        <v>2</v>
      </c>
      <c r="C10" s="153">
        <v>2</v>
      </c>
      <c r="D10" s="153">
        <v>4</v>
      </c>
    </row>
    <row r="11" spans="1:4" ht="11.65" customHeight="1" x14ac:dyDescent="0.25">
      <c r="A11" s="156" t="s">
        <v>337</v>
      </c>
      <c r="B11" s="170">
        <v>3</v>
      </c>
      <c r="C11" s="170" t="s">
        <v>70</v>
      </c>
      <c r="D11" s="170">
        <v>3</v>
      </c>
    </row>
    <row r="12" spans="1:4" ht="11.65" customHeight="1" x14ac:dyDescent="0.25">
      <c r="A12" s="156" t="s">
        <v>336</v>
      </c>
      <c r="B12" s="170">
        <v>3</v>
      </c>
      <c r="C12" s="170">
        <v>1</v>
      </c>
      <c r="D12" s="170">
        <v>4</v>
      </c>
    </row>
    <row r="13" spans="1:4" ht="11.65" customHeight="1" x14ac:dyDescent="0.25">
      <c r="A13" s="156" t="s">
        <v>335</v>
      </c>
      <c r="B13" s="24">
        <v>1</v>
      </c>
      <c r="C13" s="170" t="s">
        <v>70</v>
      </c>
      <c r="D13" s="24">
        <v>1</v>
      </c>
    </row>
    <row r="14" spans="1:4" s="175" customFormat="1" ht="11.65" customHeight="1" x14ac:dyDescent="0.25">
      <c r="A14" s="125" t="s">
        <v>334</v>
      </c>
      <c r="B14" s="153">
        <v>7</v>
      </c>
      <c r="C14" s="173">
        <v>1</v>
      </c>
      <c r="D14" s="153">
        <v>8</v>
      </c>
    </row>
    <row r="15" spans="1:4" ht="11.65" customHeight="1" x14ac:dyDescent="0.25">
      <c r="A15" s="156" t="s">
        <v>333</v>
      </c>
      <c r="B15" s="24">
        <v>3</v>
      </c>
      <c r="C15" s="170">
        <v>1</v>
      </c>
      <c r="D15" s="24">
        <v>4</v>
      </c>
    </row>
    <row r="16" spans="1:4" ht="11.65" customHeight="1" x14ac:dyDescent="0.25">
      <c r="A16" s="156" t="s">
        <v>332</v>
      </c>
      <c r="B16" s="170" t="s">
        <v>70</v>
      </c>
      <c r="C16" s="170">
        <v>1</v>
      </c>
      <c r="D16" s="170">
        <v>1</v>
      </c>
    </row>
    <row r="17" spans="1:4" ht="11.65" customHeight="1" x14ac:dyDescent="0.25">
      <c r="A17" s="156" t="s">
        <v>331</v>
      </c>
      <c r="B17" s="24">
        <v>1</v>
      </c>
      <c r="C17" s="170" t="s">
        <v>70</v>
      </c>
      <c r="D17" s="24">
        <v>1</v>
      </c>
    </row>
    <row r="18" spans="1:4" s="175" customFormat="1" ht="11.65" customHeight="1" x14ac:dyDescent="0.25">
      <c r="A18" s="125" t="s">
        <v>330</v>
      </c>
      <c r="B18" s="153">
        <v>4</v>
      </c>
      <c r="C18" s="173">
        <v>2</v>
      </c>
      <c r="D18" s="153">
        <v>6</v>
      </c>
    </row>
    <row r="19" spans="1:4" s="174" customFormat="1" ht="11.65" customHeight="1" x14ac:dyDescent="0.25">
      <c r="A19" s="125" t="s">
        <v>329</v>
      </c>
      <c r="B19" s="153">
        <v>13</v>
      </c>
      <c r="C19" s="153">
        <v>5</v>
      </c>
      <c r="D19" s="153">
        <v>18</v>
      </c>
    </row>
    <row r="20" spans="1:4" ht="11.65" customHeight="1" x14ac:dyDescent="0.25">
      <c r="A20" s="156" t="s">
        <v>328</v>
      </c>
      <c r="B20" s="170" t="s">
        <v>70</v>
      </c>
      <c r="C20" s="24">
        <v>1</v>
      </c>
      <c r="D20" s="24">
        <v>1</v>
      </c>
    </row>
    <row r="21" spans="1:4" ht="11.65" customHeight="1" x14ac:dyDescent="0.25">
      <c r="A21" s="156" t="s">
        <v>327</v>
      </c>
      <c r="B21" s="170" t="s">
        <v>70</v>
      </c>
      <c r="C21" s="170" t="s">
        <v>70</v>
      </c>
      <c r="D21" s="170" t="s">
        <v>70</v>
      </c>
    </row>
    <row r="22" spans="1:4" ht="11.65" customHeight="1" x14ac:dyDescent="0.25">
      <c r="A22" s="156" t="s">
        <v>326</v>
      </c>
      <c r="B22" s="170">
        <v>1</v>
      </c>
      <c r="C22" s="170" t="s">
        <v>70</v>
      </c>
      <c r="D22" s="170">
        <v>1</v>
      </c>
    </row>
    <row r="23" spans="1:4" s="172" customFormat="1" ht="11.65" customHeight="1" x14ac:dyDescent="0.25">
      <c r="A23" s="125" t="s">
        <v>325</v>
      </c>
      <c r="B23" s="153">
        <v>1</v>
      </c>
      <c r="C23" s="153">
        <v>1</v>
      </c>
      <c r="D23" s="153">
        <v>2</v>
      </c>
    </row>
    <row r="24" spans="1:4" ht="11.65" customHeight="1" x14ac:dyDescent="0.25">
      <c r="A24" s="156" t="s">
        <v>324</v>
      </c>
      <c r="B24" s="170" t="s">
        <v>70</v>
      </c>
      <c r="C24" s="170" t="s">
        <v>70</v>
      </c>
      <c r="D24" s="170" t="s">
        <v>70</v>
      </c>
    </row>
    <row r="25" spans="1:4" ht="11.65" customHeight="1" x14ac:dyDescent="0.25">
      <c r="A25" s="156" t="s">
        <v>323</v>
      </c>
      <c r="B25" s="24">
        <v>1</v>
      </c>
      <c r="C25" s="170" t="s">
        <v>70</v>
      </c>
      <c r="D25" s="24">
        <v>1</v>
      </c>
    </row>
    <row r="26" spans="1:4" ht="11.65" customHeight="1" x14ac:dyDescent="0.25">
      <c r="A26" s="156" t="s">
        <v>322</v>
      </c>
      <c r="B26" s="170" t="s">
        <v>70</v>
      </c>
      <c r="C26" s="170" t="s">
        <v>70</v>
      </c>
      <c r="D26" s="170" t="s">
        <v>70</v>
      </c>
    </row>
    <row r="27" spans="1:4" s="172" customFormat="1" ht="11.65" customHeight="1" x14ac:dyDescent="0.25">
      <c r="A27" s="125" t="s">
        <v>321</v>
      </c>
      <c r="B27" s="153">
        <v>1</v>
      </c>
      <c r="C27" s="173" t="s">
        <v>70</v>
      </c>
      <c r="D27" s="153">
        <v>1</v>
      </c>
    </row>
    <row r="28" spans="1:4" ht="11.65" customHeight="1" x14ac:dyDescent="0.25">
      <c r="A28" s="156" t="s">
        <v>320</v>
      </c>
      <c r="B28" s="170" t="s">
        <v>70</v>
      </c>
      <c r="C28" s="170" t="s">
        <v>70</v>
      </c>
      <c r="D28" s="170" t="s">
        <v>70</v>
      </c>
    </row>
    <row r="29" spans="1:4" ht="11.85" customHeight="1" x14ac:dyDescent="0.25">
      <c r="A29" s="156" t="s">
        <v>319</v>
      </c>
      <c r="B29" s="170" t="s">
        <v>70</v>
      </c>
      <c r="C29" s="170" t="s">
        <v>70</v>
      </c>
      <c r="D29" s="170" t="s">
        <v>70</v>
      </c>
    </row>
    <row r="30" spans="1:4" ht="11.65" customHeight="1" x14ac:dyDescent="0.25">
      <c r="A30" s="156" t="s">
        <v>318</v>
      </c>
      <c r="B30" s="24">
        <v>2</v>
      </c>
      <c r="C30" s="170" t="s">
        <v>70</v>
      </c>
      <c r="D30" s="24">
        <v>2</v>
      </c>
    </row>
    <row r="31" spans="1:4" s="172" customFormat="1" ht="11.65" customHeight="1" x14ac:dyDescent="0.25">
      <c r="A31" s="125" t="s">
        <v>317</v>
      </c>
      <c r="B31" s="153">
        <v>2</v>
      </c>
      <c r="C31" s="173" t="s">
        <v>70</v>
      </c>
      <c r="D31" s="153">
        <v>2</v>
      </c>
    </row>
    <row r="32" spans="1:4" s="171" customFormat="1" ht="11.65" customHeight="1" x14ac:dyDescent="0.25">
      <c r="A32" s="125" t="s">
        <v>316</v>
      </c>
      <c r="B32" s="153">
        <v>4</v>
      </c>
      <c r="C32" s="153">
        <v>1</v>
      </c>
      <c r="D32" s="153">
        <v>5</v>
      </c>
    </row>
    <row r="33" spans="1:4" ht="11.65" customHeight="1" x14ac:dyDescent="0.25">
      <c r="A33" s="107" t="s">
        <v>356</v>
      </c>
      <c r="B33" s="170" t="s">
        <v>70</v>
      </c>
      <c r="C33" s="170" t="s">
        <v>70</v>
      </c>
      <c r="D33" s="170" t="s">
        <v>70</v>
      </c>
    </row>
    <row r="34" spans="1:4" ht="11.65" customHeight="1" x14ac:dyDescent="0.25">
      <c r="A34" s="107" t="s">
        <v>355</v>
      </c>
      <c r="B34" s="24">
        <v>3</v>
      </c>
      <c r="C34" s="170" t="s">
        <v>70</v>
      </c>
      <c r="D34" s="24">
        <v>3</v>
      </c>
    </row>
    <row r="35" spans="1:4" ht="11.65" customHeight="1" x14ac:dyDescent="0.25">
      <c r="A35" s="107" t="s">
        <v>212</v>
      </c>
      <c r="B35" s="170" t="s">
        <v>70</v>
      </c>
      <c r="C35" s="170" t="s">
        <v>70</v>
      </c>
      <c r="D35" s="170" t="s">
        <v>70</v>
      </c>
    </row>
    <row r="36" spans="1:4" ht="11.65" customHeight="1" x14ac:dyDescent="0.25">
      <c r="A36" s="161" t="s">
        <v>43</v>
      </c>
      <c r="B36" s="49">
        <v>61</v>
      </c>
      <c r="C36" s="153">
        <v>19</v>
      </c>
      <c r="D36" s="153">
        <v>80</v>
      </c>
    </row>
    <row r="37" spans="1:4" ht="11.85" customHeight="1" x14ac:dyDescent="0.25">
      <c r="A37" s="107" t="s">
        <v>315</v>
      </c>
    </row>
    <row r="38" spans="1:4" ht="11.85" customHeight="1" x14ac:dyDescent="0.25">
      <c r="A38" s="159" t="s">
        <v>354</v>
      </c>
      <c r="B38" s="24">
        <v>3</v>
      </c>
      <c r="C38" s="170" t="s">
        <v>70</v>
      </c>
      <c r="D38" s="24">
        <v>3</v>
      </c>
    </row>
    <row r="39" spans="1:4" ht="11.85" customHeight="1" x14ac:dyDescent="0.25">
      <c r="A39" s="159" t="s">
        <v>353</v>
      </c>
      <c r="B39" s="170">
        <v>1</v>
      </c>
      <c r="C39" s="170" t="s">
        <v>70</v>
      </c>
      <c r="D39" s="24">
        <v>1</v>
      </c>
    </row>
    <row r="40" spans="1:4" ht="11.85" customHeight="1" x14ac:dyDescent="0.25">
      <c r="A40" s="159" t="s">
        <v>352</v>
      </c>
      <c r="B40" s="24">
        <v>4</v>
      </c>
      <c r="C40" s="24">
        <v>5</v>
      </c>
      <c r="D40" s="24">
        <v>9</v>
      </c>
    </row>
    <row r="41" spans="1:4" ht="11.85" customHeight="1" x14ac:dyDescent="0.25">
      <c r="A41" s="159" t="s">
        <v>351</v>
      </c>
      <c r="B41" s="24">
        <v>1</v>
      </c>
      <c r="C41" s="24">
        <v>2</v>
      </c>
      <c r="D41" s="24">
        <v>3</v>
      </c>
    </row>
    <row r="42" spans="1:4" ht="11.85" customHeight="1" x14ac:dyDescent="0.25">
      <c r="A42" s="159" t="s">
        <v>350</v>
      </c>
      <c r="B42" s="24">
        <v>2</v>
      </c>
      <c r="C42" s="24">
        <v>1</v>
      </c>
      <c r="D42" s="24">
        <v>3</v>
      </c>
    </row>
    <row r="43" spans="1:4" ht="11.85" customHeight="1" x14ac:dyDescent="0.25">
      <c r="A43" s="159" t="s">
        <v>349</v>
      </c>
      <c r="B43" s="24">
        <v>3</v>
      </c>
      <c r="C43" s="24">
        <v>1</v>
      </c>
      <c r="D43" s="24">
        <v>4</v>
      </c>
    </row>
    <row r="44" spans="1:4" ht="11.85" customHeight="1" x14ac:dyDescent="0.25">
      <c r="A44" s="159" t="s">
        <v>348</v>
      </c>
      <c r="B44" s="24">
        <v>4</v>
      </c>
      <c r="C44" s="24">
        <v>1</v>
      </c>
      <c r="D44" s="24">
        <v>5</v>
      </c>
    </row>
    <row r="45" spans="1:4" ht="11.85" customHeight="1" x14ac:dyDescent="0.25">
      <c r="A45" s="159" t="s">
        <v>347</v>
      </c>
      <c r="B45" s="24">
        <v>6</v>
      </c>
      <c r="C45" s="24">
        <v>1</v>
      </c>
      <c r="D45" s="24">
        <v>7</v>
      </c>
    </row>
    <row r="46" spans="1:4" ht="11.85" customHeight="1" x14ac:dyDescent="0.25">
      <c r="A46" s="158" t="s">
        <v>314</v>
      </c>
      <c r="B46" s="24">
        <v>16</v>
      </c>
      <c r="C46" s="24">
        <v>7</v>
      </c>
      <c r="D46" s="24">
        <v>23</v>
      </c>
    </row>
    <row r="47" spans="1:4" ht="11.85" customHeight="1" x14ac:dyDescent="0.25">
      <c r="A47" s="126" t="s">
        <v>313</v>
      </c>
      <c r="B47" s="24">
        <v>8</v>
      </c>
      <c r="C47" s="24">
        <v>4</v>
      </c>
      <c r="D47" s="24">
        <v>12</v>
      </c>
    </row>
  </sheetData>
  <mergeCells count="2">
    <mergeCell ref="B2:D2"/>
    <mergeCell ref="A2:A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horizontalDpi="12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43</vt:i4>
      </vt:variant>
    </vt:vector>
  </HeadingPairs>
  <TitlesOfParts>
    <vt:vector size="43" baseType="lpstr">
      <vt:lpstr>Tartalom</vt:lpstr>
      <vt:lpstr>A_2_1_1</vt:lpstr>
      <vt:lpstr>A_2_1_2</vt:lpstr>
      <vt:lpstr>A_2_1_3</vt:lpstr>
      <vt:lpstr>A_2_1_4</vt:lpstr>
      <vt:lpstr>A_2_1_5</vt:lpstr>
      <vt:lpstr>A_2_1_6</vt:lpstr>
      <vt:lpstr>A_2_1_7</vt:lpstr>
      <vt:lpstr>A_2_1_8</vt:lpstr>
      <vt:lpstr>A_2_1_9</vt:lpstr>
      <vt:lpstr>A_2_1_10</vt:lpstr>
      <vt:lpstr>A_2_1_11</vt:lpstr>
      <vt:lpstr>A_2_2_1</vt:lpstr>
      <vt:lpstr>A_2_2_2</vt:lpstr>
      <vt:lpstr>A_2_2_3</vt:lpstr>
      <vt:lpstr>A_2_2_4</vt:lpstr>
      <vt:lpstr>A_2_2_5</vt:lpstr>
      <vt:lpstr>A_2_2_6</vt:lpstr>
      <vt:lpstr>A_2_2_7</vt:lpstr>
      <vt:lpstr>A_2_2_8</vt:lpstr>
      <vt:lpstr>A_2_2_9</vt:lpstr>
      <vt:lpstr>A_2_2_10</vt:lpstr>
      <vt:lpstr>A_2_2_11</vt:lpstr>
      <vt:lpstr>A_2_2_12</vt:lpstr>
      <vt:lpstr>A_2_2_13</vt:lpstr>
      <vt:lpstr>A_2_2_14</vt:lpstr>
      <vt:lpstr>A_2_2_15</vt:lpstr>
      <vt:lpstr>A_2_2_16</vt:lpstr>
      <vt:lpstr>A_2_2_17</vt:lpstr>
      <vt:lpstr>A_2_2_18</vt:lpstr>
      <vt:lpstr>A_2_2_19</vt:lpstr>
      <vt:lpstr>A_2_2_20</vt:lpstr>
      <vt:lpstr>A_2_2_21</vt:lpstr>
      <vt:lpstr>A_2_2_22</vt:lpstr>
      <vt:lpstr>A_2_2_23</vt:lpstr>
      <vt:lpstr>A_2_2_24</vt:lpstr>
      <vt:lpstr>A_2_2_25</vt:lpstr>
      <vt:lpstr>A_2_3_1</vt:lpstr>
      <vt:lpstr>A_2_3_2</vt:lpstr>
      <vt:lpstr>A_2_3_3</vt:lpstr>
      <vt:lpstr>A_2_3_4</vt:lpstr>
      <vt:lpstr>A_2_3_5</vt:lpstr>
      <vt:lpstr>A 2_3_6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2025-02-12T16:50:35Z</dcterms:created>
  <dcterms:modified xsi:type="dcterms:W3CDTF">2025-02-12T16:57:05Z</dcterms:modified>
</cp:coreProperties>
</file>