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4F0701D7-F12D-4B88-8877-109B3A6EACE1}" xr6:coauthVersionLast="36" xr6:coauthVersionMax="36" xr10:uidLastSave="{00000000-0000-0000-0000-000000000000}"/>
  <bookViews>
    <workbookView xWindow="0" yWindow="0" windowWidth="28800" windowHeight="13425" xr2:uid="{8B46B400-764D-4D69-A035-44D66CB14FDD}"/>
  </bookViews>
  <sheets>
    <sheet name="Tartalom" sheetId="37" r:id="rId1"/>
    <sheet name="A_3_1_1" sheetId="2" r:id="rId2"/>
    <sheet name="A_3_1_2" sheetId="3" r:id="rId3"/>
    <sheet name="A_3_1_3" sheetId="4" r:id="rId4"/>
    <sheet name="A_3_1_4" sheetId="5" r:id="rId5"/>
    <sheet name="A_3_1_5" sheetId="6" r:id="rId6"/>
    <sheet name="A_3_1_6" sheetId="7" r:id="rId7"/>
    <sheet name="A_3_1_7" sheetId="8" r:id="rId8"/>
    <sheet name="A_3_1_8" sheetId="9" r:id="rId9"/>
    <sheet name="A_3_1_9" sheetId="10" r:id="rId10"/>
    <sheet name="A_3_2_1" sheetId="11" r:id="rId11"/>
    <sheet name="A_3_2_2" sheetId="12" r:id="rId12"/>
    <sheet name="A_3_2_3" sheetId="13" r:id="rId13"/>
    <sheet name="A_3_2_4" sheetId="14" r:id="rId14"/>
    <sheet name="A_3_2_5" sheetId="15" r:id="rId15"/>
    <sheet name="A_3_2_6" sheetId="16" r:id="rId16"/>
    <sheet name="A_3_2_7" sheetId="17" r:id="rId17"/>
    <sheet name="A_3_2_8" sheetId="18" r:id="rId18"/>
    <sheet name="A_3_2_9" sheetId="19" r:id="rId19"/>
    <sheet name="A_3_2_10" sheetId="20" r:id="rId20"/>
    <sheet name="A_3_2_11" sheetId="21" r:id="rId21"/>
    <sheet name="A_3_2_12" sheetId="22" r:id="rId22"/>
    <sheet name="A_3_2_13" sheetId="23" r:id="rId23"/>
    <sheet name="A_3_2_14" sheetId="24" r:id="rId24"/>
    <sheet name="A_3_2_15" sheetId="25" r:id="rId25"/>
    <sheet name="A_3_2_16" sheetId="26" r:id="rId26"/>
    <sheet name="A_3_2_17" sheetId="27" r:id="rId27"/>
    <sheet name="A_3_2_18" sheetId="28" r:id="rId28"/>
    <sheet name="A_3_2_19" sheetId="29" r:id="rId29"/>
    <sheet name="A_3_2_20" sheetId="30" r:id="rId30"/>
    <sheet name="A_3_2_21" sheetId="31" r:id="rId31"/>
    <sheet name="A_3_3_1" sheetId="32" r:id="rId32"/>
    <sheet name="A_3_3_2" sheetId="33" r:id="rId33"/>
    <sheet name="A_3_3_3" sheetId="34" r:id="rId34"/>
    <sheet name="A_3_3_4" sheetId="35" r:id="rId35"/>
    <sheet name="A_3_3_5" sheetId="36" r:id="rId3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8" l="1"/>
  <c r="G6" i="18"/>
  <c r="G7" i="18"/>
  <c r="G8" i="18"/>
  <c r="G9" i="18"/>
  <c r="G10" i="18"/>
  <c r="B36" i="6"/>
  <c r="C36" i="6"/>
  <c r="D36" i="6"/>
  <c r="E36" i="6"/>
  <c r="F36" i="6"/>
  <c r="G36" i="6"/>
  <c r="H36" i="6"/>
  <c r="I36" i="6"/>
  <c r="J3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D348E6D-54C3-461F-83AD-DF905BFEC37E}">
      <text>
        <r>
          <rPr>
            <i/>
            <sz val="8"/>
            <color indexed="81"/>
            <rFont val="Tahoma"/>
            <family val="2"/>
            <charset val="238"/>
          </rPr>
          <t>1949-ig a válási kereset leadásának, 1960-tól az ítélet jogerőre emelkedésének keltéig számítva.</t>
        </r>
      </text>
    </comment>
    <comment ref="G4" authorId="0" shapeId="0" xr:uid="{2DF9FA5B-F829-462F-81D1-B5426D5E7104}">
      <text>
        <r>
          <rPr>
            <sz val="8"/>
            <color indexed="81"/>
            <rFont val="Tahoma"/>
            <family val="2"/>
            <charset val="238"/>
          </rPr>
          <t>5–9 év együtt.</t>
        </r>
      </text>
    </comment>
    <comment ref="G21" authorId="0" shapeId="0" xr:uid="{4653759E-5138-49B6-BAEC-AE7160F7C191}">
      <text>
        <r>
          <rPr>
            <sz val="8"/>
            <color indexed="81"/>
            <rFont val="Tahoma"/>
            <family val="2"/>
            <charset val="238"/>
          </rPr>
          <t>5–9 év együtt.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4" authorId="0" shapeId="0" xr:uid="{FB46E251-E68E-48F2-B015-59F500FAE95D}">
      <text>
        <r>
          <rPr>
            <sz val="8"/>
            <color indexed="81"/>
            <rFont val="Tahoma"/>
            <family val="2"/>
            <charset val="238"/>
          </rPr>
          <t>Közös kiskorú gyermekek.</t>
        </r>
      </text>
    </comment>
    <comment ref="E4" authorId="0" shapeId="0" xr:uid="{DBAF4060-9150-4C15-A704-13E0F911B9C0}">
      <text>
        <r>
          <rPr>
            <sz val="8"/>
            <color indexed="81"/>
            <rFont val="Tahoma"/>
            <family val="2"/>
            <charset val="238"/>
          </rPr>
          <t>Közös kiskorú gyermekek.</t>
        </r>
      </text>
    </comment>
    <comment ref="C9" authorId="0" shapeId="0" xr:uid="{6A65B146-C567-46DB-B546-77214AC81E71}">
      <text>
        <r>
          <rPr>
            <sz val="8"/>
            <color indexed="81"/>
            <rFont val="Tahoma"/>
            <family val="2"/>
            <charset val="238"/>
          </rPr>
          <t>Közös kiskorú gyermekek.</t>
        </r>
      </text>
    </comment>
    <comment ref="E9" authorId="0" shapeId="0" xr:uid="{C3992785-DB57-44FD-B8D4-3BD14B3AFD56}">
      <text>
        <r>
          <rPr>
            <sz val="8"/>
            <color indexed="81"/>
            <rFont val="Tahoma"/>
            <family val="2"/>
            <charset val="238"/>
          </rPr>
          <t>Közös kiskorú gyermekek.</t>
        </r>
      </text>
    </comment>
    <comment ref="C10" authorId="0" shapeId="0" xr:uid="{ACF7ED69-7B29-4374-B14C-8049205C68BC}">
      <text>
        <r>
          <rPr>
            <sz val="8"/>
            <color indexed="81"/>
            <rFont val="Tahoma"/>
            <family val="2"/>
            <charset val="238"/>
          </rPr>
          <t>Közös kiskorú gyermekek.</t>
        </r>
      </text>
    </comment>
    <comment ref="E10" authorId="0" shapeId="0" xr:uid="{4909C0EE-2DC5-4904-BDFE-3F54BED5AF20}">
      <text>
        <r>
          <rPr>
            <sz val="8"/>
            <color indexed="81"/>
            <rFont val="Tahoma"/>
            <family val="2"/>
            <charset val="238"/>
          </rPr>
          <t>Közös kiskorú gyermekek.</t>
        </r>
      </text>
    </comment>
    <comment ref="C11" authorId="0" shapeId="0" xr:uid="{C53A7014-4E62-4A46-9779-968B39A11C45}">
      <text>
        <r>
          <rPr>
            <sz val="8"/>
            <color indexed="81"/>
            <rFont val="Tahoma"/>
            <family val="2"/>
            <charset val="238"/>
          </rPr>
          <t>Közös kiskorú gyermekek.</t>
        </r>
      </text>
    </comment>
    <comment ref="E11" authorId="0" shapeId="0" xr:uid="{1A2EF41B-1B93-48D0-8EB5-1B905EAA0FE8}">
      <text>
        <r>
          <rPr>
            <sz val="8"/>
            <color indexed="81"/>
            <rFont val="Tahoma"/>
            <family val="2"/>
            <charset val="238"/>
          </rPr>
          <t>Közös kiskorú gyermekek.</t>
        </r>
      </text>
    </comment>
    <comment ref="C12" authorId="0" shapeId="0" xr:uid="{386DE0B3-17BB-4504-A0E0-052F63FA85FE}">
      <text>
        <r>
          <rPr>
            <sz val="8"/>
            <color indexed="81"/>
            <rFont val="Tahoma"/>
            <family val="2"/>
            <charset val="238"/>
          </rPr>
          <t>Közös kiskorú gyermekek.</t>
        </r>
      </text>
    </comment>
    <comment ref="E12" authorId="0" shapeId="0" xr:uid="{F0DAD77B-9DA5-4B0C-A7F0-8B89C875F073}">
      <text>
        <r>
          <rPr>
            <sz val="8"/>
            <color indexed="81"/>
            <rFont val="Tahoma"/>
            <family val="2"/>
            <charset val="238"/>
          </rPr>
          <t>Közös kiskorú gyermekek.</t>
        </r>
      </text>
    </comment>
    <comment ref="C13" authorId="0" shapeId="0" xr:uid="{106103FA-99DC-4DB4-93FE-A65AA3859F5C}">
      <text>
        <r>
          <rPr>
            <sz val="8"/>
            <color indexed="81"/>
            <rFont val="Tahoma"/>
            <family val="2"/>
            <charset val="238"/>
          </rPr>
          <t>Közös kiskorú gyermekek.</t>
        </r>
      </text>
    </comment>
    <comment ref="E13" authorId="0" shapeId="0" xr:uid="{C3957FA3-B820-4BD7-822E-2929E19F13B0}">
      <text>
        <r>
          <rPr>
            <sz val="8"/>
            <color indexed="81"/>
            <rFont val="Tahoma"/>
            <family val="2"/>
            <charset val="238"/>
          </rPr>
          <t>Közös kiskorú gyermekek.</t>
        </r>
      </text>
    </comment>
    <comment ref="C14" authorId="0" shapeId="0" xr:uid="{21D5EFE2-F34A-4C2D-9A67-9800019AA03E}">
      <text>
        <r>
          <rPr>
            <sz val="8"/>
            <color indexed="81"/>
            <rFont val="Tahoma"/>
            <family val="2"/>
            <charset val="238"/>
          </rPr>
          <t>Közös kiskorú gyermekek.</t>
        </r>
      </text>
    </comment>
    <comment ref="E14" authorId="0" shapeId="0" xr:uid="{3B44C485-DE97-4552-ACB9-EC03E7079731}">
      <text>
        <r>
          <rPr>
            <sz val="8"/>
            <color indexed="81"/>
            <rFont val="Tahoma"/>
            <family val="2"/>
            <charset val="238"/>
          </rPr>
          <t>Közös kiskorú gyermekek.</t>
        </r>
      </text>
    </comment>
    <comment ref="C15" authorId="0" shapeId="0" xr:uid="{98EDFF75-3BDD-45A4-B119-B2386A350401}">
      <text>
        <r>
          <rPr>
            <sz val="8"/>
            <color indexed="81"/>
            <rFont val="Tahoma"/>
            <family val="2"/>
            <charset val="238"/>
          </rPr>
          <t>Közös kiskorú gyermekek.</t>
        </r>
      </text>
    </comment>
    <comment ref="E15" authorId="0" shapeId="0" xr:uid="{49CAECBF-C663-4084-99B0-59A8403A1034}">
      <text>
        <r>
          <rPr>
            <sz val="8"/>
            <color indexed="81"/>
            <rFont val="Tahoma"/>
            <family val="2"/>
            <charset val="238"/>
          </rPr>
          <t>Közös kiskorú gyermekek.</t>
        </r>
      </text>
    </comment>
    <comment ref="C16" authorId="0" shapeId="0" xr:uid="{D8B9323A-9CC3-4E35-B65B-4138139E605A}">
      <text>
        <r>
          <rPr>
            <sz val="8"/>
            <color indexed="81"/>
            <rFont val="Tahoma"/>
            <family val="2"/>
            <charset val="238"/>
          </rPr>
          <t>Közös kiskorú gyermekek.</t>
        </r>
      </text>
    </comment>
    <comment ref="E16" authorId="0" shapeId="0" xr:uid="{7450DFD9-D14F-409F-BAE1-3205E6276D19}">
      <text>
        <r>
          <rPr>
            <sz val="8"/>
            <color indexed="81"/>
            <rFont val="Tahoma"/>
            <family val="2"/>
            <charset val="238"/>
          </rPr>
          <t>Közös kiskorú gyermekek.</t>
        </r>
      </text>
    </comment>
    <comment ref="C17" authorId="0" shapeId="0" xr:uid="{1E5924A1-3A7D-4398-B178-D8AA3251F9AA}">
      <text>
        <r>
          <rPr>
            <sz val="8"/>
            <color indexed="81"/>
            <rFont val="Tahoma"/>
            <family val="2"/>
            <charset val="238"/>
          </rPr>
          <t>Közös kiskorú gyermekek.</t>
        </r>
      </text>
    </comment>
    <comment ref="E17" authorId="0" shapeId="0" xr:uid="{7BFFCAE1-F4AF-444B-AD14-052E9CE0122E}">
      <text>
        <r>
          <rPr>
            <sz val="8"/>
            <color indexed="81"/>
            <rFont val="Tahoma"/>
            <family val="2"/>
            <charset val="238"/>
          </rPr>
          <t>Közös kiskorú gyermekek.</t>
        </r>
      </text>
    </comment>
    <comment ref="C18" authorId="0" shapeId="0" xr:uid="{F9A1E94D-159C-454C-A443-838D24FD5086}">
      <text>
        <r>
          <rPr>
            <sz val="8"/>
            <color indexed="81"/>
            <rFont val="Tahoma"/>
            <family val="2"/>
            <charset val="238"/>
          </rPr>
          <t>Közös kiskorú gyermekek.</t>
        </r>
      </text>
    </comment>
    <comment ref="E18" authorId="0" shapeId="0" xr:uid="{A600E275-0BDB-4FF1-8B9D-1B441AF5CC9C}">
      <text>
        <r>
          <rPr>
            <sz val="8"/>
            <color indexed="81"/>
            <rFont val="Tahoma"/>
            <family val="2"/>
            <charset val="238"/>
          </rPr>
          <t>Közös kiskorú gyermekek.</t>
        </r>
      </text>
    </comment>
    <comment ref="C19" authorId="0" shapeId="0" xr:uid="{695192D7-A5A2-4820-BC92-338AA32BB589}">
      <text>
        <r>
          <rPr>
            <sz val="8"/>
            <color indexed="81"/>
            <rFont val="Tahoma"/>
            <family val="2"/>
            <charset val="238"/>
          </rPr>
          <t>Közös kiskorú gyermekek.</t>
        </r>
      </text>
    </comment>
    <comment ref="E19" authorId="0" shapeId="0" xr:uid="{1CFC0091-2393-4F03-A318-259343D56ECE}">
      <text>
        <r>
          <rPr>
            <sz val="8"/>
            <color indexed="81"/>
            <rFont val="Tahoma"/>
            <family val="2"/>
            <charset val="238"/>
          </rPr>
          <t>Közös kiskorú gyermekek.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" authorId="0" shapeId="0" xr:uid="{AD72E851-5BB1-4EB8-9539-71B1C3AE58CE}">
      <text>
        <r>
          <rPr>
            <sz val="8"/>
            <color indexed="81"/>
            <rFont val="Tahoma"/>
            <family val="2"/>
            <charset val="238"/>
          </rPr>
          <t>Közös kiskorú gyermekek.</t>
        </r>
      </text>
    </comment>
    <comment ref="A9" authorId="0" shapeId="0" xr:uid="{601F401D-0C0A-4FEA-943A-969602075D6E}">
      <text>
        <r>
          <rPr>
            <sz val="8"/>
            <color indexed="81"/>
            <rFont val="Tahoma"/>
            <family val="2"/>
            <charset val="238"/>
          </rPr>
          <t>Közös kiskorú gyermekek.</t>
        </r>
      </text>
    </comment>
    <comment ref="A10" authorId="0" shapeId="0" xr:uid="{824EB9F3-941F-46E3-9B78-DC842703E132}">
      <text>
        <r>
          <rPr>
            <sz val="8"/>
            <color indexed="81"/>
            <rFont val="Tahoma"/>
            <family val="2"/>
            <charset val="238"/>
          </rPr>
          <t>Közös kiskorú gyermekek.</t>
        </r>
      </text>
    </comment>
    <comment ref="A11" authorId="0" shapeId="0" xr:uid="{D72A1205-27A5-4506-92B3-2793B4907A58}">
      <text>
        <r>
          <rPr>
            <sz val="8"/>
            <color indexed="81"/>
            <rFont val="Tahoma"/>
            <family val="2"/>
            <charset val="238"/>
          </rPr>
          <t>Közös kiskorú gyermekek.</t>
        </r>
      </text>
    </comment>
    <comment ref="A12" authorId="0" shapeId="0" xr:uid="{72CD557B-0D17-4C3C-817C-A188621D8996}">
      <text>
        <r>
          <rPr>
            <sz val="8"/>
            <color indexed="81"/>
            <rFont val="Tahoma"/>
            <family val="2"/>
            <charset val="238"/>
          </rPr>
          <t>Közös kiskorú gyermekek.</t>
        </r>
      </text>
    </comment>
    <comment ref="A13" authorId="0" shapeId="0" xr:uid="{AABD7CF4-40B2-4BDF-9310-071F38C87E44}">
      <text>
        <r>
          <rPr>
            <sz val="8"/>
            <color indexed="81"/>
            <rFont val="Tahoma"/>
            <family val="2"/>
            <charset val="238"/>
          </rPr>
          <t>Közös kiskorú gyermekek.</t>
        </r>
      </text>
    </comment>
    <comment ref="A14" authorId="0" shapeId="0" xr:uid="{80883B88-BFE1-4212-85AF-330A866C1B19}">
      <text>
        <r>
          <rPr>
            <sz val="8"/>
            <color indexed="81"/>
            <rFont val="Tahoma"/>
            <family val="2"/>
            <charset val="238"/>
          </rPr>
          <t>Közös kiskorú gyermekek.</t>
        </r>
      </text>
    </comment>
    <comment ref="A15" authorId="0" shapeId="0" xr:uid="{DE99CC4F-72F0-4E56-BD1D-DFE195B48221}">
      <text>
        <r>
          <rPr>
            <sz val="8"/>
            <color indexed="81"/>
            <rFont val="Tahoma"/>
            <family val="2"/>
            <charset val="238"/>
          </rPr>
          <t>Közös kiskorú gyermekek.</t>
        </r>
      </text>
    </comment>
    <comment ref="A16" authorId="0" shapeId="0" xr:uid="{53F97016-F95D-4EBB-994D-252BE1D1A772}">
      <text>
        <r>
          <rPr>
            <sz val="8"/>
            <color indexed="81"/>
            <rFont val="Tahoma"/>
            <family val="2"/>
            <charset val="238"/>
          </rPr>
          <t>Közös kiskorú gyermekek.</t>
        </r>
      </text>
    </comment>
    <comment ref="A17" authorId="0" shapeId="0" xr:uid="{53DFCC85-1D7B-4C2A-B5FD-B82D7F87A1BA}">
      <text>
        <r>
          <rPr>
            <sz val="8"/>
            <color indexed="81"/>
            <rFont val="Tahoma"/>
            <family val="2"/>
            <charset val="238"/>
          </rPr>
          <t>Közös kiskorú gyermekek.</t>
        </r>
      </text>
    </comment>
    <comment ref="A18" authorId="0" shapeId="0" xr:uid="{22AF56D2-27C6-4865-9079-4FF760A29572}">
      <text>
        <r>
          <rPr>
            <sz val="8"/>
            <color indexed="81"/>
            <rFont val="Tahoma"/>
            <family val="2"/>
            <charset val="238"/>
          </rPr>
          <t>Közös kiskorú gyermekek.</t>
        </r>
      </text>
    </comment>
    <comment ref="A19" authorId="0" shapeId="0" xr:uid="{8DDC6A02-AA47-4388-B8FD-77D7C4889AD1}">
      <text>
        <r>
          <rPr>
            <sz val="8"/>
            <color indexed="81"/>
            <rFont val="Tahoma"/>
            <family val="2"/>
            <charset val="238"/>
          </rPr>
          <t>Közös kiskorú gyermekek.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63" authorId="0" shapeId="0" xr:uid="{5B73079F-2B12-4467-AB97-78E885B69BA6}">
      <text>
        <r>
          <rPr>
            <sz val="8"/>
            <color indexed="81"/>
            <rFont val="Tahoma"/>
            <family val="2"/>
            <charset val="238"/>
          </rPr>
          <t>A 15 éves és idősebb házas népesség számához viszonyítva.</t>
        </r>
      </text>
    </comment>
    <comment ref="E63" authorId="0" shapeId="0" xr:uid="{8DBDE897-F735-4460-B6BC-797E2FFB15B2}">
      <text>
        <r>
          <rPr>
            <sz val="8"/>
            <color indexed="81"/>
            <rFont val="Tahoma"/>
            <family val="2"/>
            <charset val="238"/>
          </rPr>
          <t>A 15 éves és idősebb házas népesség számához viszonyítva.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65" authorId="0" shapeId="0" xr:uid="{0B8E0247-D7FD-4995-8397-CD3E069D367D}">
      <text>
        <r>
          <rPr>
            <sz val="8"/>
            <color indexed="81"/>
            <rFont val="Tahoma"/>
            <family val="2"/>
            <charset val="238"/>
          </rPr>
          <t>A 15 éves és idősebb házas népesség számához viszonyítva.</t>
        </r>
      </text>
    </comment>
    <comment ref="E65" authorId="0" shapeId="0" xr:uid="{DC4C2037-A5B1-4EF0-948D-F15E155F83E3}">
      <text>
        <r>
          <rPr>
            <sz val="8"/>
            <color indexed="81"/>
            <rFont val="Tahoma"/>
            <family val="2"/>
            <charset val="238"/>
          </rPr>
          <t>A 15 éves és idősebb házas népesség számához viszonyítva.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B4B968E4-F3EF-488A-96A0-09D92B0BEE87}">
      <text>
        <r>
          <rPr>
            <sz val="8"/>
            <color indexed="81"/>
            <rFont val="Tahoma"/>
            <family val="2"/>
            <charset val="238"/>
          </rPr>
          <t>Eltartottak esetében az eltartó foglalkozási főcsoportja szerint.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87750EB7-5008-4CF6-AB37-829C927B01D6}">
      <text>
        <r>
          <rPr>
            <sz val="8"/>
            <color indexed="81"/>
            <rFont val="Tahoma"/>
            <family val="2"/>
            <charset val="238"/>
          </rPr>
          <t>Eltartottak esetében az eltartó foglalkozási főcsoportja szerint.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0213A7B0-974B-421E-B0BD-EF454BDAC5B9}">
      <text>
        <r>
          <rPr>
            <sz val="8"/>
            <color indexed="81"/>
            <rFont val="Tahoma"/>
            <family val="2"/>
            <charset val="238"/>
          </rPr>
          <t>Eltartottak esetében az eltartó foglalkozási főcsoportja szerint.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09BDE95F-A4C5-434A-8A37-9D12796F471A}">
      <text>
        <r>
          <rPr>
            <sz val="8"/>
            <color indexed="81"/>
            <rFont val="Tahoma"/>
            <family val="2"/>
            <charset val="238"/>
          </rPr>
          <t>Eltartottak esetében az eltartó foglalkozási főcsoportja szerint.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CF60D419-C7E4-4C3B-ABBE-E2EB556B0654}">
      <text>
        <r>
          <rPr>
            <sz val="8"/>
            <color indexed="81"/>
            <rFont val="Tahoma"/>
            <family val="2"/>
            <charset val="238"/>
          </rPr>
          <t>Eltartottak esetében az eltartó foglalkozási főcsoportja szerint.</t>
        </r>
      </text>
    </comment>
    <comment ref="B2" authorId="0" shapeId="0" xr:uid="{7A52E003-BAB0-40D2-8E41-D81234131233}">
      <text>
        <r>
          <rPr>
            <sz val="8"/>
            <color indexed="81"/>
            <rFont val="Tahoma"/>
            <family val="2"/>
            <charset val="238"/>
          </rPr>
          <t>Eltartottak esetében az eltartó foglalkozási főcsoportja szerint.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971B5D4-4085-40E5-AFA7-184ED0E8BA50}">
      <text>
        <r>
          <rPr>
            <sz val="8"/>
            <color indexed="81"/>
            <rFont val="Tahoma"/>
            <family val="2"/>
            <charset val="238"/>
          </rPr>
          <t>Adott év január 1-jei közigazgatási beosztás szerint.</t>
        </r>
      </text>
    </comment>
  </commentList>
</comments>
</file>

<file path=xl/sharedStrings.xml><?xml version="1.0" encoding="utf-8"?>
<sst xmlns="http://schemas.openxmlformats.org/spreadsheetml/2006/main" count="1297" uniqueCount="272">
  <si>
    <t xml:space="preserve">             ..</t>
  </si>
  <si>
    <t>nő</t>
  </si>
  <si>
    <t>férfi</t>
  </si>
  <si>
    <t>ezer házasságkötésre</t>
  </si>
  <si>
    <t>ezer lakosra</t>
  </si>
  <si>
    <t>ezer fennálló házasságra</t>
  </si>
  <si>
    <t>Átlagos házasságtartam váláskor</t>
  </si>
  <si>
    <t>A férfi és a nő átlagos válási életkora közötti különbség, év</t>
  </si>
  <si>
    <t>Átlagos életkor váláskor, év</t>
  </si>
  <si>
    <t>Válások</t>
  </si>
  <si>
    <t>Válások száma</t>
  </si>
  <si>
    <t>Év</t>
  </si>
  <si>
    <t>3.1.1. A válások száma, aránya, az elváltak átlagos életkora, átlagos házasságtartam váláskor</t>
  </si>
  <si>
    <t xml:space="preserve">                 ..</t>
  </si>
  <si>
    <t>évi népszámlálás kormegoszlására standardizált nyers válási arányszám</t>
  </si>
  <si>
    <t>Teljes válási arányszám</t>
  </si>
  <si>
    <t>1990.</t>
  </si>
  <si>
    <t>1960.</t>
  </si>
  <si>
    <t>1910.</t>
  </si>
  <si>
    <t>Nyers válási arányszám</t>
  </si>
  <si>
    <t>3.1.2. Válási arányszámok és a teljes válási arányszám</t>
  </si>
  <si>
    <t>évi népszámlálás kormegoszlására standardizált ezer 15 éves és idősebb házas nőre jutó válás</t>
  </si>
  <si>
    <t>évi népszámlálás kormegoszlására standardizált ezer 15 éves és idősebb házas férfira jutó válás</t>
  </si>
  <si>
    <t>Ezer 15 éves és idősebb házas nőre jutó válás</t>
  </si>
  <si>
    <t>Ezer 15 éves és idősebb házas férfira jutó válás</t>
  </si>
  <si>
    <t>3.1.3. Standardizált válási arányszámok</t>
  </si>
  <si>
    <t>-</t>
  </si>
  <si>
    <t>Összesen</t>
  </si>
  <si>
    <t>Más személy</t>
  </si>
  <si>
    <t>Ügyész</t>
  </si>
  <si>
    <t>Feleség</t>
  </si>
  <si>
    <t>Férj</t>
  </si>
  <si>
    <t>3.1.4. Válás a házasság felbontását kérő (keresetindító) fél szerint</t>
  </si>
  <si>
    <t>Ezer megfelelő korú házas férfira jutó válás</t>
  </si>
  <si>
    <t>Százalékos megoszlás</t>
  </si>
  <si>
    <t>éves</t>
  </si>
  <si>
    <t>60–X</t>
  </si>
  <si>
    <t>50–59</t>
  </si>
  <si>
    <t>40–49</t>
  </si>
  <si>
    <t>35–39</t>
  </si>
  <si>
    <t>30–34</t>
  </si>
  <si>
    <t>25–29</t>
  </si>
  <si>
    <t>20–24</t>
  </si>
  <si>
    <t>–19</t>
  </si>
  <si>
    <t>3.1.5. Válás a férfi korcsoportja szerint</t>
  </si>
  <si>
    <t>Ezer megfelelő korú házas nőre jutó válás</t>
  </si>
  <si>
    <t>3.1.6. Válás a nő korcsoportja szerint</t>
  </si>
  <si>
    <t>évek</t>
  </si>
  <si>
    <t>20–X</t>
  </si>
  <si>
    <t>15–19</t>
  </si>
  <si>
    <t>10–14</t>
  </si>
  <si>
    <t>3.1.7. Válás a házasság tartama szerint</t>
  </si>
  <si>
    <t>gyermek nem született</t>
  </si>
  <si>
    <t>gyermek született</t>
  </si>
  <si>
    <t>Válások megoszlása, ahol a felbontott házasságból</t>
  </si>
  <si>
    <t>Válások száma, ahol a felbontott házasságból</t>
  </si>
  <si>
    <t xml:space="preserve">3.1.8. Válás a közös gyermekek száma szerint </t>
  </si>
  <si>
    <t>összesen</t>
  </si>
  <si>
    <t>7–17 éves</t>
  </si>
  <si>
    <t>–6 éves</t>
  </si>
  <si>
    <t>4–X</t>
  </si>
  <si>
    <t>Életben levő közös kiskorú gyermekek száma</t>
  </si>
  <si>
    <t>Válás összesen</t>
  </si>
  <si>
    <t>A válások száma a házasságból született életben levő közös gyermekek száma szerint</t>
  </si>
  <si>
    <t>3.1.9. Válás a közös gyermekek száma és korcsoportja szerint</t>
  </si>
  <si>
    <t xml:space="preserve">         60–X</t>
  </si>
  <si>
    <t xml:space="preserve">    –19</t>
  </si>
  <si>
    <t>A nő korcsoportja, éves</t>
  </si>
  <si>
    <t>A férfi korcsoportja, éves</t>
  </si>
  <si>
    <t>3.2.1. Válás az elváltak váláskori korcsoportja szerint, 2010</t>
  </si>
  <si>
    <t xml:space="preserve">               60–X</t>
  </si>
  <si>
    <t>A nő korcsoportja házasságkötéskor, éves</t>
  </si>
  <si>
    <t>A férfi korcsoportja házasságkötéskor, éves</t>
  </si>
  <si>
    <t>3.2.2. Válás az elváltak házasságkötéskori korcsoportja szerint, 2010</t>
  </si>
  <si>
    <t>Öszesen</t>
  </si>
  <si>
    <t>Nő</t>
  </si>
  <si>
    <t>Férfi</t>
  </si>
  <si>
    <t>Korcsoport házasságkötéskor, éves</t>
  </si>
  <si>
    <t>Korcsoport váláskor, éves</t>
  </si>
  <si>
    <t>3.2.3. Válás az elváltak váláskori és házasságkötéskori korcsoportja szerint, 2010</t>
  </si>
  <si>
    <t>Elvált</t>
  </si>
  <si>
    <t>Özvegy</t>
  </si>
  <si>
    <t>Nőtlen</t>
  </si>
  <si>
    <t>elvált</t>
  </si>
  <si>
    <t>özvegy</t>
  </si>
  <si>
    <t>hajadon</t>
  </si>
  <si>
    <t>A nő családi állapota</t>
  </si>
  <si>
    <t>A férfi családi állapota</t>
  </si>
  <si>
    <t>3.2.4. Elváltak a házasságot megelőző családi állapot szerint, 2010</t>
  </si>
  <si>
    <t xml:space="preserve">   75–X</t>
  </si>
  <si>
    <t>Ezer megfelelő korú és nemű házasra jutó válás</t>
  </si>
  <si>
    <t>Korév, éves</t>
  </si>
  <si>
    <t>3.2.5. Válás az elváltak koréve szerint, 2010</t>
  </si>
  <si>
    <t>–1933</t>
  </si>
  <si>
    <t>Ezer megfelelő születési évjáratú és nemű házasra jutó válás</t>
  </si>
  <si>
    <t>Születési év</t>
  </si>
  <si>
    <t>3.2.6. Válás az elváltak születési éve szerint, 2010</t>
  </si>
  <si>
    <t xml:space="preserve">       20–X</t>
  </si>
  <si>
    <t xml:space="preserve">       15–19</t>
  </si>
  <si>
    <t xml:space="preserve">       10–14</t>
  </si>
  <si>
    <t>55–59</t>
  </si>
  <si>
    <t xml:space="preserve">50–54 </t>
  </si>
  <si>
    <t>45–49</t>
  </si>
  <si>
    <t>40–44</t>
  </si>
  <si>
    <t>18–19</t>
  </si>
  <si>
    <t>–17</t>
  </si>
  <si>
    <t>A házasság tartama, év</t>
  </si>
  <si>
    <t>3.2.7. Válás a házasság tartama és az elváltak korcsoportja szerint, 2010</t>
  </si>
  <si>
    <t>5–X. válása</t>
  </si>
  <si>
    <t>4. válása</t>
  </si>
  <si>
    <t>3. válása</t>
  </si>
  <si>
    <t>2. válása</t>
  </si>
  <si>
    <t>1. válása</t>
  </si>
  <si>
    <t>válása</t>
  </si>
  <si>
    <t>5–X.</t>
  </si>
  <si>
    <t>4.</t>
  </si>
  <si>
    <t>3.</t>
  </si>
  <si>
    <t>2.</t>
  </si>
  <si>
    <t>1.</t>
  </si>
  <si>
    <t>Jelen válás a nő</t>
  </si>
  <si>
    <t>Jelen válás a férfi</t>
  </si>
  <si>
    <t>3.2.8. Válás a férfi és a nő válásainak száma szerint, 2010</t>
  </si>
  <si>
    <t>Válások száma összesen</t>
  </si>
  <si>
    <t xml:space="preserve">                     6–X</t>
  </si>
  <si>
    <t>gyermekszám szerint</t>
  </si>
  <si>
    <t>életben levő</t>
  </si>
  <si>
    <t>élve született</t>
  </si>
  <si>
    <t>Elvált nők száma</t>
  </si>
  <si>
    <t>Elvált férfiak száma</t>
  </si>
  <si>
    <t>Gyermekszám</t>
  </si>
  <si>
    <t>3.2.9. A válások száma az elváltak összes élve született gyermekszáma szerint, 2010</t>
  </si>
  <si>
    <t>Összes</t>
  </si>
  <si>
    <t>Válások száma, ahol az életben levő közös kiskorú gyermekek száma</t>
  </si>
  <si>
    <t>3.2.10. Válás a házasság tartama és az életben levő közös kiskorú gyemekek száma szerint, 2010</t>
  </si>
  <si>
    <t xml:space="preserve">          4–X</t>
  </si>
  <si>
    <t>Életben levő gyermekek száma</t>
  </si>
  <si>
    <t>3.2.11. Válás az összes életben levő gyermekek száma és az elváltak korcsoportja szerint, 2010</t>
  </si>
  <si>
    <t>3.2.12. Válás az életben levő közös kiskorú gyermekek száma és az elváltak korcsoportja szerint, 2010</t>
  </si>
  <si>
    <t>Ismeretlen</t>
  </si>
  <si>
    <t>Befejezett felsőfokú iskola</t>
  </si>
  <si>
    <t>Befejezett középiskola</t>
  </si>
  <si>
    <t>Szakmunkásképző iskola, szakiskola</t>
  </si>
  <si>
    <t>8 osztály</t>
  </si>
  <si>
    <t>0–7 osztály</t>
  </si>
  <si>
    <t>Általános iskola</t>
  </si>
  <si>
    <t>50–X</t>
  </si>
  <si>
    <t>A befejezett legmagasabb iskolai végzettség</t>
  </si>
  <si>
    <t>3.2.13. Válás az elváltak iskolai  végzettsége és korcsoportja szerint, 2010</t>
  </si>
  <si>
    <t>osztály</t>
  </si>
  <si>
    <t>felsőfokú iskola</t>
  </si>
  <si>
    <t>középiskola</t>
  </si>
  <si>
    <t>szakmunkásképző iskola, szakiskola</t>
  </si>
  <si>
    <t>0–7</t>
  </si>
  <si>
    <t>Befejezett</t>
  </si>
  <si>
    <t>A nő befejezett legmagasabb iskolai végzettsége</t>
  </si>
  <si>
    <t>A férfi befejezett legmagasabb iskolai végzettsége</t>
  </si>
  <si>
    <t>3.2.14. Válás a férfi és a nő iskolai végzettsége szerint, 2010</t>
  </si>
  <si>
    <t>Közületi eltartott</t>
  </si>
  <si>
    <t>Egyéb inaktív kereső</t>
  </si>
  <si>
    <t>Fegyveres erők foglalkozásaiban dolgozók</t>
  </si>
  <si>
    <t>Szakképzettséget nem igénylő foglalkozások</t>
  </si>
  <si>
    <t>Gépkezelők, összeszerelők, járművezetők</t>
  </si>
  <si>
    <t>Ipari- és építőipari foglalkozások</t>
  </si>
  <si>
    <t>Mező- és erdő-gazdasági foglalkozások</t>
  </si>
  <si>
    <t>Szolgáltatás jellegű foglalkozások</t>
  </si>
  <si>
    <t>Irodai és ügyviteli foglalkozások</t>
  </si>
  <si>
    <t>Egyéb, felső- vagy középfokú képzettséget igénylő foglalkozások</t>
  </si>
  <si>
    <t>Felsőfokú képzettséget igénylő foglalkozások</t>
  </si>
  <si>
    <t>Törvényhozók, igazgatási, gazdasági vezetők</t>
  </si>
  <si>
    <t>eltartott</t>
  </si>
  <si>
    <t>inaktív kereső</t>
  </si>
  <si>
    <t>munkanélküli</t>
  </si>
  <si>
    <t>foglalkoztatott</t>
  </si>
  <si>
    <t>Gazdaságilag nem aktív</t>
  </si>
  <si>
    <t>Gazdaságilag aktív</t>
  </si>
  <si>
    <t>Foglalkozási főcsoport</t>
  </si>
  <si>
    <t>3.2.15. Válás a férfi foglalkozási főcsoportja és gazdasági aktivitása szerint, 2010</t>
  </si>
  <si>
    <t>3.2.16. Válás a nő foglalkozási főcsoportja és gazdasági aktivitása szerint, 2010</t>
  </si>
  <si>
    <t>3.2.17. Válás  a férfi foglalkozási főcsoportja és korcsoportja szerint, 2010</t>
  </si>
  <si>
    <t>3.2.18. Válás  a nő foglalkozási főcsoportja és korcsoportja szerint, 2010</t>
  </si>
  <si>
    <t>A nő foglalkozási főcsoportja</t>
  </si>
  <si>
    <t>A férfi foglalkozási főcsoportja</t>
  </si>
  <si>
    <t>3.2.19. Válás a férfi és a nő foglalkozási főcsoportja szerint, 2010</t>
  </si>
  <si>
    <t>Mindösszesen</t>
  </si>
  <si>
    <t>gazdaságilag nem aktív</t>
  </si>
  <si>
    <t>gazdaságilag aktív</t>
  </si>
  <si>
    <t>A nő gazdasági aktivitása</t>
  </si>
  <si>
    <t>A férfi gazdasági aktivitása</t>
  </si>
  <si>
    <t>3.2.20. Válás a férfi és a nő gazdasági  aktivitása szerint, 2010</t>
  </si>
  <si>
    <t>Egyéb</t>
  </si>
  <si>
    <t>Horvát</t>
  </si>
  <si>
    <t>Cseh</t>
  </si>
  <si>
    <t>Német</t>
  </si>
  <si>
    <t>Lengyel</t>
  </si>
  <si>
    <t>Szlovák</t>
  </si>
  <si>
    <t>Orosz</t>
  </si>
  <si>
    <t>Szerb</t>
  </si>
  <si>
    <t>Ukrán</t>
  </si>
  <si>
    <t>Román</t>
  </si>
  <si>
    <t>Magyar</t>
  </si>
  <si>
    <t>ismeretlen</t>
  </si>
  <si>
    <t>egyéb</t>
  </si>
  <si>
    <t>horvát</t>
  </si>
  <si>
    <t>cseh</t>
  </si>
  <si>
    <t>német</t>
  </si>
  <si>
    <t>lengyel</t>
  </si>
  <si>
    <t>szlovák</t>
  </si>
  <si>
    <t>orosz</t>
  </si>
  <si>
    <t>szerb</t>
  </si>
  <si>
    <t>ukrán</t>
  </si>
  <si>
    <t>román</t>
  </si>
  <si>
    <t>magyar</t>
  </si>
  <si>
    <t>A nő állampolgársága</t>
  </si>
  <si>
    <t>A férfi állampolgársága</t>
  </si>
  <si>
    <t>3.2.21. Válás a férfi és a nő állampolgársága szerint, 2010</t>
  </si>
  <si>
    <t>Községek</t>
  </si>
  <si>
    <t>Városok</t>
  </si>
  <si>
    <t>Ebből:</t>
  </si>
  <si>
    <t>Alföld és Észak</t>
  </si>
  <si>
    <t>Dél-Alföld</t>
  </si>
  <si>
    <t>Csongrád</t>
  </si>
  <si>
    <t>Békés</t>
  </si>
  <si>
    <t>Bács-Kiskun</t>
  </si>
  <si>
    <t>Észak-Alföld</t>
  </si>
  <si>
    <t>Szabolcs-Szatmár-Bereg</t>
  </si>
  <si>
    <t>Jász-Nagykun-Szolnok</t>
  </si>
  <si>
    <t>Hajdú-Bihar</t>
  </si>
  <si>
    <t>Észak-Magyarország</t>
  </si>
  <si>
    <t>Nógrád</t>
  </si>
  <si>
    <t>Heves</t>
  </si>
  <si>
    <t>Borsod-Abaúj-Zemplén</t>
  </si>
  <si>
    <t>Dunántúl</t>
  </si>
  <si>
    <t>Dél-Dunántúl</t>
  </si>
  <si>
    <t>Tolna</t>
  </si>
  <si>
    <t>Somogy</t>
  </si>
  <si>
    <t>Baranya</t>
  </si>
  <si>
    <t>Nyugat-Dunántúl</t>
  </si>
  <si>
    <t>Zala</t>
  </si>
  <si>
    <t>Vas</t>
  </si>
  <si>
    <t>Győr-Moson-Sopron</t>
  </si>
  <si>
    <t>Közép-Dunántúl</t>
  </si>
  <si>
    <t>Veszprém</t>
  </si>
  <si>
    <t>Komárom-Esztergom</t>
  </si>
  <si>
    <t>Fejér</t>
  </si>
  <si>
    <t>Közép-Magyarország</t>
  </si>
  <si>
    <t>Pest</t>
  </si>
  <si>
    <t>Budapest</t>
  </si>
  <si>
    <t>Ezer lakosra</t>
  </si>
  <si>
    <t>Területi egység</t>
  </si>
  <si>
    <t xml:space="preserve">3.3.1. Nyers válási arányszámok területi egység szerint </t>
  </si>
  <si>
    <t>100000–299999</t>
  </si>
  <si>
    <t>50000–99999</t>
  </si>
  <si>
    <t>20000–49999</t>
  </si>
  <si>
    <t>10000–19999</t>
  </si>
  <si>
    <t>5000–9999</t>
  </si>
  <si>
    <t>2000–4999</t>
  </si>
  <si>
    <t>1000–1999</t>
  </si>
  <si>
    <t>–999</t>
  </si>
  <si>
    <t>Külföld</t>
  </si>
  <si>
    <t>Hajléktalan</t>
  </si>
  <si>
    <t>Területi egység, népességnagyság-kategória</t>
  </si>
  <si>
    <t>3.3.2. Válás területi egység, népességnagyság-kategória és a férfi korcsoportja szerint, 2010</t>
  </si>
  <si>
    <t>3.3.3. Válás területi egység, népességnagyság-kategória és a nő korcsoportja szerint, 2010</t>
  </si>
  <si>
    <t>3.3.4. A  válások aránya területi egység, népességnagyság-kategória és a férfi korcsoportja szerint, 2010</t>
  </si>
  <si>
    <t>3.3.5. A  válások aránya területi egység, népességnagyság-kategória és a nő korcsoportja szerint, 2010</t>
  </si>
  <si>
    <t>3.1.8. Válás a közös gyermekek száma szerint</t>
  </si>
  <si>
    <t>3.3.1. Nyers válási arányszámok területi egység szerint</t>
  </si>
  <si>
    <t>Tartalom</t>
  </si>
  <si>
    <t>3.1. Összefoglaló adatok</t>
  </si>
  <si>
    <t>3.2. Részletes adatok</t>
  </si>
  <si>
    <t>3.3. Területi adatok</t>
  </si>
  <si>
    <t>3. Válás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</si>
</sst>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0.0"/>
    <numFmt numFmtId="165" formatCode="0.0____________________;"/>
    <numFmt numFmtId="166" formatCode="0.0_____________________;"/>
    <numFmt numFmtId="167" formatCode="#,##0___________________;"/>
    <numFmt numFmtId="168" formatCode="#,##0_____________________;"/>
    <numFmt numFmtId="169" formatCode="#,##0.0_______________________________________;"/>
    <numFmt numFmtId="170" formatCode="#,##0_______________________________________;"/>
    <numFmt numFmtId="171" formatCode="0________;"/>
    <numFmt numFmtId="172" formatCode="0_____________;"/>
    <numFmt numFmtId="173" formatCode="#,##0.0"/>
    <numFmt numFmtId="174" formatCode="#,##0________;"/>
    <numFmt numFmtId="175" formatCode="0___________;"/>
    <numFmt numFmtId="176" formatCode="0__________________________;"/>
    <numFmt numFmtId="177" formatCode="#,##0_______;"/>
    <numFmt numFmtId="178" formatCode="#\ ###__;"/>
    <numFmt numFmtId="179" formatCode="#,##0___;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 Narrow"/>
      <family val="2"/>
      <charset val="238"/>
    </font>
    <font>
      <sz val="8"/>
      <color indexed="8"/>
      <name val="Arial Narrow"/>
      <family val="2"/>
      <charset val="238"/>
    </font>
    <font>
      <b/>
      <sz val="8"/>
      <name val="Arial Narrow"/>
      <family val="2"/>
      <charset val="238"/>
    </font>
    <font>
      <sz val="9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8"/>
      <color indexed="81"/>
      <name val="Tahoma"/>
      <family val="2"/>
      <charset val="238"/>
    </font>
    <font>
      <i/>
      <sz val="8"/>
      <color indexed="81"/>
      <name val="Tahoma"/>
      <family val="2"/>
      <charset val="238"/>
    </font>
    <font>
      <sz val="12"/>
      <color indexed="8"/>
      <name val="Arial Narrow"/>
      <family val="2"/>
      <charset val="238"/>
    </font>
    <font>
      <b/>
      <sz val="8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64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 style="thin">
        <color indexed="8"/>
      </left>
      <right/>
      <top style="medium">
        <color indexed="8"/>
      </top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medium">
        <color indexed="8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68">
    <xf numFmtId="0" fontId="0" fillId="0" borderId="0" xfId="0"/>
    <xf numFmtId="0" fontId="2" fillId="0" borderId="0" xfId="0" applyFont="1"/>
    <xf numFmtId="2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6" fillId="0" borderId="0" xfId="0" applyFont="1"/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164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3" fontId="2" fillId="0" borderId="0" xfId="0" applyNumberFormat="1" applyFont="1" applyAlignment="1" applyProtection="1">
      <alignment vertical="center"/>
    </xf>
    <xf numFmtId="0" fontId="7" fillId="0" borderId="0" xfId="0" applyFont="1" applyAlignment="1"/>
    <xf numFmtId="1" fontId="2" fillId="0" borderId="0" xfId="0" applyNumberFormat="1" applyFont="1" applyAlignment="1" applyProtection="1">
      <alignment vertical="center"/>
    </xf>
    <xf numFmtId="0" fontId="7" fillId="0" borderId="15" xfId="0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171" fontId="3" fillId="0" borderId="0" xfId="0" applyNumberFormat="1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3" fontId="4" fillId="0" borderId="0" xfId="0" applyNumberFormat="1" applyFont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 vertical="center" wrapText="1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172" fontId="2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173" fontId="4" fillId="0" borderId="0" xfId="0" applyNumberFormat="1" applyFont="1" applyAlignment="1">
      <alignment vertical="center"/>
    </xf>
    <xf numFmtId="173" fontId="2" fillId="0" borderId="0" xfId="0" applyNumberFormat="1" applyFont="1" applyAlignment="1">
      <alignment vertical="center"/>
    </xf>
    <xf numFmtId="0" fontId="4" fillId="0" borderId="0" xfId="0" applyFont="1" applyAlignment="1"/>
    <xf numFmtId="174" fontId="2" fillId="0" borderId="0" xfId="0" applyNumberFormat="1" applyFont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2" fontId="7" fillId="0" borderId="0" xfId="0" applyNumberFormat="1" applyFont="1" applyAlignment="1">
      <alignment vertical="center"/>
    </xf>
    <xf numFmtId="175" fontId="2" fillId="0" borderId="0" xfId="0" applyNumberFormat="1" applyFont="1" applyAlignment="1">
      <alignment vertical="center"/>
    </xf>
    <xf numFmtId="176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vertical="center"/>
    </xf>
    <xf numFmtId="177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" xfId="0" quotePrefix="1" applyFont="1" applyBorder="1" applyAlignment="1">
      <alignment horizontal="center" vertical="center"/>
    </xf>
    <xf numFmtId="0" fontId="10" fillId="0" borderId="0" xfId="0" applyFont="1"/>
    <xf numFmtId="0" fontId="3" fillId="0" borderId="0" xfId="0" applyFont="1" applyAlignment="1">
      <alignment vertical="center"/>
    </xf>
    <xf numFmtId="3" fontId="11" fillId="0" borderId="0" xfId="0" quotePrefix="1" applyNumberFormat="1" applyFont="1" applyAlignment="1">
      <alignment horizontal="right" vertical="center"/>
    </xf>
    <xf numFmtId="3" fontId="3" fillId="0" borderId="0" xfId="0" quotePrefix="1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25" xfId="0" applyFont="1" applyBorder="1" applyAlignment="1">
      <alignment horizontal="center" vertical="center" wrapText="1"/>
    </xf>
    <xf numFmtId="0" fontId="12" fillId="0" borderId="0" xfId="0" applyFont="1" applyAlignment="1">
      <alignment vertical="top"/>
    </xf>
    <xf numFmtId="178" fontId="12" fillId="0" borderId="0" xfId="0" applyNumberFormat="1" applyFont="1" applyAlignment="1">
      <alignment vertical="top"/>
    </xf>
    <xf numFmtId="178" fontId="12" fillId="0" borderId="0" xfId="0" applyNumberFormat="1" applyFont="1" applyAlignment="1">
      <alignment vertical="center"/>
    </xf>
    <xf numFmtId="3" fontId="4" fillId="0" borderId="0" xfId="0" applyNumberFormat="1" applyFont="1" applyAlignment="1"/>
    <xf numFmtId="3" fontId="11" fillId="0" borderId="0" xfId="0" quotePrefix="1" applyNumberFormat="1" applyFont="1" applyAlignment="1">
      <alignment horizontal="right"/>
    </xf>
    <xf numFmtId="3" fontId="3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178" fontId="11" fillId="0" borderId="0" xfId="0" applyNumberFormat="1" applyFont="1" applyAlignment="1">
      <alignment vertical="top"/>
    </xf>
    <xf numFmtId="0" fontId="12" fillId="0" borderId="0" xfId="0" applyFont="1" applyAlignment="1">
      <alignment vertical="center"/>
    </xf>
    <xf numFmtId="0" fontId="2" fillId="0" borderId="0" xfId="0" applyFont="1" applyAlignment="1">
      <alignment horizontal="left" vertical="center" indent="1"/>
    </xf>
    <xf numFmtId="164" fontId="1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1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/>
    <xf numFmtId="179" fontId="2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164" fontId="4" fillId="0" borderId="0" xfId="0" applyNumberFormat="1" applyFont="1" applyAlignment="1"/>
    <xf numFmtId="0" fontId="14" fillId="0" borderId="0" xfId="0" applyFont="1" applyAlignment="1">
      <alignment horizontal="center"/>
    </xf>
    <xf numFmtId="0" fontId="15" fillId="0" borderId="0" xfId="0" applyFont="1"/>
    <xf numFmtId="0" fontId="16" fillId="0" borderId="0" xfId="1" applyFont="1"/>
    <xf numFmtId="49" fontId="17" fillId="0" borderId="0" xfId="0" applyNumberFormat="1" applyFont="1" applyAlignment="1"/>
    <xf numFmtId="49" fontId="17" fillId="0" borderId="0" xfId="1" applyNumberFormat="1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6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167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right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70" fontId="2" fillId="0" borderId="0" xfId="0" applyNumberFormat="1" applyFont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7C9BA-BD85-438D-A3F0-FA4B510DA8D1}">
  <dimension ref="A1:A43"/>
  <sheetViews>
    <sheetView tabSelected="1" zoomScaleNormal="100" workbookViewId="0"/>
  </sheetViews>
  <sheetFormatPr defaultRowHeight="12.75" x14ac:dyDescent="0.2"/>
  <cols>
    <col min="1" max="1" width="90.28515625" style="98" bestFit="1" customWidth="1"/>
    <col min="2" max="16384" width="9.140625" style="98"/>
  </cols>
  <sheetData>
    <row r="1" spans="1:1" x14ac:dyDescent="0.2">
      <c r="A1" s="97" t="s">
        <v>267</v>
      </c>
    </row>
    <row r="2" spans="1:1" x14ac:dyDescent="0.2">
      <c r="A2" s="97"/>
    </row>
    <row r="3" spans="1:1" x14ac:dyDescent="0.2">
      <c r="A3" s="100" t="s">
        <v>271</v>
      </c>
    </row>
    <row r="4" spans="1:1" x14ac:dyDescent="0.2">
      <c r="A4" s="100" t="s">
        <v>268</v>
      </c>
    </row>
    <row r="5" spans="1:1" x14ac:dyDescent="0.2">
      <c r="A5" s="99" t="s">
        <v>12</v>
      </c>
    </row>
    <row r="6" spans="1:1" x14ac:dyDescent="0.2">
      <c r="A6" s="99" t="s">
        <v>20</v>
      </c>
    </row>
    <row r="7" spans="1:1" x14ac:dyDescent="0.2">
      <c r="A7" s="99" t="s">
        <v>25</v>
      </c>
    </row>
    <row r="8" spans="1:1" x14ac:dyDescent="0.2">
      <c r="A8" s="99" t="s">
        <v>32</v>
      </c>
    </row>
    <row r="9" spans="1:1" x14ac:dyDescent="0.2">
      <c r="A9" s="99" t="s">
        <v>44</v>
      </c>
    </row>
    <row r="10" spans="1:1" x14ac:dyDescent="0.2">
      <c r="A10" s="99" t="s">
        <v>46</v>
      </c>
    </row>
    <row r="11" spans="1:1" x14ac:dyDescent="0.2">
      <c r="A11" s="99" t="s">
        <v>51</v>
      </c>
    </row>
    <row r="12" spans="1:1" x14ac:dyDescent="0.2">
      <c r="A12" s="99" t="s">
        <v>265</v>
      </c>
    </row>
    <row r="13" spans="1:1" x14ac:dyDescent="0.2">
      <c r="A13" s="99" t="s">
        <v>64</v>
      </c>
    </row>
    <row r="14" spans="1:1" x14ac:dyDescent="0.2">
      <c r="A14" s="101"/>
    </row>
    <row r="15" spans="1:1" x14ac:dyDescent="0.2">
      <c r="A15" s="101" t="s">
        <v>269</v>
      </c>
    </row>
    <row r="16" spans="1:1" x14ac:dyDescent="0.2">
      <c r="A16" s="99" t="s">
        <v>69</v>
      </c>
    </row>
    <row r="17" spans="1:1" x14ac:dyDescent="0.2">
      <c r="A17" s="99" t="s">
        <v>73</v>
      </c>
    </row>
    <row r="18" spans="1:1" x14ac:dyDescent="0.2">
      <c r="A18" s="99" t="s">
        <v>79</v>
      </c>
    </row>
    <row r="19" spans="1:1" x14ac:dyDescent="0.2">
      <c r="A19" s="99" t="s">
        <v>88</v>
      </c>
    </row>
    <row r="20" spans="1:1" x14ac:dyDescent="0.2">
      <c r="A20" s="99" t="s">
        <v>92</v>
      </c>
    </row>
    <row r="21" spans="1:1" x14ac:dyDescent="0.2">
      <c r="A21" s="99" t="s">
        <v>96</v>
      </c>
    </row>
    <row r="22" spans="1:1" x14ac:dyDescent="0.2">
      <c r="A22" s="99" t="s">
        <v>107</v>
      </c>
    </row>
    <row r="23" spans="1:1" x14ac:dyDescent="0.2">
      <c r="A23" s="99" t="s">
        <v>121</v>
      </c>
    </row>
    <row r="24" spans="1:1" x14ac:dyDescent="0.2">
      <c r="A24" s="99" t="s">
        <v>130</v>
      </c>
    </row>
    <row r="25" spans="1:1" x14ac:dyDescent="0.2">
      <c r="A25" s="99" t="s">
        <v>133</v>
      </c>
    </row>
    <row r="26" spans="1:1" x14ac:dyDescent="0.2">
      <c r="A26" s="99" t="s">
        <v>136</v>
      </c>
    </row>
    <row r="27" spans="1:1" x14ac:dyDescent="0.2">
      <c r="A27" s="99" t="s">
        <v>137</v>
      </c>
    </row>
    <row r="28" spans="1:1" x14ac:dyDescent="0.2">
      <c r="A28" s="99" t="s">
        <v>147</v>
      </c>
    </row>
    <row r="29" spans="1:1" x14ac:dyDescent="0.2">
      <c r="A29" s="99" t="s">
        <v>156</v>
      </c>
    </row>
    <row r="30" spans="1:1" x14ac:dyDescent="0.2">
      <c r="A30" s="99" t="s">
        <v>176</v>
      </c>
    </row>
    <row r="31" spans="1:1" x14ac:dyDescent="0.2">
      <c r="A31" s="99" t="s">
        <v>177</v>
      </c>
    </row>
    <row r="32" spans="1:1" x14ac:dyDescent="0.2">
      <c r="A32" s="99" t="s">
        <v>178</v>
      </c>
    </row>
    <row r="33" spans="1:1" x14ac:dyDescent="0.2">
      <c r="A33" s="99" t="s">
        <v>179</v>
      </c>
    </row>
    <row r="34" spans="1:1" x14ac:dyDescent="0.2">
      <c r="A34" s="99" t="s">
        <v>182</v>
      </c>
    </row>
    <row r="35" spans="1:1" x14ac:dyDescent="0.2">
      <c r="A35" s="99" t="s">
        <v>188</v>
      </c>
    </row>
    <row r="36" spans="1:1" x14ac:dyDescent="0.2">
      <c r="A36" s="99" t="s">
        <v>214</v>
      </c>
    </row>
    <row r="37" spans="1:1" x14ac:dyDescent="0.2">
      <c r="A37" s="101"/>
    </row>
    <row r="38" spans="1:1" x14ac:dyDescent="0.2">
      <c r="A38" s="101" t="s">
        <v>270</v>
      </c>
    </row>
    <row r="39" spans="1:1" x14ac:dyDescent="0.2">
      <c r="A39" s="99" t="s">
        <v>266</v>
      </c>
    </row>
    <row r="40" spans="1:1" x14ac:dyDescent="0.2">
      <c r="A40" s="99" t="s">
        <v>261</v>
      </c>
    </row>
    <row r="41" spans="1:1" x14ac:dyDescent="0.2">
      <c r="A41" s="99" t="s">
        <v>262</v>
      </c>
    </row>
    <row r="42" spans="1:1" x14ac:dyDescent="0.2">
      <c r="A42" s="99" t="s">
        <v>263</v>
      </c>
    </row>
    <row r="43" spans="1:1" x14ac:dyDescent="0.2">
      <c r="A43" s="99" t="s">
        <v>264</v>
      </c>
    </row>
  </sheetData>
  <hyperlinks>
    <hyperlink ref="A5" location="A_3_1_1!A1" display="3.1.1. A válások száma, aránya, az elváltak átlagos életkora, átlagos házasságtartam váláskor" xr:uid="{13196AA8-274E-4E33-B9AB-30E94A7C2E00}"/>
    <hyperlink ref="A6" location="A_3_1_2!A1" display="3.1.2. Válási arányszámok és a teljes válási arányszám" xr:uid="{7D2BD2C7-1D71-4704-9CEA-D7BD3A10D3FC}"/>
    <hyperlink ref="A7" location="A_3_1_3!A1" display="3.1.3. Standardizált válási arányszámok" xr:uid="{12CC8C71-721F-4B52-BB04-299DE2D7EBEC}"/>
    <hyperlink ref="A8" location="A_3_1_4!A1" display="3.1.4. Válás a házasság felbontását kérő (keresetindító) fél szerint" xr:uid="{D05AEB90-8054-4CBC-B200-FFD52B9F76ED}"/>
    <hyperlink ref="A9" location="A_3_1_5!A1" display="3.1.5. Válás a férfi korcsoportja szerint" xr:uid="{8B85AC30-779B-418F-B3F4-86757C62372A}"/>
    <hyperlink ref="A10" location="A_3_1_6!A1" display="3.1.6. Válás a nő korcsoportja szerint" xr:uid="{760658AD-1B79-4AE1-9749-DF4556D7440E}"/>
    <hyperlink ref="A11" location="A_3_1_7!A1" display="3.1.7. Válás a házasság tartama szerint" xr:uid="{631C52F3-54BA-4962-8DA0-051D6115E509}"/>
    <hyperlink ref="A12" location="A_3_1_8!A1" display="3.1.8. Válás a közös gyermekek száma szerint" xr:uid="{723FECCE-34BB-40B4-AADE-18CDCF022DDA}"/>
    <hyperlink ref="A13" location="A_3_1_9!A1" display="3.1.9. Válás a közös gyermekek száma és korcsoportja szerint" xr:uid="{05690D89-8825-411A-8D72-8197DC574767}"/>
    <hyperlink ref="A16" location="A_3_2_1!A1" display="3.2.1. Válás az elváltak váláskori korcsoportja szerint, 2010" xr:uid="{7376E53E-1FE6-422A-A385-F500FE6C7D78}"/>
    <hyperlink ref="A17" location="A_3_2_2!A1" display="3.2.2. Válás az elváltak házasságkötéskori korcsoportja szerint, 2010" xr:uid="{980C5307-6357-4F5B-8B3E-A3207BC857E9}"/>
    <hyperlink ref="A18" location="A_3_2_3!A1" display="3.2.3. Válás az elváltak váláskori és házasságkötéskori korcsoportja szerint, 2010" xr:uid="{F3D83BFC-0527-4624-8FCC-5348A75A393F}"/>
    <hyperlink ref="A19" location="A_3_2_4!A1" display="3.2.4. Elváltak a házasságot megelőző családi állapot szerint, 2010" xr:uid="{05DE803E-A8A5-4C10-A84E-AEB70ED5E08C}"/>
    <hyperlink ref="A20" location="A_3_2_5!A1" display="3.2.5. Válás az elváltak koréve szerint, 2010" xr:uid="{A8D71991-C6B9-4172-924D-77F211407FF6}"/>
    <hyperlink ref="A21" location="A_3_2_6!A1" display="3.2.6. Válás az elváltak születési éve szerint, 2010" xr:uid="{539438BD-0DC1-42D6-A97E-AB43629A0DBA}"/>
    <hyperlink ref="A22" location="A_3_2_7!A1" display="3.2.7. Válás a házasság tartama és az elváltak korcsoportja szerint, 2010" xr:uid="{F0795079-ECB7-4F22-8664-C1D9B0B57D19}"/>
    <hyperlink ref="A23" location="A_3_2_8!A1" display="3.2.8. Válás a férfi és a nő válásainak száma szerint, 2010" xr:uid="{30D92AA4-8066-4D27-BA4D-A640A07C8BB5}"/>
    <hyperlink ref="A24" location="A_3_2_9!A1" display="3.2.9. A válások száma az elváltak összes élve született gyermekszáma szerint, 2010" xr:uid="{E2AC87BD-1079-4098-BA42-19288D3D93BD}"/>
    <hyperlink ref="A25" location="A_3_2_10!A1" display="3.2.10. Válás a házasság tartama és az életben levő közös kiskorú gyemekek száma szerint, 2010" xr:uid="{DC44F498-58C2-4568-898D-DD06EF30E5E8}"/>
    <hyperlink ref="A26" location="A_3_2_11!A1" display="3.2.11. Válás az összes életben levő gyermekek száma és az elváltak korcsoportja szerint, 2010" xr:uid="{3CB518CC-36FB-4752-8D2F-D843361D5C40}"/>
    <hyperlink ref="A27" location="A_3_2_12!A1" display="3.2.12. Válás az életben levő közös kiskorú gyermekek száma és az elváltak korcsoportja szerint, 2010" xr:uid="{81C2BD06-DF0B-4CD0-BBA2-01DFABCBF6C1}"/>
    <hyperlink ref="A28" location="A_3_2_13!A1" display="3.2.13. Válás az elváltak iskolai  végzettsége és korcsoportja szerint, 2010" xr:uid="{2632C3E5-89D7-4E86-BD13-692C25518A7F}"/>
    <hyperlink ref="A29" location="A_3_2_14!A1" display="3.2.14. Válás a férfi és a nő iskolai végzettsége szerint, 2010" xr:uid="{27866DA0-18F0-4B5C-A14F-D701BF17B3BF}"/>
    <hyperlink ref="A30" location="A_3_2_15!A1" display="3.2.15. Válás a férfi foglalkozási főcsoportja és gazdasági aktivitása szerint, 2010" xr:uid="{AAC34D28-4BDA-4EB2-98F2-815F232CA45C}"/>
    <hyperlink ref="A31" location="A_3_2_16!A1" display="3.2.16. Válás a nő foglalkozási főcsoportja és gazdasági aktivitása szerint, 2010" xr:uid="{A27DC669-9158-49BA-8A50-10BF6510FF8F}"/>
    <hyperlink ref="A32" location="A_3_2_17!A1" display="3.2.17. Válás  a férfi foglalkozási főcsoportja és korcsoportja szerint, 2010" xr:uid="{B9D6DFAD-23E6-4A4F-BA15-F246A6777917}"/>
    <hyperlink ref="A33" location="A_3_2_18!A1" display="3.2.18. Válás  a nő foglalkozási főcsoportja és korcsoportja szerint, 2010" xr:uid="{A897451E-B661-48DA-9340-A4919D2480F7}"/>
    <hyperlink ref="A34" location="A_3_2_19!A1" display="3.2.19. Válás a férfi és a nő foglalkozási főcsoportja szerint, 2010" xr:uid="{8A673BD3-A926-417C-874E-297C246995B8}"/>
    <hyperlink ref="A35" location="A_3_2_20!A1" display="3.2.20. Válás a férfi és a nő gazdasági  aktivitása szerint, 2010" xr:uid="{1FFA2730-0A18-47E2-AABD-E9B93DB34934}"/>
    <hyperlink ref="A36" location="A_3_2_21!A1" display="3.2.21. Válás a férfi és a nő állampolgársága szerint, 2010" xr:uid="{54B6936E-9CDA-4FAA-AC5E-F843C9FF8773}"/>
    <hyperlink ref="A39" location="A_3_3_1!A1" display="3.3.1. Nyers válási arányszámok területi egység szerint" xr:uid="{2BFC4705-9D09-4EEC-B312-1BAD26F01577}"/>
    <hyperlink ref="A40" location="A_3_3_2!A1" display="3.3.2. Válás területi egység, népességnagyság-kategória és a férfi korcsoportja szerint, 2010" xr:uid="{1FE75193-EBF9-4492-9FE1-D916080109E2}"/>
    <hyperlink ref="A41" location="A_3_3_3!A1" display="3.3.3. Válás területi egység, népességnagyság-kategória és a nő korcsoportja szerint, 2010" xr:uid="{AAE576DE-ADCA-4C88-9953-01ADECF2FBE0}"/>
    <hyperlink ref="A42" location="A_3_3_4!A1" display="3.3.4. A  válások aránya területi egység, népességnagyság-kategória és a férfi korcsoportja szerint, 2010" xr:uid="{483118A7-9041-4BBA-B02D-56FF0B0E572B}"/>
    <hyperlink ref="A43" location="A_3_3_5!A1" display="3.3.5. A  válások aránya területi egység, népességnagyság-kategória és a nő korcsoportja szerint, 2010" xr:uid="{33A9E6AA-4EFE-49EE-8E12-EC58BFB9AEF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977C8-BF70-424A-BDA7-68259EF0EC62}">
  <dimension ref="A1:I19"/>
  <sheetViews>
    <sheetView zoomScaleNormal="100" workbookViewId="0"/>
  </sheetViews>
  <sheetFormatPr defaultRowHeight="12.75" x14ac:dyDescent="0.25"/>
  <cols>
    <col min="1" max="1" width="7.7109375" style="1" customWidth="1"/>
    <col min="2" max="4" width="9.28515625" style="1" customWidth="1"/>
    <col min="5" max="5" width="11" style="1" customWidth="1"/>
    <col min="6" max="7" width="9.28515625" style="1" customWidth="1"/>
    <col min="8" max="8" width="12.7109375" style="1" customWidth="1"/>
    <col min="9" max="9" width="10.7109375" style="1" customWidth="1"/>
    <col min="10" max="16384" width="9.140625" style="1"/>
  </cols>
  <sheetData>
    <row r="1" spans="1:9" s="9" customFormat="1" ht="12" customHeight="1" thickBot="1" x14ac:dyDescent="0.3">
      <c r="A1" s="10" t="s">
        <v>12</v>
      </c>
    </row>
    <row r="2" spans="1:9" ht="36" customHeight="1" x14ac:dyDescent="0.25">
      <c r="A2" s="106" t="s">
        <v>11</v>
      </c>
      <c r="B2" s="108" t="s">
        <v>10</v>
      </c>
      <c r="C2" s="110" t="s">
        <v>9</v>
      </c>
      <c r="D2" s="111"/>
      <c r="E2" s="112"/>
      <c r="F2" s="104" t="s">
        <v>8</v>
      </c>
      <c r="G2" s="105"/>
      <c r="H2" s="108" t="s">
        <v>7</v>
      </c>
      <c r="I2" s="102" t="s">
        <v>6</v>
      </c>
    </row>
    <row r="3" spans="1:9" ht="50.1" customHeight="1" x14ac:dyDescent="0.25">
      <c r="A3" s="107"/>
      <c r="B3" s="109"/>
      <c r="C3" s="8" t="s">
        <v>5</v>
      </c>
      <c r="D3" s="8" t="s">
        <v>4</v>
      </c>
      <c r="E3" s="8" t="s">
        <v>3</v>
      </c>
      <c r="F3" s="8" t="s">
        <v>2</v>
      </c>
      <c r="G3" s="8" t="s">
        <v>1</v>
      </c>
      <c r="H3" s="109"/>
      <c r="I3" s="103"/>
    </row>
    <row r="4" spans="1:9" ht="15.95" customHeight="1" x14ac:dyDescent="0.25">
      <c r="A4" s="5">
        <v>1949</v>
      </c>
      <c r="B4" s="4">
        <v>12556</v>
      </c>
      <c r="C4" s="3">
        <v>5.9</v>
      </c>
      <c r="D4" s="3">
        <v>1.4</v>
      </c>
      <c r="E4" s="3">
        <v>116.5</v>
      </c>
      <c r="F4" s="3">
        <v>39.1</v>
      </c>
      <c r="G4" s="3">
        <v>34.9</v>
      </c>
      <c r="H4" s="3">
        <v>4.2</v>
      </c>
      <c r="I4" s="7" t="s">
        <v>0</v>
      </c>
    </row>
    <row r="5" spans="1:9" ht="15.95" customHeight="1" x14ac:dyDescent="0.25">
      <c r="A5" s="5">
        <v>1960</v>
      </c>
      <c r="B5" s="4">
        <v>16590</v>
      </c>
      <c r="C5" s="3">
        <v>6.5</v>
      </c>
      <c r="D5" s="3">
        <v>1.7</v>
      </c>
      <c r="E5" s="3">
        <v>187.3</v>
      </c>
      <c r="F5" s="3">
        <v>38.1</v>
      </c>
      <c r="G5" s="3">
        <v>34.4</v>
      </c>
      <c r="H5" s="3">
        <v>3.7</v>
      </c>
      <c r="I5" s="7" t="s">
        <v>0</v>
      </c>
    </row>
    <row r="6" spans="1:9" ht="15.95" customHeight="1" x14ac:dyDescent="0.25">
      <c r="A6" s="5">
        <v>1970</v>
      </c>
      <c r="B6" s="4">
        <v>22841</v>
      </c>
      <c r="C6" s="3">
        <v>8.4</v>
      </c>
      <c r="D6" s="3">
        <v>2.2000000000000002</v>
      </c>
      <c r="E6" s="3">
        <v>236.4</v>
      </c>
      <c r="F6" s="3">
        <v>37.200000000000003</v>
      </c>
      <c r="G6" s="3">
        <v>33.700000000000003</v>
      </c>
      <c r="H6" s="3">
        <v>3.5</v>
      </c>
      <c r="I6" s="7" t="s">
        <v>0</v>
      </c>
    </row>
    <row r="7" spans="1:9" ht="15.95" customHeight="1" x14ac:dyDescent="0.25">
      <c r="A7" s="5">
        <v>1980</v>
      </c>
      <c r="B7" s="4">
        <v>27797</v>
      </c>
      <c r="C7" s="3">
        <v>9.9</v>
      </c>
      <c r="D7" s="3">
        <v>2.6</v>
      </c>
      <c r="E7" s="3">
        <v>346</v>
      </c>
      <c r="F7" s="3">
        <v>36.200000000000003</v>
      </c>
      <c r="G7" s="3">
        <v>33.1</v>
      </c>
      <c r="H7" s="3">
        <v>3.1</v>
      </c>
      <c r="I7" s="6">
        <v>10.63</v>
      </c>
    </row>
    <row r="8" spans="1:9" ht="15.95" customHeight="1" x14ac:dyDescent="0.25">
      <c r="A8" s="5">
        <v>1990</v>
      </c>
      <c r="B8" s="4">
        <v>24888</v>
      </c>
      <c r="C8" s="3">
        <v>9.8877776856941964</v>
      </c>
      <c r="D8" s="3">
        <v>2.399077437263748</v>
      </c>
      <c r="E8" s="3">
        <v>374.8</v>
      </c>
      <c r="F8" s="3">
        <v>37.200000000000003</v>
      </c>
      <c r="G8" s="3">
        <v>34.299999999999997</v>
      </c>
      <c r="H8" s="3">
        <v>2.9000000000000057</v>
      </c>
      <c r="I8" s="6">
        <v>10.9</v>
      </c>
    </row>
    <row r="9" spans="1:9" ht="15.95" customHeight="1" x14ac:dyDescent="0.25">
      <c r="A9" s="5">
        <v>2000</v>
      </c>
      <c r="B9" s="4">
        <v>23987</v>
      </c>
      <c r="C9" s="3">
        <v>10.712280484419137</v>
      </c>
      <c r="D9" s="3">
        <v>2.3491400168576648</v>
      </c>
      <c r="E9" s="3">
        <v>498.6</v>
      </c>
      <c r="F9" s="3">
        <v>38.6</v>
      </c>
      <c r="G9" s="3">
        <v>35.799999999999997</v>
      </c>
      <c r="H9" s="3">
        <v>2.8</v>
      </c>
      <c r="I9" s="6">
        <v>11.32</v>
      </c>
    </row>
    <row r="10" spans="1:9" ht="15.95" customHeight="1" x14ac:dyDescent="0.25">
      <c r="A10" s="5">
        <v>2001</v>
      </c>
      <c r="B10" s="4">
        <v>24391</v>
      </c>
      <c r="C10" s="3">
        <v>10.970106224414254</v>
      </c>
      <c r="D10" s="3">
        <v>2.3941908455058813</v>
      </c>
      <c r="E10" s="3">
        <v>559.64481563912534</v>
      </c>
      <c r="F10" s="3">
        <v>39</v>
      </c>
      <c r="G10" s="3">
        <v>36.1</v>
      </c>
      <c r="H10" s="3">
        <v>2.9</v>
      </c>
      <c r="I10" s="6">
        <v>11.396471882450916</v>
      </c>
    </row>
    <row r="11" spans="1:9" ht="15.95" customHeight="1" x14ac:dyDescent="0.25">
      <c r="A11" s="5">
        <v>2002</v>
      </c>
      <c r="B11" s="4">
        <v>25506</v>
      </c>
      <c r="C11" s="3">
        <v>11.643119622029991</v>
      </c>
      <c r="D11" s="3">
        <v>2.5107771906730325</v>
      </c>
      <c r="E11" s="3">
        <v>554.38184663536776</v>
      </c>
      <c r="F11" s="3">
        <v>39.332784442876189</v>
      </c>
      <c r="G11" s="3">
        <v>36.500823335685723</v>
      </c>
      <c r="H11" s="3">
        <v>2.831961107190466</v>
      </c>
      <c r="I11" s="6">
        <v>11.618737667807222</v>
      </c>
    </row>
    <row r="12" spans="1:9" ht="15.95" customHeight="1" x14ac:dyDescent="0.25">
      <c r="A12" s="5">
        <v>2003</v>
      </c>
      <c r="B12" s="4">
        <v>25046</v>
      </c>
      <c r="C12" s="3">
        <v>11.598159835201105</v>
      </c>
      <c r="D12" s="3">
        <v>2.4725673948857758</v>
      </c>
      <c r="E12" s="3">
        <v>551.69831270100008</v>
      </c>
      <c r="F12" s="3">
        <v>39.799999999999997</v>
      </c>
      <c r="G12" s="3">
        <v>36.9</v>
      </c>
      <c r="H12" s="3">
        <v>2.9</v>
      </c>
      <c r="I12" s="6">
        <v>11.91749534773431</v>
      </c>
    </row>
    <row r="13" spans="1:9" ht="15.95" customHeight="1" x14ac:dyDescent="0.25">
      <c r="A13" s="5">
        <v>2004</v>
      </c>
      <c r="B13" s="4">
        <v>24638</v>
      </c>
      <c r="C13" s="3">
        <v>11.565756947293609</v>
      </c>
      <c r="D13" s="3">
        <v>2.4376813413836773</v>
      </c>
      <c r="E13" s="3">
        <v>562.6270238176794</v>
      </c>
      <c r="F13" s="3">
        <v>40.1</v>
      </c>
      <c r="G13" s="3">
        <v>37.200000000000003</v>
      </c>
      <c r="H13" s="3">
        <v>2.9</v>
      </c>
      <c r="I13" s="6">
        <v>12</v>
      </c>
    </row>
    <row r="14" spans="1:9" ht="15.95" customHeight="1" x14ac:dyDescent="0.25">
      <c r="A14" s="5">
        <v>2005</v>
      </c>
      <c r="B14" s="4">
        <v>24804</v>
      </c>
      <c r="C14" s="3">
        <v>11.813408723747981</v>
      </c>
      <c r="D14" s="3">
        <v>2.4589907966291484</v>
      </c>
      <c r="E14" s="3">
        <v>560.74512818194148</v>
      </c>
      <c r="F14" s="3">
        <v>40.318900177390745</v>
      </c>
      <c r="G14" s="3">
        <v>37.407434284792778</v>
      </c>
      <c r="H14" s="3">
        <v>2.9</v>
      </c>
      <c r="I14" s="6">
        <v>12.112532551586483</v>
      </c>
    </row>
    <row r="15" spans="1:9" ht="15.95" customHeight="1" x14ac:dyDescent="0.25">
      <c r="A15" s="5">
        <v>2006</v>
      </c>
      <c r="B15" s="4">
        <v>24869</v>
      </c>
      <c r="C15" s="3">
        <v>12.014642316914273</v>
      </c>
      <c r="D15" s="3">
        <v>2.4692768942694436</v>
      </c>
      <c r="E15" s="3">
        <v>558.50251527129001</v>
      </c>
      <c r="F15" s="3">
        <v>40.580260565362501</v>
      </c>
      <c r="G15" s="3">
        <v>37.621597169166435</v>
      </c>
      <c r="H15" s="3">
        <v>3</v>
      </c>
      <c r="I15" s="6">
        <v>12.229036762112065</v>
      </c>
    </row>
    <row r="16" spans="1:9" ht="15.95" customHeight="1" x14ac:dyDescent="0.25">
      <c r="A16" s="5">
        <v>2007</v>
      </c>
      <c r="B16" s="4">
        <v>25160</v>
      </c>
      <c r="C16" s="3">
        <v>12.330900398328271</v>
      </c>
      <c r="D16" s="3">
        <v>2.5020437252030039</v>
      </c>
      <c r="E16" s="3">
        <v>616.03251554772044</v>
      </c>
      <c r="F16" s="3">
        <v>40.898966613672499</v>
      </c>
      <c r="G16" s="3">
        <v>38.014785373608902</v>
      </c>
      <c r="H16" s="3">
        <v>2.9</v>
      </c>
      <c r="I16" s="6">
        <v>12.413392971162759</v>
      </c>
    </row>
    <row r="17" spans="1:9" ht="15.95" customHeight="1" x14ac:dyDescent="0.25">
      <c r="A17" s="5">
        <v>2008</v>
      </c>
      <c r="B17" s="4">
        <v>25155</v>
      </c>
      <c r="C17" s="3">
        <v>12.522410784356918</v>
      </c>
      <c r="D17" s="3">
        <v>2.5059303531673245</v>
      </c>
      <c r="E17" s="3">
        <v>627.22852512155589</v>
      </c>
      <c r="F17" s="3">
        <v>41.502623732856293</v>
      </c>
      <c r="G17" s="3">
        <v>38.529695885509838</v>
      </c>
      <c r="H17" s="3">
        <v>2.9729278473464547</v>
      </c>
      <c r="I17" s="2">
        <v>12.691189761121104</v>
      </c>
    </row>
    <row r="18" spans="1:9" ht="15.95" customHeight="1" x14ac:dyDescent="0.25">
      <c r="A18" s="5">
        <v>2009</v>
      </c>
      <c r="B18" s="4">
        <v>23820</v>
      </c>
      <c r="C18" s="3">
        <v>12.051466135228379</v>
      </c>
      <c r="D18" s="3">
        <v>2.3766170811420673</v>
      </c>
      <c r="E18" s="3">
        <v>648.51619929213177</v>
      </c>
      <c r="F18" s="3">
        <v>41.726028547439128</v>
      </c>
      <c r="G18" s="3">
        <v>38.83060453400504</v>
      </c>
      <c r="H18" s="3">
        <v>2.8954240134340878</v>
      </c>
      <c r="I18" s="2">
        <v>12.745810527986887</v>
      </c>
    </row>
    <row r="19" spans="1:9" ht="15.95" customHeight="1" x14ac:dyDescent="0.25">
      <c r="A19" s="5">
        <v>2010</v>
      </c>
      <c r="B19" s="4">
        <v>23873</v>
      </c>
      <c r="C19" s="3">
        <v>12.287046360915324</v>
      </c>
      <c r="D19" s="3">
        <v>2.3872945092226288</v>
      </c>
      <c r="E19" s="3">
        <v>672.10022522522524</v>
      </c>
      <c r="F19" s="3">
        <v>42.147719180664346</v>
      </c>
      <c r="G19" s="3">
        <v>39.274389477652576</v>
      </c>
      <c r="H19" s="3">
        <v>2.8733297030117697</v>
      </c>
      <c r="I19" s="2">
        <v>12.893763688015774</v>
      </c>
    </row>
  </sheetData>
  <mergeCells count="6">
    <mergeCell ref="I2:I3"/>
    <mergeCell ref="F2:G2"/>
    <mergeCell ref="A2:A3"/>
    <mergeCell ref="B2:B3"/>
    <mergeCell ref="C2:E2"/>
    <mergeCell ref="H2:H3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9D29F-5F82-4D79-A5FE-87D79420A339}">
  <dimension ref="A1:G19"/>
  <sheetViews>
    <sheetView zoomScaleNormal="100" workbookViewId="0"/>
  </sheetViews>
  <sheetFormatPr defaultRowHeight="12.75" x14ac:dyDescent="0.25"/>
  <cols>
    <col min="1" max="1" width="10.28515625" style="1" customWidth="1"/>
    <col min="2" max="3" width="11.5703125" style="1" customWidth="1"/>
    <col min="4" max="6" width="13.28515625" style="1" customWidth="1"/>
    <col min="7" max="7" width="13.7109375" style="1" customWidth="1"/>
    <col min="8" max="16384" width="9.140625" style="1"/>
  </cols>
  <sheetData>
    <row r="1" spans="1:7" s="15" customFormat="1" ht="12" customHeight="1" thickBot="1" x14ac:dyDescent="0.25">
      <c r="A1" s="10" t="s">
        <v>20</v>
      </c>
    </row>
    <row r="2" spans="1:7" ht="24" customHeight="1" x14ac:dyDescent="0.25">
      <c r="A2" s="106" t="s">
        <v>11</v>
      </c>
      <c r="B2" s="108" t="s">
        <v>10</v>
      </c>
      <c r="C2" s="108" t="s">
        <v>19</v>
      </c>
      <c r="D2" s="14" t="s">
        <v>18</v>
      </c>
      <c r="E2" s="14" t="s">
        <v>17</v>
      </c>
      <c r="F2" s="13" t="s">
        <v>16</v>
      </c>
      <c r="G2" s="102" t="s">
        <v>15</v>
      </c>
    </row>
    <row r="3" spans="1:7" ht="48" customHeight="1" x14ac:dyDescent="0.25">
      <c r="A3" s="113"/>
      <c r="B3" s="109"/>
      <c r="C3" s="109"/>
      <c r="D3" s="114" t="s">
        <v>14</v>
      </c>
      <c r="E3" s="115"/>
      <c r="F3" s="116"/>
      <c r="G3" s="103"/>
    </row>
    <row r="4" spans="1:7" s="11" customFormat="1" ht="15.95" customHeight="1" x14ac:dyDescent="0.25">
      <c r="A4" s="5">
        <v>1949</v>
      </c>
      <c r="B4" s="4">
        <v>12556</v>
      </c>
      <c r="C4" s="12">
        <v>1.4</v>
      </c>
      <c r="D4" s="12">
        <v>1.2</v>
      </c>
      <c r="E4" s="12">
        <v>1.4</v>
      </c>
      <c r="F4" s="12">
        <v>1.4</v>
      </c>
      <c r="G4" s="7" t="s">
        <v>13</v>
      </c>
    </row>
    <row r="5" spans="1:7" s="11" customFormat="1" ht="15.95" customHeight="1" x14ac:dyDescent="0.25">
      <c r="A5" s="5">
        <v>1960</v>
      </c>
      <c r="B5" s="4">
        <v>16590</v>
      </c>
      <c r="C5" s="12">
        <v>1.7</v>
      </c>
      <c r="D5" s="12">
        <v>1.5</v>
      </c>
      <c r="E5" s="12">
        <v>1.7</v>
      </c>
      <c r="F5" s="12">
        <v>1.7</v>
      </c>
      <c r="G5" s="2">
        <v>0.18</v>
      </c>
    </row>
    <row r="6" spans="1:7" s="11" customFormat="1" ht="15.95" customHeight="1" x14ac:dyDescent="0.25">
      <c r="A6" s="5">
        <v>1970</v>
      </c>
      <c r="B6" s="4">
        <v>22841</v>
      </c>
      <c r="C6" s="12">
        <v>2.2000000000000002</v>
      </c>
      <c r="D6" s="12">
        <v>2.1</v>
      </c>
      <c r="E6" s="12">
        <v>2.2000000000000002</v>
      </c>
      <c r="F6" s="12">
        <v>2.2000000000000002</v>
      </c>
      <c r="G6" s="2">
        <v>0.25</v>
      </c>
    </row>
    <row r="7" spans="1:7" s="11" customFormat="1" ht="15.95" customHeight="1" x14ac:dyDescent="0.25">
      <c r="A7" s="5">
        <v>1980</v>
      </c>
      <c r="B7" s="4">
        <v>27797</v>
      </c>
      <c r="C7" s="12">
        <v>2.6</v>
      </c>
      <c r="D7" s="12">
        <v>2.4</v>
      </c>
      <c r="E7" s="12">
        <v>2.5</v>
      </c>
      <c r="F7" s="12">
        <v>2.5</v>
      </c>
      <c r="G7" s="2">
        <v>0.28999999999999998</v>
      </c>
    </row>
    <row r="8" spans="1:7" s="11" customFormat="1" ht="15.95" customHeight="1" x14ac:dyDescent="0.25">
      <c r="A8" s="5">
        <v>1990</v>
      </c>
      <c r="B8" s="4">
        <v>24888</v>
      </c>
      <c r="C8" s="12">
        <v>2.4</v>
      </c>
      <c r="D8" s="12">
        <v>2.2999999999999998</v>
      </c>
      <c r="E8" s="12">
        <v>2.4</v>
      </c>
      <c r="F8" s="12">
        <v>2.4</v>
      </c>
      <c r="G8" s="2">
        <v>0.30599999999999999</v>
      </c>
    </row>
    <row r="9" spans="1:7" s="11" customFormat="1" ht="15.95" customHeight="1" x14ac:dyDescent="0.25">
      <c r="A9" s="5">
        <v>2000</v>
      </c>
      <c r="B9" s="4">
        <v>23987</v>
      </c>
      <c r="C9" s="12">
        <v>2.2999999999999998</v>
      </c>
      <c r="D9" s="12">
        <v>2.1</v>
      </c>
      <c r="E9" s="12">
        <v>2.2999999999999998</v>
      </c>
      <c r="F9" s="12">
        <v>2.2999999999999998</v>
      </c>
      <c r="G9" s="2">
        <v>0.38</v>
      </c>
    </row>
    <row r="10" spans="1:7" s="11" customFormat="1" ht="15.95" customHeight="1" x14ac:dyDescent="0.25">
      <c r="A10" s="5">
        <v>2001</v>
      </c>
      <c r="B10" s="4">
        <v>24391</v>
      </c>
      <c r="C10" s="12">
        <v>2.4</v>
      </c>
      <c r="D10" s="12">
        <v>2.1</v>
      </c>
      <c r="E10" s="12">
        <v>2.2999999999999998</v>
      </c>
      <c r="F10" s="12">
        <v>2.2999999999999998</v>
      </c>
      <c r="G10" s="2">
        <v>0.39167766099414947</v>
      </c>
    </row>
    <row r="11" spans="1:7" s="11" customFormat="1" ht="15.95" customHeight="1" x14ac:dyDescent="0.25">
      <c r="A11" s="5">
        <v>2002</v>
      </c>
      <c r="B11" s="4">
        <v>25506</v>
      </c>
      <c r="C11" s="12">
        <v>2.5</v>
      </c>
      <c r="D11" s="12">
        <v>2.1450090403885689</v>
      </c>
      <c r="E11" s="12">
        <v>2.4158929742001169</v>
      </c>
      <c r="F11" s="12">
        <v>2.4463378360262928</v>
      </c>
      <c r="G11" s="2">
        <v>0.41777312842979802</v>
      </c>
    </row>
    <row r="12" spans="1:7" s="11" customFormat="1" ht="15.95" customHeight="1" x14ac:dyDescent="0.25">
      <c r="A12" s="5">
        <v>2003</v>
      </c>
      <c r="B12" s="4">
        <v>25046</v>
      </c>
      <c r="C12" s="12">
        <v>2.5</v>
      </c>
      <c r="D12" s="12">
        <v>2.0848259767439736</v>
      </c>
      <c r="E12" s="12">
        <v>2.3683603672006588</v>
      </c>
      <c r="F12" s="12">
        <v>2.4114090002981383</v>
      </c>
      <c r="G12" s="2">
        <v>0.41734491160774484</v>
      </c>
    </row>
    <row r="13" spans="1:7" s="11" customFormat="1" ht="15.95" customHeight="1" x14ac:dyDescent="0.25">
      <c r="A13" s="5">
        <v>2004</v>
      </c>
      <c r="B13" s="4">
        <v>24638</v>
      </c>
      <c r="C13" s="12">
        <v>2.4376813413836773</v>
      </c>
      <c r="D13" s="12">
        <v>2.0340623713487509</v>
      </c>
      <c r="E13" s="12">
        <v>2.3261896996040714</v>
      </c>
      <c r="F13" s="12">
        <v>2.375387317075492</v>
      </c>
      <c r="G13" s="2">
        <v>0.42</v>
      </c>
    </row>
    <row r="14" spans="1:7" s="11" customFormat="1" ht="15.95" customHeight="1" x14ac:dyDescent="0.25">
      <c r="A14" s="5">
        <v>2005</v>
      </c>
      <c r="B14" s="4">
        <v>24804</v>
      </c>
      <c r="C14" s="12">
        <v>2.4589907966291484</v>
      </c>
      <c r="D14" s="12">
        <v>2.0316373074610481</v>
      </c>
      <c r="E14" s="12">
        <v>2.3347341899158365</v>
      </c>
      <c r="F14" s="12">
        <v>2.3921153198955381</v>
      </c>
      <c r="G14" s="2">
        <v>0.43171709896549576</v>
      </c>
    </row>
    <row r="15" spans="1:7" s="11" customFormat="1" ht="15.95" customHeight="1" x14ac:dyDescent="0.25">
      <c r="A15" s="5">
        <v>2006</v>
      </c>
      <c r="B15" s="4">
        <v>24869</v>
      </c>
      <c r="C15" s="12">
        <v>2.4692768942694436</v>
      </c>
      <c r="D15" s="12">
        <v>2.0202985946148773</v>
      </c>
      <c r="E15" s="12">
        <v>2.3316881685031388</v>
      </c>
      <c r="F15" s="12">
        <v>2.3982110624540915</v>
      </c>
      <c r="G15" s="2">
        <v>0.44175363093553144</v>
      </c>
    </row>
    <row r="16" spans="1:7" s="11" customFormat="1" ht="15.95" customHeight="1" x14ac:dyDescent="0.25">
      <c r="A16" s="5">
        <v>2007</v>
      </c>
      <c r="B16" s="4">
        <v>25160</v>
      </c>
      <c r="C16" s="12">
        <v>2.5020437252030039</v>
      </c>
      <c r="D16" s="12">
        <v>2.0263002682554965</v>
      </c>
      <c r="E16" s="12">
        <v>2.3495873381137478</v>
      </c>
      <c r="F16" s="12">
        <v>2.4243079804927157</v>
      </c>
      <c r="G16" s="2">
        <v>0.45430078099133947</v>
      </c>
    </row>
    <row r="17" spans="1:7" s="11" customFormat="1" ht="15.95" customHeight="1" x14ac:dyDescent="0.25">
      <c r="A17" s="5">
        <v>2008</v>
      </c>
      <c r="B17" s="4">
        <v>25155</v>
      </c>
      <c r="C17" s="12">
        <v>2.5059303531673245</v>
      </c>
      <c r="D17" s="12">
        <v>2.0061037119650766</v>
      </c>
      <c r="E17" s="12">
        <v>2.3386170213644593</v>
      </c>
      <c r="F17" s="12">
        <v>2.4240286253107581</v>
      </c>
      <c r="G17" s="2">
        <v>0.46052513285250279</v>
      </c>
    </row>
    <row r="18" spans="1:7" s="11" customFormat="1" ht="15.95" customHeight="1" x14ac:dyDescent="0.25">
      <c r="A18" s="5">
        <v>2009</v>
      </c>
      <c r="B18" s="4">
        <v>23820</v>
      </c>
      <c r="C18" s="12">
        <v>2.3766170811420673</v>
      </c>
      <c r="D18" s="12">
        <v>1.8874811430776086</v>
      </c>
      <c r="E18" s="12">
        <v>2.2079873374494925</v>
      </c>
      <c r="F18" s="12">
        <v>2.2932196686964899</v>
      </c>
      <c r="G18" s="2">
        <v>0.44669377716067837</v>
      </c>
    </row>
    <row r="19" spans="1:7" s="11" customFormat="1" ht="15.95" customHeight="1" x14ac:dyDescent="0.25">
      <c r="A19" s="5">
        <v>2010</v>
      </c>
      <c r="B19" s="4">
        <v>23873</v>
      </c>
      <c r="C19" s="12">
        <v>2.3872945092226288</v>
      </c>
      <c r="D19" s="12">
        <v>1.8734513984998225</v>
      </c>
      <c r="E19" s="12">
        <v>2.202798782536159</v>
      </c>
      <c r="F19" s="12">
        <v>2.301804758675563</v>
      </c>
      <c r="G19" s="2">
        <v>0.45740958680990484</v>
      </c>
    </row>
  </sheetData>
  <mergeCells count="5">
    <mergeCell ref="A2:A3"/>
    <mergeCell ref="B2:B3"/>
    <mergeCell ref="C2:C3"/>
    <mergeCell ref="G2:G3"/>
    <mergeCell ref="D3:F3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horizontalDpi="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D1F40-7A93-4C09-BFBB-EDAF0E73F53E}">
  <dimension ref="A1:I19"/>
  <sheetViews>
    <sheetView zoomScaleNormal="100" workbookViewId="0"/>
  </sheetViews>
  <sheetFormatPr defaultRowHeight="12.75" x14ac:dyDescent="0.25"/>
  <cols>
    <col min="1" max="1" width="7.7109375" style="1" customWidth="1"/>
    <col min="2" max="2" width="11.7109375" style="1" customWidth="1"/>
    <col min="3" max="5" width="10.28515625" style="1" customWidth="1"/>
    <col min="6" max="6" width="11.7109375" style="1" customWidth="1"/>
    <col min="7" max="9" width="10.28515625" style="1" customWidth="1"/>
    <col min="10" max="16384" width="9.140625" style="1"/>
  </cols>
  <sheetData>
    <row r="1" spans="1:9" s="15" customFormat="1" ht="12" customHeight="1" thickBot="1" x14ac:dyDescent="0.25">
      <c r="A1" s="10" t="s">
        <v>25</v>
      </c>
    </row>
    <row r="2" spans="1:9" ht="27.95" customHeight="1" x14ac:dyDescent="0.25">
      <c r="A2" s="106" t="s">
        <v>11</v>
      </c>
      <c r="B2" s="108" t="s">
        <v>24</v>
      </c>
      <c r="C2" s="14" t="s">
        <v>18</v>
      </c>
      <c r="D2" s="14" t="s">
        <v>17</v>
      </c>
      <c r="E2" s="14" t="s">
        <v>16</v>
      </c>
      <c r="F2" s="108" t="s">
        <v>23</v>
      </c>
      <c r="G2" s="14" t="s">
        <v>18</v>
      </c>
      <c r="H2" s="14" t="s">
        <v>17</v>
      </c>
      <c r="I2" s="13" t="s">
        <v>16</v>
      </c>
    </row>
    <row r="3" spans="1:9" ht="36" customHeight="1" x14ac:dyDescent="0.25">
      <c r="A3" s="107"/>
      <c r="B3" s="109"/>
      <c r="C3" s="114" t="s">
        <v>22</v>
      </c>
      <c r="D3" s="115"/>
      <c r="E3" s="116"/>
      <c r="F3" s="109"/>
      <c r="G3" s="114" t="s">
        <v>21</v>
      </c>
      <c r="H3" s="115"/>
      <c r="I3" s="115"/>
    </row>
    <row r="4" spans="1:9" ht="15.95" customHeight="1" x14ac:dyDescent="0.25">
      <c r="A4" s="5">
        <v>1949</v>
      </c>
      <c r="B4" s="3">
        <v>5.9</v>
      </c>
      <c r="C4" s="3">
        <v>6.5</v>
      </c>
      <c r="D4" s="3">
        <v>6</v>
      </c>
      <c r="E4" s="3">
        <v>5.7</v>
      </c>
      <c r="F4" s="3">
        <v>5.9</v>
      </c>
      <c r="G4" s="3">
        <v>6.5</v>
      </c>
      <c r="H4" s="3">
        <v>5.9</v>
      </c>
      <c r="I4" s="3">
        <v>5.4</v>
      </c>
    </row>
    <row r="5" spans="1:9" ht="15.95" customHeight="1" x14ac:dyDescent="0.25">
      <c r="A5" s="5">
        <v>1960</v>
      </c>
      <c r="B5" s="3">
        <v>6.6</v>
      </c>
      <c r="C5" s="3">
        <v>6.7</v>
      </c>
      <c r="D5" s="3">
        <v>6.2</v>
      </c>
      <c r="E5" s="3">
        <v>5.8</v>
      </c>
      <c r="F5" s="3">
        <v>6.5</v>
      </c>
      <c r="G5" s="3">
        <v>7.3</v>
      </c>
      <c r="H5" s="3">
        <v>6.6</v>
      </c>
      <c r="I5" s="3">
        <v>5.9</v>
      </c>
    </row>
    <row r="6" spans="1:9" ht="15.95" customHeight="1" x14ac:dyDescent="0.25">
      <c r="A6" s="5">
        <v>1970</v>
      </c>
      <c r="B6" s="3">
        <v>8.4</v>
      </c>
      <c r="C6" s="3">
        <v>9.3000000000000007</v>
      </c>
      <c r="D6" s="3">
        <v>8.6</v>
      </c>
      <c r="E6" s="3">
        <v>8</v>
      </c>
      <c r="F6" s="3">
        <v>8.4</v>
      </c>
      <c r="G6" s="3">
        <v>9.8000000000000007</v>
      </c>
      <c r="H6" s="3">
        <v>8.6999999999999993</v>
      </c>
      <c r="I6" s="3">
        <v>7.7</v>
      </c>
    </row>
    <row r="7" spans="1:9" ht="15.95" customHeight="1" x14ac:dyDescent="0.25">
      <c r="A7" s="5">
        <v>1980</v>
      </c>
      <c r="B7" s="3">
        <v>9.9</v>
      </c>
      <c r="C7" s="3">
        <v>10.8</v>
      </c>
      <c r="D7" s="3">
        <v>10</v>
      </c>
      <c r="E7" s="3">
        <v>9.1999999999999993</v>
      </c>
      <c r="F7" s="3">
        <v>9.9</v>
      </c>
      <c r="G7" s="3">
        <v>11.7</v>
      </c>
      <c r="H7" s="3">
        <v>10.3</v>
      </c>
      <c r="I7" s="3">
        <v>9.1</v>
      </c>
    </row>
    <row r="8" spans="1:9" ht="15.95" customHeight="1" x14ac:dyDescent="0.25">
      <c r="A8" s="5">
        <v>1990</v>
      </c>
      <c r="B8" s="3">
        <v>9.9</v>
      </c>
      <c r="C8" s="3">
        <v>11.8</v>
      </c>
      <c r="D8" s="3">
        <v>10.8</v>
      </c>
      <c r="E8" s="3">
        <v>10</v>
      </c>
      <c r="F8" s="3">
        <v>9.9</v>
      </c>
      <c r="G8" s="3">
        <v>12.6</v>
      </c>
      <c r="H8" s="3">
        <v>11.1</v>
      </c>
      <c r="I8" s="3">
        <v>9.9</v>
      </c>
    </row>
    <row r="9" spans="1:9" ht="15.95" customHeight="1" x14ac:dyDescent="0.25">
      <c r="A9" s="5">
        <v>2000</v>
      </c>
      <c r="B9" s="3">
        <v>10.8</v>
      </c>
      <c r="C9" s="3">
        <v>14.4</v>
      </c>
      <c r="D9" s="3">
        <v>13.3</v>
      </c>
      <c r="E9" s="3">
        <v>12.1</v>
      </c>
      <c r="F9" s="3">
        <v>10.7</v>
      </c>
      <c r="G9" s="3">
        <v>15.6</v>
      </c>
      <c r="H9" s="3">
        <v>13.7</v>
      </c>
      <c r="I9" s="3">
        <v>12.1</v>
      </c>
    </row>
    <row r="10" spans="1:9" ht="15.95" customHeight="1" x14ac:dyDescent="0.25">
      <c r="A10" s="5">
        <v>2001</v>
      </c>
      <c r="B10" s="3">
        <v>11.07291915171025</v>
      </c>
      <c r="C10" s="3">
        <v>15</v>
      </c>
      <c r="D10" s="3">
        <v>13.8</v>
      </c>
      <c r="E10" s="3">
        <v>12.7</v>
      </c>
      <c r="F10" s="3">
        <v>10.970106224414254</v>
      </c>
      <c r="G10" s="3">
        <v>16.2</v>
      </c>
      <c r="H10" s="3">
        <v>14.3</v>
      </c>
      <c r="I10" s="3">
        <v>12.7</v>
      </c>
    </row>
    <row r="11" spans="1:9" ht="15.95" customHeight="1" x14ac:dyDescent="0.25">
      <c r="A11" s="5">
        <v>2002</v>
      </c>
      <c r="B11" s="3">
        <v>11.75571020280052</v>
      </c>
      <c r="C11" s="3">
        <v>16.065927398289908</v>
      </c>
      <c r="D11" s="3">
        <v>14.777922867337113</v>
      </c>
      <c r="E11" s="3">
        <v>13.543706942225047</v>
      </c>
      <c r="F11" s="3">
        <v>11.643119622029991</v>
      </c>
      <c r="G11" s="3">
        <v>17.185133867527338</v>
      </c>
      <c r="H11" s="3">
        <v>15.23809682420548</v>
      </c>
      <c r="I11" s="3">
        <v>13.553943308229643</v>
      </c>
    </row>
    <row r="12" spans="1:9" ht="15.95" customHeight="1" x14ac:dyDescent="0.25">
      <c r="A12" s="5">
        <v>2003</v>
      </c>
      <c r="B12" s="3">
        <v>11.7</v>
      </c>
      <c r="C12" s="3">
        <v>16.01587564341629</v>
      </c>
      <c r="D12" s="3">
        <v>14.741340881170979</v>
      </c>
      <c r="E12" s="3">
        <v>13.581928187825268</v>
      </c>
      <c r="F12" s="3">
        <v>11.6</v>
      </c>
      <c r="G12" s="3">
        <v>17.061184721963638</v>
      </c>
      <c r="H12" s="3">
        <v>15.232437407215196</v>
      </c>
      <c r="I12" s="3">
        <v>13.643334047750436</v>
      </c>
    </row>
    <row r="13" spans="1:9" ht="15.95" customHeight="1" x14ac:dyDescent="0.25">
      <c r="A13" s="5">
        <v>2004</v>
      </c>
      <c r="B13" s="3">
        <v>11.687647871539287</v>
      </c>
      <c r="C13" s="3">
        <v>16.202756357201892</v>
      </c>
      <c r="D13" s="3">
        <v>14.946056222782975</v>
      </c>
      <c r="E13" s="3">
        <v>13.779568872751378</v>
      </c>
      <c r="F13" s="3">
        <v>11.565756947293609</v>
      </c>
      <c r="G13" s="3">
        <v>17.303556442044631</v>
      </c>
      <c r="H13" s="3">
        <v>15.468436753900965</v>
      </c>
      <c r="I13" s="3">
        <v>13.851011463753705</v>
      </c>
    </row>
    <row r="14" spans="1:9" ht="15.95" customHeight="1" x14ac:dyDescent="0.25">
      <c r="A14" s="5">
        <v>2005</v>
      </c>
      <c r="B14" s="3">
        <v>11.930933918816834</v>
      </c>
      <c r="C14" s="3">
        <v>16.725294207086488</v>
      </c>
      <c r="D14" s="3">
        <v>15.456614606437695</v>
      </c>
      <c r="E14" s="3">
        <v>14.300588424945614</v>
      </c>
      <c r="F14" s="3">
        <v>11.813408723747981</v>
      </c>
      <c r="G14" s="3">
        <v>18.04109513287402</v>
      </c>
      <c r="H14" s="3">
        <v>16.121015646577327</v>
      </c>
      <c r="I14" s="3">
        <v>14.410349790038655</v>
      </c>
    </row>
    <row r="15" spans="1:9" ht="15.95" customHeight="1" x14ac:dyDescent="0.25">
      <c r="A15" s="5">
        <v>2006</v>
      </c>
      <c r="B15" s="3">
        <v>12.125183536683323</v>
      </c>
      <c r="C15" s="3">
        <v>17.155546873300693</v>
      </c>
      <c r="D15" s="3">
        <v>15.852289849800371</v>
      </c>
      <c r="E15" s="3">
        <v>14.708013357936572</v>
      </c>
      <c r="F15" s="3">
        <v>12.014642316914273</v>
      </c>
      <c r="G15" s="3">
        <v>18.617558067855438</v>
      </c>
      <c r="H15" s="3">
        <v>16.653299662466679</v>
      </c>
      <c r="I15" s="3">
        <v>14.93158395718612</v>
      </c>
    </row>
    <row r="16" spans="1:9" ht="15.95" customHeight="1" x14ac:dyDescent="0.25">
      <c r="A16" s="5">
        <v>2007</v>
      </c>
      <c r="B16" s="3">
        <v>12.437964662536169</v>
      </c>
      <c r="C16" s="3">
        <v>17.751680986439624</v>
      </c>
      <c r="D16" s="3">
        <v>16.40305621279407</v>
      </c>
      <c r="E16" s="3">
        <v>15.236786183544668</v>
      </c>
      <c r="F16" s="3">
        <v>12.330900398328271</v>
      </c>
      <c r="G16" s="3">
        <v>19.25083127740389</v>
      </c>
      <c r="H16" s="3">
        <v>17.254928774697166</v>
      </c>
      <c r="I16" s="3">
        <v>15.499401526336705</v>
      </c>
    </row>
    <row r="17" spans="1:9" ht="15.95" customHeight="1" x14ac:dyDescent="0.25">
      <c r="A17" s="5">
        <v>2008</v>
      </c>
      <c r="B17" s="3">
        <v>12.622331365427156</v>
      </c>
      <c r="C17" s="3">
        <v>17.929476831791078</v>
      </c>
      <c r="D17" s="3">
        <v>16.573432031005012</v>
      </c>
      <c r="E17" s="3">
        <v>15.452533959264917</v>
      </c>
      <c r="F17" s="3">
        <v>12.522410784356918</v>
      </c>
      <c r="G17" s="3">
        <v>19.778078704260821</v>
      </c>
      <c r="H17" s="3">
        <v>17.738588297465419</v>
      </c>
      <c r="I17" s="3">
        <v>15.982024772338356</v>
      </c>
    </row>
    <row r="18" spans="1:9" ht="15.95" customHeight="1" x14ac:dyDescent="0.25">
      <c r="A18" s="5">
        <v>2009</v>
      </c>
      <c r="B18" s="3">
        <v>12.143857295911696</v>
      </c>
      <c r="C18" s="3">
        <v>17.713844112061427</v>
      </c>
      <c r="D18" s="3">
        <v>16.36136854034056</v>
      </c>
      <c r="E18" s="3">
        <v>15.221732447655366</v>
      </c>
      <c r="F18" s="3">
        <v>12.051466135228379</v>
      </c>
      <c r="G18" s="3">
        <v>19.340238750282367</v>
      </c>
      <c r="H18" s="3">
        <v>17.360660669221961</v>
      </c>
      <c r="I18" s="3">
        <v>15.666456574892084</v>
      </c>
    </row>
    <row r="19" spans="1:9" ht="15.95" customHeight="1" x14ac:dyDescent="0.25">
      <c r="A19" s="5">
        <v>2010</v>
      </c>
      <c r="B19" s="3">
        <v>12.382794487522025</v>
      </c>
      <c r="C19" s="3">
        <v>18.126134109661034</v>
      </c>
      <c r="D19" s="3">
        <v>16.785573594639732</v>
      </c>
      <c r="E19" s="3">
        <v>15.710590781059601</v>
      </c>
      <c r="F19" s="3">
        <v>12.287046360915324</v>
      </c>
      <c r="G19" s="3">
        <v>19.947490336412343</v>
      </c>
      <c r="H19" s="3">
        <v>17.916436848437037</v>
      </c>
      <c r="I19" s="3">
        <v>16.192611372875916</v>
      </c>
    </row>
  </sheetData>
  <mergeCells count="5">
    <mergeCell ref="G3:I3"/>
    <mergeCell ref="F2:F3"/>
    <mergeCell ref="A2:A3"/>
    <mergeCell ref="B2:B3"/>
    <mergeCell ref="C3:E3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horizontalDpi="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05AA8-FEF2-4161-BEC2-8079CC2CDC12}">
  <dimension ref="A1:F17"/>
  <sheetViews>
    <sheetView zoomScaleNormal="100" workbookViewId="0"/>
  </sheetViews>
  <sheetFormatPr defaultRowHeight="12.75" x14ac:dyDescent="0.25"/>
  <cols>
    <col min="1" max="1" width="14.28515625" style="1" customWidth="1"/>
    <col min="2" max="6" width="14.5703125" style="1" customWidth="1"/>
    <col min="7" max="16384" width="9.140625" style="1"/>
  </cols>
  <sheetData>
    <row r="1" spans="1:6" s="19" customFormat="1" ht="12" customHeight="1" thickBot="1" x14ac:dyDescent="0.3">
      <c r="A1" s="10" t="s">
        <v>32</v>
      </c>
    </row>
    <row r="2" spans="1:6" ht="32.1" customHeight="1" x14ac:dyDescent="0.25">
      <c r="A2" s="18" t="s">
        <v>11</v>
      </c>
      <c r="B2" s="17" t="s">
        <v>31</v>
      </c>
      <c r="C2" s="17" t="s">
        <v>30</v>
      </c>
      <c r="D2" s="17" t="s">
        <v>29</v>
      </c>
      <c r="E2" s="17" t="s">
        <v>28</v>
      </c>
      <c r="F2" s="16" t="s">
        <v>27</v>
      </c>
    </row>
    <row r="3" spans="1:6" s="11" customFormat="1" ht="15.95" customHeight="1" x14ac:dyDescent="0.25">
      <c r="A3" s="5">
        <v>1963</v>
      </c>
      <c r="B3" s="4">
        <v>9064</v>
      </c>
      <c r="C3" s="4">
        <v>9290</v>
      </c>
      <c r="D3" s="4">
        <v>5</v>
      </c>
      <c r="E3" s="4">
        <v>5</v>
      </c>
      <c r="F3" s="4">
        <v>18364</v>
      </c>
    </row>
    <row r="4" spans="1:6" s="11" customFormat="1" ht="15.95" customHeight="1" x14ac:dyDescent="0.25">
      <c r="A4" s="5">
        <v>1970</v>
      </c>
      <c r="B4" s="4">
        <v>10344</v>
      </c>
      <c r="C4" s="4">
        <v>12491</v>
      </c>
      <c r="D4" s="4">
        <v>2</v>
      </c>
      <c r="E4" s="4">
        <v>4</v>
      </c>
      <c r="F4" s="4">
        <v>22841</v>
      </c>
    </row>
    <row r="5" spans="1:6" s="11" customFormat="1" ht="15.95" customHeight="1" x14ac:dyDescent="0.25">
      <c r="A5" s="5">
        <v>1980</v>
      </c>
      <c r="B5" s="4">
        <v>9688</v>
      </c>
      <c r="C5" s="4">
        <v>18108</v>
      </c>
      <c r="D5" s="4">
        <v>1</v>
      </c>
      <c r="E5" s="4" t="s">
        <v>26</v>
      </c>
      <c r="F5" s="4">
        <v>27797</v>
      </c>
    </row>
    <row r="6" spans="1:6" s="11" customFormat="1" ht="15.95" customHeight="1" x14ac:dyDescent="0.25">
      <c r="A6" s="5">
        <v>1990</v>
      </c>
      <c r="B6" s="4">
        <v>7580</v>
      </c>
      <c r="C6" s="4">
        <v>17301</v>
      </c>
      <c r="D6" s="4">
        <v>6</v>
      </c>
      <c r="E6" s="4">
        <v>1</v>
      </c>
      <c r="F6" s="4">
        <v>24888</v>
      </c>
    </row>
    <row r="7" spans="1:6" s="11" customFormat="1" ht="15.95" customHeight="1" x14ac:dyDescent="0.25">
      <c r="A7" s="5">
        <v>2000</v>
      </c>
      <c r="B7" s="4">
        <v>7213</v>
      </c>
      <c r="C7" s="4">
        <v>16770</v>
      </c>
      <c r="D7" s="4">
        <v>2</v>
      </c>
      <c r="E7" s="4">
        <v>2</v>
      </c>
      <c r="F7" s="4">
        <v>23987</v>
      </c>
    </row>
    <row r="8" spans="1:6" s="11" customFormat="1" ht="15.95" customHeight="1" x14ac:dyDescent="0.25">
      <c r="A8" s="5">
        <v>2001</v>
      </c>
      <c r="B8" s="4">
        <v>7355</v>
      </c>
      <c r="C8" s="4">
        <v>17029</v>
      </c>
      <c r="D8" s="4">
        <v>5</v>
      </c>
      <c r="E8" s="4">
        <v>2</v>
      </c>
      <c r="F8" s="4">
        <v>24391</v>
      </c>
    </row>
    <row r="9" spans="1:6" s="11" customFormat="1" ht="15.95" customHeight="1" x14ac:dyDescent="0.25">
      <c r="A9" s="5">
        <v>2002</v>
      </c>
      <c r="B9" s="4">
        <v>7630</v>
      </c>
      <c r="C9" s="4">
        <v>17873</v>
      </c>
      <c r="D9" s="4">
        <v>3</v>
      </c>
      <c r="E9" s="4" t="s">
        <v>26</v>
      </c>
      <c r="F9" s="4">
        <v>25506</v>
      </c>
    </row>
    <row r="10" spans="1:6" s="11" customFormat="1" ht="15.95" customHeight="1" x14ac:dyDescent="0.25">
      <c r="A10" s="5">
        <v>2003</v>
      </c>
      <c r="B10" s="4">
        <v>7636</v>
      </c>
      <c r="C10" s="4">
        <v>17405</v>
      </c>
      <c r="D10" s="4">
        <v>3</v>
      </c>
      <c r="E10" s="4">
        <v>2</v>
      </c>
      <c r="F10" s="4">
        <v>25046</v>
      </c>
    </row>
    <row r="11" spans="1:6" s="11" customFormat="1" ht="15.95" customHeight="1" x14ac:dyDescent="0.25">
      <c r="A11" s="5">
        <v>2004</v>
      </c>
      <c r="B11" s="4">
        <v>7282</v>
      </c>
      <c r="C11" s="4">
        <v>17353</v>
      </c>
      <c r="D11" s="4">
        <v>3</v>
      </c>
      <c r="E11" s="4" t="s">
        <v>26</v>
      </c>
      <c r="F11" s="4">
        <v>24638</v>
      </c>
    </row>
    <row r="12" spans="1:6" s="11" customFormat="1" ht="15.95" customHeight="1" x14ac:dyDescent="0.25">
      <c r="A12" s="5">
        <v>2005</v>
      </c>
      <c r="B12" s="4">
        <v>7262</v>
      </c>
      <c r="C12" s="4">
        <v>17537</v>
      </c>
      <c r="D12" s="4">
        <v>1</v>
      </c>
      <c r="E12" s="4">
        <v>4</v>
      </c>
      <c r="F12" s="4">
        <v>24804</v>
      </c>
    </row>
    <row r="13" spans="1:6" s="11" customFormat="1" ht="15.95" customHeight="1" x14ac:dyDescent="0.25">
      <c r="A13" s="5">
        <v>2006</v>
      </c>
      <c r="B13" s="4">
        <v>7401</v>
      </c>
      <c r="C13" s="4">
        <v>17467</v>
      </c>
      <c r="D13" s="4">
        <v>1</v>
      </c>
      <c r="E13" s="4" t="s">
        <v>26</v>
      </c>
      <c r="F13" s="4">
        <v>24869</v>
      </c>
    </row>
    <row r="14" spans="1:6" s="11" customFormat="1" ht="15.95" customHeight="1" x14ac:dyDescent="0.25">
      <c r="A14" s="5">
        <v>2007</v>
      </c>
      <c r="B14" s="4">
        <v>7559</v>
      </c>
      <c r="C14" s="4">
        <v>17596</v>
      </c>
      <c r="D14" s="4">
        <v>1</v>
      </c>
      <c r="E14" s="4">
        <v>4</v>
      </c>
      <c r="F14" s="4">
        <v>25160</v>
      </c>
    </row>
    <row r="15" spans="1:6" s="11" customFormat="1" ht="15.95" customHeight="1" x14ac:dyDescent="0.25">
      <c r="A15" s="5">
        <v>2008</v>
      </c>
      <c r="B15" s="4">
        <v>7871</v>
      </c>
      <c r="C15" s="4">
        <v>17280</v>
      </c>
      <c r="D15" s="4">
        <v>1</v>
      </c>
      <c r="E15" s="4">
        <v>3</v>
      </c>
      <c r="F15" s="4">
        <v>25155</v>
      </c>
    </row>
    <row r="16" spans="1:6" s="11" customFormat="1" ht="15.95" customHeight="1" x14ac:dyDescent="0.25">
      <c r="A16" s="5">
        <v>2009</v>
      </c>
      <c r="B16" s="4">
        <v>7392</v>
      </c>
      <c r="C16" s="4">
        <v>16424</v>
      </c>
      <c r="D16" s="4">
        <v>3</v>
      </c>
      <c r="E16" s="4">
        <v>1</v>
      </c>
      <c r="F16" s="4">
        <v>23820</v>
      </c>
    </row>
    <row r="17" spans="1:6" s="11" customFormat="1" ht="15.95" customHeight="1" x14ac:dyDescent="0.25">
      <c r="A17" s="5">
        <v>2010</v>
      </c>
      <c r="B17" s="4">
        <v>7362</v>
      </c>
      <c r="C17" s="4">
        <v>16507</v>
      </c>
      <c r="D17" s="4">
        <v>1</v>
      </c>
      <c r="E17" s="4">
        <v>3</v>
      </c>
      <c r="F17" s="4">
        <v>23873</v>
      </c>
    </row>
  </sheetData>
  <printOptions horizontalCentered="1"/>
  <pageMargins left="0.78740157480314965" right="0.78740157480314965" top="0.98425196850393704" bottom="1.0629921259842521" header="0.51181102362204722" footer="0.51181102362204722"/>
  <pageSetup paperSize="9" orientation="portrait" horizontalDpi="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F5FC5-0693-49FB-963B-2871CF8D660E}">
  <dimension ref="A1:J53"/>
  <sheetViews>
    <sheetView zoomScaleNormal="100" workbookViewId="0"/>
  </sheetViews>
  <sheetFormatPr defaultRowHeight="12.75" x14ac:dyDescent="0.25"/>
  <cols>
    <col min="1" max="10" width="8.7109375" style="1" customWidth="1"/>
    <col min="11" max="16384" width="9.140625" style="1"/>
  </cols>
  <sheetData>
    <row r="1" spans="1:10" s="15" customFormat="1" ht="12" customHeight="1" thickBot="1" x14ac:dyDescent="0.25">
      <c r="A1" s="23" t="s">
        <v>44</v>
      </c>
    </row>
    <row r="2" spans="1:10" ht="21.95" customHeight="1" x14ac:dyDescent="0.25">
      <c r="A2" s="121" t="s">
        <v>11</v>
      </c>
      <c r="B2" s="14" t="s">
        <v>43</v>
      </c>
      <c r="C2" s="14" t="s">
        <v>42</v>
      </c>
      <c r="D2" s="14" t="s">
        <v>41</v>
      </c>
      <c r="E2" s="14" t="s">
        <v>40</v>
      </c>
      <c r="F2" s="14" t="s">
        <v>39</v>
      </c>
      <c r="G2" s="14" t="s">
        <v>38</v>
      </c>
      <c r="H2" s="14" t="s">
        <v>37</v>
      </c>
      <c r="I2" s="14" t="s">
        <v>36</v>
      </c>
      <c r="J2" s="123" t="s">
        <v>27</v>
      </c>
    </row>
    <row r="3" spans="1:10" ht="20.100000000000001" customHeight="1" x14ac:dyDescent="0.25">
      <c r="A3" s="116"/>
      <c r="B3" s="122" t="s">
        <v>35</v>
      </c>
      <c r="C3" s="122"/>
      <c r="D3" s="122"/>
      <c r="E3" s="122"/>
      <c r="F3" s="122"/>
      <c r="G3" s="122"/>
      <c r="H3" s="122"/>
      <c r="I3" s="122"/>
      <c r="J3" s="114"/>
    </row>
    <row r="4" spans="1:10" ht="14.1" customHeight="1" x14ac:dyDescent="0.25">
      <c r="A4" s="5">
        <v>1949</v>
      </c>
      <c r="B4" s="125">
        <v>543</v>
      </c>
      <c r="C4" s="125"/>
      <c r="D4" s="22">
        <v>2240</v>
      </c>
      <c r="E4" s="22">
        <v>2180</v>
      </c>
      <c r="F4" s="22">
        <v>2890</v>
      </c>
      <c r="G4" s="22">
        <v>3109</v>
      </c>
      <c r="H4" s="124">
        <v>1594</v>
      </c>
      <c r="I4" s="124"/>
      <c r="J4" s="22">
        <v>12556</v>
      </c>
    </row>
    <row r="5" spans="1:10" ht="14.1" customHeight="1" x14ac:dyDescent="0.25">
      <c r="A5" s="5">
        <v>1960</v>
      </c>
      <c r="B5" s="22">
        <v>35</v>
      </c>
      <c r="C5" s="22">
        <v>1172</v>
      </c>
      <c r="D5" s="22">
        <v>3350</v>
      </c>
      <c r="E5" s="22">
        <v>3478</v>
      </c>
      <c r="F5" s="22">
        <v>2693</v>
      </c>
      <c r="G5" s="22">
        <v>3133</v>
      </c>
      <c r="H5" s="22">
        <v>1898</v>
      </c>
      <c r="I5" s="22">
        <v>831</v>
      </c>
      <c r="J5" s="22">
        <v>16590</v>
      </c>
    </row>
    <row r="6" spans="1:10" ht="14.1" customHeight="1" x14ac:dyDescent="0.25">
      <c r="A6" s="5">
        <v>1970</v>
      </c>
      <c r="B6" s="22">
        <v>48</v>
      </c>
      <c r="C6" s="22">
        <v>2382</v>
      </c>
      <c r="D6" s="22">
        <v>5010</v>
      </c>
      <c r="E6" s="22">
        <v>3969</v>
      </c>
      <c r="F6" s="22">
        <v>3338</v>
      </c>
      <c r="G6" s="22">
        <v>5053</v>
      </c>
      <c r="H6" s="22">
        <v>1981</v>
      </c>
      <c r="I6" s="22">
        <v>1060</v>
      </c>
      <c r="J6" s="22">
        <v>22841</v>
      </c>
    </row>
    <row r="7" spans="1:10" ht="14.1" customHeight="1" x14ac:dyDescent="0.25">
      <c r="A7" s="5">
        <v>1980</v>
      </c>
      <c r="B7" s="22">
        <v>74</v>
      </c>
      <c r="C7" s="22">
        <v>2871</v>
      </c>
      <c r="D7" s="22">
        <v>6813</v>
      </c>
      <c r="E7" s="22">
        <v>5534</v>
      </c>
      <c r="F7" s="22">
        <v>4197</v>
      </c>
      <c r="G7" s="22">
        <v>4923</v>
      </c>
      <c r="H7" s="22">
        <v>2381</v>
      </c>
      <c r="I7" s="22">
        <v>1004</v>
      </c>
      <c r="J7" s="22">
        <v>27797</v>
      </c>
    </row>
    <row r="8" spans="1:10" ht="14.1" customHeight="1" x14ac:dyDescent="0.25">
      <c r="A8" s="5">
        <v>1990</v>
      </c>
      <c r="B8" s="22">
        <v>36</v>
      </c>
      <c r="C8" s="22">
        <v>1889</v>
      </c>
      <c r="D8" s="22">
        <v>4299</v>
      </c>
      <c r="E8" s="22">
        <v>5004</v>
      </c>
      <c r="F8" s="22">
        <v>5290</v>
      </c>
      <c r="G8" s="22">
        <v>5867</v>
      </c>
      <c r="H8" s="22">
        <v>1827</v>
      </c>
      <c r="I8" s="22">
        <v>676</v>
      </c>
      <c r="J8" s="22">
        <v>24888</v>
      </c>
    </row>
    <row r="9" spans="1:10" ht="14.1" customHeight="1" x14ac:dyDescent="0.25">
      <c r="A9" s="5">
        <v>2000</v>
      </c>
      <c r="B9" s="22">
        <v>10</v>
      </c>
      <c r="C9" s="22">
        <v>1032</v>
      </c>
      <c r="D9" s="22">
        <v>4114</v>
      </c>
      <c r="E9" s="22">
        <v>4973</v>
      </c>
      <c r="F9" s="22">
        <v>3860</v>
      </c>
      <c r="G9" s="22">
        <v>6903</v>
      </c>
      <c r="H9" s="22">
        <v>2494</v>
      </c>
      <c r="I9" s="22">
        <v>601</v>
      </c>
      <c r="J9" s="22">
        <v>23987</v>
      </c>
    </row>
    <row r="10" spans="1:10" ht="14.1" customHeight="1" x14ac:dyDescent="0.25">
      <c r="A10" s="5">
        <v>2001</v>
      </c>
      <c r="B10" s="22">
        <v>6</v>
      </c>
      <c r="C10" s="22">
        <v>900</v>
      </c>
      <c r="D10" s="22">
        <v>4076</v>
      </c>
      <c r="E10" s="22">
        <v>5108</v>
      </c>
      <c r="F10" s="22">
        <v>3933</v>
      </c>
      <c r="G10" s="22">
        <v>7003</v>
      </c>
      <c r="H10" s="22">
        <v>2700</v>
      </c>
      <c r="I10" s="22">
        <v>665</v>
      </c>
      <c r="J10" s="22">
        <v>24391</v>
      </c>
    </row>
    <row r="11" spans="1:10" ht="14.1" customHeight="1" x14ac:dyDescent="0.25">
      <c r="A11" s="5">
        <v>2002</v>
      </c>
      <c r="B11" s="22">
        <v>13</v>
      </c>
      <c r="C11" s="22">
        <v>654</v>
      </c>
      <c r="D11" s="22">
        <v>4050</v>
      </c>
      <c r="E11" s="22">
        <v>5395</v>
      </c>
      <c r="F11" s="22">
        <v>4422</v>
      </c>
      <c r="G11" s="22">
        <v>7299</v>
      </c>
      <c r="H11" s="22">
        <v>2969</v>
      </c>
      <c r="I11" s="22">
        <v>704</v>
      </c>
      <c r="J11" s="22">
        <v>25506</v>
      </c>
    </row>
    <row r="12" spans="1:10" ht="14.1" customHeight="1" x14ac:dyDescent="0.25">
      <c r="A12" s="5">
        <v>2003</v>
      </c>
      <c r="B12" s="22">
        <v>4</v>
      </c>
      <c r="C12" s="22">
        <v>507</v>
      </c>
      <c r="D12" s="22">
        <v>3612</v>
      </c>
      <c r="E12" s="22">
        <v>5151</v>
      </c>
      <c r="F12" s="22">
        <v>4585</v>
      </c>
      <c r="G12" s="22">
        <v>7424</v>
      </c>
      <c r="H12" s="22">
        <v>3036</v>
      </c>
      <c r="I12" s="22">
        <v>727</v>
      </c>
      <c r="J12" s="22">
        <v>25046</v>
      </c>
    </row>
    <row r="13" spans="1:10" ht="14.1" customHeight="1" x14ac:dyDescent="0.25">
      <c r="A13" s="5">
        <v>2004</v>
      </c>
      <c r="B13" s="22">
        <v>9</v>
      </c>
      <c r="C13" s="22">
        <v>411</v>
      </c>
      <c r="D13" s="22">
        <v>3326</v>
      </c>
      <c r="E13" s="22">
        <v>4986</v>
      </c>
      <c r="F13" s="22">
        <v>4835</v>
      </c>
      <c r="G13" s="22">
        <v>7052</v>
      </c>
      <c r="H13" s="22">
        <v>3259</v>
      </c>
      <c r="I13" s="22">
        <v>760</v>
      </c>
      <c r="J13" s="22">
        <v>24638</v>
      </c>
    </row>
    <row r="14" spans="1:10" ht="14.1" customHeight="1" x14ac:dyDescent="0.25">
      <c r="A14" s="5">
        <v>2005</v>
      </c>
      <c r="B14" s="22">
        <v>7</v>
      </c>
      <c r="C14" s="22">
        <v>363</v>
      </c>
      <c r="D14" s="22">
        <v>2858</v>
      </c>
      <c r="E14" s="22">
        <v>5215</v>
      </c>
      <c r="F14" s="22">
        <v>5166</v>
      </c>
      <c r="G14" s="22">
        <v>6983</v>
      </c>
      <c r="H14" s="22">
        <v>3392</v>
      </c>
      <c r="I14" s="22">
        <v>820</v>
      </c>
      <c r="J14" s="22">
        <v>24804</v>
      </c>
    </row>
    <row r="15" spans="1:10" ht="14.1" customHeight="1" x14ac:dyDescent="0.25">
      <c r="A15" s="5">
        <v>2006</v>
      </c>
      <c r="B15" s="22">
        <v>4</v>
      </c>
      <c r="C15" s="22">
        <v>318</v>
      </c>
      <c r="D15" s="22">
        <v>2501</v>
      </c>
      <c r="E15" s="22">
        <v>5179</v>
      </c>
      <c r="F15" s="22">
        <v>5409</v>
      </c>
      <c r="G15" s="22">
        <v>7121</v>
      </c>
      <c r="H15" s="22">
        <v>3527</v>
      </c>
      <c r="I15" s="22">
        <v>810</v>
      </c>
      <c r="J15" s="22">
        <v>24869</v>
      </c>
    </row>
    <row r="16" spans="1:10" ht="14.1" customHeight="1" x14ac:dyDescent="0.25">
      <c r="A16" s="5">
        <v>2007</v>
      </c>
      <c r="B16" s="22">
        <v>3</v>
      </c>
      <c r="C16" s="22">
        <v>284</v>
      </c>
      <c r="D16" s="22">
        <v>2240</v>
      </c>
      <c r="E16" s="22">
        <v>5205</v>
      </c>
      <c r="F16" s="22">
        <v>5548</v>
      </c>
      <c r="G16" s="22">
        <v>7300</v>
      </c>
      <c r="H16" s="22">
        <v>3726</v>
      </c>
      <c r="I16" s="22">
        <v>854</v>
      </c>
      <c r="J16" s="22">
        <v>25160</v>
      </c>
    </row>
    <row r="17" spans="1:10" ht="14.1" customHeight="1" x14ac:dyDescent="0.25">
      <c r="A17" s="21">
        <v>2008</v>
      </c>
      <c r="B17" s="22">
        <v>3</v>
      </c>
      <c r="C17" s="22">
        <v>233</v>
      </c>
      <c r="D17" s="22">
        <v>1888</v>
      </c>
      <c r="E17" s="22">
        <v>5060</v>
      </c>
      <c r="F17" s="22">
        <v>5321</v>
      </c>
      <c r="G17" s="22">
        <v>7732</v>
      </c>
      <c r="H17" s="22">
        <v>3954</v>
      </c>
      <c r="I17" s="22">
        <v>964</v>
      </c>
      <c r="J17" s="22">
        <v>25155</v>
      </c>
    </row>
    <row r="18" spans="1:10" ht="14.1" customHeight="1" x14ac:dyDescent="0.25">
      <c r="A18" s="21">
        <v>2009</v>
      </c>
      <c r="B18" s="22">
        <v>3</v>
      </c>
      <c r="C18" s="22">
        <v>219</v>
      </c>
      <c r="D18" s="22">
        <v>1674</v>
      </c>
      <c r="E18" s="22">
        <v>4574</v>
      </c>
      <c r="F18" s="22">
        <v>5118</v>
      </c>
      <c r="G18" s="22">
        <v>7473</v>
      </c>
      <c r="H18" s="22">
        <v>3785</v>
      </c>
      <c r="I18" s="22">
        <v>974</v>
      </c>
      <c r="J18" s="22">
        <v>23820</v>
      </c>
    </row>
    <row r="19" spans="1:10" ht="14.1" customHeight="1" x14ac:dyDescent="0.25">
      <c r="A19" s="21">
        <v>2010</v>
      </c>
      <c r="B19" s="22">
        <v>7</v>
      </c>
      <c r="C19" s="22">
        <v>213</v>
      </c>
      <c r="D19" s="22">
        <v>1328</v>
      </c>
      <c r="E19" s="22">
        <v>4238</v>
      </c>
      <c r="F19" s="22">
        <v>5316</v>
      </c>
      <c r="G19" s="22">
        <v>7968</v>
      </c>
      <c r="H19" s="22">
        <v>3747</v>
      </c>
      <c r="I19" s="22">
        <v>1056</v>
      </c>
      <c r="J19" s="22">
        <v>23873</v>
      </c>
    </row>
    <row r="20" spans="1:10" ht="14.1" customHeight="1" x14ac:dyDescent="0.25">
      <c r="A20" s="119" t="s">
        <v>34</v>
      </c>
      <c r="B20" s="119"/>
      <c r="C20" s="119"/>
      <c r="D20" s="119"/>
      <c r="E20" s="119"/>
      <c r="F20" s="119"/>
      <c r="G20" s="119"/>
      <c r="H20" s="119"/>
      <c r="I20" s="119"/>
      <c r="J20" s="119"/>
    </row>
    <row r="21" spans="1:10" ht="14.1" customHeight="1" x14ac:dyDescent="0.25">
      <c r="A21" s="5">
        <v>1949</v>
      </c>
      <c r="B21" s="117">
        <v>4.3</v>
      </c>
      <c r="C21" s="117"/>
      <c r="D21" s="20">
        <v>17.840076457470531</v>
      </c>
      <c r="E21" s="20">
        <v>17.362217266645427</v>
      </c>
      <c r="F21" s="20">
        <v>23.016884358075821</v>
      </c>
      <c r="G21" s="20">
        <v>24.76107040458745</v>
      </c>
      <c r="H21" s="120">
        <v>12.695125836253585</v>
      </c>
      <c r="I21" s="120"/>
      <c r="J21" s="20">
        <v>100</v>
      </c>
    </row>
    <row r="22" spans="1:10" ht="14.1" customHeight="1" x14ac:dyDescent="0.25">
      <c r="A22" s="5">
        <v>1960</v>
      </c>
      <c r="B22" s="20">
        <v>0.2109704641350211</v>
      </c>
      <c r="C22" s="20">
        <v>7.0644966847498489</v>
      </c>
      <c r="D22" s="20">
        <v>20.192887281494876</v>
      </c>
      <c r="E22" s="20">
        <v>20.964436407474381</v>
      </c>
      <c r="F22" s="20">
        <v>16.232670283303193</v>
      </c>
      <c r="G22" s="20">
        <v>18.884870403857747</v>
      </c>
      <c r="H22" s="20">
        <v>11.440626883664859</v>
      </c>
      <c r="I22" s="20">
        <v>5.0090415913200728</v>
      </c>
      <c r="J22" s="20">
        <v>100</v>
      </c>
    </row>
    <row r="23" spans="1:10" ht="14.1" customHeight="1" x14ac:dyDescent="0.25">
      <c r="A23" s="5">
        <v>1970</v>
      </c>
      <c r="B23" s="20">
        <v>0.21014841731973205</v>
      </c>
      <c r="C23" s="20">
        <v>10.428615209491703</v>
      </c>
      <c r="D23" s="20">
        <v>21.934241057747034</v>
      </c>
      <c r="E23" s="20">
        <v>17.376647257125345</v>
      </c>
      <c r="F23" s="20">
        <v>14.614071187776368</v>
      </c>
      <c r="G23" s="20">
        <v>22.122499014929293</v>
      </c>
      <c r="H23" s="20">
        <v>8.6730003064664416</v>
      </c>
      <c r="I23" s="20">
        <v>4.640777549144083</v>
      </c>
      <c r="J23" s="20">
        <v>100</v>
      </c>
    </row>
    <row r="24" spans="1:10" ht="14.1" customHeight="1" x14ac:dyDescent="0.25">
      <c r="A24" s="5">
        <v>1980</v>
      </c>
      <c r="B24" s="20">
        <v>0.26621577868115265</v>
      </c>
      <c r="C24" s="20">
        <v>10.328452710724179</v>
      </c>
      <c r="D24" s="20">
        <v>24.509839191279635</v>
      </c>
      <c r="E24" s="20">
        <v>19.908623232722956</v>
      </c>
      <c r="F24" s="20">
        <v>15.098751663848617</v>
      </c>
      <c r="G24" s="20">
        <v>17.710544303342086</v>
      </c>
      <c r="H24" s="20">
        <v>8.5656725545922221</v>
      </c>
      <c r="I24" s="20">
        <v>3.6119005648091522</v>
      </c>
      <c r="J24" s="20">
        <v>100</v>
      </c>
    </row>
    <row r="25" spans="1:10" ht="14.1" customHeight="1" x14ac:dyDescent="0.25">
      <c r="A25" s="5">
        <v>1990</v>
      </c>
      <c r="B25" s="20">
        <v>0.14464802314368369</v>
      </c>
      <c r="C25" s="20">
        <v>7.5900032144005145</v>
      </c>
      <c r="D25" s="20">
        <v>17.273384763741561</v>
      </c>
      <c r="E25" s="20">
        <v>20.106075216972034</v>
      </c>
      <c r="F25" s="20">
        <v>21.255223400835746</v>
      </c>
      <c r="G25" s="20">
        <v>23.573609771777562</v>
      </c>
      <c r="H25" s="20">
        <v>7.3408871745419475</v>
      </c>
      <c r="I25" s="20">
        <v>2.7161684345869497</v>
      </c>
      <c r="J25" s="20">
        <v>100</v>
      </c>
    </row>
    <row r="26" spans="1:10" ht="14.1" customHeight="1" x14ac:dyDescent="0.25">
      <c r="A26" s="5">
        <v>2000</v>
      </c>
      <c r="B26" s="20">
        <v>4.1689248342852377E-2</v>
      </c>
      <c r="C26" s="20">
        <v>4.3023304289823656</v>
      </c>
      <c r="D26" s="20">
        <v>17.150956768249468</v>
      </c>
      <c r="E26" s="20">
        <v>20.732063200900487</v>
      </c>
      <c r="F26" s="20">
        <v>16.092049860341017</v>
      </c>
      <c r="G26" s="20">
        <v>28.778088131070998</v>
      </c>
      <c r="H26" s="20">
        <v>10.397298536707384</v>
      </c>
      <c r="I26" s="20">
        <v>2.5055238254054277</v>
      </c>
      <c r="J26" s="20">
        <v>100</v>
      </c>
    </row>
    <row r="27" spans="1:10" ht="14.1" customHeight="1" x14ac:dyDescent="0.25">
      <c r="A27" s="5">
        <v>2001</v>
      </c>
      <c r="B27" s="20">
        <v>2.4599237423639866E-2</v>
      </c>
      <c r="C27" s="20">
        <v>3.6898856135459801</v>
      </c>
      <c r="D27" s="20">
        <v>16.711081956459349</v>
      </c>
      <c r="E27" s="20">
        <v>20.942150793325407</v>
      </c>
      <c r="F27" s="20">
        <v>16.124800131195933</v>
      </c>
      <c r="G27" s="20">
        <v>28.711409946291663</v>
      </c>
      <c r="H27" s="20">
        <v>11.06965684063794</v>
      </c>
      <c r="I27" s="20">
        <v>2.7264154811200854</v>
      </c>
      <c r="J27" s="20">
        <v>100</v>
      </c>
    </row>
    <row r="28" spans="1:10" ht="14.1" customHeight="1" x14ac:dyDescent="0.25">
      <c r="A28" s="5">
        <v>2002</v>
      </c>
      <c r="B28" s="20">
        <v>5.09683995922528E-2</v>
      </c>
      <c r="C28" s="20">
        <v>2.5641025641025643</v>
      </c>
      <c r="D28" s="20">
        <v>15.878616796047989</v>
      </c>
      <c r="E28" s="20">
        <v>21.151885830784913</v>
      </c>
      <c r="F28" s="20">
        <v>17.337097153610916</v>
      </c>
      <c r="G28" s="20">
        <v>28.616796047988707</v>
      </c>
      <c r="H28" s="20">
        <v>11.640398337646044</v>
      </c>
      <c r="I28" s="20">
        <v>2.7601348702266133</v>
      </c>
      <c r="J28" s="20">
        <v>100</v>
      </c>
    </row>
    <row r="29" spans="1:10" ht="14.1" customHeight="1" x14ac:dyDescent="0.25">
      <c r="A29" s="5">
        <v>2003</v>
      </c>
      <c r="B29" s="20">
        <v>1.5970614070110994E-2</v>
      </c>
      <c r="C29" s="20">
        <v>2.0242753333865688</v>
      </c>
      <c r="D29" s="20">
        <v>14.421464505310229</v>
      </c>
      <c r="E29" s="20">
        <v>20.566158268785436</v>
      </c>
      <c r="F29" s="20">
        <v>18.306316377864729</v>
      </c>
      <c r="G29" s="20">
        <v>29.641459714126007</v>
      </c>
      <c r="H29" s="20">
        <v>12.121696079214246</v>
      </c>
      <c r="I29" s="20">
        <v>2.9026591072426733</v>
      </c>
      <c r="J29" s="20">
        <v>100</v>
      </c>
    </row>
    <row r="30" spans="1:10" ht="14.1" customHeight="1" x14ac:dyDescent="0.25">
      <c r="A30" s="5">
        <v>2004</v>
      </c>
      <c r="B30" s="20">
        <v>3.6528939037259518E-2</v>
      </c>
      <c r="C30" s="20">
        <v>1.668154882701518</v>
      </c>
      <c r="D30" s="20">
        <v>13.499472359769461</v>
      </c>
      <c r="E30" s="20">
        <v>20.237032226641773</v>
      </c>
      <c r="F30" s="20">
        <v>19.62415780501664</v>
      </c>
      <c r="G30" s="20">
        <v>28.622453121194901</v>
      </c>
      <c r="H30" s="20">
        <v>13.227534702492086</v>
      </c>
      <c r="I30" s="20">
        <v>3.0846659631463593</v>
      </c>
      <c r="J30" s="20">
        <v>100</v>
      </c>
    </row>
    <row r="31" spans="1:10" ht="14.1" customHeight="1" x14ac:dyDescent="0.25">
      <c r="A31" s="5">
        <v>2005</v>
      </c>
      <c r="B31" s="20">
        <v>2.8221254636348975E-2</v>
      </c>
      <c r="C31" s="20">
        <v>1.4634736332849541</v>
      </c>
      <c r="D31" s="20">
        <v>11.522335107240767</v>
      </c>
      <c r="E31" s="20">
        <v>21.024834704079986</v>
      </c>
      <c r="F31" s="20">
        <v>20.827285921625545</v>
      </c>
      <c r="G31" s="20">
        <v>28.152717303660701</v>
      </c>
      <c r="H31" s="20">
        <v>13.675213675213675</v>
      </c>
      <c r="I31" s="20">
        <v>3.3059184002580229</v>
      </c>
      <c r="J31" s="20">
        <v>100</v>
      </c>
    </row>
    <row r="32" spans="1:10" ht="14.1" customHeight="1" x14ac:dyDescent="0.25">
      <c r="A32" s="5">
        <v>2006</v>
      </c>
      <c r="B32" s="20">
        <v>1.6084281635771441E-2</v>
      </c>
      <c r="C32" s="20">
        <v>1.2787003900438296</v>
      </c>
      <c r="D32" s="20">
        <v>10.056697092766095</v>
      </c>
      <c r="E32" s="20">
        <v>20.825123647915074</v>
      </c>
      <c r="F32" s="20">
        <v>21.749969841971932</v>
      </c>
      <c r="G32" s="20">
        <v>28.634042382082111</v>
      </c>
      <c r="H32" s="20">
        <v>14.182315332341469</v>
      </c>
      <c r="I32" s="20">
        <v>3.2570670312437171</v>
      </c>
      <c r="J32" s="20">
        <v>100</v>
      </c>
    </row>
    <row r="33" spans="1:10" ht="14.1" customHeight="1" x14ac:dyDescent="0.25">
      <c r="A33" s="5">
        <v>2007</v>
      </c>
      <c r="B33" s="20">
        <v>1.192368839427663E-2</v>
      </c>
      <c r="C33" s="20">
        <v>1.1287758346581875</v>
      </c>
      <c r="D33" s="20">
        <v>8.9030206677265493</v>
      </c>
      <c r="E33" s="20">
        <v>20.687599364069953</v>
      </c>
      <c r="F33" s="20">
        <v>22.05087440381558</v>
      </c>
      <c r="G33" s="20">
        <v>29.014308426073132</v>
      </c>
      <c r="H33" s="20">
        <v>14.809220985691574</v>
      </c>
      <c r="I33" s="20">
        <v>3.3942766295707472</v>
      </c>
      <c r="J33" s="20">
        <v>100</v>
      </c>
    </row>
    <row r="34" spans="1:10" ht="14.1" customHeight="1" x14ac:dyDescent="0.25">
      <c r="A34" s="5">
        <v>2008</v>
      </c>
      <c r="B34" s="20">
        <v>1.1926058437686345E-2</v>
      </c>
      <c r="C34" s="20">
        <v>0.92625720532697275</v>
      </c>
      <c r="D34" s="20">
        <v>7.5054661101172728</v>
      </c>
      <c r="E34" s="20">
        <v>20.1152852315643</v>
      </c>
      <c r="F34" s="20">
        <v>21.152852315643013</v>
      </c>
      <c r="G34" s="20">
        <v>30.737427946730271</v>
      </c>
      <c r="H34" s="20">
        <v>15.718545020870602</v>
      </c>
      <c r="I34" s="20">
        <v>3.8322401113098787</v>
      </c>
      <c r="J34" s="20">
        <v>100</v>
      </c>
    </row>
    <row r="35" spans="1:10" ht="14.1" customHeight="1" x14ac:dyDescent="0.25">
      <c r="A35" s="5">
        <v>2009</v>
      </c>
      <c r="B35" s="20">
        <v>1.2594458438287154E-2</v>
      </c>
      <c r="C35" s="20">
        <v>0.91939546599496225</v>
      </c>
      <c r="D35" s="20">
        <v>7.0277078085642319</v>
      </c>
      <c r="E35" s="20">
        <v>19.202350965575146</v>
      </c>
      <c r="F35" s="20">
        <v>21.486146095717885</v>
      </c>
      <c r="G35" s="20">
        <v>31.3727959697733</v>
      </c>
      <c r="H35" s="20">
        <v>15.890008396305625</v>
      </c>
      <c r="I35" s="20">
        <v>4.0890008396305628</v>
      </c>
      <c r="J35" s="20">
        <v>100</v>
      </c>
    </row>
    <row r="36" spans="1:10" ht="14.1" customHeight="1" x14ac:dyDescent="0.25">
      <c r="A36" s="21">
        <v>2010</v>
      </c>
      <c r="B36" s="20">
        <f t="shared" ref="B36:J36" si="0">+B19*100/$J$19</f>
        <v>2.932182800653458E-2</v>
      </c>
      <c r="C36" s="20">
        <f t="shared" si="0"/>
        <v>0.89222133791312364</v>
      </c>
      <c r="D36" s="20">
        <f t="shared" si="0"/>
        <v>5.5627696560968456</v>
      </c>
      <c r="E36" s="20">
        <f t="shared" si="0"/>
        <v>17.752272441670506</v>
      </c>
      <c r="F36" s="20">
        <f t="shared" si="0"/>
        <v>22.267833954676831</v>
      </c>
      <c r="G36" s="20">
        <f t="shared" si="0"/>
        <v>33.376617936581077</v>
      </c>
      <c r="H36" s="20">
        <f t="shared" si="0"/>
        <v>15.695555648640724</v>
      </c>
      <c r="I36" s="20">
        <f t="shared" si="0"/>
        <v>4.4234071964143595</v>
      </c>
      <c r="J36" s="20">
        <f t="shared" si="0"/>
        <v>100</v>
      </c>
    </row>
    <row r="37" spans="1:10" ht="14.1" customHeight="1" x14ac:dyDescent="0.25">
      <c r="A37" s="119" t="s">
        <v>33</v>
      </c>
      <c r="B37" s="119"/>
      <c r="C37" s="119"/>
      <c r="D37" s="119"/>
      <c r="E37" s="119"/>
      <c r="F37" s="119"/>
      <c r="G37" s="119"/>
      <c r="H37" s="119"/>
      <c r="I37" s="119"/>
      <c r="J37" s="119"/>
    </row>
    <row r="38" spans="1:10" ht="14.1" customHeight="1" x14ac:dyDescent="0.25">
      <c r="A38" s="5">
        <v>1949</v>
      </c>
      <c r="B38" s="117">
        <v>5.4802815835288774</v>
      </c>
      <c r="C38" s="117"/>
      <c r="D38" s="20">
        <v>10.036651701302077</v>
      </c>
      <c r="E38" s="20">
        <v>12.244645775878048</v>
      </c>
      <c r="F38" s="20">
        <v>9.4732356508342352</v>
      </c>
      <c r="G38" s="20">
        <v>5.5158147225593099</v>
      </c>
      <c r="H38" s="118">
        <v>2.0908427906586287</v>
      </c>
      <c r="I38" s="118"/>
      <c r="J38" s="20">
        <v>5.8909761233895823</v>
      </c>
    </row>
    <row r="39" spans="1:10" ht="14.1" customHeight="1" x14ac:dyDescent="0.25">
      <c r="A39" s="5">
        <v>1960</v>
      </c>
      <c r="B39" s="20">
        <v>7.1949840682495632</v>
      </c>
      <c r="C39" s="20">
        <v>12.369980632325547</v>
      </c>
      <c r="D39" s="20">
        <v>12.557633916857219</v>
      </c>
      <c r="E39" s="20">
        <v>10.782556935496872</v>
      </c>
      <c r="F39" s="20">
        <v>8.1905138460134737</v>
      </c>
      <c r="G39" s="20">
        <v>6.2085830241922695</v>
      </c>
      <c r="H39" s="20">
        <v>3.5796563115017679</v>
      </c>
      <c r="I39" s="20">
        <v>1.7566426352598974</v>
      </c>
      <c r="J39" s="20">
        <v>6.568639911436204</v>
      </c>
    </row>
    <row r="40" spans="1:10" ht="14.1" customHeight="1" x14ac:dyDescent="0.25">
      <c r="A40" s="5">
        <v>1970</v>
      </c>
      <c r="B40" s="20">
        <v>7.7052732964122317</v>
      </c>
      <c r="C40" s="20">
        <v>18.503414043019273</v>
      </c>
      <c r="D40" s="20">
        <v>18.061213453981757</v>
      </c>
      <c r="E40" s="20">
        <v>14.101996983473056</v>
      </c>
      <c r="F40" s="20">
        <v>10.77446728845263</v>
      </c>
      <c r="G40" s="20">
        <v>7.8470531232917553</v>
      </c>
      <c r="H40" s="20">
        <v>4.2752704416088916</v>
      </c>
      <c r="I40" s="20">
        <v>1.7331065034821542</v>
      </c>
      <c r="J40" s="20">
        <v>8.3896367545501409</v>
      </c>
    </row>
    <row r="41" spans="1:10" ht="14.1" customHeight="1" x14ac:dyDescent="0.25">
      <c r="A41" s="5">
        <v>1980</v>
      </c>
      <c r="B41" s="20">
        <v>11.065420560747663</v>
      </c>
      <c r="C41" s="20">
        <v>20.834164837357815</v>
      </c>
      <c r="D41" s="20">
        <v>21.041285763700152</v>
      </c>
      <c r="E41" s="20">
        <v>17.094993984007811</v>
      </c>
      <c r="F41" s="20">
        <v>13.839906217075812</v>
      </c>
      <c r="G41" s="20">
        <v>8.8359374789668603</v>
      </c>
      <c r="H41" s="20">
        <v>4.2184374595829048</v>
      </c>
      <c r="I41" s="20">
        <v>1.6926649779355052</v>
      </c>
      <c r="J41" s="20">
        <v>9.8922165832083913</v>
      </c>
    </row>
    <row r="42" spans="1:10" ht="14.1" customHeight="1" x14ac:dyDescent="0.25">
      <c r="A42" s="5">
        <v>1990</v>
      </c>
      <c r="B42" s="20">
        <v>8.8628205157078987</v>
      </c>
      <c r="C42" s="20">
        <v>21.000889049716243</v>
      </c>
      <c r="D42" s="20">
        <v>22.238619912426088</v>
      </c>
      <c r="E42" s="20">
        <v>18.278949580532888</v>
      </c>
      <c r="F42" s="20">
        <v>16.263170361808523</v>
      </c>
      <c r="G42" s="20">
        <v>10.681106269702093</v>
      </c>
      <c r="H42" s="20">
        <v>3.9628236701355242</v>
      </c>
      <c r="I42" s="20">
        <v>1.108172727005724</v>
      </c>
      <c r="J42" s="20">
        <v>9.9286271257529286</v>
      </c>
    </row>
    <row r="43" spans="1:10" ht="14.1" customHeight="1" x14ac:dyDescent="0.25">
      <c r="A43" s="5">
        <v>2000</v>
      </c>
      <c r="B43" s="20">
        <v>12.151214984346986</v>
      </c>
      <c r="C43" s="20">
        <v>27.643414506388918</v>
      </c>
      <c r="D43" s="20">
        <v>27.774855419022149</v>
      </c>
      <c r="E43" s="20">
        <v>23.152593453652525</v>
      </c>
      <c r="F43" s="20">
        <v>18.482216594909577</v>
      </c>
      <c r="G43" s="20">
        <v>12.7274730578605</v>
      </c>
      <c r="H43" s="20">
        <v>5.2960153320187215</v>
      </c>
      <c r="I43" s="20">
        <v>1.0004863410588454</v>
      </c>
      <c r="J43" s="20">
        <v>10.785934498868178</v>
      </c>
    </row>
    <row r="44" spans="1:10" ht="14.1" customHeight="1" x14ac:dyDescent="0.25">
      <c r="A44" s="5">
        <v>2001</v>
      </c>
      <c r="B44" s="20">
        <v>7.8791858174655287</v>
      </c>
      <c r="C44" s="20">
        <v>29.713757469708476</v>
      </c>
      <c r="D44" s="20">
        <v>28.852551851065336</v>
      </c>
      <c r="E44" s="20">
        <v>24.045284972873738</v>
      </c>
      <c r="F44" s="20">
        <v>19.008264462809919</v>
      </c>
      <c r="G44" s="20">
        <v>13.221714348288238</v>
      </c>
      <c r="H44" s="20">
        <v>5.6673575945215546</v>
      </c>
      <c r="I44" s="20">
        <v>1.0991245018817342</v>
      </c>
      <c r="J44" s="20">
        <v>11.07291915171025</v>
      </c>
    </row>
    <row r="45" spans="1:10" ht="14.1" customHeight="1" x14ac:dyDescent="0.25">
      <c r="A45" s="5">
        <v>2002</v>
      </c>
      <c r="B45" s="20">
        <v>19.696969696969695</v>
      </c>
      <c r="C45" s="20">
        <v>26.742997342056839</v>
      </c>
      <c r="D45" s="20">
        <v>30.276978282809406</v>
      </c>
      <c r="E45" s="20">
        <v>25.997807413832568</v>
      </c>
      <c r="F45" s="20">
        <v>21.309354286086034</v>
      </c>
      <c r="G45" s="20">
        <v>14.284651876438446</v>
      </c>
      <c r="H45" s="20">
        <v>6.2213579701064692</v>
      </c>
      <c r="I45" s="20">
        <v>1.1587294794605325</v>
      </c>
      <c r="J45" s="20">
        <v>11.75571020280052</v>
      </c>
    </row>
    <row r="46" spans="1:10" ht="14.1" customHeight="1" x14ac:dyDescent="0.25">
      <c r="A46" s="5">
        <v>2003</v>
      </c>
      <c r="B46" s="20">
        <v>7.1620411817367948</v>
      </c>
      <c r="C46" s="20">
        <v>25.444143330322191</v>
      </c>
      <c r="D46" s="20">
        <v>28.509637394036023</v>
      </c>
      <c r="E46" s="20">
        <v>25.727214608223118</v>
      </c>
      <c r="F46" s="20">
        <v>21.717506631299734</v>
      </c>
      <c r="G46" s="20">
        <v>15.169874394911226</v>
      </c>
      <c r="H46" s="20">
        <v>6.3315359918415783</v>
      </c>
      <c r="I46" s="20">
        <v>1.1910720385599334</v>
      </c>
      <c r="J46" s="20">
        <v>11.715867525468539</v>
      </c>
    </row>
    <row r="47" spans="1:10" ht="14.1" customHeight="1" x14ac:dyDescent="0.25">
      <c r="A47" s="5">
        <v>2004</v>
      </c>
      <c r="B47" s="20">
        <v>18.927444794952681</v>
      </c>
      <c r="C47" s="20">
        <v>25.59073503315588</v>
      </c>
      <c r="D47" s="20">
        <v>28.513622413113179</v>
      </c>
      <c r="E47" s="20">
        <v>25.566280813752261</v>
      </c>
      <c r="F47" s="20">
        <v>22.536537390376175</v>
      </c>
      <c r="G47" s="20">
        <v>15.19545946225484</v>
      </c>
      <c r="H47" s="20">
        <v>6.7053129163173244</v>
      </c>
      <c r="I47" s="20">
        <v>1.2354228234613296</v>
      </c>
      <c r="J47" s="20">
        <v>11.687647871539287</v>
      </c>
    </row>
    <row r="48" spans="1:10" ht="14.1" customHeight="1" x14ac:dyDescent="0.25">
      <c r="A48" s="5">
        <v>2005</v>
      </c>
      <c r="B48" s="20">
        <v>16.568047337278106</v>
      </c>
      <c r="C48" s="20">
        <v>27.404499471538578</v>
      </c>
      <c r="D48" s="20">
        <v>27.68923723805187</v>
      </c>
      <c r="E48" s="20">
        <v>26.932045002078649</v>
      </c>
      <c r="F48" s="20">
        <v>23.825610917535069</v>
      </c>
      <c r="G48" s="20">
        <v>15.904432196055209</v>
      </c>
      <c r="H48" s="20">
        <v>6.8635068635068635</v>
      </c>
      <c r="I48" s="20">
        <v>1.3261076637702536</v>
      </c>
      <c r="J48" s="20">
        <v>11.930933918816834</v>
      </c>
    </row>
    <row r="49" spans="1:10" ht="14.1" customHeight="1" x14ac:dyDescent="0.25">
      <c r="A49" s="5">
        <v>2006</v>
      </c>
      <c r="B49" s="20">
        <v>10.540184453227932</v>
      </c>
      <c r="C49" s="20">
        <v>28.006517239860848</v>
      </c>
      <c r="D49" s="20">
        <v>27.710683183016819</v>
      </c>
      <c r="E49" s="20">
        <v>26.843585191712126</v>
      </c>
      <c r="F49" s="20">
        <v>24.902455025724251</v>
      </c>
      <c r="G49" s="20">
        <v>16.997843343426375</v>
      </c>
      <c r="H49" s="20">
        <v>7.0408055304359634</v>
      </c>
      <c r="I49" s="20">
        <v>1.3085199185809828</v>
      </c>
      <c r="J49" s="20">
        <v>12.125183536683323</v>
      </c>
    </row>
    <row r="50" spans="1:10" ht="14.1" customHeight="1" x14ac:dyDescent="0.25">
      <c r="A50" s="5">
        <v>2007</v>
      </c>
      <c r="B50" s="20">
        <v>8.6705202312138727</v>
      </c>
      <c r="C50" s="20">
        <v>27.687058250060932</v>
      </c>
      <c r="D50" s="20">
        <v>28.539576365663322</v>
      </c>
      <c r="E50" s="20">
        <v>27.283520596306111</v>
      </c>
      <c r="F50" s="20">
        <v>25.895949440352499</v>
      </c>
      <c r="G50" s="20">
        <v>17.954381114942471</v>
      </c>
      <c r="H50" s="20">
        <v>7.4635760063859049</v>
      </c>
      <c r="I50" s="20">
        <v>1.3709603625499862</v>
      </c>
      <c r="J50" s="20">
        <v>12.437964662536169</v>
      </c>
    </row>
    <row r="51" spans="1:10" ht="14.1" customHeight="1" x14ac:dyDescent="0.25">
      <c r="A51" s="5">
        <v>2008</v>
      </c>
      <c r="B51" s="20">
        <v>8.9285714285714288</v>
      </c>
      <c r="C51" s="20">
        <v>24.609209970426701</v>
      </c>
      <c r="D51" s="20">
        <v>27.909589486599554</v>
      </c>
      <c r="E51" s="20">
        <v>27.12693098447707</v>
      </c>
      <c r="F51" s="20">
        <v>25.50931130612372</v>
      </c>
      <c r="G51" s="20">
        <v>19.286821628080137</v>
      </c>
      <c r="H51" s="20">
        <v>8.0702688967060681</v>
      </c>
      <c r="I51" s="20">
        <v>1.5314166795740947</v>
      </c>
      <c r="J51" s="20">
        <v>12.622331365427156</v>
      </c>
    </row>
    <row r="52" spans="1:10" ht="14.1" customHeight="1" x14ac:dyDescent="0.25">
      <c r="A52" s="5">
        <v>2009</v>
      </c>
      <c r="B52" s="20">
        <v>8.8757396449704142</v>
      </c>
      <c r="C52" s="20">
        <v>25.98943808224055</v>
      </c>
      <c r="D52" s="20">
        <v>28.981492702688666</v>
      </c>
      <c r="E52" s="20">
        <v>25.807834884022729</v>
      </c>
      <c r="F52" s="20">
        <v>24.865904850746269</v>
      </c>
      <c r="G52" s="20">
        <v>18.809416538090769</v>
      </c>
      <c r="H52" s="20">
        <v>7.9268426767806339</v>
      </c>
      <c r="I52" s="20">
        <v>1.5287771901420555</v>
      </c>
      <c r="J52" s="20">
        <v>12.143857295911696</v>
      </c>
    </row>
    <row r="53" spans="1:10" ht="14.1" customHeight="1" x14ac:dyDescent="0.25">
      <c r="A53" s="21">
        <v>2010</v>
      </c>
      <c r="B53" s="20">
        <v>20.64896755162242</v>
      </c>
      <c r="C53" s="20">
        <v>28.865699959344084</v>
      </c>
      <c r="D53" s="20">
        <v>27.052903909226099</v>
      </c>
      <c r="E53" s="20">
        <v>26.250832339687506</v>
      </c>
      <c r="F53" s="20">
        <v>25.665103232518785</v>
      </c>
      <c r="G53" s="20">
        <v>20.231360640253502</v>
      </c>
      <c r="H53" s="20">
        <v>8.0953553789715205</v>
      </c>
      <c r="I53" s="20">
        <v>1.6350900228540992</v>
      </c>
      <c r="J53" s="20">
        <v>12.382794487522025</v>
      </c>
    </row>
  </sheetData>
  <mergeCells count="11">
    <mergeCell ref="A2:A3"/>
    <mergeCell ref="B3:I3"/>
    <mergeCell ref="J2:J3"/>
    <mergeCell ref="H4:I4"/>
    <mergeCell ref="B4:C4"/>
    <mergeCell ref="B38:C38"/>
    <mergeCell ref="H38:I38"/>
    <mergeCell ref="A37:J37"/>
    <mergeCell ref="B21:C21"/>
    <mergeCell ref="A20:J20"/>
    <mergeCell ref="H21:I21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BF2D1-EBCD-481E-87A7-528BD3F00629}">
  <dimension ref="A1:J53"/>
  <sheetViews>
    <sheetView zoomScaleNormal="100" workbookViewId="0"/>
  </sheetViews>
  <sheetFormatPr defaultRowHeight="12.75" x14ac:dyDescent="0.25"/>
  <cols>
    <col min="1" max="10" width="8.7109375" style="1" customWidth="1"/>
    <col min="11" max="16384" width="9.140625" style="1"/>
  </cols>
  <sheetData>
    <row r="1" spans="1:10" s="9" customFormat="1" ht="12" customHeight="1" thickBot="1" x14ac:dyDescent="0.3">
      <c r="A1" s="10" t="s">
        <v>46</v>
      </c>
    </row>
    <row r="2" spans="1:10" ht="21.95" customHeight="1" x14ac:dyDescent="0.25">
      <c r="A2" s="121" t="s">
        <v>11</v>
      </c>
      <c r="B2" s="14" t="s">
        <v>43</v>
      </c>
      <c r="C2" s="14" t="s">
        <v>42</v>
      </c>
      <c r="D2" s="14" t="s">
        <v>41</v>
      </c>
      <c r="E2" s="14" t="s">
        <v>40</v>
      </c>
      <c r="F2" s="14" t="s">
        <v>39</v>
      </c>
      <c r="G2" s="14" t="s">
        <v>38</v>
      </c>
      <c r="H2" s="14" t="s">
        <v>37</v>
      </c>
      <c r="I2" s="14" t="s">
        <v>36</v>
      </c>
      <c r="J2" s="123" t="s">
        <v>27</v>
      </c>
    </row>
    <row r="3" spans="1:10" ht="20.100000000000001" customHeight="1" x14ac:dyDescent="0.25">
      <c r="A3" s="116"/>
      <c r="B3" s="122" t="s">
        <v>35</v>
      </c>
      <c r="C3" s="122"/>
      <c r="D3" s="122"/>
      <c r="E3" s="122"/>
      <c r="F3" s="122"/>
      <c r="G3" s="122"/>
      <c r="H3" s="122"/>
      <c r="I3" s="122"/>
      <c r="J3" s="114"/>
    </row>
    <row r="4" spans="1:10" ht="14.1" customHeight="1" x14ac:dyDescent="0.25">
      <c r="A4" s="5">
        <v>1949</v>
      </c>
      <c r="B4" s="22">
        <v>197</v>
      </c>
      <c r="C4" s="22">
        <v>1900</v>
      </c>
      <c r="D4" s="22">
        <v>3315</v>
      </c>
      <c r="E4" s="22">
        <v>1881</v>
      </c>
      <c r="F4" s="22">
        <v>2037</v>
      </c>
      <c r="G4" s="22">
        <v>2177</v>
      </c>
      <c r="H4" s="124">
        <v>1049</v>
      </c>
      <c r="I4" s="124"/>
      <c r="J4" s="22">
        <v>12556</v>
      </c>
    </row>
    <row r="5" spans="1:10" ht="14.1" customHeight="1" x14ac:dyDescent="0.25">
      <c r="A5" s="5">
        <v>1960</v>
      </c>
      <c r="B5" s="22">
        <v>540</v>
      </c>
      <c r="C5" s="22">
        <v>2957</v>
      </c>
      <c r="D5" s="22">
        <v>3448</v>
      </c>
      <c r="E5" s="22">
        <v>2975</v>
      </c>
      <c r="F5" s="22">
        <v>2313</v>
      </c>
      <c r="G5" s="22">
        <v>2541</v>
      </c>
      <c r="H5" s="22">
        <v>1367</v>
      </c>
      <c r="I5" s="22">
        <v>449</v>
      </c>
      <c r="J5" s="22">
        <v>16590</v>
      </c>
    </row>
    <row r="6" spans="1:10" ht="14.1" customHeight="1" x14ac:dyDescent="0.25">
      <c r="A6" s="5">
        <v>1970</v>
      </c>
      <c r="B6" s="22">
        <v>689</v>
      </c>
      <c r="C6" s="22">
        <v>4853</v>
      </c>
      <c r="D6" s="22">
        <v>5068</v>
      </c>
      <c r="E6" s="22">
        <v>3394</v>
      </c>
      <c r="F6" s="22">
        <v>2824</v>
      </c>
      <c r="G6" s="22">
        <v>4055</v>
      </c>
      <c r="H6" s="22">
        <v>1388</v>
      </c>
      <c r="I6" s="22">
        <v>570</v>
      </c>
      <c r="J6" s="22">
        <v>22841</v>
      </c>
    </row>
    <row r="7" spans="1:10" ht="14.1" customHeight="1" x14ac:dyDescent="0.25">
      <c r="A7" s="5">
        <v>1980</v>
      </c>
      <c r="B7" s="22">
        <v>911</v>
      </c>
      <c r="C7" s="22">
        <v>5532</v>
      </c>
      <c r="D7" s="22">
        <v>6933</v>
      </c>
      <c r="E7" s="22">
        <v>4732</v>
      </c>
      <c r="F7" s="22">
        <v>3460</v>
      </c>
      <c r="G7" s="22">
        <v>3987</v>
      </c>
      <c r="H7" s="22">
        <v>1700</v>
      </c>
      <c r="I7" s="22">
        <v>542</v>
      </c>
      <c r="J7" s="22">
        <v>27797</v>
      </c>
    </row>
    <row r="8" spans="1:10" ht="14.1" customHeight="1" x14ac:dyDescent="0.25">
      <c r="A8" s="5">
        <v>1990</v>
      </c>
      <c r="B8" s="22">
        <v>335</v>
      </c>
      <c r="C8" s="22">
        <v>4182</v>
      </c>
      <c r="D8" s="22">
        <v>4635</v>
      </c>
      <c r="E8" s="22">
        <v>4949</v>
      </c>
      <c r="F8" s="22">
        <v>4662</v>
      </c>
      <c r="G8" s="22">
        <v>4598</v>
      </c>
      <c r="H8" s="22">
        <v>1128</v>
      </c>
      <c r="I8" s="22">
        <v>399</v>
      </c>
      <c r="J8" s="22">
        <v>24888</v>
      </c>
    </row>
    <row r="9" spans="1:10" ht="14.1" customHeight="1" x14ac:dyDescent="0.25">
      <c r="A9" s="5">
        <v>2000</v>
      </c>
      <c r="B9" s="22">
        <v>97</v>
      </c>
      <c r="C9" s="22">
        <v>2597</v>
      </c>
      <c r="D9" s="22">
        <v>5205</v>
      </c>
      <c r="E9" s="22">
        <v>4882</v>
      </c>
      <c r="F9" s="22">
        <v>3480</v>
      </c>
      <c r="G9" s="22">
        <v>5776</v>
      </c>
      <c r="H9" s="22">
        <v>1641</v>
      </c>
      <c r="I9" s="22">
        <v>309</v>
      </c>
      <c r="J9" s="22">
        <v>23987</v>
      </c>
    </row>
    <row r="10" spans="1:10" ht="14.1" customHeight="1" x14ac:dyDescent="0.25">
      <c r="A10" s="5">
        <v>2001</v>
      </c>
      <c r="B10" s="22">
        <v>80</v>
      </c>
      <c r="C10" s="22">
        <v>2310</v>
      </c>
      <c r="D10" s="22">
        <v>5296</v>
      </c>
      <c r="E10" s="22">
        <v>5078</v>
      </c>
      <c r="F10" s="22">
        <v>3635</v>
      </c>
      <c r="G10" s="22">
        <v>5885</v>
      </c>
      <c r="H10" s="22">
        <v>1749</v>
      </c>
      <c r="I10" s="22">
        <v>358</v>
      </c>
      <c r="J10" s="22">
        <v>24391</v>
      </c>
    </row>
    <row r="11" spans="1:10" ht="14.1" customHeight="1" x14ac:dyDescent="0.25">
      <c r="A11" s="5">
        <v>2002</v>
      </c>
      <c r="B11" s="22">
        <v>56</v>
      </c>
      <c r="C11" s="22">
        <v>1961</v>
      </c>
      <c r="D11" s="22">
        <v>5623</v>
      </c>
      <c r="E11" s="22">
        <v>5397</v>
      </c>
      <c r="F11" s="22">
        <v>3981</v>
      </c>
      <c r="G11" s="22">
        <v>6145</v>
      </c>
      <c r="H11" s="22">
        <v>1972</v>
      </c>
      <c r="I11" s="22">
        <v>371</v>
      </c>
      <c r="J11" s="22">
        <v>25506</v>
      </c>
    </row>
    <row r="12" spans="1:10" ht="14.1" customHeight="1" x14ac:dyDescent="0.25">
      <c r="A12" s="5">
        <v>2003</v>
      </c>
      <c r="B12" s="22">
        <v>39</v>
      </c>
      <c r="C12" s="22">
        <v>1581</v>
      </c>
      <c r="D12" s="22">
        <v>5248</v>
      </c>
      <c r="E12" s="22">
        <v>5383</v>
      </c>
      <c r="F12" s="22">
        <v>4357</v>
      </c>
      <c r="G12" s="22">
        <v>6026</v>
      </c>
      <c r="H12" s="22">
        <v>2032</v>
      </c>
      <c r="I12" s="22">
        <v>380</v>
      </c>
      <c r="J12" s="22">
        <v>25046</v>
      </c>
    </row>
    <row r="13" spans="1:10" ht="14.1" customHeight="1" x14ac:dyDescent="0.25">
      <c r="A13" s="5">
        <v>2004</v>
      </c>
      <c r="B13" s="22">
        <v>48</v>
      </c>
      <c r="C13" s="22">
        <v>1316</v>
      </c>
      <c r="D13" s="22">
        <v>4867</v>
      </c>
      <c r="E13" s="22">
        <v>5334</v>
      </c>
      <c r="F13" s="22">
        <v>4590</v>
      </c>
      <c r="G13" s="22">
        <v>5891</v>
      </c>
      <c r="H13" s="22">
        <v>2227</v>
      </c>
      <c r="I13" s="22">
        <v>365</v>
      </c>
      <c r="J13" s="22">
        <v>24638</v>
      </c>
    </row>
    <row r="14" spans="1:10" ht="14.1" customHeight="1" x14ac:dyDescent="0.25">
      <c r="A14" s="5">
        <v>2005</v>
      </c>
      <c r="B14" s="22">
        <v>53</v>
      </c>
      <c r="C14" s="22">
        <v>1128</v>
      </c>
      <c r="D14" s="22">
        <v>4618</v>
      </c>
      <c r="E14" s="22">
        <v>5764</v>
      </c>
      <c r="F14" s="22">
        <v>4764</v>
      </c>
      <c r="G14" s="22">
        <v>5754</v>
      </c>
      <c r="H14" s="22">
        <v>2310</v>
      </c>
      <c r="I14" s="22">
        <v>413</v>
      </c>
      <c r="J14" s="22">
        <v>24804</v>
      </c>
    </row>
    <row r="15" spans="1:10" ht="14.1" customHeight="1" x14ac:dyDescent="0.25">
      <c r="A15" s="5">
        <v>2006</v>
      </c>
      <c r="B15" s="22">
        <v>40</v>
      </c>
      <c r="C15" s="22">
        <v>1045</v>
      </c>
      <c r="D15" s="22">
        <v>4142</v>
      </c>
      <c r="E15" s="22">
        <v>6125</v>
      </c>
      <c r="F15" s="22">
        <v>4979</v>
      </c>
      <c r="G15" s="22">
        <v>5767</v>
      </c>
      <c r="H15" s="22">
        <v>2364</v>
      </c>
      <c r="I15" s="22">
        <v>407</v>
      </c>
      <c r="J15" s="22">
        <v>24869</v>
      </c>
    </row>
    <row r="16" spans="1:10" ht="14.1" customHeight="1" x14ac:dyDescent="0.25">
      <c r="A16" s="5">
        <v>2007</v>
      </c>
      <c r="B16" s="22">
        <v>42</v>
      </c>
      <c r="C16" s="22">
        <v>904</v>
      </c>
      <c r="D16" s="22">
        <v>3871</v>
      </c>
      <c r="E16" s="22">
        <v>6159</v>
      </c>
      <c r="F16" s="22">
        <v>5196</v>
      </c>
      <c r="G16" s="22">
        <v>6029</v>
      </c>
      <c r="H16" s="22">
        <v>2510</v>
      </c>
      <c r="I16" s="22">
        <v>449</v>
      </c>
      <c r="J16" s="22">
        <v>25160</v>
      </c>
    </row>
    <row r="17" spans="1:10" ht="14.1" customHeight="1" x14ac:dyDescent="0.25">
      <c r="A17" s="5">
        <v>2008</v>
      </c>
      <c r="B17" s="22">
        <v>43</v>
      </c>
      <c r="C17" s="22">
        <v>824</v>
      </c>
      <c r="D17" s="22">
        <v>3430</v>
      </c>
      <c r="E17" s="22">
        <v>6056</v>
      </c>
      <c r="F17" s="22">
        <v>5168</v>
      </c>
      <c r="G17" s="22">
        <v>6528</v>
      </c>
      <c r="H17" s="22">
        <v>2625</v>
      </c>
      <c r="I17" s="22">
        <v>481</v>
      </c>
      <c r="J17" s="22">
        <v>25155</v>
      </c>
    </row>
    <row r="18" spans="1:10" ht="14.1" customHeight="1" x14ac:dyDescent="0.25">
      <c r="A18" s="5">
        <v>2009</v>
      </c>
      <c r="B18" s="22">
        <v>38</v>
      </c>
      <c r="C18" s="22">
        <v>726</v>
      </c>
      <c r="D18" s="22">
        <v>2911</v>
      </c>
      <c r="E18" s="22">
        <v>5670</v>
      </c>
      <c r="F18" s="22">
        <v>5063</v>
      </c>
      <c r="G18" s="22">
        <v>6348</v>
      </c>
      <c r="H18" s="22">
        <v>2590</v>
      </c>
      <c r="I18" s="22">
        <v>474</v>
      </c>
      <c r="J18" s="22">
        <v>23820</v>
      </c>
    </row>
    <row r="19" spans="1:10" ht="14.1" customHeight="1" x14ac:dyDescent="0.25">
      <c r="A19" s="5">
        <v>2010</v>
      </c>
      <c r="B19" s="22">
        <v>52</v>
      </c>
      <c r="C19" s="22">
        <v>625</v>
      </c>
      <c r="D19" s="22">
        <v>2548</v>
      </c>
      <c r="E19" s="22">
        <v>5276</v>
      </c>
      <c r="F19" s="22">
        <v>5391</v>
      </c>
      <c r="G19" s="22">
        <v>6905</v>
      </c>
      <c r="H19" s="22">
        <v>2519</v>
      </c>
      <c r="I19" s="22">
        <v>557</v>
      </c>
      <c r="J19" s="22">
        <v>23873</v>
      </c>
    </row>
    <row r="20" spans="1:10" ht="14.1" customHeight="1" x14ac:dyDescent="0.25">
      <c r="A20" s="119" t="s">
        <v>34</v>
      </c>
      <c r="B20" s="119"/>
      <c r="C20" s="119"/>
      <c r="D20" s="119"/>
      <c r="E20" s="119"/>
      <c r="F20" s="119"/>
      <c r="G20" s="119"/>
      <c r="H20" s="119"/>
      <c r="I20" s="119"/>
      <c r="J20" s="119"/>
    </row>
    <row r="21" spans="1:10" ht="14.1" customHeight="1" x14ac:dyDescent="0.25">
      <c r="A21" s="5">
        <v>1949</v>
      </c>
      <c r="B21" s="20">
        <v>1.5689710098757566</v>
      </c>
      <c r="C21" s="20">
        <v>15.132207709461612</v>
      </c>
      <c r="D21" s="20">
        <v>26.401720293086971</v>
      </c>
      <c r="E21" s="20">
        <v>14.980885632366995</v>
      </c>
      <c r="F21" s="20">
        <v>16.223319528512263</v>
      </c>
      <c r="G21" s="20">
        <v>17.338324307104173</v>
      </c>
      <c r="H21" s="120">
        <v>8.354571519592227</v>
      </c>
      <c r="I21" s="120"/>
      <c r="J21" s="20">
        <v>100</v>
      </c>
    </row>
    <row r="22" spans="1:10" ht="14.1" customHeight="1" x14ac:dyDescent="0.25">
      <c r="A22" s="5">
        <v>1960</v>
      </c>
      <c r="B22" s="20">
        <v>3.2549728752260396</v>
      </c>
      <c r="C22" s="20">
        <v>17.823990355635924</v>
      </c>
      <c r="D22" s="20">
        <v>20.783604581072936</v>
      </c>
      <c r="E22" s="20">
        <v>17.932489451476794</v>
      </c>
      <c r="F22" s="20">
        <v>13.942133815551538</v>
      </c>
      <c r="G22" s="20">
        <v>15.316455696202532</v>
      </c>
      <c r="H22" s="20">
        <v>8.239903556359252</v>
      </c>
      <c r="I22" s="20">
        <v>2.7064496684749848</v>
      </c>
      <c r="J22" s="20">
        <v>100</v>
      </c>
    </row>
    <row r="23" spans="1:10" ht="14.1" customHeight="1" x14ac:dyDescent="0.25">
      <c r="A23" s="5">
        <v>1970</v>
      </c>
      <c r="B23" s="20">
        <v>3.0165054069436539</v>
      </c>
      <c r="C23" s="20">
        <v>21.246880609430409</v>
      </c>
      <c r="D23" s="20">
        <v>22.188170395341711</v>
      </c>
      <c r="E23" s="20">
        <v>14.859244341316055</v>
      </c>
      <c r="F23" s="20">
        <v>12.363731885644237</v>
      </c>
      <c r="G23" s="20">
        <v>17.753163171489863</v>
      </c>
      <c r="H23" s="20">
        <v>6.0767917341622519</v>
      </c>
      <c r="I23" s="20">
        <v>2.4955124556718182</v>
      </c>
      <c r="J23" s="20">
        <v>100</v>
      </c>
    </row>
    <row r="24" spans="1:10" ht="14.1" customHeight="1" x14ac:dyDescent="0.25">
      <c r="A24" s="5">
        <v>1980</v>
      </c>
      <c r="B24" s="20">
        <v>3.2773320861963522</v>
      </c>
      <c r="C24" s="20">
        <v>19.901428211677519</v>
      </c>
      <c r="D24" s="20">
        <v>24.941540454005828</v>
      </c>
      <c r="E24" s="20">
        <v>17.023419793502896</v>
      </c>
      <c r="F24" s="20">
        <v>12.447386408605245</v>
      </c>
      <c r="G24" s="20">
        <v>14.343274454077779</v>
      </c>
      <c r="H24" s="20">
        <v>6.1157678886210745</v>
      </c>
      <c r="I24" s="20">
        <v>1.9498507033133072</v>
      </c>
      <c r="J24" s="20">
        <v>100</v>
      </c>
    </row>
    <row r="25" spans="1:10" ht="14.1" customHeight="1" x14ac:dyDescent="0.25">
      <c r="A25" s="5">
        <v>1990</v>
      </c>
      <c r="B25" s="20">
        <v>1.3460302153648345</v>
      </c>
      <c r="C25" s="20">
        <v>16.803278688524589</v>
      </c>
      <c r="D25" s="20">
        <v>18.623432979749278</v>
      </c>
      <c r="E25" s="20">
        <v>19.885085181613629</v>
      </c>
      <c r="F25" s="20">
        <v>18.731918997107041</v>
      </c>
      <c r="G25" s="20">
        <v>18.474766955962714</v>
      </c>
      <c r="H25" s="20">
        <v>4.532304725168756</v>
      </c>
      <c r="I25" s="20">
        <v>1.6031822565091611</v>
      </c>
      <c r="J25" s="20">
        <v>100</v>
      </c>
    </row>
    <row r="26" spans="1:10" ht="14.1" customHeight="1" x14ac:dyDescent="0.25">
      <c r="A26" s="5">
        <v>2000</v>
      </c>
      <c r="B26" s="20">
        <v>0.40438570892566805</v>
      </c>
      <c r="C26" s="20">
        <v>10.826697794638763</v>
      </c>
      <c r="D26" s="20">
        <v>21.699253762454664</v>
      </c>
      <c r="E26" s="20">
        <v>20.352691040980531</v>
      </c>
      <c r="F26" s="20">
        <v>14.507858423312628</v>
      </c>
      <c r="G26" s="20">
        <v>24.079709842831534</v>
      </c>
      <c r="H26" s="20">
        <v>6.8412056530620751</v>
      </c>
      <c r="I26" s="20">
        <v>1.2881977737941386</v>
      </c>
      <c r="J26" s="20">
        <v>100</v>
      </c>
    </row>
    <row r="27" spans="1:10" ht="14.1" customHeight="1" x14ac:dyDescent="0.25">
      <c r="A27" s="5">
        <v>2001</v>
      </c>
      <c r="B27" s="20">
        <v>0.32798983231519824</v>
      </c>
      <c r="C27" s="20">
        <v>9.4707064081013481</v>
      </c>
      <c r="D27" s="20">
        <v>21.712926899266122</v>
      </c>
      <c r="E27" s="20">
        <v>20.819154606207206</v>
      </c>
      <c r="F27" s="20">
        <v>14.90303800582182</v>
      </c>
      <c r="G27" s="20">
        <v>24.127752039686769</v>
      </c>
      <c r="H27" s="20">
        <v>7.170677708991021</v>
      </c>
      <c r="I27" s="20">
        <v>1.4677544996105121</v>
      </c>
      <c r="J27" s="20">
        <v>100</v>
      </c>
    </row>
    <row r="28" spans="1:10" ht="14.1" customHeight="1" x14ac:dyDescent="0.25">
      <c r="A28" s="5">
        <v>2002</v>
      </c>
      <c r="B28" s="20">
        <v>0.21955618285893516</v>
      </c>
      <c r="C28" s="20">
        <v>7.6883870461852117</v>
      </c>
      <c r="D28" s="20">
        <v>22.045793146710579</v>
      </c>
      <c r="E28" s="20">
        <v>21.159727123029874</v>
      </c>
      <c r="F28" s="20">
        <v>15.6080922135968</v>
      </c>
      <c r="G28" s="20">
        <v>24.092370422645651</v>
      </c>
      <c r="H28" s="20">
        <v>7.731514153532502</v>
      </c>
      <c r="I28" s="20">
        <v>1.4545597114404454</v>
      </c>
      <c r="J28" s="20">
        <v>100</v>
      </c>
    </row>
    <row r="29" spans="1:10" ht="14.1" customHeight="1" x14ac:dyDescent="0.25">
      <c r="A29" s="5">
        <v>2003</v>
      </c>
      <c r="B29" s="20">
        <v>0.15571348718358222</v>
      </c>
      <c r="C29" s="20">
        <v>6.312385211211371</v>
      </c>
      <c r="D29" s="20">
        <v>20.953445659985626</v>
      </c>
      <c r="E29" s="20">
        <v>21.492453884851873</v>
      </c>
      <c r="F29" s="20">
        <v>17.395991375868402</v>
      </c>
      <c r="G29" s="20">
        <v>24.059730096622214</v>
      </c>
      <c r="H29" s="20">
        <v>8.1130719476163851</v>
      </c>
      <c r="I29" s="20">
        <v>1.5172083366605447</v>
      </c>
      <c r="J29" s="20">
        <v>100</v>
      </c>
    </row>
    <row r="30" spans="1:10" ht="14.1" customHeight="1" x14ac:dyDescent="0.25">
      <c r="A30" s="5">
        <v>2004</v>
      </c>
      <c r="B30" s="20">
        <v>0.19482100819871742</v>
      </c>
      <c r="C30" s="20">
        <v>5.3413426414481693</v>
      </c>
      <c r="D30" s="20">
        <v>19.75403847714912</v>
      </c>
      <c r="E30" s="20">
        <v>21.649484536082475</v>
      </c>
      <c r="F30" s="20">
        <v>18.629758909002355</v>
      </c>
      <c r="G30" s="20">
        <v>23.910219985388423</v>
      </c>
      <c r="H30" s="20">
        <v>9.0388830262196613</v>
      </c>
      <c r="I30" s="20">
        <v>1.4814514165110804</v>
      </c>
      <c r="J30" s="20">
        <v>100</v>
      </c>
    </row>
    <row r="31" spans="1:10" ht="14.1" customHeight="1" x14ac:dyDescent="0.25">
      <c r="A31" s="5">
        <v>2005</v>
      </c>
      <c r="B31" s="20">
        <v>0.21367521367521367</v>
      </c>
      <c r="C31" s="20">
        <v>4.5476536042573779</v>
      </c>
      <c r="D31" s="20">
        <v>18.617964844379937</v>
      </c>
      <c r="E31" s="20">
        <v>23.238187389130786</v>
      </c>
      <c r="F31" s="20">
        <v>19.206579583938076</v>
      </c>
      <c r="G31" s="20">
        <v>23.19787131107886</v>
      </c>
      <c r="H31" s="20">
        <v>9.3130140299951627</v>
      </c>
      <c r="I31" s="20">
        <v>1.6650540235445896</v>
      </c>
      <c r="J31" s="20">
        <v>100</v>
      </c>
    </row>
    <row r="32" spans="1:10" ht="14.1" customHeight="1" x14ac:dyDescent="0.25">
      <c r="A32" s="5">
        <v>2006</v>
      </c>
      <c r="B32" s="20">
        <v>0.16084281635771441</v>
      </c>
      <c r="C32" s="20">
        <v>4.2020185773452896</v>
      </c>
      <c r="D32" s="20">
        <v>16.655273633841329</v>
      </c>
      <c r="E32" s="20">
        <v>24.629056254775023</v>
      </c>
      <c r="F32" s="20">
        <v>20.020909566126502</v>
      </c>
      <c r="G32" s="20">
        <v>23.189513048373477</v>
      </c>
      <c r="H32" s="20">
        <v>9.5058104467409219</v>
      </c>
      <c r="I32" s="20">
        <v>1.6365756564397442</v>
      </c>
      <c r="J32" s="20">
        <v>100</v>
      </c>
    </row>
    <row r="33" spans="1:10" ht="14.1" customHeight="1" x14ac:dyDescent="0.25">
      <c r="A33" s="5">
        <v>2007</v>
      </c>
      <c r="B33" s="20">
        <v>0.16693163751987281</v>
      </c>
      <c r="C33" s="20">
        <v>3.5930047694753577</v>
      </c>
      <c r="D33" s="20">
        <v>15.385532591414945</v>
      </c>
      <c r="E33" s="20">
        <v>24.47933227344992</v>
      </c>
      <c r="F33" s="20">
        <v>20.651828298887121</v>
      </c>
      <c r="G33" s="20">
        <v>23.962639109697932</v>
      </c>
      <c r="H33" s="20">
        <v>9.9761526232114459</v>
      </c>
      <c r="I33" s="20">
        <v>1.7845786963434023</v>
      </c>
      <c r="J33" s="20">
        <v>100</v>
      </c>
    </row>
    <row r="34" spans="1:10" ht="14.1" customHeight="1" x14ac:dyDescent="0.25">
      <c r="A34" s="5">
        <v>2008</v>
      </c>
      <c r="B34" s="20">
        <v>0.17094017094017094</v>
      </c>
      <c r="C34" s="20">
        <v>3.2756907175511825</v>
      </c>
      <c r="D34" s="20">
        <v>13.635460147088054</v>
      </c>
      <c r="E34" s="20">
        <v>24.074736632876167</v>
      </c>
      <c r="F34" s="20">
        <v>20.54462333532101</v>
      </c>
      <c r="G34" s="20">
        <v>25.951103160405484</v>
      </c>
      <c r="H34" s="20">
        <v>10.435301132975551</v>
      </c>
      <c r="I34" s="20">
        <v>1.9121447028423773</v>
      </c>
      <c r="J34" s="20">
        <v>100</v>
      </c>
    </row>
    <row r="35" spans="1:10" ht="14.1" customHeight="1" x14ac:dyDescent="0.25">
      <c r="A35" s="5">
        <v>2009</v>
      </c>
      <c r="B35" s="20">
        <v>0.15952980688497062</v>
      </c>
      <c r="C35" s="20">
        <v>3.0478589420654911</v>
      </c>
      <c r="D35" s="20">
        <v>12.220822837951301</v>
      </c>
      <c r="E35" s="20">
        <v>23.803526448362721</v>
      </c>
      <c r="F35" s="20">
        <v>21.255247691015953</v>
      </c>
      <c r="G35" s="20">
        <v>26.649874055415616</v>
      </c>
      <c r="H35" s="20">
        <v>10.873215785054576</v>
      </c>
      <c r="I35" s="20">
        <v>1.9899244332493702</v>
      </c>
      <c r="J35" s="20">
        <v>100</v>
      </c>
    </row>
    <row r="36" spans="1:10" ht="14.1" customHeight="1" x14ac:dyDescent="0.25">
      <c r="A36" s="5">
        <v>2010</v>
      </c>
      <c r="B36" s="20">
        <v>0.2178192937628283</v>
      </c>
      <c r="C36" s="20">
        <v>2.6180203577263015</v>
      </c>
      <c r="D36" s="20">
        <v>10.673145394378587</v>
      </c>
      <c r="E36" s="20">
        <v>22.100280651782349</v>
      </c>
      <c r="F36" s="20">
        <v>22.581996397603987</v>
      </c>
      <c r="G36" s="20">
        <v>28.92388891216018</v>
      </c>
      <c r="H36" s="20">
        <v>10.551669249780087</v>
      </c>
      <c r="I36" s="20">
        <v>2.33317974280568</v>
      </c>
      <c r="J36" s="20">
        <v>100</v>
      </c>
    </row>
    <row r="37" spans="1:10" ht="14.1" customHeight="1" x14ac:dyDescent="0.25">
      <c r="A37" s="119" t="s">
        <v>45</v>
      </c>
      <c r="B37" s="119"/>
      <c r="C37" s="119"/>
      <c r="D37" s="119"/>
      <c r="E37" s="119"/>
      <c r="F37" s="119"/>
      <c r="G37" s="119"/>
      <c r="H37" s="119"/>
      <c r="I37" s="119"/>
      <c r="J37" s="119"/>
    </row>
    <row r="38" spans="1:10" ht="14.1" customHeight="1" x14ac:dyDescent="0.25">
      <c r="A38" s="5">
        <v>1949</v>
      </c>
      <c r="B38" s="20">
        <v>4.3254399543303803</v>
      </c>
      <c r="C38" s="20">
        <v>8.975706541636649</v>
      </c>
      <c r="D38" s="20">
        <v>11.121324762812169</v>
      </c>
      <c r="E38" s="20">
        <v>9.6122644522516776</v>
      </c>
      <c r="F38" s="20">
        <v>6.5354025031522012</v>
      </c>
      <c r="G38" s="20">
        <v>4.4128497644588229</v>
      </c>
      <c r="H38" s="118">
        <v>1.8244921989479168</v>
      </c>
      <c r="I38" s="118"/>
      <c r="J38" s="20">
        <v>5.8921689901847243</v>
      </c>
    </row>
    <row r="39" spans="1:10" ht="14.1" customHeight="1" x14ac:dyDescent="0.25">
      <c r="A39" s="5">
        <v>1960</v>
      </c>
      <c r="B39" s="20">
        <v>9.9611698840630503</v>
      </c>
      <c r="C39" s="20">
        <v>12.585924365276981</v>
      </c>
      <c r="D39" s="20">
        <v>11.049900813680342</v>
      </c>
      <c r="E39" s="20">
        <v>8.8578838143387557</v>
      </c>
      <c r="F39" s="20">
        <v>6.830948063531066</v>
      </c>
      <c r="G39" s="20">
        <v>5.1924220472569669</v>
      </c>
      <c r="H39" s="20">
        <v>2.9895987333024241</v>
      </c>
      <c r="I39" s="20">
        <v>1.4274405577509386</v>
      </c>
      <c r="J39" s="20">
        <v>6.5396642065729731</v>
      </c>
    </row>
    <row r="40" spans="1:10" ht="14.1" customHeight="1" x14ac:dyDescent="0.25">
      <c r="A40" s="5">
        <v>1970</v>
      </c>
      <c r="B40" s="20">
        <v>12.599548318079163</v>
      </c>
      <c r="C40" s="20">
        <v>18.890913054309916</v>
      </c>
      <c r="D40" s="20">
        <v>16.228063855574074</v>
      </c>
      <c r="E40" s="20">
        <v>11.055950798738696</v>
      </c>
      <c r="F40" s="20">
        <v>8.9234789560414391</v>
      </c>
      <c r="G40" s="20">
        <v>6.3466425009058245</v>
      </c>
      <c r="H40" s="20">
        <v>3.3043567276869621</v>
      </c>
      <c r="I40" s="20">
        <v>1.3595220206790455</v>
      </c>
      <c r="J40" s="20">
        <v>8.3802700244004136</v>
      </c>
    </row>
    <row r="41" spans="1:10" ht="14.1" customHeight="1" x14ac:dyDescent="0.25">
      <c r="A41" s="5">
        <v>1980</v>
      </c>
      <c r="B41" s="20">
        <v>19.2</v>
      </c>
      <c r="C41" s="20">
        <v>21.5</v>
      </c>
      <c r="D41" s="20">
        <v>18.899999999999999</v>
      </c>
      <c r="E41" s="20">
        <v>14.5</v>
      </c>
      <c r="F41" s="20">
        <v>11.3</v>
      </c>
      <c r="G41" s="20">
        <v>7</v>
      </c>
      <c r="H41" s="20">
        <v>3.2</v>
      </c>
      <c r="I41" s="20">
        <v>1.3</v>
      </c>
      <c r="J41" s="20">
        <v>9.9</v>
      </c>
    </row>
    <row r="42" spans="1:10" ht="14.1" customHeight="1" x14ac:dyDescent="0.25">
      <c r="A42" s="5">
        <v>1990</v>
      </c>
      <c r="B42" s="20">
        <v>13.164930207237791</v>
      </c>
      <c r="C42" s="20">
        <v>23.417120283599481</v>
      </c>
      <c r="D42" s="20">
        <v>19.796435605916052</v>
      </c>
      <c r="E42" s="20">
        <v>16.520007768023234</v>
      </c>
      <c r="F42" s="20">
        <v>13.793985355026015</v>
      </c>
      <c r="G42" s="20">
        <v>8.4340303091367321</v>
      </c>
      <c r="H42" s="20">
        <v>2.5013762429784174</v>
      </c>
      <c r="I42" s="20">
        <v>0.89621326051133809</v>
      </c>
      <c r="J42" s="20">
        <v>9.8877776856941928</v>
      </c>
    </row>
    <row r="43" spans="1:10" ht="14.1" customHeight="1" x14ac:dyDescent="0.25">
      <c r="A43" s="5">
        <v>2000</v>
      </c>
      <c r="B43" s="20">
        <v>17.242502490292377</v>
      </c>
      <c r="C43" s="20">
        <v>29.240949535472357</v>
      </c>
      <c r="D43" s="20">
        <v>25.437426873536239</v>
      </c>
      <c r="E43" s="20">
        <v>20.413008774933719</v>
      </c>
      <c r="F43" s="20">
        <v>15.411097403056015</v>
      </c>
      <c r="G43" s="20">
        <v>10.23510777626265</v>
      </c>
      <c r="H43" s="20">
        <v>3.6267848812289309</v>
      </c>
      <c r="I43" s="20">
        <v>0.6741204596916609</v>
      </c>
      <c r="J43" s="20">
        <v>10.712280484419137</v>
      </c>
    </row>
    <row r="44" spans="1:10" ht="14.1" customHeight="1" x14ac:dyDescent="0.25">
      <c r="A44" s="5">
        <v>2001</v>
      </c>
      <c r="B44" s="20">
        <v>17.033961460662194</v>
      </c>
      <c r="C44" s="20">
        <v>30.776814799517698</v>
      </c>
      <c r="D44" s="20">
        <v>26.266258322897421</v>
      </c>
      <c r="E44" s="20">
        <v>21.06153801487331</v>
      </c>
      <c r="F44" s="20">
        <v>16.300082957781214</v>
      </c>
      <c r="G44" s="20">
        <v>10.653984472519147</v>
      </c>
      <c r="H44" s="20">
        <v>3.797056141722027</v>
      </c>
      <c r="I44" s="20">
        <v>0.77002163803820856</v>
      </c>
      <c r="J44" s="20">
        <v>10.970106224414254</v>
      </c>
    </row>
    <row r="45" spans="1:10" ht="14.1" customHeight="1" x14ac:dyDescent="0.25">
      <c r="A45" s="5">
        <v>2002</v>
      </c>
      <c r="B45" s="20">
        <v>14.021031547320982</v>
      </c>
      <c r="C45" s="20">
        <v>31.102546411946168</v>
      </c>
      <c r="D45" s="20">
        <v>28.666690457861545</v>
      </c>
      <c r="E45" s="20">
        <v>22.686240923086622</v>
      </c>
      <c r="F45" s="20">
        <v>17.833744347159971</v>
      </c>
      <c r="G45" s="20">
        <v>11.487033391843365</v>
      </c>
      <c r="H45" s="20">
        <v>4.2433697347893915</v>
      </c>
      <c r="I45" s="20">
        <v>0.79502243099001724</v>
      </c>
      <c r="J45" s="20">
        <v>11.643119622029991</v>
      </c>
    </row>
    <row r="46" spans="1:10" ht="14.1" customHeight="1" x14ac:dyDescent="0.25">
      <c r="A46" s="5">
        <v>2003</v>
      </c>
      <c r="B46" s="20">
        <v>11.107946454001709</v>
      </c>
      <c r="C46" s="20">
        <v>29.665350083029207</v>
      </c>
      <c r="D46" s="20">
        <v>27.670787230733133</v>
      </c>
      <c r="E46" s="20">
        <v>23.217547514454356</v>
      </c>
      <c r="F46" s="20">
        <v>19.203561275536064</v>
      </c>
      <c r="G46" s="20">
        <v>11.717261279759821</v>
      </c>
      <c r="H46" s="20">
        <v>4.3295946544847101</v>
      </c>
      <c r="I46" s="20">
        <v>0.80736143659344461</v>
      </c>
      <c r="J46" s="20">
        <v>11.598159835201105</v>
      </c>
    </row>
    <row r="47" spans="1:10" ht="14.1" customHeight="1" x14ac:dyDescent="0.25">
      <c r="A47" s="5">
        <v>2004</v>
      </c>
      <c r="B47" s="20">
        <v>15.711947626841244</v>
      </c>
      <c r="C47" s="20">
        <v>29.32590529247911</v>
      </c>
      <c r="D47" s="20">
        <v>27.236047611319719</v>
      </c>
      <c r="E47" s="20">
        <v>23.316045189590394</v>
      </c>
      <c r="F47" s="20">
        <v>19.923388278189531</v>
      </c>
      <c r="G47" s="20">
        <v>12.024534868293479</v>
      </c>
      <c r="H47" s="20">
        <v>4.6569596138926705</v>
      </c>
      <c r="I47" s="20">
        <v>0.76624169992295599</v>
      </c>
      <c r="J47" s="20">
        <v>11.565756947293609</v>
      </c>
    </row>
    <row r="48" spans="1:10" ht="14.1" customHeight="1" x14ac:dyDescent="0.25">
      <c r="A48" s="5">
        <v>2005</v>
      </c>
      <c r="B48" s="20">
        <v>20.079560522826291</v>
      </c>
      <c r="C48" s="20">
        <v>29.456696306161621</v>
      </c>
      <c r="D48" s="20">
        <v>28.381783541269744</v>
      </c>
      <c r="E48" s="20">
        <v>25.071334122068343</v>
      </c>
      <c r="F48" s="20">
        <v>20.474647366747178</v>
      </c>
      <c r="G48" s="20">
        <v>12.394744834984458</v>
      </c>
      <c r="H48" s="20">
        <v>4.7297345718003401</v>
      </c>
      <c r="I48" s="20">
        <v>0.85899485123061936</v>
      </c>
      <c r="J48" s="20">
        <v>11.813408723747981</v>
      </c>
    </row>
    <row r="49" spans="1:10" x14ac:dyDescent="0.25">
      <c r="A49" s="5">
        <v>2006</v>
      </c>
      <c r="B49" s="20">
        <v>17.505470459518598</v>
      </c>
      <c r="C49" s="20">
        <v>31.407318355999699</v>
      </c>
      <c r="D49" s="20">
        <v>28.199027126756057</v>
      </c>
      <c r="E49" s="20">
        <v>26.491527036495594</v>
      </c>
      <c r="F49" s="20">
        <v>21.351275437456714</v>
      </c>
      <c r="G49" s="20">
        <v>13.024012104856057</v>
      </c>
      <c r="H49" s="20">
        <v>4.7535503330400903</v>
      </c>
      <c r="I49" s="20">
        <v>0.84275741114034186</v>
      </c>
      <c r="J49" s="20">
        <v>12.014642316914273</v>
      </c>
    </row>
    <row r="50" spans="1:10" x14ac:dyDescent="0.25">
      <c r="A50" s="5">
        <v>2007</v>
      </c>
      <c r="B50" s="20">
        <v>20.40320621811999</v>
      </c>
      <c r="C50" s="20">
        <v>30.928187758732765</v>
      </c>
      <c r="D50" s="20">
        <v>29.362237931976093</v>
      </c>
      <c r="E50" s="20">
        <v>26.687870213494296</v>
      </c>
      <c r="F50" s="20">
        <v>22.51641280090135</v>
      </c>
      <c r="G50" s="20">
        <v>14.046278866046633</v>
      </c>
      <c r="H50" s="20">
        <v>5.0344286725756016</v>
      </c>
      <c r="I50" s="20">
        <v>0.92018756250717293</v>
      </c>
      <c r="J50" s="20">
        <v>12.330900398328271</v>
      </c>
    </row>
    <row r="51" spans="1:10" ht="14.1" customHeight="1" x14ac:dyDescent="0.25">
      <c r="A51" s="5">
        <v>2008</v>
      </c>
      <c r="B51" s="20">
        <v>21.717171717171716</v>
      </c>
      <c r="C51" s="20">
        <v>32.018651641733051</v>
      </c>
      <c r="D51" s="20">
        <v>29.250987114215299</v>
      </c>
      <c r="E51" s="20">
        <v>26.597333239639514</v>
      </c>
      <c r="F51" s="20">
        <v>22.879050483988429</v>
      </c>
      <c r="G51" s="20">
        <v>15.459706009818618</v>
      </c>
      <c r="H51" s="20">
        <v>5.331112882507349</v>
      </c>
      <c r="I51" s="20">
        <v>0.97054957117245821</v>
      </c>
      <c r="J51" s="20">
        <v>12.522410784356918</v>
      </c>
    </row>
    <row r="52" spans="1:10" ht="14.1" customHeight="1" x14ac:dyDescent="0.25">
      <c r="A52" s="5">
        <v>2009</v>
      </c>
      <c r="B52" s="20">
        <v>19.612903225806452</v>
      </c>
      <c r="C52" s="20">
        <v>32.1409598016646</v>
      </c>
      <c r="D52" s="20">
        <v>27.918307063015195</v>
      </c>
      <c r="E52" s="20">
        <v>25.893958076448829</v>
      </c>
      <c r="F52" s="20">
        <v>22.6000049101334</v>
      </c>
      <c r="G52" s="20">
        <v>15.209362335264853</v>
      </c>
      <c r="H52" s="20">
        <v>5.3604931653712145</v>
      </c>
      <c r="I52" s="20">
        <v>0.94011525336998591</v>
      </c>
      <c r="J52" s="20">
        <v>12.051466135228379</v>
      </c>
    </row>
    <row r="53" spans="1:10" ht="14.1" customHeight="1" x14ac:dyDescent="0.25">
      <c r="A53" s="5">
        <v>2010</v>
      </c>
      <c r="B53" s="20">
        <v>27.564272462231646</v>
      </c>
      <c r="C53" s="20">
        <v>31.811472489438589</v>
      </c>
      <c r="D53" s="20">
        <v>27.497490907913622</v>
      </c>
      <c r="E53" s="20">
        <v>25.911010706217464</v>
      </c>
      <c r="F53" s="20">
        <v>23.78216227542929</v>
      </c>
      <c r="G53" s="20">
        <v>16.730045392816862</v>
      </c>
      <c r="H53" s="20">
        <v>5.3399812814471161</v>
      </c>
      <c r="I53" s="20">
        <v>1.0836860501199934</v>
      </c>
      <c r="J53" s="20">
        <v>12.287046360915324</v>
      </c>
    </row>
  </sheetData>
  <mergeCells count="8">
    <mergeCell ref="H38:I38"/>
    <mergeCell ref="A2:A3"/>
    <mergeCell ref="B3:I3"/>
    <mergeCell ref="J2:J3"/>
    <mergeCell ref="H4:I4"/>
    <mergeCell ref="A20:J20"/>
    <mergeCell ref="A37:J37"/>
    <mergeCell ref="H21:I21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11B1D-3EEE-4EAC-8959-53DFF3ABF783}">
  <dimension ref="A1:O36"/>
  <sheetViews>
    <sheetView zoomScaleNormal="100" workbookViewId="0"/>
  </sheetViews>
  <sheetFormatPr defaultRowHeight="12.75" x14ac:dyDescent="0.25"/>
  <cols>
    <col min="1" max="1" width="6.7109375" style="1" customWidth="1"/>
    <col min="2" max="14" width="5.7109375" style="1" customWidth="1"/>
    <col min="15" max="15" width="7" style="1" customWidth="1"/>
    <col min="16" max="16384" width="9.140625" style="1"/>
  </cols>
  <sheetData>
    <row r="1" spans="1:15" s="9" customFormat="1" ht="12" customHeight="1" thickBot="1" x14ac:dyDescent="0.3">
      <c r="A1" s="25" t="s">
        <v>51</v>
      </c>
      <c r="B1" s="25"/>
      <c r="C1" s="25"/>
      <c r="D1" s="25"/>
      <c r="E1" s="25"/>
      <c r="F1" s="25"/>
      <c r="G1" s="25"/>
    </row>
    <row r="2" spans="1:15" ht="27.95" customHeight="1" x14ac:dyDescent="0.25">
      <c r="A2" s="106" t="s">
        <v>11</v>
      </c>
      <c r="B2" s="14">
        <v>0</v>
      </c>
      <c r="C2" s="14">
        <v>1</v>
      </c>
      <c r="D2" s="14">
        <v>2</v>
      </c>
      <c r="E2" s="14">
        <v>3</v>
      </c>
      <c r="F2" s="14">
        <v>4</v>
      </c>
      <c r="G2" s="14">
        <v>5</v>
      </c>
      <c r="H2" s="14">
        <v>6</v>
      </c>
      <c r="I2" s="14">
        <v>7</v>
      </c>
      <c r="J2" s="14">
        <v>8</v>
      </c>
      <c r="K2" s="14">
        <v>9</v>
      </c>
      <c r="L2" s="14" t="s">
        <v>50</v>
      </c>
      <c r="M2" s="14" t="s">
        <v>49</v>
      </c>
      <c r="N2" s="14" t="s">
        <v>48</v>
      </c>
      <c r="O2" s="102" t="s">
        <v>27</v>
      </c>
    </row>
    <row r="3" spans="1:15" ht="21.95" customHeight="1" x14ac:dyDescent="0.25">
      <c r="A3" s="107"/>
      <c r="B3" s="127" t="s">
        <v>47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9"/>
      <c r="O3" s="103"/>
    </row>
    <row r="4" spans="1:15" ht="14.1" customHeight="1" x14ac:dyDescent="0.25">
      <c r="A4" s="5">
        <v>1949</v>
      </c>
      <c r="B4" s="24">
        <v>256</v>
      </c>
      <c r="C4" s="24">
        <v>590</v>
      </c>
      <c r="D4" s="24">
        <v>862</v>
      </c>
      <c r="E4" s="24">
        <v>776</v>
      </c>
      <c r="F4" s="24">
        <v>919</v>
      </c>
      <c r="G4" s="130">
        <v>3774</v>
      </c>
      <c r="H4" s="130"/>
      <c r="I4" s="130"/>
      <c r="J4" s="130"/>
      <c r="K4" s="130"/>
      <c r="L4" s="22">
        <v>2311</v>
      </c>
      <c r="M4" s="22">
        <v>1366</v>
      </c>
      <c r="N4" s="22">
        <v>1702</v>
      </c>
      <c r="O4" s="22">
        <v>12556</v>
      </c>
    </row>
    <row r="5" spans="1:15" ht="14.1" customHeight="1" x14ac:dyDescent="0.25">
      <c r="A5" s="5">
        <v>1960</v>
      </c>
      <c r="B5" s="24">
        <v>407</v>
      </c>
      <c r="C5" s="22">
        <v>1083</v>
      </c>
      <c r="D5" s="22">
        <v>1198</v>
      </c>
      <c r="E5" s="22">
        <v>1284</v>
      </c>
      <c r="F5" s="22">
        <v>1248</v>
      </c>
      <c r="G5" s="22">
        <v>1212</v>
      </c>
      <c r="H5" s="22">
        <v>1084</v>
      </c>
      <c r="I5" s="22">
        <v>1059</v>
      </c>
      <c r="J5" s="22">
        <v>972</v>
      </c>
      <c r="K5" s="22">
        <v>842</v>
      </c>
      <c r="L5" s="22">
        <v>2749</v>
      </c>
      <c r="M5" s="22">
        <v>1365</v>
      </c>
      <c r="N5" s="22">
        <v>2087</v>
      </c>
      <c r="O5" s="22">
        <v>16590</v>
      </c>
    </row>
    <row r="6" spans="1:15" ht="14.1" customHeight="1" x14ac:dyDescent="0.25">
      <c r="A6" s="5">
        <v>1970</v>
      </c>
      <c r="B6" s="24">
        <v>642</v>
      </c>
      <c r="C6" s="22">
        <v>1798</v>
      </c>
      <c r="D6" s="22">
        <v>2014</v>
      </c>
      <c r="E6" s="22">
        <v>1936</v>
      </c>
      <c r="F6" s="22">
        <v>1748</v>
      </c>
      <c r="G6" s="22">
        <v>1561</v>
      </c>
      <c r="H6" s="22">
        <v>1310</v>
      </c>
      <c r="I6" s="22">
        <v>1121</v>
      </c>
      <c r="J6" s="22">
        <v>929</v>
      </c>
      <c r="K6" s="22">
        <v>840</v>
      </c>
      <c r="L6" s="22">
        <v>3519</v>
      </c>
      <c r="M6" s="22">
        <v>2519</v>
      </c>
      <c r="N6" s="22">
        <v>2904</v>
      </c>
      <c r="O6" s="22">
        <v>22841</v>
      </c>
    </row>
    <row r="7" spans="1:15" ht="14.1" customHeight="1" x14ac:dyDescent="0.25">
      <c r="A7" s="5">
        <v>1980</v>
      </c>
      <c r="B7" s="24">
        <v>852</v>
      </c>
      <c r="C7" s="22">
        <v>2127</v>
      </c>
      <c r="D7" s="22">
        <v>2358</v>
      </c>
      <c r="E7" s="22">
        <v>2305</v>
      </c>
      <c r="F7" s="22">
        <v>2184</v>
      </c>
      <c r="G7" s="22">
        <v>1908</v>
      </c>
      <c r="H7" s="22">
        <v>1611</v>
      </c>
      <c r="I7" s="22">
        <v>1449</v>
      </c>
      <c r="J7" s="22">
        <v>1252</v>
      </c>
      <c r="K7" s="22">
        <v>1131</v>
      </c>
      <c r="L7" s="22">
        <v>4448</v>
      </c>
      <c r="M7" s="22">
        <v>2541</v>
      </c>
      <c r="N7" s="22">
        <v>3631</v>
      </c>
      <c r="O7" s="22">
        <v>27797</v>
      </c>
    </row>
    <row r="8" spans="1:15" ht="14.1" customHeight="1" x14ac:dyDescent="0.25">
      <c r="A8" s="5">
        <v>1990</v>
      </c>
      <c r="B8" s="24">
        <v>426</v>
      </c>
      <c r="C8" s="22">
        <v>1356</v>
      </c>
      <c r="D8" s="22">
        <v>1564</v>
      </c>
      <c r="E8" s="22">
        <v>1748</v>
      </c>
      <c r="F8" s="22">
        <v>1629</v>
      </c>
      <c r="G8" s="22">
        <v>1513</v>
      </c>
      <c r="H8" s="22">
        <v>1303</v>
      </c>
      <c r="I8" s="22">
        <v>1131</v>
      </c>
      <c r="J8" s="22">
        <v>1029</v>
      </c>
      <c r="K8" s="22">
        <v>1030</v>
      </c>
      <c r="L8" s="22">
        <v>4849</v>
      </c>
      <c r="M8" s="22">
        <v>3688</v>
      </c>
      <c r="N8" s="22">
        <v>3622</v>
      </c>
      <c r="O8" s="22">
        <v>24888</v>
      </c>
    </row>
    <row r="9" spans="1:15" ht="14.1" customHeight="1" x14ac:dyDescent="0.25">
      <c r="A9" s="5">
        <v>2000</v>
      </c>
      <c r="B9" s="24">
        <v>357</v>
      </c>
      <c r="C9" s="22">
        <v>998</v>
      </c>
      <c r="D9" s="22">
        <v>1221</v>
      </c>
      <c r="E9" s="22">
        <v>1254</v>
      </c>
      <c r="F9" s="22">
        <v>1343</v>
      </c>
      <c r="G9" s="22">
        <v>1352</v>
      </c>
      <c r="H9" s="22">
        <v>1198</v>
      </c>
      <c r="I9" s="22">
        <v>1064</v>
      </c>
      <c r="J9" s="22">
        <v>1147</v>
      </c>
      <c r="K9" s="22">
        <v>1135</v>
      </c>
      <c r="L9" s="22">
        <v>4562</v>
      </c>
      <c r="M9" s="22">
        <v>3178</v>
      </c>
      <c r="N9" s="22">
        <v>5178</v>
      </c>
      <c r="O9" s="22">
        <v>23987</v>
      </c>
    </row>
    <row r="10" spans="1:15" ht="14.1" customHeight="1" x14ac:dyDescent="0.25">
      <c r="A10" s="5">
        <v>2001</v>
      </c>
      <c r="B10" s="24">
        <v>398</v>
      </c>
      <c r="C10" s="22">
        <v>1036</v>
      </c>
      <c r="D10" s="22">
        <v>1268</v>
      </c>
      <c r="E10" s="22">
        <v>1314</v>
      </c>
      <c r="F10" s="22">
        <v>1276</v>
      </c>
      <c r="G10" s="22">
        <v>1228</v>
      </c>
      <c r="H10" s="22">
        <v>1230</v>
      </c>
      <c r="I10" s="22">
        <v>1166</v>
      </c>
      <c r="J10" s="22">
        <v>1081</v>
      </c>
      <c r="K10" s="22">
        <v>1082</v>
      </c>
      <c r="L10" s="22">
        <v>4594</v>
      </c>
      <c r="M10" s="22">
        <v>3324</v>
      </c>
      <c r="N10" s="22">
        <v>5394</v>
      </c>
      <c r="O10" s="22">
        <v>24391</v>
      </c>
    </row>
    <row r="11" spans="1:15" ht="14.1" customHeight="1" x14ac:dyDescent="0.25">
      <c r="A11" s="5">
        <v>2002</v>
      </c>
      <c r="B11" s="24">
        <v>387</v>
      </c>
      <c r="C11" s="22">
        <v>1004</v>
      </c>
      <c r="D11" s="22">
        <v>1331</v>
      </c>
      <c r="E11" s="22">
        <v>1334</v>
      </c>
      <c r="F11" s="22">
        <v>1274</v>
      </c>
      <c r="G11" s="22">
        <v>1250</v>
      </c>
      <c r="H11" s="22">
        <v>1163</v>
      </c>
      <c r="I11" s="22">
        <v>1249</v>
      </c>
      <c r="J11" s="22">
        <v>1162</v>
      </c>
      <c r="K11" s="22">
        <v>1118</v>
      </c>
      <c r="L11" s="22">
        <v>4803</v>
      </c>
      <c r="M11" s="22">
        <v>3632</v>
      </c>
      <c r="N11" s="22">
        <v>5799</v>
      </c>
      <c r="O11" s="22">
        <v>25506</v>
      </c>
    </row>
    <row r="12" spans="1:15" ht="14.1" customHeight="1" x14ac:dyDescent="0.25">
      <c r="A12" s="5">
        <v>2003</v>
      </c>
      <c r="B12" s="24">
        <v>320</v>
      </c>
      <c r="C12" s="22">
        <v>935</v>
      </c>
      <c r="D12" s="22">
        <v>1182</v>
      </c>
      <c r="E12" s="22">
        <v>1274</v>
      </c>
      <c r="F12" s="22">
        <v>1233</v>
      </c>
      <c r="G12" s="22">
        <v>1203</v>
      </c>
      <c r="H12" s="22">
        <v>1184</v>
      </c>
      <c r="I12" s="22">
        <v>1116</v>
      </c>
      <c r="J12" s="22">
        <v>1123</v>
      </c>
      <c r="K12" s="22">
        <v>994</v>
      </c>
      <c r="L12" s="22">
        <v>4905</v>
      </c>
      <c r="M12" s="22">
        <v>3796</v>
      </c>
      <c r="N12" s="22">
        <v>5781</v>
      </c>
      <c r="O12" s="22">
        <v>25046</v>
      </c>
    </row>
    <row r="13" spans="1:15" ht="14.1" customHeight="1" x14ac:dyDescent="0.25">
      <c r="A13" s="5">
        <v>2004</v>
      </c>
      <c r="B13" s="24">
        <v>328</v>
      </c>
      <c r="C13" s="22">
        <v>969</v>
      </c>
      <c r="D13" s="22">
        <v>1163</v>
      </c>
      <c r="E13" s="22">
        <v>1239</v>
      </c>
      <c r="F13" s="22">
        <v>1274</v>
      </c>
      <c r="G13" s="22">
        <v>1158</v>
      </c>
      <c r="H13" s="22">
        <v>1062</v>
      </c>
      <c r="I13" s="22">
        <v>1016</v>
      </c>
      <c r="J13" s="22">
        <v>1057</v>
      </c>
      <c r="K13" s="22">
        <v>1041</v>
      </c>
      <c r="L13" s="22">
        <v>4747</v>
      </c>
      <c r="M13" s="22">
        <v>3790</v>
      </c>
      <c r="N13" s="22">
        <v>5794</v>
      </c>
      <c r="O13" s="22">
        <v>24638</v>
      </c>
    </row>
    <row r="14" spans="1:15" ht="14.1" customHeight="1" x14ac:dyDescent="0.25">
      <c r="A14" s="5">
        <v>2005</v>
      </c>
      <c r="B14" s="24">
        <v>306</v>
      </c>
      <c r="C14" s="22">
        <v>927</v>
      </c>
      <c r="D14" s="22">
        <v>1126</v>
      </c>
      <c r="E14" s="22">
        <v>1197</v>
      </c>
      <c r="F14" s="22">
        <v>1237</v>
      </c>
      <c r="G14" s="22">
        <v>1260</v>
      </c>
      <c r="H14" s="22">
        <v>1084</v>
      </c>
      <c r="I14" s="22">
        <v>1022</v>
      </c>
      <c r="J14" s="22">
        <v>1030</v>
      </c>
      <c r="K14" s="22">
        <v>1029</v>
      </c>
      <c r="L14" s="22">
        <v>4875</v>
      </c>
      <c r="M14" s="22">
        <v>3935</v>
      </c>
      <c r="N14" s="22">
        <v>5776</v>
      </c>
      <c r="O14" s="22">
        <v>24804</v>
      </c>
    </row>
    <row r="15" spans="1:15" ht="14.1" customHeight="1" x14ac:dyDescent="0.25">
      <c r="A15" s="5">
        <v>2006</v>
      </c>
      <c r="B15" s="24">
        <v>322</v>
      </c>
      <c r="C15" s="22">
        <v>907</v>
      </c>
      <c r="D15" s="22">
        <v>1145</v>
      </c>
      <c r="E15" s="22">
        <v>1238</v>
      </c>
      <c r="F15" s="22">
        <v>1246</v>
      </c>
      <c r="G15" s="22">
        <v>1176</v>
      </c>
      <c r="H15" s="22">
        <v>1206</v>
      </c>
      <c r="I15" s="22">
        <v>1005</v>
      </c>
      <c r="J15" s="22">
        <v>984</v>
      </c>
      <c r="K15" s="22">
        <v>1023</v>
      </c>
      <c r="L15" s="22">
        <v>4656</v>
      </c>
      <c r="M15" s="22">
        <v>3986</v>
      </c>
      <c r="N15" s="22">
        <v>5975</v>
      </c>
      <c r="O15" s="22">
        <v>24869</v>
      </c>
    </row>
    <row r="16" spans="1:15" ht="14.1" customHeight="1" x14ac:dyDescent="0.25">
      <c r="A16" s="5">
        <v>2007</v>
      </c>
      <c r="B16" s="24">
        <v>324</v>
      </c>
      <c r="C16" s="22">
        <v>907</v>
      </c>
      <c r="D16" s="22">
        <v>1112</v>
      </c>
      <c r="E16" s="22">
        <v>1263</v>
      </c>
      <c r="F16" s="22">
        <v>1231</v>
      </c>
      <c r="G16" s="22">
        <v>1273</v>
      </c>
      <c r="H16" s="22">
        <v>1129</v>
      </c>
      <c r="I16" s="22">
        <v>1094</v>
      </c>
      <c r="J16" s="22">
        <v>992</v>
      </c>
      <c r="K16" s="22">
        <v>917</v>
      </c>
      <c r="L16" s="22">
        <v>4554</v>
      </c>
      <c r="M16" s="22">
        <v>4097</v>
      </c>
      <c r="N16" s="22">
        <v>6267</v>
      </c>
      <c r="O16" s="22">
        <v>25160</v>
      </c>
    </row>
    <row r="17" spans="1:15" ht="14.1" customHeight="1" x14ac:dyDescent="0.25">
      <c r="A17" s="5">
        <v>2008</v>
      </c>
      <c r="B17" s="24">
        <v>265</v>
      </c>
      <c r="C17" s="22">
        <v>969</v>
      </c>
      <c r="D17" s="22">
        <v>1130</v>
      </c>
      <c r="E17" s="22">
        <v>1133</v>
      </c>
      <c r="F17" s="22">
        <v>1182</v>
      </c>
      <c r="G17" s="22">
        <v>1242</v>
      </c>
      <c r="H17" s="22">
        <v>1144</v>
      </c>
      <c r="I17" s="22">
        <v>1089</v>
      </c>
      <c r="J17" s="22">
        <v>1032</v>
      </c>
      <c r="K17" s="22">
        <v>932</v>
      </c>
      <c r="L17" s="22">
        <v>4412</v>
      </c>
      <c r="M17" s="22">
        <v>4064</v>
      </c>
      <c r="N17" s="22">
        <v>6561</v>
      </c>
      <c r="O17" s="22">
        <v>25155</v>
      </c>
    </row>
    <row r="18" spans="1:15" ht="14.1" customHeight="1" x14ac:dyDescent="0.25">
      <c r="A18" s="5">
        <v>2009</v>
      </c>
      <c r="B18" s="24">
        <v>267</v>
      </c>
      <c r="C18" s="22">
        <v>814</v>
      </c>
      <c r="D18" s="22">
        <v>1058</v>
      </c>
      <c r="E18" s="22">
        <v>1130</v>
      </c>
      <c r="F18" s="22">
        <v>1120</v>
      </c>
      <c r="G18" s="22">
        <v>1133</v>
      </c>
      <c r="H18" s="22">
        <v>1082</v>
      </c>
      <c r="I18" s="22">
        <v>1018</v>
      </c>
      <c r="J18" s="22">
        <v>1030</v>
      </c>
      <c r="K18" s="22">
        <v>1019</v>
      </c>
      <c r="L18" s="22">
        <v>4035</v>
      </c>
      <c r="M18" s="22">
        <v>3813</v>
      </c>
      <c r="N18" s="22">
        <v>6301</v>
      </c>
      <c r="O18" s="22">
        <v>23820</v>
      </c>
    </row>
    <row r="19" spans="1:15" ht="14.1" customHeight="1" x14ac:dyDescent="0.25">
      <c r="A19" s="5">
        <v>2010</v>
      </c>
      <c r="B19" s="24">
        <v>235</v>
      </c>
      <c r="C19" s="22">
        <v>861</v>
      </c>
      <c r="D19" s="22">
        <v>1011</v>
      </c>
      <c r="E19" s="22">
        <v>1169</v>
      </c>
      <c r="F19" s="22">
        <v>1154</v>
      </c>
      <c r="G19" s="22">
        <v>1039</v>
      </c>
      <c r="H19" s="22">
        <v>1049</v>
      </c>
      <c r="I19" s="22">
        <v>1023</v>
      </c>
      <c r="J19" s="22">
        <v>938</v>
      </c>
      <c r="K19" s="22">
        <v>924</v>
      </c>
      <c r="L19" s="22">
        <v>4108</v>
      </c>
      <c r="M19" s="22">
        <v>3797</v>
      </c>
      <c r="N19" s="22">
        <v>6565</v>
      </c>
      <c r="O19" s="22">
        <v>23873</v>
      </c>
    </row>
    <row r="20" spans="1:15" ht="14.1" customHeight="1" x14ac:dyDescent="0.25">
      <c r="A20" s="119" t="s">
        <v>34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</row>
    <row r="21" spans="1:15" ht="14.1" customHeight="1" x14ac:dyDescent="0.25">
      <c r="A21" s="5">
        <v>1949</v>
      </c>
      <c r="B21" s="3">
        <v>2.0388658808537752</v>
      </c>
      <c r="C21" s="3">
        <v>4.6989487097801845</v>
      </c>
      <c r="D21" s="3">
        <v>6.8652437081873217</v>
      </c>
      <c r="E21" s="3">
        <v>6.1803122013380056</v>
      </c>
      <c r="F21" s="3">
        <v>7.3192099394711692</v>
      </c>
      <c r="G21" s="126">
        <v>30.1</v>
      </c>
      <c r="H21" s="126"/>
      <c r="I21" s="126"/>
      <c r="J21" s="126"/>
      <c r="K21" s="126"/>
      <c r="L21" s="3">
        <v>18.405543166613572</v>
      </c>
      <c r="M21" s="3">
        <v>10.879260911118191</v>
      </c>
      <c r="N21" s="3">
        <v>13.555272379738771</v>
      </c>
      <c r="O21" s="3">
        <v>100</v>
      </c>
    </row>
    <row r="22" spans="1:15" ht="14.1" customHeight="1" x14ac:dyDescent="0.25">
      <c r="A22" s="5">
        <v>1960</v>
      </c>
      <c r="B22" s="3">
        <v>2.4532851115129595</v>
      </c>
      <c r="C22" s="3">
        <v>6.5280289330922239</v>
      </c>
      <c r="D22" s="3">
        <v>7.2212176009644367</v>
      </c>
      <c r="E22" s="3">
        <v>7.7396021699819171</v>
      </c>
      <c r="F22" s="3">
        <v>7.5226039783001806</v>
      </c>
      <c r="G22" s="3">
        <v>7.305605786618445</v>
      </c>
      <c r="H22" s="3">
        <v>6.5340566606389388</v>
      </c>
      <c r="I22" s="3">
        <v>6.3833634719710668</v>
      </c>
      <c r="J22" s="3">
        <v>5.8589511754068715</v>
      </c>
      <c r="K22" s="3">
        <v>5.0753465943339364</v>
      </c>
      <c r="L22" s="3">
        <v>16.57022302591923</v>
      </c>
      <c r="M22" s="3">
        <v>8.2278481012658222</v>
      </c>
      <c r="N22" s="3">
        <v>12.579867389993971</v>
      </c>
      <c r="O22" s="3">
        <v>100</v>
      </c>
    </row>
    <row r="23" spans="1:15" ht="14.1" customHeight="1" x14ac:dyDescent="0.25">
      <c r="A23" s="5">
        <v>1970</v>
      </c>
      <c r="B23" s="3">
        <v>2.8107350816514165</v>
      </c>
      <c r="C23" s="3">
        <v>7.8718094654349633</v>
      </c>
      <c r="D23" s="3">
        <v>8.8174773433737581</v>
      </c>
      <c r="E23" s="3">
        <v>8.4759861652291928</v>
      </c>
      <c r="F23" s="3">
        <v>7.6529048640602424</v>
      </c>
      <c r="G23" s="3">
        <v>6.8342016549187861</v>
      </c>
      <c r="H23" s="3">
        <v>5.7353005560176875</v>
      </c>
      <c r="I23" s="3">
        <v>4.9078411628212422</v>
      </c>
      <c r="J23" s="3">
        <v>4.0672474935423146</v>
      </c>
      <c r="K23" s="3">
        <v>3.6775973030953111</v>
      </c>
      <c r="L23" s="3">
        <v>15.406505844752857</v>
      </c>
      <c r="M23" s="3">
        <v>11.028413817258439</v>
      </c>
      <c r="N23" s="3">
        <v>12.71397924784379</v>
      </c>
      <c r="O23" s="3">
        <v>100</v>
      </c>
    </row>
    <row r="24" spans="1:15" ht="14.1" customHeight="1" x14ac:dyDescent="0.25">
      <c r="A24" s="5">
        <v>1980</v>
      </c>
      <c r="B24" s="3">
        <v>3.0650789653559736</v>
      </c>
      <c r="C24" s="3">
        <v>7.6519048818217792</v>
      </c>
      <c r="D24" s="3">
        <v>8.4829298125697026</v>
      </c>
      <c r="E24" s="3">
        <v>8.292261754865633</v>
      </c>
      <c r="F24" s="3">
        <v>7.8569629816167215</v>
      </c>
      <c r="G24" s="3">
        <v>6.8640500773464765</v>
      </c>
      <c r="H24" s="3">
        <v>5.7955894520991471</v>
      </c>
      <c r="I24" s="3">
        <v>5.2127927474187858</v>
      </c>
      <c r="J24" s="3">
        <v>4.5040831744432852</v>
      </c>
      <c r="K24" s="3">
        <v>4.0687844011943737</v>
      </c>
      <c r="L24" s="3">
        <v>16.001726805050904</v>
      </c>
      <c r="M24" s="3">
        <v>9.1412742382271475</v>
      </c>
      <c r="N24" s="3">
        <v>13.062560707990071</v>
      </c>
      <c r="O24" s="3">
        <v>100</v>
      </c>
    </row>
    <row r="25" spans="1:15" ht="14.1" customHeight="1" x14ac:dyDescent="0.25">
      <c r="A25" s="5">
        <v>1990</v>
      </c>
      <c r="B25" s="3">
        <v>1.7116682738669238</v>
      </c>
      <c r="C25" s="3">
        <v>5.4484088717454195</v>
      </c>
      <c r="D25" s="3">
        <v>6.2841530054644812</v>
      </c>
      <c r="E25" s="3">
        <v>7.0234651237544199</v>
      </c>
      <c r="F25" s="3">
        <v>6.5453230472516877</v>
      </c>
      <c r="G25" s="3">
        <v>6.0792349726775958</v>
      </c>
      <c r="H25" s="3">
        <v>5.2354548376727736</v>
      </c>
      <c r="I25" s="3">
        <v>4.5443587270973964</v>
      </c>
      <c r="J25" s="3">
        <v>4.1345226615236257</v>
      </c>
      <c r="K25" s="3">
        <v>4.1385406621665055</v>
      </c>
      <c r="L25" s="3">
        <v>19.483285117325618</v>
      </c>
      <c r="M25" s="3">
        <v>14.81838637094182</v>
      </c>
      <c r="N25" s="3">
        <v>14.553198328511733</v>
      </c>
      <c r="O25" s="3">
        <v>100</v>
      </c>
    </row>
    <row r="26" spans="1:15" ht="14.1" customHeight="1" x14ac:dyDescent="0.25">
      <c r="A26" s="5">
        <v>2000</v>
      </c>
      <c r="B26" s="3">
        <v>1.48830616583983</v>
      </c>
      <c r="C26" s="3">
        <v>4.1605869846166676</v>
      </c>
      <c r="D26" s="3">
        <v>5.0902572226622755</v>
      </c>
      <c r="E26" s="3">
        <v>5.227831742193688</v>
      </c>
      <c r="F26" s="3">
        <v>5.5988660524450742</v>
      </c>
      <c r="G26" s="3">
        <v>5.6363863759536414</v>
      </c>
      <c r="H26" s="3">
        <v>4.994371951473715</v>
      </c>
      <c r="I26" s="3">
        <v>4.4357360236794934</v>
      </c>
      <c r="J26" s="3">
        <v>4.7817567849251681</v>
      </c>
      <c r="K26" s="3">
        <v>4.7317296869137451</v>
      </c>
      <c r="L26" s="3">
        <v>19.018635094009255</v>
      </c>
      <c r="M26" s="3">
        <v>13.248843123358485</v>
      </c>
      <c r="N26" s="3">
        <v>21.586692791928961</v>
      </c>
      <c r="O26" s="3">
        <v>100</v>
      </c>
    </row>
    <row r="27" spans="1:15" ht="14.1" customHeight="1" x14ac:dyDescent="0.25">
      <c r="A27" s="5">
        <v>2001</v>
      </c>
      <c r="B27" s="3">
        <v>1.6317494157681112</v>
      </c>
      <c r="C27" s="3">
        <v>4.2474683284818173</v>
      </c>
      <c r="D27" s="3">
        <v>5.1986388421958916</v>
      </c>
      <c r="E27" s="3">
        <v>5.387232995777131</v>
      </c>
      <c r="F27" s="3">
        <v>5.2314378254274114</v>
      </c>
      <c r="G27" s="3">
        <v>5.0346439260382931</v>
      </c>
      <c r="H27" s="3">
        <v>5.0428436718461729</v>
      </c>
      <c r="I27" s="3">
        <v>4.780451805994014</v>
      </c>
      <c r="J27" s="3">
        <v>4.4319626091591164</v>
      </c>
      <c r="K27" s="3">
        <v>4.4360624820630559</v>
      </c>
      <c r="L27" s="3">
        <v>18.834816120700257</v>
      </c>
      <c r="M27" s="3">
        <v>13.627977532696486</v>
      </c>
      <c r="N27" s="3">
        <v>22.11471444385224</v>
      </c>
      <c r="O27" s="3">
        <v>100</v>
      </c>
    </row>
    <row r="28" spans="1:15" ht="14.1" customHeight="1" x14ac:dyDescent="0.25">
      <c r="A28" s="5">
        <v>2002</v>
      </c>
      <c r="B28" s="3">
        <v>1.5172900494001411</v>
      </c>
      <c r="C28" s="3">
        <v>3.936328706970909</v>
      </c>
      <c r="D28" s="3">
        <v>5.2183799890221909</v>
      </c>
      <c r="E28" s="3">
        <v>5.2301419273896341</v>
      </c>
      <c r="F28" s="3">
        <v>4.9949031600407743</v>
      </c>
      <c r="G28" s="3">
        <v>4.9008076531012312</v>
      </c>
      <c r="H28" s="3">
        <v>4.5597114404453851</v>
      </c>
      <c r="I28" s="3">
        <v>4.8968870069787505</v>
      </c>
      <c r="J28" s="3">
        <v>4.5557907943229043</v>
      </c>
      <c r="K28" s="3">
        <v>4.3832823649337413</v>
      </c>
      <c r="L28" s="3">
        <v>18.83086332627617</v>
      </c>
      <c r="M28" s="3">
        <v>14.239786716850936</v>
      </c>
      <c r="N28" s="3">
        <v>22.735826864267231</v>
      </c>
      <c r="O28" s="3">
        <v>100</v>
      </c>
    </row>
    <row r="29" spans="1:15" ht="14.1" customHeight="1" x14ac:dyDescent="0.25">
      <c r="A29" s="5">
        <v>2003</v>
      </c>
      <c r="B29" s="3">
        <v>1.2776491256088796</v>
      </c>
      <c r="C29" s="3">
        <v>3.7331310388884451</v>
      </c>
      <c r="D29" s="3">
        <v>4.7193164577177988</v>
      </c>
      <c r="E29" s="3">
        <v>5.0866405813303519</v>
      </c>
      <c r="F29" s="3">
        <v>4.9229417871117143</v>
      </c>
      <c r="G29" s="3">
        <v>4.8031621815858818</v>
      </c>
      <c r="H29" s="3">
        <v>4.7273017647528546</v>
      </c>
      <c r="I29" s="3">
        <v>4.4558013255609676</v>
      </c>
      <c r="J29" s="3">
        <v>4.4837499001836623</v>
      </c>
      <c r="K29" s="3">
        <v>3.9686975964225826</v>
      </c>
      <c r="L29" s="3">
        <v>19.583965503473607</v>
      </c>
      <c r="M29" s="3">
        <v>15.156112752535336</v>
      </c>
      <c r="N29" s="3">
        <v>23.081529984827917</v>
      </c>
      <c r="O29" s="3">
        <v>100</v>
      </c>
    </row>
    <row r="30" spans="1:15" ht="14.1" customHeight="1" x14ac:dyDescent="0.25">
      <c r="A30" s="5">
        <v>2004</v>
      </c>
      <c r="B30" s="3">
        <v>1.3312768893579023</v>
      </c>
      <c r="C30" s="3">
        <v>3.9329491030116079</v>
      </c>
      <c r="D30" s="3">
        <v>4.7203506778147579</v>
      </c>
      <c r="E30" s="3">
        <v>5.0288172741293939</v>
      </c>
      <c r="F30" s="3">
        <v>5.1708742592742913</v>
      </c>
      <c r="G30" s="3">
        <v>4.7000568227940578</v>
      </c>
      <c r="H30" s="3">
        <v>4.310414806396623</v>
      </c>
      <c r="I30" s="3">
        <v>4.1237113402061851</v>
      </c>
      <c r="J30" s="3">
        <v>4.2901209513759238</v>
      </c>
      <c r="K30" s="3">
        <v>4.225180615309684</v>
      </c>
      <c r="L30" s="3">
        <v>19.266985956652327</v>
      </c>
      <c r="M30" s="3">
        <v>15.382742105690397</v>
      </c>
      <c r="N30" s="3">
        <v>23.516519197986849</v>
      </c>
      <c r="O30" s="3">
        <v>100</v>
      </c>
    </row>
    <row r="31" spans="1:15" ht="14.1" customHeight="1" x14ac:dyDescent="0.25">
      <c r="A31" s="5">
        <v>2005</v>
      </c>
      <c r="B31" s="3">
        <v>1.2336719883889695</v>
      </c>
      <c r="C31" s="3">
        <v>3.7373004354136428</v>
      </c>
      <c r="D31" s="3">
        <v>4.5395903886469924</v>
      </c>
      <c r="E31" s="3">
        <v>4.8258345428156746</v>
      </c>
      <c r="F31" s="3">
        <v>4.9870988550233832</v>
      </c>
      <c r="G31" s="3">
        <v>5.0798258345428158</v>
      </c>
      <c r="H31" s="3">
        <v>4.3702628608288983</v>
      </c>
      <c r="I31" s="3">
        <v>4.1203031769069502</v>
      </c>
      <c r="J31" s="3">
        <v>4.1525560393484922</v>
      </c>
      <c r="K31" s="3">
        <v>4.1485244315432999</v>
      </c>
      <c r="L31" s="3">
        <v>19.654088050314467</v>
      </c>
      <c r="M31" s="3">
        <v>15.864376713433318</v>
      </c>
      <c r="N31" s="3">
        <v>23.286566682793097</v>
      </c>
      <c r="O31" s="3">
        <v>100</v>
      </c>
    </row>
    <row r="32" spans="1:15" ht="14.1" customHeight="1" x14ac:dyDescent="0.25">
      <c r="A32" s="5">
        <v>2006</v>
      </c>
      <c r="B32" s="3">
        <v>1.2947846716796012</v>
      </c>
      <c r="C32" s="3">
        <v>3.6471108609111744</v>
      </c>
      <c r="D32" s="3">
        <v>4.6041256182395758</v>
      </c>
      <c r="E32" s="3">
        <v>4.9780851662712617</v>
      </c>
      <c r="F32" s="3">
        <v>5.0102537295428045</v>
      </c>
      <c r="G32" s="3">
        <v>4.7287788009168041</v>
      </c>
      <c r="H32" s="3">
        <v>4.84941091318509</v>
      </c>
      <c r="I32" s="3">
        <v>4.0411757609875751</v>
      </c>
      <c r="J32" s="3">
        <v>3.956733282399775</v>
      </c>
      <c r="K32" s="3">
        <v>4.1135550283485465</v>
      </c>
      <c r="L32" s="3">
        <v>18.722103824037958</v>
      </c>
      <c r="M32" s="3">
        <v>16.027986650046241</v>
      </c>
      <c r="N32" s="3">
        <v>24.025895693433593</v>
      </c>
      <c r="O32" s="3">
        <v>100</v>
      </c>
    </row>
    <row r="33" spans="1:15" ht="14.1" customHeight="1" x14ac:dyDescent="0.25">
      <c r="A33" s="5">
        <v>2007</v>
      </c>
      <c r="B33" s="3">
        <v>1.287758346581876</v>
      </c>
      <c r="C33" s="3">
        <v>3.6049284578696343</v>
      </c>
      <c r="D33" s="3">
        <v>4.4197138314785374</v>
      </c>
      <c r="E33" s="3">
        <v>5.0198728139904611</v>
      </c>
      <c r="F33" s="3">
        <v>4.8926868044515102</v>
      </c>
      <c r="G33" s="3">
        <v>5.0596184419713834</v>
      </c>
      <c r="H33" s="3">
        <v>4.4872813990461049</v>
      </c>
      <c r="I33" s="3">
        <v>4.3481717011128778</v>
      </c>
      <c r="J33" s="3">
        <v>3.9427662957074721</v>
      </c>
      <c r="K33" s="3">
        <v>3.6446740858505566</v>
      </c>
      <c r="L33" s="3">
        <v>18.100158982511925</v>
      </c>
      <c r="M33" s="3">
        <v>16.283783783783782</v>
      </c>
      <c r="N33" s="3">
        <v>24.908585055643879</v>
      </c>
      <c r="O33" s="3">
        <v>100</v>
      </c>
    </row>
    <row r="34" spans="1:15" ht="14.1" customHeight="1" x14ac:dyDescent="0.25">
      <c r="A34" s="5">
        <v>2008</v>
      </c>
      <c r="B34" s="3">
        <v>1.0534684953289604</v>
      </c>
      <c r="C34" s="3">
        <v>3.8521168753726895</v>
      </c>
      <c r="D34" s="3">
        <v>4.49214867819519</v>
      </c>
      <c r="E34" s="3">
        <v>4.5040747366328766</v>
      </c>
      <c r="F34" s="3">
        <v>4.6988670244484201</v>
      </c>
      <c r="G34" s="3">
        <v>4.9373881932021471</v>
      </c>
      <c r="H34" s="3">
        <v>4.5478036175710592</v>
      </c>
      <c r="I34" s="3">
        <v>4.3291592128801435</v>
      </c>
      <c r="J34" s="3">
        <v>4.1025641025641022</v>
      </c>
      <c r="K34" s="3">
        <v>3.705028821307891</v>
      </c>
      <c r="L34" s="3">
        <v>17.539256609024051</v>
      </c>
      <c r="M34" s="3">
        <v>16.155833830252433</v>
      </c>
      <c r="N34" s="3">
        <v>26.082289803220036</v>
      </c>
      <c r="O34" s="3">
        <v>100</v>
      </c>
    </row>
    <row r="35" spans="1:15" ht="14.1" customHeight="1" x14ac:dyDescent="0.25">
      <c r="A35" s="5">
        <v>2009</v>
      </c>
      <c r="B35" s="3">
        <v>1.1209068010075567</v>
      </c>
      <c r="C35" s="3">
        <v>3.4172963895885808</v>
      </c>
      <c r="D35" s="3">
        <v>4.4416456759026026</v>
      </c>
      <c r="E35" s="3">
        <v>4.7439126784214949</v>
      </c>
      <c r="F35" s="3">
        <v>4.7019311502938708</v>
      </c>
      <c r="G35" s="3">
        <v>4.7565071368597813</v>
      </c>
      <c r="H35" s="3">
        <v>4.5424013434089003</v>
      </c>
      <c r="I35" s="3">
        <v>4.2737195633921079</v>
      </c>
      <c r="J35" s="3">
        <v>4.3240973971452563</v>
      </c>
      <c r="K35" s="3">
        <v>4.27791771620487</v>
      </c>
      <c r="L35" s="3">
        <v>16.939546599496222</v>
      </c>
      <c r="M35" s="3">
        <v>16.007556675062972</v>
      </c>
      <c r="N35" s="3">
        <v>26.452560873215784</v>
      </c>
      <c r="O35" s="3">
        <v>100</v>
      </c>
    </row>
    <row r="36" spans="1:15" ht="14.1" customHeight="1" x14ac:dyDescent="0.25">
      <c r="A36" s="5">
        <v>2010</v>
      </c>
      <c r="B36" s="3">
        <v>0.98437565450508946</v>
      </c>
      <c r="C36" s="3">
        <v>3.6065848448037534</v>
      </c>
      <c r="D36" s="3">
        <v>4.2349097306580656</v>
      </c>
      <c r="E36" s="3">
        <v>4.8967452770912745</v>
      </c>
      <c r="F36" s="3">
        <v>4.8339127885058435</v>
      </c>
      <c r="G36" s="3">
        <v>4.352197042684204</v>
      </c>
      <c r="H36" s="3">
        <v>4.3940853684078247</v>
      </c>
      <c r="I36" s="3">
        <v>4.2851757215264108</v>
      </c>
      <c r="J36" s="3">
        <v>3.9291249528756333</v>
      </c>
      <c r="K36" s="3">
        <v>3.8704812968625646</v>
      </c>
      <c r="L36" s="3">
        <v>17.207724207263436</v>
      </c>
      <c r="M36" s="3">
        <v>15.904997277258827</v>
      </c>
      <c r="N36" s="3">
        <v>27.499685837557074</v>
      </c>
      <c r="O36" s="3">
        <v>100</v>
      </c>
    </row>
  </sheetData>
  <mergeCells count="6">
    <mergeCell ref="G21:K21"/>
    <mergeCell ref="A2:A3"/>
    <mergeCell ref="O2:O3"/>
    <mergeCell ref="B3:N3"/>
    <mergeCell ref="G4:K4"/>
    <mergeCell ref="A20:O20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49382-8627-404C-B3FF-593A4EF091E4}">
  <dimension ref="A1:F19"/>
  <sheetViews>
    <sheetView zoomScaleNormal="100" workbookViewId="0"/>
  </sheetViews>
  <sheetFormatPr defaultRowHeight="12.75" x14ac:dyDescent="0.25"/>
  <cols>
    <col min="1" max="2" width="10.7109375" style="1" customWidth="1"/>
    <col min="3" max="4" width="12.7109375" style="1" customWidth="1"/>
    <col min="5" max="6" width="14.7109375" style="1" customWidth="1"/>
    <col min="7" max="16384" width="9.140625" style="1"/>
  </cols>
  <sheetData>
    <row r="1" spans="1:6" s="9" customFormat="1" ht="12" customHeight="1" thickBot="1" x14ac:dyDescent="0.3">
      <c r="A1" s="10" t="s">
        <v>56</v>
      </c>
    </row>
    <row r="2" spans="1:6" ht="48.95" customHeight="1" x14ac:dyDescent="0.25">
      <c r="A2" s="106" t="s">
        <v>11</v>
      </c>
      <c r="B2" s="108" t="s">
        <v>10</v>
      </c>
      <c r="C2" s="123" t="s">
        <v>55</v>
      </c>
      <c r="D2" s="121"/>
      <c r="E2" s="123" t="s">
        <v>54</v>
      </c>
      <c r="F2" s="131"/>
    </row>
    <row r="3" spans="1:6" ht="36" customHeight="1" x14ac:dyDescent="0.25">
      <c r="A3" s="107"/>
      <c r="B3" s="109"/>
      <c r="C3" s="8" t="s">
        <v>53</v>
      </c>
      <c r="D3" s="8" t="s">
        <v>52</v>
      </c>
      <c r="E3" s="8" t="s">
        <v>53</v>
      </c>
      <c r="F3" s="27" t="s">
        <v>52</v>
      </c>
    </row>
    <row r="4" spans="1:6" ht="15.95" customHeight="1" x14ac:dyDescent="0.25">
      <c r="A4" s="5">
        <v>1949</v>
      </c>
      <c r="B4" s="26">
        <v>12556</v>
      </c>
      <c r="C4" s="26">
        <v>5872</v>
      </c>
      <c r="D4" s="26">
        <v>6684</v>
      </c>
      <c r="E4" s="3">
        <v>46.8</v>
      </c>
      <c r="F4" s="3">
        <v>53.233513857916535</v>
      </c>
    </row>
    <row r="5" spans="1:6" ht="15.95" customHeight="1" x14ac:dyDescent="0.25">
      <c r="A5" s="5">
        <v>1960</v>
      </c>
      <c r="B5" s="26">
        <v>16590</v>
      </c>
      <c r="C5" s="26">
        <v>9151</v>
      </c>
      <c r="D5" s="26">
        <v>7439</v>
      </c>
      <c r="E5" s="3">
        <v>55.159734779987943</v>
      </c>
      <c r="F5" s="3">
        <v>44.840265220012057</v>
      </c>
    </row>
    <row r="6" spans="1:6" ht="15.95" customHeight="1" x14ac:dyDescent="0.25">
      <c r="A6" s="5">
        <v>1970</v>
      </c>
      <c r="B6" s="26">
        <v>22841</v>
      </c>
      <c r="C6" s="26">
        <v>13662</v>
      </c>
      <c r="D6" s="26">
        <v>9179</v>
      </c>
      <c r="E6" s="3">
        <v>59.813493279628737</v>
      </c>
      <c r="F6" s="3">
        <v>40.186506720371263</v>
      </c>
    </row>
    <row r="7" spans="1:6" ht="15.95" customHeight="1" x14ac:dyDescent="0.25">
      <c r="A7" s="5">
        <v>1980</v>
      </c>
      <c r="B7" s="26">
        <v>27797</v>
      </c>
      <c r="C7" s="26">
        <v>19080</v>
      </c>
      <c r="D7" s="26">
        <v>8717</v>
      </c>
      <c r="E7" s="3">
        <v>68.640500773464765</v>
      </c>
      <c r="F7" s="3">
        <v>31.359499226535238</v>
      </c>
    </row>
    <row r="8" spans="1:6" ht="15.95" customHeight="1" x14ac:dyDescent="0.25">
      <c r="A8" s="5">
        <v>1990</v>
      </c>
      <c r="B8" s="26">
        <v>24888</v>
      </c>
      <c r="C8" s="26">
        <v>17541</v>
      </c>
      <c r="D8" s="26">
        <v>7347</v>
      </c>
      <c r="E8" s="3">
        <v>70.47974927675989</v>
      </c>
      <c r="F8" s="3">
        <v>29.520250723240117</v>
      </c>
    </row>
    <row r="9" spans="1:6" ht="15.95" customHeight="1" x14ac:dyDescent="0.25">
      <c r="A9" s="5">
        <v>2000</v>
      </c>
      <c r="B9" s="26">
        <v>23987</v>
      </c>
      <c r="C9" s="26">
        <v>14924</v>
      </c>
      <c r="D9" s="26">
        <v>9063</v>
      </c>
      <c r="E9" s="3">
        <v>62.21703422687289</v>
      </c>
      <c r="F9" s="3">
        <v>37.78296577312711</v>
      </c>
    </row>
    <row r="10" spans="1:6" ht="15.95" customHeight="1" x14ac:dyDescent="0.25">
      <c r="A10" s="5">
        <v>2001</v>
      </c>
      <c r="B10" s="26">
        <v>24391</v>
      </c>
      <c r="C10" s="26">
        <v>14948</v>
      </c>
      <c r="D10" s="26">
        <v>9443</v>
      </c>
      <c r="E10" s="3">
        <v>61.284900168094786</v>
      </c>
      <c r="F10" s="3">
        <v>38.715099831905214</v>
      </c>
    </row>
    <row r="11" spans="1:6" ht="15.95" customHeight="1" x14ac:dyDescent="0.25">
      <c r="A11" s="5">
        <v>2002</v>
      </c>
      <c r="B11" s="26">
        <v>25506</v>
      </c>
      <c r="C11" s="26">
        <v>15421</v>
      </c>
      <c r="D11" s="26">
        <v>10085</v>
      </c>
      <c r="E11" s="3">
        <v>60.46028385477927</v>
      </c>
      <c r="F11" s="3">
        <v>39.53971614522073</v>
      </c>
    </row>
    <row r="12" spans="1:6" ht="15.95" customHeight="1" x14ac:dyDescent="0.25">
      <c r="A12" s="5">
        <v>2003</v>
      </c>
      <c r="B12" s="26">
        <v>25046</v>
      </c>
      <c r="C12" s="26">
        <v>15550</v>
      </c>
      <c r="D12" s="26">
        <v>9496</v>
      </c>
      <c r="E12" s="3">
        <v>62.085762197556498</v>
      </c>
      <c r="F12" s="3">
        <v>37.914237802443502</v>
      </c>
    </row>
    <row r="13" spans="1:6" ht="15.95" customHeight="1" x14ac:dyDescent="0.25">
      <c r="A13" s="5">
        <v>2004</v>
      </c>
      <c r="B13" s="26">
        <v>24638</v>
      </c>
      <c r="C13" s="26">
        <v>14945</v>
      </c>
      <c r="D13" s="26">
        <v>9693</v>
      </c>
      <c r="E13" s="3">
        <v>60.658332656871501</v>
      </c>
      <c r="F13" s="3">
        <v>39.341667343128499</v>
      </c>
    </row>
    <row r="14" spans="1:6" ht="15.95" customHeight="1" x14ac:dyDescent="0.25">
      <c r="A14" s="5">
        <v>2005</v>
      </c>
      <c r="B14" s="26">
        <v>24804</v>
      </c>
      <c r="C14" s="26">
        <v>15148</v>
      </c>
      <c r="D14" s="26">
        <v>9656</v>
      </c>
      <c r="E14" s="3">
        <v>61.070795033059184</v>
      </c>
      <c r="F14" s="3">
        <v>38.929204966940816</v>
      </c>
    </row>
    <row r="15" spans="1:6" ht="15.95" customHeight="1" x14ac:dyDescent="0.25">
      <c r="A15" s="5">
        <v>2006</v>
      </c>
      <c r="B15" s="26">
        <v>24869</v>
      </c>
      <c r="C15" s="26">
        <v>15096</v>
      </c>
      <c r="D15" s="26">
        <v>9773</v>
      </c>
      <c r="E15" s="3">
        <v>60.702078893401421</v>
      </c>
      <c r="F15" s="3">
        <v>39.297921106598579</v>
      </c>
    </row>
    <row r="16" spans="1:6" ht="15.95" customHeight="1" x14ac:dyDescent="0.25">
      <c r="A16" s="5">
        <v>2007</v>
      </c>
      <c r="B16" s="26">
        <v>25160</v>
      </c>
      <c r="C16" s="26">
        <v>15231</v>
      </c>
      <c r="D16" s="26">
        <v>9929</v>
      </c>
      <c r="E16" s="3">
        <v>60.536565977742448</v>
      </c>
      <c r="F16" s="3">
        <v>39.463434022257552</v>
      </c>
    </row>
    <row r="17" spans="1:6" ht="15.95" customHeight="1" x14ac:dyDescent="0.25">
      <c r="A17" s="5">
        <v>2008</v>
      </c>
      <c r="B17" s="26">
        <v>25155</v>
      </c>
      <c r="C17" s="26">
        <v>14975</v>
      </c>
      <c r="D17" s="26">
        <v>10180</v>
      </c>
      <c r="E17" s="3">
        <v>59.530908368117672</v>
      </c>
      <c r="F17" s="3">
        <v>40.469091631882328</v>
      </c>
    </row>
    <row r="18" spans="1:6" ht="15.95" customHeight="1" x14ac:dyDescent="0.25">
      <c r="A18" s="5">
        <v>2009</v>
      </c>
      <c r="B18" s="26">
        <v>23820</v>
      </c>
      <c r="C18" s="26">
        <v>14376</v>
      </c>
      <c r="D18" s="26">
        <v>9444</v>
      </c>
      <c r="E18" s="3">
        <v>60.352644836272042</v>
      </c>
      <c r="F18" s="3">
        <v>39.647355163727958</v>
      </c>
    </row>
    <row r="19" spans="1:6" ht="15.95" customHeight="1" x14ac:dyDescent="0.25">
      <c r="A19" s="5">
        <v>2010</v>
      </c>
      <c r="B19" s="26">
        <v>23873</v>
      </c>
      <c r="C19" s="26">
        <v>14199</v>
      </c>
      <c r="D19" s="26">
        <v>9674</v>
      </c>
      <c r="E19" s="3">
        <v>59.477233694969215</v>
      </c>
      <c r="F19" s="3">
        <v>40.522766305030785</v>
      </c>
    </row>
  </sheetData>
  <mergeCells count="4">
    <mergeCell ref="A2:A3"/>
    <mergeCell ref="E2:F2"/>
    <mergeCell ref="C2:D2"/>
    <mergeCell ref="B2:B3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F3A2C-8B0D-40E7-9257-54E0F0B0627E}">
  <dimension ref="A1:J19"/>
  <sheetViews>
    <sheetView zoomScaleNormal="100" workbookViewId="0"/>
  </sheetViews>
  <sheetFormatPr defaultRowHeight="12.75" x14ac:dyDescent="0.25"/>
  <cols>
    <col min="1" max="6" width="8.28515625" style="1" customWidth="1"/>
    <col min="7" max="7" width="9.140625" style="1"/>
    <col min="8" max="10" width="10" style="1" customWidth="1"/>
    <col min="11" max="16384" width="9.140625" style="1"/>
  </cols>
  <sheetData>
    <row r="1" spans="1:10" s="30" customFormat="1" ht="12" customHeight="1" thickBot="1" x14ac:dyDescent="0.3">
      <c r="A1" s="10" t="s">
        <v>64</v>
      </c>
    </row>
    <row r="2" spans="1:10" ht="36" customHeight="1" x14ac:dyDescent="0.25">
      <c r="A2" s="106" t="s">
        <v>11</v>
      </c>
      <c r="B2" s="123" t="s">
        <v>63</v>
      </c>
      <c r="C2" s="131"/>
      <c r="D2" s="131"/>
      <c r="E2" s="131"/>
      <c r="F2" s="121"/>
      <c r="G2" s="108" t="s">
        <v>62</v>
      </c>
      <c r="H2" s="102" t="s">
        <v>61</v>
      </c>
      <c r="I2" s="132"/>
      <c r="J2" s="132"/>
    </row>
    <row r="3" spans="1:10" ht="23.1" customHeight="1" x14ac:dyDescent="0.25">
      <c r="A3" s="107"/>
      <c r="B3" s="29">
        <v>0</v>
      </c>
      <c r="C3" s="29">
        <v>1</v>
      </c>
      <c r="D3" s="29">
        <v>2</v>
      </c>
      <c r="E3" s="29">
        <v>3</v>
      </c>
      <c r="F3" s="29" t="s">
        <v>60</v>
      </c>
      <c r="G3" s="109"/>
      <c r="H3" s="8" t="s">
        <v>59</v>
      </c>
      <c r="I3" s="8" t="s">
        <v>58</v>
      </c>
      <c r="J3" s="27" t="s">
        <v>57</v>
      </c>
    </row>
    <row r="4" spans="1:10" ht="15.95" customHeight="1" x14ac:dyDescent="0.25">
      <c r="A4" s="28">
        <v>1949</v>
      </c>
      <c r="B4" s="26">
        <v>6684</v>
      </c>
      <c r="C4" s="26">
        <v>3732</v>
      </c>
      <c r="D4" s="26">
        <v>1510</v>
      </c>
      <c r="E4" s="26">
        <v>420</v>
      </c>
      <c r="F4" s="26">
        <v>210</v>
      </c>
      <c r="G4" s="26">
        <v>12556</v>
      </c>
      <c r="H4" s="26">
        <v>4499</v>
      </c>
      <c r="I4" s="26">
        <v>3938</v>
      </c>
      <c r="J4" s="26">
        <v>8437</v>
      </c>
    </row>
    <row r="5" spans="1:10" ht="15.95" customHeight="1" x14ac:dyDescent="0.25">
      <c r="A5" s="28">
        <v>1960</v>
      </c>
      <c r="B5" s="26">
        <v>7439</v>
      </c>
      <c r="C5" s="26">
        <v>5577</v>
      </c>
      <c r="D5" s="26">
        <v>2445</v>
      </c>
      <c r="E5" s="26">
        <v>732</v>
      </c>
      <c r="F5" s="26">
        <v>397</v>
      </c>
      <c r="G5" s="26">
        <v>16590</v>
      </c>
      <c r="H5" s="26">
        <v>5479</v>
      </c>
      <c r="I5" s="26">
        <v>6159</v>
      </c>
      <c r="J5" s="26">
        <v>11638</v>
      </c>
    </row>
    <row r="6" spans="1:10" ht="15.95" customHeight="1" x14ac:dyDescent="0.25">
      <c r="A6" s="28">
        <v>1970</v>
      </c>
      <c r="B6" s="26">
        <v>9179</v>
      </c>
      <c r="C6" s="26">
        <v>8545</v>
      </c>
      <c r="D6" s="26">
        <v>3566</v>
      </c>
      <c r="E6" s="26">
        <v>969</v>
      </c>
      <c r="F6" s="26">
        <v>582</v>
      </c>
      <c r="G6" s="26">
        <v>22841</v>
      </c>
      <c r="H6" s="26">
        <v>7729</v>
      </c>
      <c r="I6" s="26">
        <v>8928</v>
      </c>
      <c r="J6" s="26">
        <v>16657</v>
      </c>
    </row>
    <row r="7" spans="1:10" ht="15.95" customHeight="1" x14ac:dyDescent="0.25">
      <c r="A7" s="28">
        <v>1980</v>
      </c>
      <c r="B7" s="26">
        <v>8717</v>
      </c>
      <c r="C7" s="26">
        <v>10264</v>
      </c>
      <c r="D7" s="26">
        <v>6746</v>
      </c>
      <c r="E7" s="26">
        <v>1402</v>
      </c>
      <c r="F7" s="26">
        <v>668</v>
      </c>
      <c r="G7" s="26">
        <v>27797</v>
      </c>
      <c r="H7" s="26">
        <v>12638</v>
      </c>
      <c r="I7" s="26">
        <v>12472</v>
      </c>
      <c r="J7" s="26">
        <v>25110</v>
      </c>
    </row>
    <row r="8" spans="1:10" ht="15.95" customHeight="1" x14ac:dyDescent="0.25">
      <c r="A8" s="28">
        <v>1990</v>
      </c>
      <c r="B8" s="26">
        <v>7347</v>
      </c>
      <c r="C8" s="26">
        <v>8953</v>
      </c>
      <c r="D8" s="26">
        <v>7020</v>
      </c>
      <c r="E8" s="26">
        <v>1250</v>
      </c>
      <c r="F8" s="26">
        <v>318</v>
      </c>
      <c r="G8" s="26">
        <v>24888</v>
      </c>
      <c r="H8" s="26">
        <v>9022</v>
      </c>
      <c r="I8" s="26">
        <v>17081</v>
      </c>
      <c r="J8" s="26">
        <v>26103</v>
      </c>
    </row>
    <row r="9" spans="1:10" ht="15.95" customHeight="1" x14ac:dyDescent="0.25">
      <c r="A9" s="28">
        <v>2000</v>
      </c>
      <c r="B9" s="26">
        <v>9063</v>
      </c>
      <c r="C9" s="26">
        <v>8500</v>
      </c>
      <c r="D9" s="26">
        <v>5174</v>
      </c>
      <c r="E9" s="26">
        <v>1018</v>
      </c>
      <c r="F9" s="26">
        <v>232</v>
      </c>
      <c r="G9" s="26">
        <v>23987</v>
      </c>
      <c r="H9" s="26">
        <v>7182</v>
      </c>
      <c r="I9" s="26">
        <v>15744</v>
      </c>
      <c r="J9" s="26">
        <v>22926</v>
      </c>
    </row>
    <row r="10" spans="1:10" ht="15.95" customHeight="1" x14ac:dyDescent="0.25">
      <c r="A10" s="28">
        <v>2001</v>
      </c>
      <c r="B10" s="26">
        <v>9443</v>
      </c>
      <c r="C10" s="26">
        <v>8618</v>
      </c>
      <c r="D10" s="26">
        <v>5147</v>
      </c>
      <c r="E10" s="26">
        <v>963</v>
      </c>
      <c r="F10" s="26">
        <v>220</v>
      </c>
      <c r="G10" s="26">
        <v>24391</v>
      </c>
      <c r="H10" s="26">
        <v>7089</v>
      </c>
      <c r="I10" s="26">
        <v>15687</v>
      </c>
      <c r="J10" s="26">
        <v>22776</v>
      </c>
    </row>
    <row r="11" spans="1:10" ht="15.95" customHeight="1" x14ac:dyDescent="0.25">
      <c r="A11" s="28">
        <v>2002</v>
      </c>
      <c r="B11" s="26">
        <v>10085</v>
      </c>
      <c r="C11" s="26">
        <v>8833</v>
      </c>
      <c r="D11" s="26">
        <v>5292</v>
      </c>
      <c r="E11" s="26">
        <v>1064</v>
      </c>
      <c r="F11" s="26">
        <v>232</v>
      </c>
      <c r="G11" s="26">
        <v>25506</v>
      </c>
      <c r="H11" s="26">
        <v>6861</v>
      </c>
      <c r="I11" s="26">
        <v>16769</v>
      </c>
      <c r="J11" s="26">
        <v>23630</v>
      </c>
    </row>
    <row r="12" spans="1:10" ht="15.95" customHeight="1" x14ac:dyDescent="0.25">
      <c r="A12" s="28">
        <v>2003</v>
      </c>
      <c r="B12" s="26">
        <v>9496</v>
      </c>
      <c r="C12" s="26">
        <v>8803</v>
      </c>
      <c r="D12" s="26">
        <v>5412</v>
      </c>
      <c r="E12" s="26">
        <v>1098</v>
      </c>
      <c r="F12" s="26">
        <v>237</v>
      </c>
      <c r="G12" s="26">
        <v>25046</v>
      </c>
      <c r="H12" s="26">
        <v>6714</v>
      </c>
      <c r="I12" s="26">
        <v>17266</v>
      </c>
      <c r="J12" s="26">
        <v>23980</v>
      </c>
    </row>
    <row r="13" spans="1:10" ht="15.95" customHeight="1" x14ac:dyDescent="0.25">
      <c r="A13" s="28">
        <v>2004</v>
      </c>
      <c r="B13" s="26">
        <v>9693</v>
      </c>
      <c r="C13" s="26">
        <v>8365</v>
      </c>
      <c r="D13" s="26">
        <v>5201</v>
      </c>
      <c r="E13" s="26">
        <v>1097</v>
      </c>
      <c r="F13" s="26">
        <v>282</v>
      </c>
      <c r="G13" s="26">
        <v>24638</v>
      </c>
      <c r="H13" s="26">
        <v>6527</v>
      </c>
      <c r="I13" s="26">
        <v>16760</v>
      </c>
      <c r="J13" s="26">
        <v>23287</v>
      </c>
    </row>
    <row r="14" spans="1:10" ht="15.95" customHeight="1" x14ac:dyDescent="0.25">
      <c r="A14" s="28">
        <v>2005</v>
      </c>
      <c r="B14" s="26">
        <v>9656</v>
      </c>
      <c r="C14" s="26">
        <v>8144</v>
      </c>
      <c r="D14" s="26">
        <v>5384</v>
      </c>
      <c r="E14" s="26">
        <v>1238</v>
      </c>
      <c r="F14" s="26">
        <v>382</v>
      </c>
      <c r="G14" s="26">
        <v>24804</v>
      </c>
      <c r="H14" s="26">
        <v>6833</v>
      </c>
      <c r="I14" s="26">
        <v>17566</v>
      </c>
      <c r="J14" s="26">
        <v>24399</v>
      </c>
    </row>
    <row r="15" spans="1:10" ht="15.95" customHeight="1" x14ac:dyDescent="0.25">
      <c r="A15" s="28">
        <v>2006</v>
      </c>
      <c r="B15" s="26">
        <v>9773</v>
      </c>
      <c r="C15" s="26">
        <v>8170</v>
      </c>
      <c r="D15" s="26">
        <v>5181</v>
      </c>
      <c r="E15" s="26">
        <v>1357</v>
      </c>
      <c r="F15" s="26">
        <v>388</v>
      </c>
      <c r="G15" s="26">
        <v>24869</v>
      </c>
      <c r="H15" s="26">
        <v>7068</v>
      </c>
      <c r="I15" s="26">
        <v>17299</v>
      </c>
      <c r="J15" s="26">
        <v>24367</v>
      </c>
    </row>
    <row r="16" spans="1:10" ht="15.95" customHeight="1" x14ac:dyDescent="0.25">
      <c r="A16" s="28">
        <v>2007</v>
      </c>
      <c r="B16" s="26">
        <v>9929</v>
      </c>
      <c r="C16" s="26">
        <v>8248</v>
      </c>
      <c r="D16" s="26">
        <v>5232</v>
      </c>
      <c r="E16" s="26">
        <v>1396</v>
      </c>
      <c r="F16" s="26">
        <v>355</v>
      </c>
      <c r="G16" s="26">
        <v>25160</v>
      </c>
      <c r="H16" s="26">
        <v>6799</v>
      </c>
      <c r="I16" s="26">
        <v>17688</v>
      </c>
      <c r="J16" s="26">
        <v>24487</v>
      </c>
    </row>
    <row r="17" spans="1:10" ht="15.95" customHeight="1" x14ac:dyDescent="0.25">
      <c r="A17" s="28">
        <v>2008</v>
      </c>
      <c r="B17" s="26">
        <v>10180</v>
      </c>
      <c r="C17" s="26">
        <v>8113</v>
      </c>
      <c r="D17" s="26">
        <v>5170</v>
      </c>
      <c r="E17" s="26">
        <v>1333</v>
      </c>
      <c r="F17" s="26">
        <v>359</v>
      </c>
      <c r="G17" s="26">
        <v>25155</v>
      </c>
      <c r="H17" s="26">
        <v>6464</v>
      </c>
      <c r="I17" s="26">
        <v>17619</v>
      </c>
      <c r="J17" s="26">
        <v>24083</v>
      </c>
    </row>
    <row r="18" spans="1:10" ht="15.95" customHeight="1" x14ac:dyDescent="0.25">
      <c r="A18" s="28">
        <v>2009</v>
      </c>
      <c r="B18" s="26">
        <v>9444</v>
      </c>
      <c r="C18" s="26">
        <v>7819</v>
      </c>
      <c r="D18" s="26">
        <v>5009</v>
      </c>
      <c r="E18" s="26">
        <v>1249</v>
      </c>
      <c r="F18" s="26">
        <v>299</v>
      </c>
      <c r="G18" s="26">
        <v>23820</v>
      </c>
      <c r="H18" s="26">
        <v>6343</v>
      </c>
      <c r="I18" s="26">
        <v>16568</v>
      </c>
      <c r="J18" s="26">
        <v>22911</v>
      </c>
    </row>
    <row r="19" spans="1:10" ht="15.95" customHeight="1" x14ac:dyDescent="0.25">
      <c r="A19" s="28">
        <v>2010</v>
      </c>
      <c r="B19" s="26">
        <v>9674</v>
      </c>
      <c r="C19" s="26">
        <v>7636</v>
      </c>
      <c r="D19" s="26">
        <v>5028</v>
      </c>
      <c r="E19" s="26">
        <v>1226</v>
      </c>
      <c r="F19" s="26">
        <v>309</v>
      </c>
      <c r="G19" s="26">
        <v>23873</v>
      </c>
      <c r="H19" s="26">
        <v>5799</v>
      </c>
      <c r="I19" s="26">
        <v>16942</v>
      </c>
      <c r="J19" s="26">
        <v>22741</v>
      </c>
    </row>
  </sheetData>
  <mergeCells count="4">
    <mergeCell ref="H2:J2"/>
    <mergeCell ref="A2:A3"/>
    <mergeCell ref="G2:G3"/>
    <mergeCell ref="B2:F2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6E8C9-9123-42C4-BE70-67D30D92C44B}">
  <dimension ref="A1:J22"/>
  <sheetViews>
    <sheetView zoomScaleNormal="100" workbookViewId="0"/>
  </sheetViews>
  <sheetFormatPr defaultRowHeight="12.75" x14ac:dyDescent="0.25"/>
  <cols>
    <col min="1" max="1" width="11.7109375" style="1" customWidth="1"/>
    <col min="2" max="9" width="8.28515625" style="1" customWidth="1"/>
    <col min="10" max="16384" width="9.140625" style="1"/>
  </cols>
  <sheetData>
    <row r="1" spans="1:10" ht="13.5" thickBot="1" x14ac:dyDescent="0.3">
      <c r="A1" s="37" t="s">
        <v>69</v>
      </c>
      <c r="B1" s="37"/>
    </row>
    <row r="2" spans="1:10" ht="23.1" customHeight="1" x14ac:dyDescent="0.25">
      <c r="A2" s="106" t="s">
        <v>68</v>
      </c>
      <c r="B2" s="110" t="s">
        <v>67</v>
      </c>
      <c r="C2" s="111"/>
      <c r="D2" s="111"/>
      <c r="E2" s="111"/>
      <c r="F2" s="111"/>
      <c r="G2" s="111"/>
      <c r="H2" s="111"/>
      <c r="I2" s="111"/>
      <c r="J2" s="102" t="s">
        <v>27</v>
      </c>
    </row>
    <row r="3" spans="1:10" ht="24.95" customHeight="1" x14ac:dyDescent="0.25">
      <c r="A3" s="113"/>
      <c r="B3" s="29" t="s">
        <v>43</v>
      </c>
      <c r="C3" s="29" t="s">
        <v>42</v>
      </c>
      <c r="D3" s="29" t="s">
        <v>41</v>
      </c>
      <c r="E3" s="29" t="s">
        <v>40</v>
      </c>
      <c r="F3" s="29" t="s">
        <v>39</v>
      </c>
      <c r="G3" s="29" t="s">
        <v>38</v>
      </c>
      <c r="H3" s="29" t="s">
        <v>37</v>
      </c>
      <c r="I3" s="36" t="s">
        <v>36</v>
      </c>
      <c r="J3" s="133"/>
    </row>
    <row r="4" spans="1:10" ht="12.6" customHeight="1" x14ac:dyDescent="0.25">
      <c r="A4" s="34" t="s">
        <v>66</v>
      </c>
      <c r="B4" s="26">
        <v>7</v>
      </c>
      <c r="C4" s="4" t="s">
        <v>26</v>
      </c>
      <c r="D4" s="4" t="s">
        <v>26</v>
      </c>
      <c r="E4" s="4" t="s">
        <v>26</v>
      </c>
      <c r="F4" s="4" t="s">
        <v>26</v>
      </c>
      <c r="G4" s="4" t="s">
        <v>26</v>
      </c>
      <c r="H4" s="4" t="s">
        <v>26</v>
      </c>
      <c r="I4" s="4" t="s">
        <v>26</v>
      </c>
      <c r="J4" s="26">
        <v>7</v>
      </c>
    </row>
    <row r="5" spans="1:10" ht="12.6" customHeight="1" x14ac:dyDescent="0.25">
      <c r="A5" s="34" t="s">
        <v>42</v>
      </c>
      <c r="B5" s="26">
        <v>18</v>
      </c>
      <c r="C5" s="26">
        <v>128</v>
      </c>
      <c r="D5" s="26">
        <v>50</v>
      </c>
      <c r="E5" s="26">
        <v>9</v>
      </c>
      <c r="F5" s="26">
        <v>6</v>
      </c>
      <c r="G5" s="26">
        <v>2</v>
      </c>
      <c r="H5" s="4" t="s">
        <v>26</v>
      </c>
      <c r="I5" s="4" t="s">
        <v>26</v>
      </c>
      <c r="J5" s="26">
        <v>213</v>
      </c>
    </row>
    <row r="6" spans="1:10" ht="12.6" customHeight="1" x14ac:dyDescent="0.25">
      <c r="A6" s="34" t="s">
        <v>41</v>
      </c>
      <c r="B6" s="26">
        <v>14</v>
      </c>
      <c r="C6" s="26">
        <v>267</v>
      </c>
      <c r="D6" s="26">
        <v>718</v>
      </c>
      <c r="E6" s="26">
        <v>243</v>
      </c>
      <c r="F6" s="26">
        <v>61</v>
      </c>
      <c r="G6" s="26">
        <v>23</v>
      </c>
      <c r="H6" s="26">
        <v>2</v>
      </c>
      <c r="I6" s="4" t="s">
        <v>26</v>
      </c>
      <c r="J6" s="26">
        <v>1328</v>
      </c>
    </row>
    <row r="7" spans="1:10" ht="12.6" customHeight="1" x14ac:dyDescent="0.25">
      <c r="A7" s="34" t="s">
        <v>40</v>
      </c>
      <c r="B7" s="26">
        <v>4</v>
      </c>
      <c r="C7" s="26">
        <v>165</v>
      </c>
      <c r="D7" s="26">
        <v>1186</v>
      </c>
      <c r="E7" s="26">
        <v>2229</v>
      </c>
      <c r="F7" s="26">
        <v>517</v>
      </c>
      <c r="G7" s="26">
        <v>129</v>
      </c>
      <c r="H7" s="26">
        <v>8</v>
      </c>
      <c r="I7" s="4" t="s">
        <v>26</v>
      </c>
      <c r="J7" s="26">
        <v>4238</v>
      </c>
    </row>
    <row r="8" spans="1:10" ht="12.6" customHeight="1" x14ac:dyDescent="0.25">
      <c r="A8" s="34" t="s">
        <v>39</v>
      </c>
      <c r="B8" s="4">
        <v>5</v>
      </c>
      <c r="C8" s="26">
        <v>44</v>
      </c>
      <c r="D8" s="26">
        <v>453</v>
      </c>
      <c r="E8" s="26">
        <v>2006</v>
      </c>
      <c r="F8" s="26">
        <v>2307</v>
      </c>
      <c r="G8" s="26">
        <v>474</v>
      </c>
      <c r="H8" s="26">
        <v>26</v>
      </c>
      <c r="I8" s="4">
        <v>1</v>
      </c>
      <c r="J8" s="26">
        <v>5316</v>
      </c>
    </row>
    <row r="9" spans="1:10" ht="12.6" customHeight="1" x14ac:dyDescent="0.25">
      <c r="A9" s="34" t="s">
        <v>38</v>
      </c>
      <c r="B9" s="4">
        <v>3</v>
      </c>
      <c r="C9" s="26">
        <v>14</v>
      </c>
      <c r="D9" s="26">
        <v>120</v>
      </c>
      <c r="E9" s="26">
        <v>699</v>
      </c>
      <c r="F9" s="26">
        <v>2282</v>
      </c>
      <c r="G9" s="26">
        <v>4561</v>
      </c>
      <c r="H9" s="26">
        <v>273</v>
      </c>
      <c r="I9" s="26">
        <v>16</v>
      </c>
      <c r="J9" s="26">
        <v>7968</v>
      </c>
    </row>
    <row r="10" spans="1:10" ht="12.6" customHeight="1" x14ac:dyDescent="0.25">
      <c r="A10" s="34" t="s">
        <v>37</v>
      </c>
      <c r="B10" s="4">
        <v>1</v>
      </c>
      <c r="C10" s="26">
        <v>5</v>
      </c>
      <c r="D10" s="26">
        <v>17</v>
      </c>
      <c r="E10" s="26">
        <v>74</v>
      </c>
      <c r="F10" s="26">
        <v>192</v>
      </c>
      <c r="G10" s="26">
        <v>1593</v>
      </c>
      <c r="H10" s="26">
        <v>1758</v>
      </c>
      <c r="I10" s="26">
        <v>107</v>
      </c>
      <c r="J10" s="26">
        <v>3747</v>
      </c>
    </row>
    <row r="11" spans="1:10" ht="12.6" customHeight="1" x14ac:dyDescent="0.25">
      <c r="A11" s="33" t="s">
        <v>65</v>
      </c>
      <c r="B11" s="4" t="s">
        <v>26</v>
      </c>
      <c r="C11" s="26">
        <v>2</v>
      </c>
      <c r="D11" s="26">
        <v>4</v>
      </c>
      <c r="E11" s="26">
        <v>16</v>
      </c>
      <c r="F11" s="26">
        <v>26</v>
      </c>
      <c r="G11" s="26">
        <v>123</v>
      </c>
      <c r="H11" s="26">
        <v>452</v>
      </c>
      <c r="I11" s="26">
        <v>433</v>
      </c>
      <c r="J11" s="26">
        <v>1056</v>
      </c>
    </row>
    <row r="12" spans="1:10" ht="12.6" customHeight="1" x14ac:dyDescent="0.25">
      <c r="A12" s="32" t="s">
        <v>27</v>
      </c>
      <c r="B12" s="35">
        <v>52</v>
      </c>
      <c r="C12" s="35">
        <v>625</v>
      </c>
      <c r="D12" s="35">
        <v>2548</v>
      </c>
      <c r="E12" s="35">
        <v>5276</v>
      </c>
      <c r="F12" s="35">
        <v>5391</v>
      </c>
      <c r="G12" s="35">
        <v>6905</v>
      </c>
      <c r="H12" s="35">
        <v>2519</v>
      </c>
      <c r="I12" s="35">
        <v>557</v>
      </c>
      <c r="J12" s="35">
        <v>23873</v>
      </c>
    </row>
    <row r="13" spans="1:10" ht="13.5" customHeight="1" x14ac:dyDescent="0.25">
      <c r="A13" s="119" t="s">
        <v>34</v>
      </c>
      <c r="B13" s="119"/>
      <c r="C13" s="119"/>
      <c r="D13" s="119"/>
      <c r="E13" s="119"/>
      <c r="F13" s="119"/>
      <c r="G13" s="119"/>
      <c r="H13" s="119"/>
      <c r="I13" s="119"/>
      <c r="J13" s="119"/>
    </row>
    <row r="14" spans="1:10" ht="12.6" customHeight="1" x14ac:dyDescent="0.25">
      <c r="A14" s="34" t="s">
        <v>66</v>
      </c>
      <c r="B14" s="3">
        <v>2.932182800653458E-2</v>
      </c>
      <c r="C14" s="4" t="s">
        <v>26</v>
      </c>
      <c r="D14" s="4" t="s">
        <v>26</v>
      </c>
      <c r="E14" s="4" t="s">
        <v>26</v>
      </c>
      <c r="F14" s="4" t="s">
        <v>26</v>
      </c>
      <c r="G14" s="4" t="s">
        <v>26</v>
      </c>
      <c r="H14" s="4" t="s">
        <v>26</v>
      </c>
      <c r="I14" s="4" t="s">
        <v>26</v>
      </c>
      <c r="J14" s="3">
        <v>2.932182800653458E-2</v>
      </c>
    </row>
    <row r="15" spans="1:10" ht="12.6" customHeight="1" x14ac:dyDescent="0.25">
      <c r="A15" s="34" t="s">
        <v>42</v>
      </c>
      <c r="B15" s="3">
        <v>7.5398986302517484E-2</v>
      </c>
      <c r="C15" s="3">
        <v>0.53617056926234663</v>
      </c>
      <c r="D15" s="3">
        <v>0.20944162861810414</v>
      </c>
      <c r="E15" s="3">
        <v>3.7699493151258742E-2</v>
      </c>
      <c r="F15" s="3">
        <v>2.5132995434172495E-2</v>
      </c>
      <c r="G15" s="3">
        <v>8.3776651447241661E-3</v>
      </c>
      <c r="H15" s="4" t="s">
        <v>26</v>
      </c>
      <c r="I15" s="4" t="s">
        <v>26</v>
      </c>
      <c r="J15" s="3">
        <v>0.89222133791312364</v>
      </c>
    </row>
    <row r="16" spans="1:10" ht="12.6" customHeight="1" x14ac:dyDescent="0.25">
      <c r="A16" s="34" t="s">
        <v>41</v>
      </c>
      <c r="B16" s="3">
        <v>5.8643656013069159E-2</v>
      </c>
      <c r="C16" s="3">
        <v>1.1184182968206762</v>
      </c>
      <c r="D16" s="3">
        <v>3.0075817869559756</v>
      </c>
      <c r="E16" s="3">
        <v>1.0178863150839861</v>
      </c>
      <c r="F16" s="3">
        <v>0.25551878691408703</v>
      </c>
      <c r="G16" s="3">
        <v>9.6343149164327901E-2</v>
      </c>
      <c r="H16" s="3">
        <v>8.3776651447241661E-3</v>
      </c>
      <c r="I16" s="4" t="s">
        <v>26</v>
      </c>
      <c r="J16" s="3">
        <v>5.5627696560968456</v>
      </c>
    </row>
    <row r="17" spans="1:10" ht="12.6" customHeight="1" x14ac:dyDescent="0.25">
      <c r="A17" s="34" t="s">
        <v>40</v>
      </c>
      <c r="B17" s="3">
        <v>1.6755330289448332E-2</v>
      </c>
      <c r="C17" s="3">
        <v>0.69115737443974368</v>
      </c>
      <c r="D17" s="3">
        <v>4.96795543082143</v>
      </c>
      <c r="E17" s="3">
        <v>9.3369078037950821</v>
      </c>
      <c r="F17" s="3">
        <v>2.1656264399111969</v>
      </c>
      <c r="G17" s="3">
        <v>0.54035940183470865</v>
      </c>
      <c r="H17" s="3">
        <v>3.3510660578896664E-2</v>
      </c>
      <c r="I17" s="4" t="s">
        <v>26</v>
      </c>
      <c r="J17" s="3">
        <v>17.752272441670506</v>
      </c>
    </row>
    <row r="18" spans="1:10" ht="12.6" customHeight="1" x14ac:dyDescent="0.25">
      <c r="A18" s="34" t="s">
        <v>39</v>
      </c>
      <c r="B18" s="3">
        <v>2.0944162861810414E-2</v>
      </c>
      <c r="C18" s="3">
        <v>0.18430863318393165</v>
      </c>
      <c r="D18" s="3">
        <v>1.8975411552800234</v>
      </c>
      <c r="E18" s="3">
        <v>8.4027981401583371</v>
      </c>
      <c r="F18" s="3">
        <v>9.6636367444393247</v>
      </c>
      <c r="G18" s="3">
        <v>1.9855066392996272</v>
      </c>
      <c r="H18" s="3">
        <v>0.10890964688141415</v>
      </c>
      <c r="I18" s="3">
        <v>4.188832572362083E-3</v>
      </c>
      <c r="J18" s="3">
        <v>22.267833954676831</v>
      </c>
    </row>
    <row r="19" spans="1:10" ht="12.6" customHeight="1" x14ac:dyDescent="0.25">
      <c r="A19" s="34" t="s">
        <v>38</v>
      </c>
      <c r="B19" s="3">
        <v>1.2566497717086247E-2</v>
      </c>
      <c r="C19" s="3">
        <v>5.8643656013069159E-2</v>
      </c>
      <c r="D19" s="3">
        <v>0.5026599086834499</v>
      </c>
      <c r="E19" s="3">
        <v>2.9279939680810956</v>
      </c>
      <c r="F19" s="3">
        <v>9.5589159301302722</v>
      </c>
      <c r="G19" s="3">
        <v>19.105265362543459</v>
      </c>
      <c r="H19" s="3">
        <v>1.1435512922548485</v>
      </c>
      <c r="I19" s="3">
        <v>6.7021321157793329E-2</v>
      </c>
      <c r="J19" s="3">
        <v>33.376617936581077</v>
      </c>
    </row>
    <row r="20" spans="1:10" ht="12.6" customHeight="1" x14ac:dyDescent="0.25">
      <c r="A20" s="34" t="s">
        <v>37</v>
      </c>
      <c r="B20" s="3">
        <v>4.188832572362083E-3</v>
      </c>
      <c r="C20" s="3">
        <v>2.0944162861810414E-2</v>
      </c>
      <c r="D20" s="3">
        <v>7.1210153730155407E-2</v>
      </c>
      <c r="E20" s="3">
        <v>0.30997361035479409</v>
      </c>
      <c r="F20" s="3">
        <v>0.80425585389351983</v>
      </c>
      <c r="G20" s="3">
        <v>6.6728102877727977</v>
      </c>
      <c r="H20" s="3">
        <v>7.3639676622125414</v>
      </c>
      <c r="I20" s="3">
        <v>0.44820508524274283</v>
      </c>
      <c r="J20" s="3">
        <v>15.695555648640724</v>
      </c>
    </row>
    <row r="21" spans="1:10" ht="12.6" customHeight="1" x14ac:dyDescent="0.25">
      <c r="A21" s="33" t="s">
        <v>65</v>
      </c>
      <c r="B21" s="4" t="s">
        <v>26</v>
      </c>
      <c r="C21" s="3">
        <v>8.3776651447241661E-3</v>
      </c>
      <c r="D21" s="3">
        <v>1.6755330289448332E-2</v>
      </c>
      <c r="E21" s="3">
        <v>6.7021321157793329E-2</v>
      </c>
      <c r="F21" s="3">
        <v>0.10890964688141415</v>
      </c>
      <c r="G21" s="3">
        <v>0.51522640640053619</v>
      </c>
      <c r="H21" s="3">
        <v>1.8933523227076614</v>
      </c>
      <c r="I21" s="3">
        <v>1.8137645038327819</v>
      </c>
      <c r="J21" s="3">
        <v>4.4234071964143595</v>
      </c>
    </row>
    <row r="22" spans="1:10" ht="12.6" customHeight="1" x14ac:dyDescent="0.25">
      <c r="A22" s="32" t="s">
        <v>27</v>
      </c>
      <c r="B22" s="31">
        <v>0.2178192937628283</v>
      </c>
      <c r="C22" s="31">
        <v>2.6180203577263015</v>
      </c>
      <c r="D22" s="31">
        <v>10.673145394378587</v>
      </c>
      <c r="E22" s="31">
        <v>22.100280651782349</v>
      </c>
      <c r="F22" s="31">
        <v>22.581996397603987</v>
      </c>
      <c r="G22" s="31">
        <v>28.92388891216018</v>
      </c>
      <c r="H22" s="31">
        <v>10.551669249780087</v>
      </c>
      <c r="I22" s="31">
        <v>2.33317974280568</v>
      </c>
      <c r="J22" s="31">
        <v>100</v>
      </c>
    </row>
  </sheetData>
  <mergeCells count="4">
    <mergeCell ref="A2:A3"/>
    <mergeCell ref="B2:I2"/>
    <mergeCell ref="J2:J3"/>
    <mergeCell ref="A13:J13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3D454-F9F6-4691-AD58-D3163FE0CA4C}">
  <dimension ref="A1:J12"/>
  <sheetViews>
    <sheetView zoomScaleNormal="100" workbookViewId="0"/>
  </sheetViews>
  <sheetFormatPr defaultRowHeight="12.75" x14ac:dyDescent="0.25"/>
  <cols>
    <col min="1" max="1" width="17.28515625" style="1" customWidth="1"/>
    <col min="2" max="9" width="7.7109375" style="1" customWidth="1"/>
    <col min="10" max="10" width="8.28515625" style="1" customWidth="1"/>
    <col min="11" max="16384" width="9.140625" style="1"/>
  </cols>
  <sheetData>
    <row r="1" spans="1:10" ht="13.5" thickBot="1" x14ac:dyDescent="0.3">
      <c r="A1" s="37" t="s">
        <v>73</v>
      </c>
    </row>
    <row r="2" spans="1:10" ht="27.95" customHeight="1" x14ac:dyDescent="0.25">
      <c r="A2" s="106" t="s">
        <v>72</v>
      </c>
      <c r="B2" s="123" t="s">
        <v>71</v>
      </c>
      <c r="C2" s="111"/>
      <c r="D2" s="111"/>
      <c r="E2" s="111"/>
      <c r="F2" s="111"/>
      <c r="G2" s="111"/>
      <c r="H2" s="111"/>
      <c r="I2" s="111"/>
      <c r="J2" s="102" t="s">
        <v>27</v>
      </c>
    </row>
    <row r="3" spans="1:10" ht="26.1" customHeight="1" x14ac:dyDescent="0.25">
      <c r="A3" s="113"/>
      <c r="B3" s="29" t="s">
        <v>43</v>
      </c>
      <c r="C3" s="29" t="s">
        <v>42</v>
      </c>
      <c r="D3" s="29" t="s">
        <v>41</v>
      </c>
      <c r="E3" s="29" t="s">
        <v>40</v>
      </c>
      <c r="F3" s="29" t="s">
        <v>39</v>
      </c>
      <c r="G3" s="29" t="s">
        <v>38</v>
      </c>
      <c r="H3" s="29" t="s">
        <v>37</v>
      </c>
      <c r="I3" s="36" t="s">
        <v>36</v>
      </c>
      <c r="J3" s="133"/>
    </row>
    <row r="4" spans="1:10" ht="12.6" customHeight="1" x14ac:dyDescent="0.25">
      <c r="A4" s="34" t="s">
        <v>66</v>
      </c>
      <c r="B4" s="26">
        <v>928</v>
      </c>
      <c r="C4" s="26">
        <v>298</v>
      </c>
      <c r="D4" s="26">
        <v>41</v>
      </c>
      <c r="E4" s="26">
        <v>5</v>
      </c>
      <c r="F4" s="26">
        <v>3</v>
      </c>
      <c r="G4" s="4" t="s">
        <v>26</v>
      </c>
      <c r="H4" s="4" t="s">
        <v>26</v>
      </c>
      <c r="I4" s="4" t="s">
        <v>26</v>
      </c>
      <c r="J4" s="26">
        <v>1275</v>
      </c>
    </row>
    <row r="5" spans="1:10" ht="12.6" customHeight="1" x14ac:dyDescent="0.25">
      <c r="A5" s="34" t="s">
        <v>42</v>
      </c>
      <c r="B5" s="26">
        <v>3063</v>
      </c>
      <c r="C5" s="26">
        <v>4874</v>
      </c>
      <c r="D5" s="26">
        <v>802</v>
      </c>
      <c r="E5" s="26">
        <v>145</v>
      </c>
      <c r="F5" s="26">
        <v>27</v>
      </c>
      <c r="G5" s="26">
        <v>11</v>
      </c>
      <c r="H5" s="4" t="s">
        <v>26</v>
      </c>
      <c r="I5" s="4" t="s">
        <v>26</v>
      </c>
      <c r="J5" s="26">
        <v>8922</v>
      </c>
    </row>
    <row r="6" spans="1:10" ht="12.6" customHeight="1" x14ac:dyDescent="0.25">
      <c r="A6" s="34" t="s">
        <v>41</v>
      </c>
      <c r="B6" s="26">
        <v>914</v>
      </c>
      <c r="C6" s="26">
        <v>3291</v>
      </c>
      <c r="D6" s="26">
        <v>2524</v>
      </c>
      <c r="E6" s="26">
        <v>523</v>
      </c>
      <c r="F6" s="26">
        <v>103</v>
      </c>
      <c r="G6" s="26">
        <v>26</v>
      </c>
      <c r="H6" s="4">
        <v>3</v>
      </c>
      <c r="I6" s="4" t="s">
        <v>26</v>
      </c>
      <c r="J6" s="26">
        <v>7384</v>
      </c>
    </row>
    <row r="7" spans="1:10" ht="12.6" customHeight="1" x14ac:dyDescent="0.25">
      <c r="A7" s="34" t="s">
        <v>40</v>
      </c>
      <c r="B7" s="26">
        <v>150</v>
      </c>
      <c r="C7" s="26">
        <v>844</v>
      </c>
      <c r="D7" s="26">
        <v>1386</v>
      </c>
      <c r="E7" s="26">
        <v>731</v>
      </c>
      <c r="F7" s="26">
        <v>179</v>
      </c>
      <c r="G7" s="26">
        <v>63</v>
      </c>
      <c r="H7" s="26">
        <v>5</v>
      </c>
      <c r="I7" s="4" t="s">
        <v>26</v>
      </c>
      <c r="J7" s="26">
        <v>3358</v>
      </c>
    </row>
    <row r="8" spans="1:10" ht="12.6" customHeight="1" x14ac:dyDescent="0.25">
      <c r="A8" s="34" t="s">
        <v>39</v>
      </c>
      <c r="B8" s="26">
        <v>23</v>
      </c>
      <c r="C8" s="26">
        <v>210</v>
      </c>
      <c r="D8" s="26">
        <v>422</v>
      </c>
      <c r="E8" s="26">
        <v>384</v>
      </c>
      <c r="F8" s="26">
        <v>213</v>
      </c>
      <c r="G8" s="26">
        <v>95</v>
      </c>
      <c r="H8" s="26">
        <v>7</v>
      </c>
      <c r="I8" s="4" t="s">
        <v>26</v>
      </c>
      <c r="J8" s="26">
        <v>1354</v>
      </c>
    </row>
    <row r="9" spans="1:10" ht="12.6" customHeight="1" x14ac:dyDescent="0.25">
      <c r="A9" s="34" t="s">
        <v>38</v>
      </c>
      <c r="B9" s="26">
        <v>14</v>
      </c>
      <c r="C9" s="26">
        <v>104</v>
      </c>
      <c r="D9" s="26">
        <v>204</v>
      </c>
      <c r="E9" s="26">
        <v>247</v>
      </c>
      <c r="F9" s="26">
        <v>240</v>
      </c>
      <c r="G9" s="26">
        <v>289</v>
      </c>
      <c r="H9" s="26">
        <v>31</v>
      </c>
      <c r="I9" s="26">
        <v>1</v>
      </c>
      <c r="J9" s="26">
        <v>1130</v>
      </c>
    </row>
    <row r="10" spans="1:10" ht="12.6" customHeight="1" x14ac:dyDescent="0.25">
      <c r="A10" s="34" t="s">
        <v>37</v>
      </c>
      <c r="B10" s="26">
        <v>4</v>
      </c>
      <c r="C10" s="26">
        <v>12</v>
      </c>
      <c r="D10" s="26">
        <v>26</v>
      </c>
      <c r="E10" s="26">
        <v>34</v>
      </c>
      <c r="F10" s="26">
        <v>36</v>
      </c>
      <c r="G10" s="26">
        <v>145</v>
      </c>
      <c r="H10" s="26">
        <v>89</v>
      </c>
      <c r="I10" s="26">
        <v>5</v>
      </c>
      <c r="J10" s="26">
        <v>351</v>
      </c>
    </row>
    <row r="11" spans="1:10" ht="12.6" customHeight="1" x14ac:dyDescent="0.25">
      <c r="A11" s="33" t="s">
        <v>70</v>
      </c>
      <c r="B11" s="4" t="s">
        <v>26</v>
      </c>
      <c r="C11" s="4">
        <v>4</v>
      </c>
      <c r="D11" s="26">
        <v>7</v>
      </c>
      <c r="E11" s="26">
        <v>8</v>
      </c>
      <c r="F11" s="26">
        <v>2</v>
      </c>
      <c r="G11" s="26">
        <v>16</v>
      </c>
      <c r="H11" s="26">
        <v>44</v>
      </c>
      <c r="I11" s="26">
        <v>18</v>
      </c>
      <c r="J11" s="26">
        <v>99</v>
      </c>
    </row>
    <row r="12" spans="1:10" ht="12.6" customHeight="1" x14ac:dyDescent="0.25">
      <c r="A12" s="38" t="s">
        <v>27</v>
      </c>
      <c r="B12" s="35">
        <v>5096</v>
      </c>
      <c r="C12" s="35">
        <v>9637</v>
      </c>
      <c r="D12" s="35">
        <v>5412</v>
      </c>
      <c r="E12" s="35">
        <v>2077</v>
      </c>
      <c r="F12" s="35">
        <v>803</v>
      </c>
      <c r="G12" s="35">
        <v>645</v>
      </c>
      <c r="H12" s="35">
        <v>179</v>
      </c>
      <c r="I12" s="35">
        <v>24</v>
      </c>
      <c r="J12" s="35">
        <v>23873</v>
      </c>
    </row>
  </sheetData>
  <mergeCells count="3">
    <mergeCell ref="A2:A3"/>
    <mergeCell ref="B2:I2"/>
    <mergeCell ref="J2:J3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B0532-0735-4471-907A-1F776D09EA7D}">
  <dimension ref="A1:J23"/>
  <sheetViews>
    <sheetView zoomScaleNormal="100" workbookViewId="0"/>
  </sheetViews>
  <sheetFormatPr defaultRowHeight="12.75" x14ac:dyDescent="0.25"/>
  <cols>
    <col min="1" max="1" width="17.28515625" style="1" customWidth="1"/>
    <col min="2" max="9" width="7.7109375" style="1" customWidth="1"/>
    <col min="10" max="10" width="8.28515625" style="1" customWidth="1"/>
    <col min="11" max="16384" width="9.140625" style="1"/>
  </cols>
  <sheetData>
    <row r="1" spans="1:10" ht="13.5" thickBot="1" x14ac:dyDescent="0.3">
      <c r="A1" s="37" t="s">
        <v>79</v>
      </c>
    </row>
    <row r="2" spans="1:10" ht="27.95" customHeight="1" x14ac:dyDescent="0.25">
      <c r="A2" s="106" t="s">
        <v>78</v>
      </c>
      <c r="B2" s="123" t="s">
        <v>77</v>
      </c>
      <c r="C2" s="111"/>
      <c r="D2" s="111"/>
      <c r="E2" s="111"/>
      <c r="F2" s="111"/>
      <c r="G2" s="111"/>
      <c r="H2" s="111"/>
      <c r="I2" s="111"/>
      <c r="J2" s="102" t="s">
        <v>27</v>
      </c>
    </row>
    <row r="3" spans="1:10" ht="26.1" customHeight="1" x14ac:dyDescent="0.25">
      <c r="A3" s="113"/>
      <c r="B3" s="29" t="s">
        <v>43</v>
      </c>
      <c r="C3" s="29" t="s">
        <v>42</v>
      </c>
      <c r="D3" s="29" t="s">
        <v>41</v>
      </c>
      <c r="E3" s="29" t="s">
        <v>40</v>
      </c>
      <c r="F3" s="29" t="s">
        <v>39</v>
      </c>
      <c r="G3" s="29" t="s">
        <v>38</v>
      </c>
      <c r="H3" s="29" t="s">
        <v>37</v>
      </c>
      <c r="I3" s="36" t="s">
        <v>36</v>
      </c>
      <c r="J3" s="133"/>
    </row>
    <row r="4" spans="1:10" ht="12.6" customHeight="1" x14ac:dyDescent="0.25">
      <c r="A4" s="134" t="s">
        <v>76</v>
      </c>
      <c r="B4" s="134"/>
      <c r="C4" s="134"/>
      <c r="D4" s="134"/>
      <c r="E4" s="134"/>
      <c r="F4" s="134"/>
      <c r="G4" s="134"/>
      <c r="H4" s="134"/>
      <c r="I4" s="134"/>
      <c r="J4" s="134"/>
    </row>
    <row r="5" spans="1:10" ht="12.6" customHeight="1" x14ac:dyDescent="0.25">
      <c r="A5" s="34" t="s">
        <v>66</v>
      </c>
      <c r="B5" s="26">
        <v>7</v>
      </c>
      <c r="C5" s="4" t="s">
        <v>26</v>
      </c>
      <c r="D5" s="4" t="s">
        <v>26</v>
      </c>
      <c r="E5" s="4" t="s">
        <v>26</v>
      </c>
      <c r="F5" s="4" t="s">
        <v>26</v>
      </c>
      <c r="G5" s="4" t="s">
        <v>26</v>
      </c>
      <c r="H5" s="4" t="s">
        <v>26</v>
      </c>
      <c r="I5" s="4" t="s">
        <v>26</v>
      </c>
      <c r="J5" s="26">
        <v>7</v>
      </c>
    </row>
    <row r="6" spans="1:10" ht="12.6" customHeight="1" x14ac:dyDescent="0.25">
      <c r="A6" s="34" t="s">
        <v>42</v>
      </c>
      <c r="B6" s="26">
        <v>74</v>
      </c>
      <c r="C6" s="26">
        <v>139</v>
      </c>
      <c r="D6" s="4" t="s">
        <v>26</v>
      </c>
      <c r="E6" s="4" t="s">
        <v>26</v>
      </c>
      <c r="F6" s="4" t="s">
        <v>26</v>
      </c>
      <c r="G6" s="4" t="s">
        <v>26</v>
      </c>
      <c r="H6" s="4" t="s">
        <v>26</v>
      </c>
      <c r="I6" s="4" t="s">
        <v>26</v>
      </c>
      <c r="J6" s="26">
        <v>213</v>
      </c>
    </row>
    <row r="7" spans="1:10" ht="12.6" customHeight="1" x14ac:dyDescent="0.25">
      <c r="A7" s="34" t="s">
        <v>41</v>
      </c>
      <c r="B7" s="26">
        <v>94</v>
      </c>
      <c r="C7" s="26">
        <v>729</v>
      </c>
      <c r="D7" s="26">
        <v>505</v>
      </c>
      <c r="E7" s="4" t="s">
        <v>26</v>
      </c>
      <c r="F7" s="4" t="s">
        <v>26</v>
      </c>
      <c r="G7" s="4" t="s">
        <v>26</v>
      </c>
      <c r="H7" s="4" t="s">
        <v>26</v>
      </c>
      <c r="I7" s="4" t="s">
        <v>26</v>
      </c>
      <c r="J7" s="26">
        <v>1328</v>
      </c>
    </row>
    <row r="8" spans="1:10" ht="12.6" customHeight="1" x14ac:dyDescent="0.25">
      <c r="A8" s="34" t="s">
        <v>40</v>
      </c>
      <c r="B8" s="26">
        <v>173</v>
      </c>
      <c r="C8" s="26">
        <v>1391</v>
      </c>
      <c r="D8" s="26">
        <v>2106</v>
      </c>
      <c r="E8" s="26">
        <v>568</v>
      </c>
      <c r="F8" s="4" t="s">
        <v>26</v>
      </c>
      <c r="G8" s="4" t="s">
        <v>26</v>
      </c>
      <c r="H8" s="4" t="s">
        <v>26</v>
      </c>
      <c r="I8" s="4" t="s">
        <v>26</v>
      </c>
      <c r="J8" s="26">
        <v>4238</v>
      </c>
    </row>
    <row r="9" spans="1:10" ht="12.6" customHeight="1" x14ac:dyDescent="0.25">
      <c r="A9" s="34" t="s">
        <v>39</v>
      </c>
      <c r="B9" s="26">
        <v>303</v>
      </c>
      <c r="C9" s="26">
        <v>1828</v>
      </c>
      <c r="D9" s="26">
        <v>1691</v>
      </c>
      <c r="E9" s="26">
        <v>1265</v>
      </c>
      <c r="F9" s="26">
        <v>229</v>
      </c>
      <c r="G9" s="4" t="s">
        <v>26</v>
      </c>
      <c r="H9" s="4" t="s">
        <v>26</v>
      </c>
      <c r="I9" s="4" t="s">
        <v>26</v>
      </c>
      <c r="J9" s="26">
        <v>5316</v>
      </c>
    </row>
    <row r="10" spans="1:10" ht="12.6" customHeight="1" x14ac:dyDescent="0.25">
      <c r="A10" s="34" t="s">
        <v>38</v>
      </c>
      <c r="B10" s="26">
        <v>435</v>
      </c>
      <c r="C10" s="26">
        <v>3335</v>
      </c>
      <c r="D10" s="26">
        <v>1990</v>
      </c>
      <c r="E10" s="26">
        <v>1019</v>
      </c>
      <c r="F10" s="26">
        <v>764</v>
      </c>
      <c r="G10" s="26">
        <v>425</v>
      </c>
      <c r="H10" s="4" t="s">
        <v>26</v>
      </c>
      <c r="I10" s="4" t="s">
        <v>26</v>
      </c>
      <c r="J10" s="26">
        <v>7968</v>
      </c>
    </row>
    <row r="11" spans="1:10" ht="12.6" customHeight="1" x14ac:dyDescent="0.25">
      <c r="A11" s="34" t="s">
        <v>37</v>
      </c>
      <c r="B11" s="26">
        <v>165</v>
      </c>
      <c r="C11" s="26">
        <v>1243</v>
      </c>
      <c r="D11" s="26">
        <v>922</v>
      </c>
      <c r="E11" s="26">
        <v>423</v>
      </c>
      <c r="F11" s="26">
        <v>274</v>
      </c>
      <c r="G11" s="26">
        <v>541</v>
      </c>
      <c r="H11" s="26">
        <v>179</v>
      </c>
      <c r="I11" s="4" t="s">
        <v>26</v>
      </c>
      <c r="J11" s="26">
        <v>3747</v>
      </c>
    </row>
    <row r="12" spans="1:10" ht="12.6" customHeight="1" x14ac:dyDescent="0.25">
      <c r="A12" s="33" t="s">
        <v>70</v>
      </c>
      <c r="B12" s="26">
        <v>24</v>
      </c>
      <c r="C12" s="26">
        <v>257</v>
      </c>
      <c r="D12" s="26">
        <v>170</v>
      </c>
      <c r="E12" s="26">
        <v>83</v>
      </c>
      <c r="F12" s="26">
        <v>87</v>
      </c>
      <c r="G12" s="26">
        <v>164</v>
      </c>
      <c r="H12" s="26">
        <v>172</v>
      </c>
      <c r="I12" s="26">
        <v>99</v>
      </c>
      <c r="J12" s="26">
        <v>1056</v>
      </c>
    </row>
    <row r="13" spans="1:10" ht="12.6" customHeight="1" x14ac:dyDescent="0.25">
      <c r="A13" s="38" t="s">
        <v>74</v>
      </c>
      <c r="B13" s="35">
        <v>1275</v>
      </c>
      <c r="C13" s="35">
        <v>8922</v>
      </c>
      <c r="D13" s="35">
        <v>7384</v>
      </c>
      <c r="E13" s="35">
        <v>3358</v>
      </c>
      <c r="F13" s="35">
        <v>1354</v>
      </c>
      <c r="G13" s="35">
        <v>1130</v>
      </c>
      <c r="H13" s="35">
        <v>351</v>
      </c>
      <c r="I13" s="35">
        <v>99</v>
      </c>
      <c r="J13" s="35">
        <v>23873</v>
      </c>
    </row>
    <row r="14" spans="1:10" ht="12.6" customHeight="1" x14ac:dyDescent="0.25">
      <c r="A14" s="119" t="s">
        <v>75</v>
      </c>
      <c r="B14" s="119"/>
      <c r="C14" s="119"/>
      <c r="D14" s="119"/>
      <c r="E14" s="119"/>
      <c r="F14" s="119"/>
      <c r="G14" s="119"/>
      <c r="H14" s="119"/>
      <c r="I14" s="119"/>
      <c r="J14" s="119"/>
    </row>
    <row r="15" spans="1:10" ht="12.6" customHeight="1" x14ac:dyDescent="0.25">
      <c r="A15" s="34" t="s">
        <v>66</v>
      </c>
      <c r="B15" s="26">
        <v>52</v>
      </c>
      <c r="C15" s="4" t="s">
        <v>26</v>
      </c>
      <c r="D15" s="4" t="s">
        <v>26</v>
      </c>
      <c r="E15" s="4" t="s">
        <v>26</v>
      </c>
      <c r="F15" s="4" t="s">
        <v>26</v>
      </c>
      <c r="G15" s="4" t="s">
        <v>26</v>
      </c>
      <c r="H15" s="4" t="s">
        <v>26</v>
      </c>
      <c r="I15" s="4" t="s">
        <v>26</v>
      </c>
      <c r="J15" s="26">
        <v>52</v>
      </c>
    </row>
    <row r="16" spans="1:10" ht="12.6" customHeight="1" x14ac:dyDescent="0.25">
      <c r="A16" s="34" t="s">
        <v>42</v>
      </c>
      <c r="B16" s="26">
        <v>278</v>
      </c>
      <c r="C16" s="26">
        <v>347</v>
      </c>
      <c r="D16" s="4" t="s">
        <v>26</v>
      </c>
      <c r="E16" s="4" t="s">
        <v>26</v>
      </c>
      <c r="F16" s="4" t="s">
        <v>26</v>
      </c>
      <c r="G16" s="4" t="s">
        <v>26</v>
      </c>
      <c r="H16" s="4" t="s">
        <v>26</v>
      </c>
      <c r="I16" s="4" t="s">
        <v>26</v>
      </c>
      <c r="J16" s="26">
        <v>625</v>
      </c>
    </row>
    <row r="17" spans="1:10" ht="12.6" customHeight="1" x14ac:dyDescent="0.25">
      <c r="A17" s="34" t="s">
        <v>41</v>
      </c>
      <c r="B17" s="26">
        <v>405</v>
      </c>
      <c r="C17" s="26">
        <v>1530</v>
      </c>
      <c r="D17" s="26">
        <v>613</v>
      </c>
      <c r="E17" s="4" t="s">
        <v>26</v>
      </c>
      <c r="F17" s="4" t="s">
        <v>26</v>
      </c>
      <c r="G17" s="4" t="s">
        <v>26</v>
      </c>
      <c r="H17" s="4" t="s">
        <v>26</v>
      </c>
      <c r="I17" s="4" t="s">
        <v>26</v>
      </c>
      <c r="J17" s="26">
        <v>2548</v>
      </c>
    </row>
    <row r="18" spans="1:10" ht="12.6" customHeight="1" x14ac:dyDescent="0.25">
      <c r="A18" s="34" t="s">
        <v>40</v>
      </c>
      <c r="B18" s="26">
        <v>831</v>
      </c>
      <c r="C18" s="26">
        <v>2042</v>
      </c>
      <c r="D18" s="26">
        <v>2014</v>
      </c>
      <c r="E18" s="26">
        <v>389</v>
      </c>
      <c r="F18" s="4" t="s">
        <v>26</v>
      </c>
      <c r="G18" s="4" t="s">
        <v>26</v>
      </c>
      <c r="H18" s="4" t="s">
        <v>26</v>
      </c>
      <c r="I18" s="4" t="s">
        <v>26</v>
      </c>
      <c r="J18" s="26">
        <v>5276</v>
      </c>
    </row>
    <row r="19" spans="1:10" ht="12.6" customHeight="1" x14ac:dyDescent="0.25">
      <c r="A19" s="34" t="s">
        <v>39</v>
      </c>
      <c r="B19" s="26">
        <v>1289</v>
      </c>
      <c r="C19" s="26">
        <v>1939</v>
      </c>
      <c r="D19" s="26">
        <v>1243</v>
      </c>
      <c r="E19" s="26">
        <v>795</v>
      </c>
      <c r="F19" s="26">
        <v>125</v>
      </c>
      <c r="G19" s="4" t="s">
        <v>26</v>
      </c>
      <c r="H19" s="4" t="s">
        <v>26</v>
      </c>
      <c r="I19" s="4" t="s">
        <v>26</v>
      </c>
      <c r="J19" s="26">
        <v>5391</v>
      </c>
    </row>
    <row r="20" spans="1:10" ht="12.6" customHeight="1" x14ac:dyDescent="0.25">
      <c r="A20" s="34" t="s">
        <v>38</v>
      </c>
      <c r="B20" s="26">
        <v>1682</v>
      </c>
      <c r="C20" s="26">
        <v>2765</v>
      </c>
      <c r="D20" s="26">
        <v>1090</v>
      </c>
      <c r="E20" s="26">
        <v>595</v>
      </c>
      <c r="F20" s="26">
        <v>487</v>
      </c>
      <c r="G20" s="26">
        <v>286</v>
      </c>
      <c r="H20" s="4" t="s">
        <v>26</v>
      </c>
      <c r="I20" s="4" t="s">
        <v>26</v>
      </c>
      <c r="J20" s="26">
        <v>6905</v>
      </c>
    </row>
    <row r="21" spans="1:10" ht="12.6" customHeight="1" x14ac:dyDescent="0.25">
      <c r="A21" s="34" t="s">
        <v>37</v>
      </c>
      <c r="B21" s="26">
        <v>492</v>
      </c>
      <c r="C21" s="26">
        <v>872</v>
      </c>
      <c r="D21" s="26">
        <v>385</v>
      </c>
      <c r="E21" s="26">
        <v>235</v>
      </c>
      <c r="F21" s="26">
        <v>141</v>
      </c>
      <c r="G21" s="26">
        <v>287</v>
      </c>
      <c r="H21" s="26">
        <v>107</v>
      </c>
      <c r="I21" s="4" t="s">
        <v>26</v>
      </c>
      <c r="J21" s="26">
        <v>2519</v>
      </c>
    </row>
    <row r="22" spans="1:10" ht="12.6" customHeight="1" x14ac:dyDescent="0.25">
      <c r="A22" s="33" t="s">
        <v>70</v>
      </c>
      <c r="B22" s="26">
        <v>67</v>
      </c>
      <c r="C22" s="26">
        <v>142</v>
      </c>
      <c r="D22" s="26">
        <v>67</v>
      </c>
      <c r="E22" s="26">
        <v>63</v>
      </c>
      <c r="F22" s="26">
        <v>50</v>
      </c>
      <c r="G22" s="26">
        <v>72</v>
      </c>
      <c r="H22" s="26">
        <v>72</v>
      </c>
      <c r="I22" s="26">
        <v>24</v>
      </c>
      <c r="J22" s="26">
        <v>557</v>
      </c>
    </row>
    <row r="23" spans="1:10" ht="12.6" customHeight="1" x14ac:dyDescent="0.25">
      <c r="A23" s="38" t="s">
        <v>74</v>
      </c>
      <c r="B23" s="35">
        <v>5096</v>
      </c>
      <c r="C23" s="35">
        <v>9637</v>
      </c>
      <c r="D23" s="35">
        <v>5412</v>
      </c>
      <c r="E23" s="35">
        <v>2077</v>
      </c>
      <c r="F23" s="35">
        <v>803</v>
      </c>
      <c r="G23" s="35">
        <v>645</v>
      </c>
      <c r="H23" s="35">
        <v>179</v>
      </c>
      <c r="I23" s="35">
        <v>24</v>
      </c>
      <c r="J23" s="35">
        <v>23873</v>
      </c>
    </row>
  </sheetData>
  <mergeCells count="5">
    <mergeCell ref="A14:J14"/>
    <mergeCell ref="A2:A3"/>
    <mergeCell ref="B2:I2"/>
    <mergeCell ref="J2:J3"/>
    <mergeCell ref="A4:J4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54373-6582-4FF7-8949-126483DA713F}">
  <dimension ref="A1:E12"/>
  <sheetViews>
    <sheetView zoomScaleNormal="100" workbookViewId="0"/>
  </sheetViews>
  <sheetFormatPr defaultRowHeight="12.75" x14ac:dyDescent="0.25"/>
  <cols>
    <col min="1" max="1" width="18.42578125" style="1" customWidth="1"/>
    <col min="2" max="4" width="17.42578125" style="1" customWidth="1"/>
    <col min="5" max="5" width="17.28515625" style="1" customWidth="1"/>
    <col min="6" max="16384" width="9.140625" style="1"/>
  </cols>
  <sheetData>
    <row r="1" spans="1:5" ht="13.5" thickBot="1" x14ac:dyDescent="0.3">
      <c r="A1" s="37" t="s">
        <v>88</v>
      </c>
    </row>
    <row r="2" spans="1:5" ht="24" customHeight="1" x14ac:dyDescent="0.25">
      <c r="A2" s="106" t="s">
        <v>87</v>
      </c>
      <c r="B2" s="123" t="s">
        <v>86</v>
      </c>
      <c r="C2" s="131"/>
      <c r="D2" s="121"/>
      <c r="E2" s="102" t="s">
        <v>27</v>
      </c>
    </row>
    <row r="3" spans="1:5" ht="24" customHeight="1" x14ac:dyDescent="0.25">
      <c r="A3" s="113"/>
      <c r="B3" s="8" t="s">
        <v>85</v>
      </c>
      <c r="C3" s="8" t="s">
        <v>84</v>
      </c>
      <c r="D3" s="8" t="s">
        <v>83</v>
      </c>
      <c r="E3" s="133"/>
    </row>
    <row r="4" spans="1:5" x14ac:dyDescent="0.25">
      <c r="A4" s="11" t="s">
        <v>82</v>
      </c>
      <c r="B4" s="26">
        <v>18112</v>
      </c>
      <c r="C4" s="26">
        <v>40</v>
      </c>
      <c r="D4" s="26">
        <v>1854</v>
      </c>
      <c r="E4" s="26">
        <v>20006</v>
      </c>
    </row>
    <row r="5" spans="1:5" x14ac:dyDescent="0.25">
      <c r="A5" s="11" t="s">
        <v>81</v>
      </c>
      <c r="B5" s="26">
        <v>26</v>
      </c>
      <c r="C5" s="26">
        <v>8</v>
      </c>
      <c r="D5" s="26">
        <v>49</v>
      </c>
      <c r="E5" s="26">
        <v>83</v>
      </c>
    </row>
    <row r="6" spans="1:5" x14ac:dyDescent="0.25">
      <c r="A6" s="11" t="s">
        <v>80</v>
      </c>
      <c r="B6" s="26">
        <v>1912</v>
      </c>
      <c r="C6" s="26">
        <v>60</v>
      </c>
      <c r="D6" s="26">
        <v>1812</v>
      </c>
      <c r="E6" s="26">
        <v>3784</v>
      </c>
    </row>
    <row r="7" spans="1:5" x14ac:dyDescent="0.25">
      <c r="A7" s="32" t="s">
        <v>27</v>
      </c>
      <c r="B7" s="35">
        <v>20050</v>
      </c>
      <c r="C7" s="35">
        <v>108</v>
      </c>
      <c r="D7" s="35">
        <v>3715</v>
      </c>
      <c r="E7" s="35">
        <v>23873</v>
      </c>
    </row>
    <row r="8" spans="1:5" ht="13.5" customHeight="1" x14ac:dyDescent="0.25">
      <c r="A8" s="119" t="s">
        <v>34</v>
      </c>
      <c r="B8" s="119"/>
      <c r="C8" s="119"/>
      <c r="D8" s="119"/>
      <c r="E8" s="119"/>
    </row>
    <row r="9" spans="1:5" x14ac:dyDescent="0.25">
      <c r="A9" s="11" t="s">
        <v>82</v>
      </c>
      <c r="B9" s="3">
        <v>75.868135550622043</v>
      </c>
      <c r="C9" s="3">
        <v>0.16755330289448331</v>
      </c>
      <c r="D9" s="3">
        <v>7.7660955891593009</v>
      </c>
      <c r="E9" s="3">
        <v>83.801784442675824</v>
      </c>
    </row>
    <row r="10" spans="1:5" x14ac:dyDescent="0.25">
      <c r="A10" s="11" t="s">
        <v>81</v>
      </c>
      <c r="B10" s="3">
        <v>0.10890964688141415</v>
      </c>
      <c r="C10" s="3">
        <v>3.3510660578896664E-2</v>
      </c>
      <c r="D10" s="3">
        <v>0.20525279604574206</v>
      </c>
      <c r="E10" s="3">
        <v>0.34767310350605285</v>
      </c>
    </row>
    <row r="11" spans="1:5" x14ac:dyDescent="0.25">
      <c r="A11" s="11" t="s">
        <v>80</v>
      </c>
      <c r="B11" s="3">
        <v>8.0090478783563022</v>
      </c>
      <c r="C11" s="3">
        <v>0.25132995434172495</v>
      </c>
      <c r="D11" s="3">
        <v>7.5901646211200937</v>
      </c>
      <c r="E11" s="3">
        <v>15.850542453818122</v>
      </c>
    </row>
    <row r="12" spans="1:5" x14ac:dyDescent="0.25">
      <c r="A12" s="32" t="s">
        <v>27</v>
      </c>
      <c r="B12" s="31">
        <v>83.986093075859756</v>
      </c>
      <c r="C12" s="31">
        <v>0.45239391781510491</v>
      </c>
      <c r="D12" s="31">
        <v>15.561513006325137</v>
      </c>
      <c r="E12" s="31">
        <v>100</v>
      </c>
    </row>
  </sheetData>
  <mergeCells count="4">
    <mergeCell ref="B2:D2"/>
    <mergeCell ref="E2:E3"/>
    <mergeCell ref="A2:A3"/>
    <mergeCell ref="A8:E8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horizontalDpi="12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485AB-91E1-40B5-BBF6-318937614F96}">
  <dimension ref="A1:E63"/>
  <sheetViews>
    <sheetView zoomScaleNormal="100" workbookViewId="0"/>
  </sheetViews>
  <sheetFormatPr defaultRowHeight="12.75" x14ac:dyDescent="0.25"/>
  <cols>
    <col min="1" max="1" width="13.7109375" style="1" customWidth="1"/>
    <col min="2" max="3" width="16.7109375" style="1" customWidth="1"/>
    <col min="4" max="5" width="18.7109375" style="1" customWidth="1"/>
    <col min="6" max="16384" width="9.140625" style="1"/>
  </cols>
  <sheetData>
    <row r="1" spans="1:5" ht="13.5" thickBot="1" x14ac:dyDescent="0.3">
      <c r="A1" s="37" t="s">
        <v>92</v>
      </c>
    </row>
    <row r="2" spans="1:5" ht="26.1" customHeight="1" x14ac:dyDescent="0.25">
      <c r="A2" s="106" t="s">
        <v>91</v>
      </c>
      <c r="B2" s="108" t="s">
        <v>76</v>
      </c>
      <c r="C2" s="108" t="s">
        <v>75</v>
      </c>
      <c r="D2" s="123" t="s">
        <v>90</v>
      </c>
      <c r="E2" s="131"/>
    </row>
    <row r="3" spans="1:5" ht="24" customHeight="1" x14ac:dyDescent="0.25">
      <c r="A3" s="107"/>
      <c r="B3" s="135"/>
      <c r="C3" s="135"/>
      <c r="D3" s="8" t="s">
        <v>2</v>
      </c>
      <c r="E3" s="27" t="s">
        <v>1</v>
      </c>
    </row>
    <row r="4" spans="1:5" ht="9.4" customHeight="1" x14ac:dyDescent="0.25">
      <c r="A4" s="34">
        <v>17</v>
      </c>
      <c r="B4" s="41" t="s">
        <v>26</v>
      </c>
      <c r="C4" s="26">
        <v>9</v>
      </c>
      <c r="D4" s="41" t="s">
        <v>26</v>
      </c>
      <c r="E4" s="3">
        <v>24.357239512855209</v>
      </c>
    </row>
    <row r="5" spans="1:5" ht="9.4" customHeight="1" x14ac:dyDescent="0.25">
      <c r="A5" s="34">
        <v>18</v>
      </c>
      <c r="B5" s="4">
        <v>2</v>
      </c>
      <c r="C5" s="26">
        <v>14</v>
      </c>
      <c r="D5" s="3">
        <v>20.100502512562816</v>
      </c>
      <c r="E5" s="3">
        <v>24.390243902439025</v>
      </c>
    </row>
    <row r="6" spans="1:5" ht="9.4" customHeight="1" x14ac:dyDescent="0.25">
      <c r="A6" s="34">
        <v>19</v>
      </c>
      <c r="B6" s="4">
        <v>5</v>
      </c>
      <c r="C6" s="26">
        <v>29</v>
      </c>
      <c r="D6" s="3">
        <v>24.875621890547265</v>
      </c>
      <c r="E6" s="3">
        <v>35.53921568627451</v>
      </c>
    </row>
    <row r="7" spans="1:5" ht="9.4" customHeight="1" x14ac:dyDescent="0.25">
      <c r="A7" s="34">
        <v>20</v>
      </c>
      <c r="B7" s="26">
        <v>11</v>
      </c>
      <c r="C7" s="26">
        <v>39</v>
      </c>
      <c r="D7" s="3">
        <v>20.676691729323309</v>
      </c>
      <c r="E7" s="3">
        <v>27.639971651311125</v>
      </c>
    </row>
    <row r="8" spans="1:5" ht="9.4" customHeight="1" x14ac:dyDescent="0.25">
      <c r="A8" s="34">
        <v>21</v>
      </c>
      <c r="B8" s="26">
        <v>20</v>
      </c>
      <c r="C8" s="26">
        <v>78</v>
      </c>
      <c r="D8" s="3">
        <v>23.405500292568753</v>
      </c>
      <c r="E8" s="3">
        <v>36.533957845433257</v>
      </c>
    </row>
    <row r="9" spans="1:5" ht="9.4" customHeight="1" x14ac:dyDescent="0.25">
      <c r="A9" s="34">
        <v>22</v>
      </c>
      <c r="B9" s="26">
        <v>33</v>
      </c>
      <c r="C9" s="26">
        <v>98</v>
      </c>
      <c r="D9" s="3">
        <v>26.688232915487262</v>
      </c>
      <c r="E9" s="3">
        <v>29.500301023479832</v>
      </c>
    </row>
    <row r="10" spans="1:5" ht="9.4" customHeight="1" x14ac:dyDescent="0.25">
      <c r="A10" s="34">
        <v>23</v>
      </c>
      <c r="B10" s="26">
        <v>55</v>
      </c>
      <c r="C10" s="26">
        <v>169</v>
      </c>
      <c r="D10" s="3">
        <v>29.482712409541676</v>
      </c>
      <c r="E10" s="3">
        <v>32.911392405063289</v>
      </c>
    </row>
    <row r="11" spans="1:5" ht="9.4" customHeight="1" x14ac:dyDescent="0.25">
      <c r="A11" s="34">
        <v>24</v>
      </c>
      <c r="B11" s="26">
        <v>94</v>
      </c>
      <c r="C11" s="26">
        <v>241</v>
      </c>
      <c r="D11" s="3">
        <v>32.520325203252035</v>
      </c>
      <c r="E11" s="3">
        <v>31.527995813710099</v>
      </c>
    </row>
    <row r="12" spans="1:5" ht="9.4" customHeight="1" x14ac:dyDescent="0.25">
      <c r="A12" s="34">
        <v>25</v>
      </c>
      <c r="B12" s="26">
        <v>138</v>
      </c>
      <c r="C12" s="26">
        <v>295</v>
      </c>
      <c r="D12" s="3">
        <v>32.455315145813735</v>
      </c>
      <c r="E12" s="3">
        <v>27.88675142978683</v>
      </c>
    </row>
    <row r="13" spans="1:5" ht="9.4" customHeight="1" x14ac:dyDescent="0.25">
      <c r="A13" s="34">
        <v>26</v>
      </c>
      <c r="B13" s="26">
        <v>175</v>
      </c>
      <c r="C13" s="26">
        <v>423</v>
      </c>
      <c r="D13" s="3">
        <v>28.494667426524465</v>
      </c>
      <c r="E13" s="3">
        <v>30.457949308755762</v>
      </c>
    </row>
    <row r="14" spans="1:5" ht="9.4" customHeight="1" x14ac:dyDescent="0.25">
      <c r="A14" s="34">
        <v>27</v>
      </c>
      <c r="B14" s="26">
        <v>247</v>
      </c>
      <c r="C14" s="26">
        <v>500</v>
      </c>
      <c r="D14" s="3">
        <v>27.435299344662891</v>
      </c>
      <c r="E14" s="3">
        <v>28.032405460712585</v>
      </c>
    </row>
    <row r="15" spans="1:5" ht="9.4" customHeight="1" x14ac:dyDescent="0.25">
      <c r="A15" s="34">
        <v>28</v>
      </c>
      <c r="B15" s="26">
        <v>321</v>
      </c>
      <c r="C15" s="26">
        <v>598</v>
      </c>
      <c r="D15" s="3">
        <v>25.359456470216465</v>
      </c>
      <c r="E15" s="3">
        <v>26.216571679088119</v>
      </c>
    </row>
    <row r="16" spans="1:5" ht="9.4" customHeight="1" x14ac:dyDescent="0.25">
      <c r="A16" s="34">
        <v>29</v>
      </c>
      <c r="B16" s="26">
        <v>447</v>
      </c>
      <c r="C16" s="26">
        <v>732</v>
      </c>
      <c r="D16" s="3">
        <v>26.24086412868003</v>
      </c>
      <c r="E16" s="3">
        <v>26.569872958257712</v>
      </c>
    </row>
    <row r="17" spans="1:5" ht="9.4" customHeight="1" x14ac:dyDescent="0.25">
      <c r="A17" s="34">
        <v>30</v>
      </c>
      <c r="B17" s="26">
        <v>616</v>
      </c>
      <c r="C17" s="26">
        <v>838</v>
      </c>
      <c r="D17" s="3">
        <v>27.901077996195308</v>
      </c>
      <c r="E17" s="3">
        <v>25.943067659396622</v>
      </c>
    </row>
    <row r="18" spans="1:5" ht="9.4" customHeight="1" x14ac:dyDescent="0.25">
      <c r="A18" s="34">
        <v>31</v>
      </c>
      <c r="B18" s="26">
        <v>721</v>
      </c>
      <c r="C18" s="26">
        <v>962</v>
      </c>
      <c r="D18" s="3">
        <v>26.254460709343821</v>
      </c>
      <c r="E18" s="3">
        <v>26.062691338625342</v>
      </c>
    </row>
    <row r="19" spans="1:5" ht="9.4" customHeight="1" x14ac:dyDescent="0.25">
      <c r="A19" s="34">
        <v>32</v>
      </c>
      <c r="B19" s="26">
        <v>809</v>
      </c>
      <c r="C19" s="26">
        <v>1079</v>
      </c>
      <c r="D19" s="3">
        <v>24.831565861968414</v>
      </c>
      <c r="E19" s="3">
        <v>26.286298967062951</v>
      </c>
    </row>
    <row r="20" spans="1:5" ht="9.4" customHeight="1" x14ac:dyDescent="0.25">
      <c r="A20" s="34">
        <v>33</v>
      </c>
      <c r="B20" s="26">
        <v>1047</v>
      </c>
      <c r="C20" s="26">
        <v>1121</v>
      </c>
      <c r="D20" s="3">
        <v>28.008506881746317</v>
      </c>
      <c r="E20" s="3">
        <v>24.975770606124744</v>
      </c>
    </row>
    <row r="21" spans="1:5" ht="9.4" customHeight="1" x14ac:dyDescent="0.25">
      <c r="A21" s="34">
        <v>34</v>
      </c>
      <c r="B21" s="26">
        <v>1045</v>
      </c>
      <c r="C21" s="26">
        <v>1276</v>
      </c>
      <c r="D21" s="3">
        <v>24.915656330841767</v>
      </c>
      <c r="E21" s="3">
        <v>26.322303820447232</v>
      </c>
    </row>
    <row r="22" spans="1:5" ht="9.4" customHeight="1" x14ac:dyDescent="0.25">
      <c r="A22" s="34">
        <v>35</v>
      </c>
      <c r="B22" s="26">
        <v>1143</v>
      </c>
      <c r="C22" s="26">
        <v>1268</v>
      </c>
      <c r="D22" s="3">
        <v>25.727598082247283</v>
      </c>
      <c r="E22" s="3">
        <v>25.38614773216413</v>
      </c>
    </row>
    <row r="23" spans="1:5" ht="9.4" customHeight="1" x14ac:dyDescent="0.25">
      <c r="A23" s="34">
        <v>36</v>
      </c>
      <c r="B23" s="26">
        <v>1105</v>
      </c>
      <c r="C23" s="26">
        <v>1087</v>
      </c>
      <c r="D23" s="3">
        <v>26.458510421779785</v>
      </c>
      <c r="E23" s="3">
        <v>23.471745373669322</v>
      </c>
    </row>
    <row r="24" spans="1:5" ht="9.4" customHeight="1" x14ac:dyDescent="0.25">
      <c r="A24" s="34">
        <v>37</v>
      </c>
      <c r="B24" s="26">
        <v>1021</v>
      </c>
      <c r="C24" s="26">
        <v>1039</v>
      </c>
      <c r="D24" s="3">
        <v>25.855301476360506</v>
      </c>
      <c r="E24" s="3">
        <v>24.007024191871345</v>
      </c>
    </row>
    <row r="25" spans="1:5" ht="9.4" customHeight="1" x14ac:dyDescent="0.25">
      <c r="A25" s="34">
        <v>38</v>
      </c>
      <c r="B25" s="26">
        <v>1048</v>
      </c>
      <c r="C25" s="26">
        <v>1042</v>
      </c>
      <c r="D25" s="3">
        <v>26.058955901184838</v>
      </c>
      <c r="E25" s="3">
        <v>24.095828323004348</v>
      </c>
    </row>
    <row r="26" spans="1:5" ht="9.4" customHeight="1" x14ac:dyDescent="0.25">
      <c r="A26" s="34">
        <v>39</v>
      </c>
      <c r="B26" s="26">
        <v>999</v>
      </c>
      <c r="C26" s="26">
        <v>955</v>
      </c>
      <c r="D26" s="3">
        <v>24.227872967368764</v>
      </c>
      <c r="E26" s="3">
        <v>21.753986332574033</v>
      </c>
    </row>
    <row r="27" spans="1:5" ht="9.4" customHeight="1" x14ac:dyDescent="0.25">
      <c r="A27" s="34">
        <v>40</v>
      </c>
      <c r="B27" s="26">
        <v>1004</v>
      </c>
      <c r="C27" s="26">
        <v>976</v>
      </c>
      <c r="D27" s="3">
        <v>23.595215153580408</v>
      </c>
      <c r="E27" s="3">
        <v>21.856455044227971</v>
      </c>
    </row>
    <row r="28" spans="1:5" ht="9.4" customHeight="1" x14ac:dyDescent="0.25">
      <c r="A28" s="34">
        <v>41</v>
      </c>
      <c r="B28" s="26">
        <v>1002</v>
      </c>
      <c r="C28" s="26">
        <v>1041</v>
      </c>
      <c r="D28" s="3">
        <v>23.242597511047194</v>
      </c>
      <c r="E28" s="3">
        <v>23.024096785252194</v>
      </c>
    </row>
    <row r="29" spans="1:5" ht="9.4" customHeight="1" x14ac:dyDescent="0.25">
      <c r="A29" s="34">
        <v>42</v>
      </c>
      <c r="B29" s="26">
        <v>994</v>
      </c>
      <c r="C29" s="26">
        <v>892</v>
      </c>
      <c r="D29" s="3">
        <v>23.192869475943816</v>
      </c>
      <c r="E29" s="3">
        <v>19.934297271325452</v>
      </c>
    </row>
    <row r="30" spans="1:5" ht="9.4" customHeight="1" x14ac:dyDescent="0.25">
      <c r="A30" s="34">
        <v>43</v>
      </c>
      <c r="B30" s="26">
        <v>943</v>
      </c>
      <c r="C30" s="26">
        <v>768</v>
      </c>
      <c r="D30" s="3">
        <v>23.26011617725047</v>
      </c>
      <c r="E30" s="3">
        <v>18.223018424705476</v>
      </c>
    </row>
    <row r="31" spans="1:5" ht="9.4" customHeight="1" x14ac:dyDescent="0.25">
      <c r="A31" s="34">
        <v>44</v>
      </c>
      <c r="B31" s="26">
        <v>782</v>
      </c>
      <c r="C31" s="26">
        <v>669</v>
      </c>
      <c r="D31" s="3">
        <v>20.430557007001777</v>
      </c>
      <c r="E31" s="3">
        <v>16.805667202572348</v>
      </c>
    </row>
    <row r="32" spans="1:5" ht="9.4" customHeight="1" x14ac:dyDescent="0.25">
      <c r="A32" s="34">
        <v>45</v>
      </c>
      <c r="B32" s="26">
        <v>750</v>
      </c>
      <c r="C32" s="26">
        <v>646</v>
      </c>
      <c r="D32" s="3">
        <v>19.976826880818251</v>
      </c>
      <c r="E32" s="3">
        <v>16.56304083071598</v>
      </c>
    </row>
    <row r="33" spans="1:5" ht="9.4" customHeight="1" x14ac:dyDescent="0.25">
      <c r="A33" s="34">
        <v>46</v>
      </c>
      <c r="B33" s="26">
        <v>703</v>
      </c>
      <c r="C33" s="26">
        <v>561</v>
      </c>
      <c r="D33" s="3">
        <v>19.013360739979444</v>
      </c>
      <c r="E33" s="3">
        <v>14.518069950700671</v>
      </c>
    </row>
    <row r="34" spans="1:5" ht="9.4" customHeight="1" x14ac:dyDescent="0.25">
      <c r="A34" s="34">
        <v>47</v>
      </c>
      <c r="B34" s="26">
        <v>623</v>
      </c>
      <c r="C34" s="26">
        <v>448</v>
      </c>
      <c r="D34" s="3">
        <v>17.179572027354954</v>
      </c>
      <c r="E34" s="3">
        <v>11.728362741504791</v>
      </c>
    </row>
    <row r="35" spans="1:5" ht="9.4" customHeight="1" x14ac:dyDescent="0.25">
      <c r="A35" s="34">
        <v>48</v>
      </c>
      <c r="B35" s="26">
        <v>571</v>
      </c>
      <c r="C35" s="26">
        <v>465</v>
      </c>
      <c r="D35" s="3">
        <v>15.498826052142284</v>
      </c>
      <c r="E35" s="3">
        <v>11.899126117942091</v>
      </c>
    </row>
    <row r="36" spans="1:5" ht="9.4" customHeight="1" x14ac:dyDescent="0.25">
      <c r="A36" s="34">
        <v>49</v>
      </c>
      <c r="B36" s="26">
        <v>596</v>
      </c>
      <c r="C36" s="26">
        <v>439</v>
      </c>
      <c r="D36" s="3">
        <v>15.327641189178069</v>
      </c>
      <c r="E36" s="3">
        <v>10.644488628097571</v>
      </c>
    </row>
    <row r="37" spans="1:5" ht="9.4" customHeight="1" x14ac:dyDescent="0.25">
      <c r="A37" s="34">
        <v>50</v>
      </c>
      <c r="B37" s="26">
        <v>496</v>
      </c>
      <c r="C37" s="26">
        <v>358</v>
      </c>
      <c r="D37" s="3">
        <v>12.47265320491865</v>
      </c>
      <c r="E37" s="3">
        <v>8.501543576347661</v>
      </c>
    </row>
    <row r="38" spans="1:5" ht="9.4" customHeight="1" x14ac:dyDescent="0.25">
      <c r="A38" s="34">
        <v>51</v>
      </c>
      <c r="B38" s="26">
        <v>473</v>
      </c>
      <c r="C38" s="26">
        <v>355</v>
      </c>
      <c r="D38" s="3">
        <v>11.656275413391162</v>
      </c>
      <c r="E38" s="3">
        <v>8.2894537133250044</v>
      </c>
    </row>
    <row r="39" spans="1:5" ht="9.4" customHeight="1" x14ac:dyDescent="0.25">
      <c r="A39" s="34">
        <v>52</v>
      </c>
      <c r="B39" s="26">
        <v>446</v>
      </c>
      <c r="C39" s="26">
        <v>309</v>
      </c>
      <c r="D39" s="3">
        <v>10.536262697850225</v>
      </c>
      <c r="E39" s="3">
        <v>6.9766654248653772</v>
      </c>
    </row>
    <row r="40" spans="1:5" ht="9.4" customHeight="1" x14ac:dyDescent="0.25">
      <c r="A40" s="34">
        <v>53</v>
      </c>
      <c r="B40" s="26">
        <v>461</v>
      </c>
      <c r="C40" s="26">
        <v>309</v>
      </c>
      <c r="D40" s="3">
        <v>10.015860255936733</v>
      </c>
      <c r="E40" s="3">
        <v>6.462339617906327</v>
      </c>
    </row>
    <row r="41" spans="1:5" ht="9.4" customHeight="1" x14ac:dyDescent="0.25">
      <c r="A41" s="34">
        <v>54</v>
      </c>
      <c r="B41" s="26">
        <v>429</v>
      </c>
      <c r="C41" s="26">
        <v>268</v>
      </c>
      <c r="D41" s="3">
        <v>8.4434691045789574</v>
      </c>
      <c r="E41" s="3">
        <v>5.1384308612623668</v>
      </c>
    </row>
    <row r="42" spans="1:5" ht="9.4" customHeight="1" x14ac:dyDescent="0.25">
      <c r="A42" s="34">
        <v>55</v>
      </c>
      <c r="B42" s="26">
        <v>406</v>
      </c>
      <c r="C42" s="26">
        <v>270</v>
      </c>
      <c r="D42" s="3">
        <v>7.5516619236277736</v>
      </c>
      <c r="E42" s="3">
        <v>4.9877154415975467</v>
      </c>
    </row>
    <row r="43" spans="1:5" ht="9.4" customHeight="1" x14ac:dyDescent="0.25">
      <c r="A43" s="34">
        <v>56</v>
      </c>
      <c r="B43" s="26">
        <v>370</v>
      </c>
      <c r="C43" s="26">
        <v>198</v>
      </c>
      <c r="D43" s="3">
        <v>7.0581053756056615</v>
      </c>
      <c r="E43" s="3">
        <v>3.7880961946851861</v>
      </c>
    </row>
    <row r="44" spans="1:5" ht="9.4" customHeight="1" x14ac:dyDescent="0.25">
      <c r="A44" s="34">
        <v>57</v>
      </c>
      <c r="B44" s="26">
        <v>264</v>
      </c>
      <c r="C44" s="26">
        <v>174</v>
      </c>
      <c r="D44" s="3">
        <v>5.590732936617183</v>
      </c>
      <c r="E44" s="3">
        <v>3.6865187821775884</v>
      </c>
    </row>
    <row r="45" spans="1:5" ht="9.4" customHeight="1" x14ac:dyDescent="0.25">
      <c r="A45" s="34">
        <v>58</v>
      </c>
      <c r="B45" s="26">
        <v>214</v>
      </c>
      <c r="C45" s="26">
        <v>150</v>
      </c>
      <c r="D45" s="3">
        <v>4.8056410141249915</v>
      </c>
      <c r="E45" s="3">
        <v>3.3678727393154237</v>
      </c>
    </row>
    <row r="46" spans="1:5" ht="9.4" customHeight="1" x14ac:dyDescent="0.25">
      <c r="A46" s="34">
        <v>59</v>
      </c>
      <c r="B46" s="26">
        <v>188</v>
      </c>
      <c r="C46" s="26">
        <v>128</v>
      </c>
      <c r="D46" s="3">
        <v>4.140102841916339</v>
      </c>
      <c r="E46" s="3">
        <v>2.883694733877781</v>
      </c>
    </row>
    <row r="47" spans="1:5" ht="9.4" customHeight="1" x14ac:dyDescent="0.25">
      <c r="A47" s="34">
        <v>60</v>
      </c>
      <c r="B47" s="26">
        <v>177</v>
      </c>
      <c r="C47" s="26">
        <v>115</v>
      </c>
      <c r="D47" s="3">
        <v>3.9339015635591807</v>
      </c>
      <c r="E47" s="3">
        <v>2.6856295465956728</v>
      </c>
    </row>
    <row r="48" spans="1:5" ht="9.4" customHeight="1" x14ac:dyDescent="0.25">
      <c r="A48" s="34">
        <v>61</v>
      </c>
      <c r="B48" s="26">
        <v>151</v>
      </c>
      <c r="C48" s="26">
        <v>97</v>
      </c>
      <c r="D48" s="3">
        <v>3.5095058801654813</v>
      </c>
      <c r="E48" s="3">
        <v>2.4014953641236398</v>
      </c>
    </row>
    <row r="49" spans="1:5" ht="9.4" customHeight="1" x14ac:dyDescent="0.25">
      <c r="A49" s="34">
        <v>62</v>
      </c>
      <c r="B49" s="26">
        <v>129</v>
      </c>
      <c r="C49" s="26">
        <v>69</v>
      </c>
      <c r="D49" s="3">
        <v>3.1187669990933817</v>
      </c>
      <c r="E49" s="3">
        <v>1.7937919201372641</v>
      </c>
    </row>
    <row r="50" spans="1:5" ht="9.4" customHeight="1" x14ac:dyDescent="0.25">
      <c r="A50" s="34">
        <v>63</v>
      </c>
      <c r="B50" s="26">
        <v>116</v>
      </c>
      <c r="C50" s="26">
        <v>61</v>
      </c>
      <c r="D50" s="3">
        <v>3.0749247836286764</v>
      </c>
      <c r="E50" s="3">
        <v>1.7624454653144954</v>
      </c>
    </row>
    <row r="51" spans="1:5" ht="9.4" customHeight="1" x14ac:dyDescent="0.25">
      <c r="A51" s="34">
        <v>64</v>
      </c>
      <c r="B51" s="26">
        <v>98</v>
      </c>
      <c r="C51" s="26">
        <v>39</v>
      </c>
      <c r="D51" s="3">
        <v>2.8589349008853948</v>
      </c>
      <c r="E51" s="3">
        <v>1.2468429297611816</v>
      </c>
    </row>
    <row r="52" spans="1:5" ht="9.4" customHeight="1" x14ac:dyDescent="0.25">
      <c r="A52" s="34">
        <v>65</v>
      </c>
      <c r="B52" s="26">
        <v>80</v>
      </c>
      <c r="C52" s="26">
        <v>41</v>
      </c>
      <c r="D52" s="3">
        <v>2.2543784255984671</v>
      </c>
      <c r="E52" s="3">
        <v>1.2765030044521934</v>
      </c>
    </row>
    <row r="53" spans="1:5" ht="9.4" customHeight="1" x14ac:dyDescent="0.25">
      <c r="A53" s="34">
        <v>66</v>
      </c>
      <c r="B53" s="26">
        <v>56</v>
      </c>
      <c r="C53" s="26">
        <v>28</v>
      </c>
      <c r="D53" s="3">
        <v>1.5673542500489799</v>
      </c>
      <c r="E53" s="3">
        <v>0.88280732730081657</v>
      </c>
    </row>
    <row r="54" spans="1:5" ht="9.4" customHeight="1" x14ac:dyDescent="0.25">
      <c r="A54" s="34">
        <v>67</v>
      </c>
      <c r="B54" s="26">
        <v>40</v>
      </c>
      <c r="C54" s="26">
        <v>23</v>
      </c>
      <c r="D54" s="3">
        <v>1.1850096282032292</v>
      </c>
      <c r="E54" s="3">
        <v>0.77480208859693445</v>
      </c>
    </row>
    <row r="55" spans="1:5" ht="9.4" customHeight="1" x14ac:dyDescent="0.25">
      <c r="A55" s="34">
        <v>68</v>
      </c>
      <c r="B55" s="26">
        <v>29</v>
      </c>
      <c r="C55" s="26">
        <v>17</v>
      </c>
      <c r="D55" s="3">
        <v>0.91088984514872628</v>
      </c>
      <c r="E55" s="3">
        <v>0.61981587822440976</v>
      </c>
    </row>
    <row r="56" spans="1:5" ht="9.4" customHeight="1" x14ac:dyDescent="0.25">
      <c r="A56" s="34">
        <v>69</v>
      </c>
      <c r="B56" s="26">
        <v>31</v>
      </c>
      <c r="C56" s="26">
        <v>19</v>
      </c>
      <c r="D56" s="3">
        <v>1.0355770836813094</v>
      </c>
      <c r="E56" s="3">
        <v>0.75354961529309117</v>
      </c>
    </row>
    <row r="57" spans="1:5" ht="9.4" customHeight="1" x14ac:dyDescent="0.25">
      <c r="A57" s="34">
        <v>70</v>
      </c>
      <c r="B57" s="26">
        <v>28</v>
      </c>
      <c r="C57" s="26">
        <v>9</v>
      </c>
      <c r="D57" s="3">
        <v>1.0024165398729079</v>
      </c>
      <c r="E57" s="3">
        <v>0.38660624154298845</v>
      </c>
    </row>
    <row r="58" spans="1:5" ht="9.4" customHeight="1" x14ac:dyDescent="0.25">
      <c r="A58" s="34">
        <v>71</v>
      </c>
      <c r="B58" s="26">
        <v>17</v>
      </c>
      <c r="C58" s="26">
        <v>10</v>
      </c>
      <c r="D58" s="3">
        <v>0.67432220701691759</v>
      </c>
      <c r="E58" s="3">
        <v>0.47686035144607902</v>
      </c>
    </row>
    <row r="59" spans="1:5" ht="9.4" customHeight="1" x14ac:dyDescent="0.25">
      <c r="A59" s="34">
        <v>72</v>
      </c>
      <c r="B59" s="26">
        <v>14</v>
      </c>
      <c r="C59" s="26">
        <v>2</v>
      </c>
      <c r="D59" s="3">
        <v>0.59825224878747085</v>
      </c>
      <c r="E59" s="3">
        <v>0.10396091069757771</v>
      </c>
    </row>
    <row r="60" spans="1:5" ht="9.4" customHeight="1" x14ac:dyDescent="0.25">
      <c r="A60" s="34">
        <v>73</v>
      </c>
      <c r="B60" s="26">
        <v>16</v>
      </c>
      <c r="C60" s="26">
        <v>5</v>
      </c>
      <c r="D60" s="3">
        <v>0.74373634546553247</v>
      </c>
      <c r="E60" s="3">
        <v>0.28862527780182989</v>
      </c>
    </row>
    <row r="61" spans="1:5" ht="9.4" customHeight="1" x14ac:dyDescent="0.25">
      <c r="A61" s="34">
        <v>74</v>
      </c>
      <c r="B61" s="26">
        <v>11</v>
      </c>
      <c r="C61" s="26">
        <v>3</v>
      </c>
      <c r="D61" s="3">
        <v>0.53938754995464244</v>
      </c>
      <c r="E61" s="3">
        <v>0.19047619047619047</v>
      </c>
    </row>
    <row r="62" spans="1:5" ht="9.4" customHeight="1" x14ac:dyDescent="0.25">
      <c r="A62" s="34" t="s">
        <v>89</v>
      </c>
      <c r="B62" s="26">
        <v>63</v>
      </c>
      <c r="C62" s="26">
        <v>19</v>
      </c>
      <c r="D62" s="3">
        <v>0.39558576519159222</v>
      </c>
      <c r="E62" s="3">
        <v>0.22701611216985584</v>
      </c>
    </row>
    <row r="63" spans="1:5" ht="11.1" customHeight="1" x14ac:dyDescent="0.25">
      <c r="A63" s="40" t="s">
        <v>27</v>
      </c>
      <c r="B63" s="35">
        <v>23873</v>
      </c>
      <c r="C63" s="35">
        <v>23873</v>
      </c>
      <c r="D63" s="39">
        <v>12.4</v>
      </c>
      <c r="E63" s="39">
        <v>12.3</v>
      </c>
    </row>
  </sheetData>
  <mergeCells count="4">
    <mergeCell ref="A2:A3"/>
    <mergeCell ref="B2:B3"/>
    <mergeCell ref="C2:C3"/>
    <mergeCell ref="D2:E2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F7E40-9D9A-4539-8A12-24B576DEEE1F}">
  <dimension ref="A1:E65"/>
  <sheetViews>
    <sheetView zoomScaleNormal="100" workbookViewId="0"/>
  </sheetViews>
  <sheetFormatPr defaultRowHeight="12.75" x14ac:dyDescent="0.25"/>
  <cols>
    <col min="1" max="1" width="13.7109375" style="1" customWidth="1"/>
    <col min="2" max="3" width="14" style="1" customWidth="1"/>
    <col min="4" max="5" width="22.7109375" style="1" customWidth="1"/>
    <col min="6" max="16384" width="9.140625" style="1"/>
  </cols>
  <sheetData>
    <row r="1" spans="1:5" ht="13.5" thickBot="1" x14ac:dyDescent="0.3">
      <c r="A1" s="37" t="s">
        <v>96</v>
      </c>
    </row>
    <row r="2" spans="1:5" ht="26.1" customHeight="1" x14ac:dyDescent="0.25">
      <c r="A2" s="132" t="s">
        <v>95</v>
      </c>
      <c r="B2" s="108" t="s">
        <v>76</v>
      </c>
      <c r="C2" s="108" t="s">
        <v>75</v>
      </c>
      <c r="D2" s="123" t="s">
        <v>94</v>
      </c>
      <c r="E2" s="131"/>
    </row>
    <row r="3" spans="1:5" ht="24" customHeight="1" x14ac:dyDescent="0.25">
      <c r="A3" s="136"/>
      <c r="B3" s="135"/>
      <c r="C3" s="109"/>
      <c r="D3" s="8" t="s">
        <v>2</v>
      </c>
      <c r="E3" s="27" t="s">
        <v>1</v>
      </c>
    </row>
    <row r="4" spans="1:5" ht="9.6" customHeight="1" x14ac:dyDescent="0.25">
      <c r="A4" s="44">
        <v>1993</v>
      </c>
      <c r="B4" s="45" t="s">
        <v>26</v>
      </c>
      <c r="C4" s="43">
        <v>3</v>
      </c>
      <c r="D4" s="45" t="s">
        <v>26</v>
      </c>
      <c r="E4" s="3">
        <v>13.363028953229399</v>
      </c>
    </row>
    <row r="5" spans="1:5" ht="9.6" customHeight="1" x14ac:dyDescent="0.25">
      <c r="A5" s="44">
        <v>1992</v>
      </c>
      <c r="B5" s="45">
        <v>2</v>
      </c>
      <c r="C5" s="43">
        <v>14</v>
      </c>
      <c r="D5" s="3">
        <v>27.397260273972602</v>
      </c>
      <c r="E5" s="3">
        <v>28.282828282828284</v>
      </c>
    </row>
    <row r="6" spans="1:5" ht="9.6" customHeight="1" x14ac:dyDescent="0.25">
      <c r="A6" s="44">
        <v>1991</v>
      </c>
      <c r="B6" s="42">
        <v>4</v>
      </c>
      <c r="C6" s="43">
        <v>21</v>
      </c>
      <c r="D6" s="3">
        <v>26.755852842809364</v>
      </c>
      <c r="E6" s="3">
        <v>30.656934306569344</v>
      </c>
    </row>
    <row r="7" spans="1:5" ht="9.6" customHeight="1" x14ac:dyDescent="0.25">
      <c r="A7" s="34">
        <v>1990</v>
      </c>
      <c r="B7" s="42">
        <v>6</v>
      </c>
      <c r="C7" s="26">
        <v>30</v>
      </c>
      <c r="D7" s="3">
        <v>16.925246826516219</v>
      </c>
      <c r="E7" s="3">
        <v>27.700831024930746</v>
      </c>
    </row>
    <row r="8" spans="1:5" ht="9.6" customHeight="1" x14ac:dyDescent="0.25">
      <c r="A8" s="34">
        <v>1989</v>
      </c>
      <c r="B8" s="42">
        <v>16</v>
      </c>
      <c r="C8" s="26">
        <v>52</v>
      </c>
      <c r="D8" s="3">
        <v>23.188405797101449</v>
      </c>
      <c r="E8" s="3">
        <v>29.739776951672862</v>
      </c>
    </row>
    <row r="9" spans="1:5" ht="9.6" customHeight="1" x14ac:dyDescent="0.25">
      <c r="A9" s="34">
        <v>1988</v>
      </c>
      <c r="B9" s="26">
        <v>24</v>
      </c>
      <c r="C9" s="26">
        <v>92</v>
      </c>
      <c r="D9" s="3">
        <v>23.19961333977767</v>
      </c>
      <c r="E9" s="3">
        <v>35.014272121788771</v>
      </c>
    </row>
    <row r="10" spans="1:5" ht="9.6" customHeight="1" x14ac:dyDescent="0.25">
      <c r="A10" s="34">
        <v>1987</v>
      </c>
      <c r="B10" s="26">
        <v>42</v>
      </c>
      <c r="C10" s="26">
        <v>122</v>
      </c>
      <c r="D10" s="3">
        <v>27.972027972027973</v>
      </c>
      <c r="E10" s="3">
        <v>29.239065308568005</v>
      </c>
    </row>
    <row r="11" spans="1:5" ht="9.4" customHeight="1" x14ac:dyDescent="0.25">
      <c r="A11" s="34">
        <v>1986</v>
      </c>
      <c r="B11" s="26">
        <v>77</v>
      </c>
      <c r="C11" s="26">
        <v>188</v>
      </c>
      <c r="D11" s="3">
        <v>32.976445396145607</v>
      </c>
      <c r="E11" s="3">
        <v>29.782178217821784</v>
      </c>
    </row>
    <row r="12" spans="1:5" ht="9.4" customHeight="1" x14ac:dyDescent="0.25">
      <c r="A12" s="34">
        <v>1985</v>
      </c>
      <c r="B12" s="26">
        <v>108</v>
      </c>
      <c r="C12" s="26">
        <v>299</v>
      </c>
      <c r="D12" s="3">
        <v>30.012505210504376</v>
      </c>
      <c r="E12" s="3">
        <v>32.56903218778934</v>
      </c>
    </row>
    <row r="13" spans="1:5" ht="9.4" customHeight="1" x14ac:dyDescent="0.25">
      <c r="A13" s="34">
        <v>1984</v>
      </c>
      <c r="B13" s="26">
        <v>153</v>
      </c>
      <c r="C13" s="26">
        <v>344</v>
      </c>
      <c r="D13" s="3">
        <v>30.487197369731991</v>
      </c>
      <c r="E13" s="3">
        <v>28.573801810781628</v>
      </c>
    </row>
    <row r="14" spans="1:5" ht="9.4" customHeight="1" x14ac:dyDescent="0.25">
      <c r="A14" s="34">
        <v>1983</v>
      </c>
      <c r="B14" s="26">
        <v>199</v>
      </c>
      <c r="C14" s="26">
        <v>465</v>
      </c>
      <c r="D14" s="3">
        <v>26.770700208515503</v>
      </c>
      <c r="E14" s="3">
        <v>29.616891181809496</v>
      </c>
    </row>
    <row r="15" spans="1:5" ht="9.4" customHeight="1" x14ac:dyDescent="0.25">
      <c r="A15" s="34">
        <v>1982</v>
      </c>
      <c r="B15" s="26">
        <v>284</v>
      </c>
      <c r="C15" s="26">
        <v>538</v>
      </c>
      <c r="D15" s="3">
        <v>26.602969415952415</v>
      </c>
      <c r="E15" s="3">
        <v>26.842958712735438</v>
      </c>
    </row>
    <row r="16" spans="1:5" ht="9.4" customHeight="1" x14ac:dyDescent="0.25">
      <c r="A16" s="34">
        <v>1981</v>
      </c>
      <c r="B16" s="26">
        <v>386</v>
      </c>
      <c r="C16" s="26">
        <v>655</v>
      </c>
      <c r="D16" s="3">
        <v>26.147332768839966</v>
      </c>
      <c r="E16" s="3">
        <v>25.777760286507014</v>
      </c>
    </row>
    <row r="17" spans="1:5" ht="9.4" customHeight="1" x14ac:dyDescent="0.25">
      <c r="A17" s="34">
        <v>1980</v>
      </c>
      <c r="B17" s="26">
        <v>511</v>
      </c>
      <c r="C17" s="26">
        <v>766</v>
      </c>
      <c r="D17" s="3">
        <v>26.425339366515836</v>
      </c>
      <c r="E17" s="3">
        <v>25.879689849147759</v>
      </c>
    </row>
    <row r="18" spans="1:5" ht="9.4" customHeight="1" x14ac:dyDescent="0.25">
      <c r="A18" s="34">
        <v>1979</v>
      </c>
      <c r="B18" s="26">
        <v>676</v>
      </c>
      <c r="C18" s="26">
        <v>921</v>
      </c>
      <c r="D18" s="3">
        <v>27.328037515412447</v>
      </c>
      <c r="E18" s="3">
        <v>26.488732941227227</v>
      </c>
    </row>
    <row r="19" spans="1:5" ht="9.4" customHeight="1" x14ac:dyDescent="0.25">
      <c r="A19" s="34">
        <v>1978</v>
      </c>
      <c r="B19" s="26">
        <v>752</v>
      </c>
      <c r="C19" s="26">
        <v>1033</v>
      </c>
      <c r="D19" s="3">
        <v>25.027873462799327</v>
      </c>
      <c r="E19" s="3">
        <v>26.559025054956358</v>
      </c>
    </row>
    <row r="20" spans="1:5" ht="9.4" customHeight="1" x14ac:dyDescent="0.25">
      <c r="A20" s="34">
        <v>1977</v>
      </c>
      <c r="B20" s="26">
        <v>912</v>
      </c>
      <c r="C20" s="26">
        <v>1070</v>
      </c>
      <c r="D20" s="3">
        <v>26.114221083224763</v>
      </c>
      <c r="E20" s="3">
        <v>24.842124814264487</v>
      </c>
    </row>
    <row r="21" spans="1:5" ht="9.4" customHeight="1" x14ac:dyDescent="0.25">
      <c r="A21" s="34">
        <v>1976</v>
      </c>
      <c r="B21" s="26">
        <v>1070</v>
      </c>
      <c r="C21" s="26">
        <v>1197</v>
      </c>
      <c r="D21" s="3">
        <v>26.990553306342779</v>
      </c>
      <c r="E21" s="3">
        <v>25.7256149324622</v>
      </c>
    </row>
    <row r="22" spans="1:5" ht="9.4" customHeight="1" x14ac:dyDescent="0.25">
      <c r="A22" s="34">
        <v>1975</v>
      </c>
      <c r="B22" s="26">
        <v>1105</v>
      </c>
      <c r="C22" s="26">
        <v>1291</v>
      </c>
      <c r="D22" s="3">
        <v>25.043344249662876</v>
      </c>
      <c r="E22" s="3">
        <v>25.67008669370874</v>
      </c>
    </row>
    <row r="23" spans="1:5" ht="9.4" customHeight="1" x14ac:dyDescent="0.25">
      <c r="A23" s="34">
        <v>1974</v>
      </c>
      <c r="B23" s="26">
        <v>1131</v>
      </c>
      <c r="C23" s="26">
        <v>1214</v>
      </c>
      <c r="D23" s="3">
        <v>25.366991510692937</v>
      </c>
      <c r="E23" s="3">
        <v>24.545583210335835</v>
      </c>
    </row>
    <row r="24" spans="1:5" ht="9.4" customHeight="1" x14ac:dyDescent="0.25">
      <c r="A24" s="34">
        <v>1973</v>
      </c>
      <c r="B24" s="26">
        <v>1056</v>
      </c>
      <c r="C24" s="26">
        <v>1033</v>
      </c>
      <c r="D24" s="3">
        <v>27.217196319492771</v>
      </c>
      <c r="E24" s="3">
        <v>23.948625214448001</v>
      </c>
    </row>
    <row r="25" spans="1:5" ht="9.4" customHeight="1" x14ac:dyDescent="0.25">
      <c r="A25" s="34">
        <v>1972</v>
      </c>
      <c r="B25" s="26">
        <v>1061</v>
      </c>
      <c r="C25" s="26">
        <v>1047</v>
      </c>
      <c r="D25" s="3">
        <v>26.477340786584147</v>
      </c>
      <c r="E25" s="3">
        <v>24.133042907029008</v>
      </c>
    </row>
    <row r="26" spans="1:5" ht="9.4" customHeight="1" x14ac:dyDescent="0.25">
      <c r="A26" s="34">
        <v>1971</v>
      </c>
      <c r="B26" s="26">
        <v>999</v>
      </c>
      <c r="C26" s="26">
        <v>971</v>
      </c>
      <c r="D26" s="3">
        <v>24.765729585006692</v>
      </c>
      <c r="E26" s="3">
        <v>22.534753649423287</v>
      </c>
    </row>
    <row r="27" spans="1:5" ht="9.4" customHeight="1" x14ac:dyDescent="0.25">
      <c r="A27" s="34">
        <v>1970</v>
      </c>
      <c r="B27" s="26">
        <v>1011</v>
      </c>
      <c r="C27" s="26">
        <v>1040</v>
      </c>
      <c r="D27" s="3">
        <v>24.011685211794465</v>
      </c>
      <c r="E27" s="3">
        <v>23.304799892439384</v>
      </c>
    </row>
    <row r="28" spans="1:5" ht="9.4" customHeight="1" x14ac:dyDescent="0.25">
      <c r="A28" s="34">
        <v>1969</v>
      </c>
      <c r="B28" s="26">
        <v>1011</v>
      </c>
      <c r="C28" s="26">
        <v>953</v>
      </c>
      <c r="D28" s="3">
        <v>23.560666969622819</v>
      </c>
      <c r="E28" s="3">
        <v>21.317287582064846</v>
      </c>
    </row>
    <row r="29" spans="1:5" ht="9.4" customHeight="1" x14ac:dyDescent="0.25">
      <c r="A29" s="34">
        <v>1968</v>
      </c>
      <c r="B29" s="26">
        <v>1001</v>
      </c>
      <c r="C29" s="26">
        <v>993</v>
      </c>
      <c r="D29" s="3">
        <v>23.128465804066543</v>
      </c>
      <c r="E29" s="3">
        <v>21.755323810358426</v>
      </c>
    </row>
    <row r="30" spans="1:5" ht="9.4" customHeight="1" x14ac:dyDescent="0.25">
      <c r="A30" s="34">
        <v>1967</v>
      </c>
      <c r="B30" s="26">
        <v>964</v>
      </c>
      <c r="C30" s="26">
        <v>829</v>
      </c>
      <c r="D30" s="3">
        <v>22.743626947894917</v>
      </c>
      <c r="E30" s="3">
        <v>18.886408165125076</v>
      </c>
    </row>
    <row r="31" spans="1:5" ht="9.4" customHeight="1" x14ac:dyDescent="0.25">
      <c r="A31" s="34">
        <v>1966</v>
      </c>
      <c r="B31" s="26">
        <v>830</v>
      </c>
      <c r="C31" s="26">
        <v>729</v>
      </c>
      <c r="D31" s="3">
        <v>21.425160366034667</v>
      </c>
      <c r="E31" s="3">
        <v>18.039419472179947</v>
      </c>
    </row>
    <row r="32" spans="1:5" ht="9.4" customHeight="1" x14ac:dyDescent="0.25">
      <c r="A32" s="34">
        <v>1965</v>
      </c>
      <c r="B32" s="26">
        <v>798</v>
      </c>
      <c r="C32" s="26">
        <v>668</v>
      </c>
      <c r="D32" s="3">
        <v>21.11893293812523</v>
      </c>
      <c r="E32" s="3">
        <v>17.042555362792122</v>
      </c>
    </row>
    <row r="33" spans="1:5" ht="9.4" customHeight="1" x14ac:dyDescent="0.25">
      <c r="A33" s="34">
        <v>1964</v>
      </c>
      <c r="B33" s="26">
        <v>738</v>
      </c>
      <c r="C33" s="26">
        <v>593</v>
      </c>
      <c r="D33" s="3">
        <v>19.799323925524494</v>
      </c>
      <c r="E33" s="3">
        <v>15.283899069563649</v>
      </c>
    </row>
    <row r="34" spans="1:5" ht="9.4" customHeight="1" x14ac:dyDescent="0.25">
      <c r="A34" s="34">
        <v>1963</v>
      </c>
      <c r="B34" s="26">
        <v>675</v>
      </c>
      <c r="C34" s="26">
        <v>502</v>
      </c>
      <c r="D34" s="3">
        <v>18.391117771268988</v>
      </c>
      <c r="E34" s="3">
        <v>13.022724914392446</v>
      </c>
    </row>
    <row r="35" spans="1:5" ht="9.4" customHeight="1" x14ac:dyDescent="0.25">
      <c r="A35" s="34">
        <v>1962</v>
      </c>
      <c r="B35" s="26">
        <v>568</v>
      </c>
      <c r="C35" s="26">
        <v>433</v>
      </c>
      <c r="D35" s="3">
        <v>15.842025994310259</v>
      </c>
      <c r="E35" s="3">
        <v>11.438081149619611</v>
      </c>
    </row>
    <row r="36" spans="1:5" ht="9.4" customHeight="1" x14ac:dyDescent="0.25">
      <c r="A36" s="34">
        <v>1961</v>
      </c>
      <c r="B36" s="26">
        <v>617</v>
      </c>
      <c r="C36" s="26">
        <v>474</v>
      </c>
      <c r="D36" s="3">
        <v>16.329231176392749</v>
      </c>
      <c r="E36" s="3">
        <v>11.782252050708427</v>
      </c>
    </row>
    <row r="37" spans="1:5" ht="9.4" customHeight="1" x14ac:dyDescent="0.25">
      <c r="A37" s="34">
        <v>1960</v>
      </c>
      <c r="B37" s="26">
        <v>553</v>
      </c>
      <c r="C37" s="26">
        <v>399</v>
      </c>
      <c r="D37" s="3">
        <v>13.826036952771458</v>
      </c>
      <c r="E37" s="3">
        <v>9.4370860927152318</v>
      </c>
    </row>
    <row r="38" spans="1:5" ht="9.4" customHeight="1" x14ac:dyDescent="0.25">
      <c r="A38" s="34">
        <v>1959</v>
      </c>
      <c r="B38" s="26">
        <v>445</v>
      </c>
      <c r="C38" s="26">
        <v>366</v>
      </c>
      <c r="D38" s="3">
        <v>11.25755774241696</v>
      </c>
      <c r="E38" s="3">
        <v>8.7381074596220643</v>
      </c>
    </row>
    <row r="39" spans="1:5" ht="9.4" customHeight="1" x14ac:dyDescent="0.25">
      <c r="A39" s="34">
        <v>1958</v>
      </c>
      <c r="B39" s="26">
        <v>458</v>
      </c>
      <c r="C39" s="26">
        <v>333</v>
      </c>
      <c r="D39" s="3">
        <v>11.011335905850673</v>
      </c>
      <c r="E39" s="3">
        <v>7.6116025509154497</v>
      </c>
    </row>
    <row r="40" spans="1:5" ht="9.4" customHeight="1" x14ac:dyDescent="0.25">
      <c r="A40" s="34">
        <v>1957</v>
      </c>
      <c r="B40" s="26">
        <v>458</v>
      </c>
      <c r="C40" s="26">
        <v>286</v>
      </c>
      <c r="D40" s="3">
        <v>10.646087330458736</v>
      </c>
      <c r="E40" s="3">
        <v>6.3830024661600442</v>
      </c>
    </row>
    <row r="41" spans="1:5" ht="9.4" customHeight="1" x14ac:dyDescent="0.25">
      <c r="A41" s="34">
        <v>1956</v>
      </c>
      <c r="B41" s="26">
        <v>462</v>
      </c>
      <c r="C41" s="26">
        <v>301</v>
      </c>
      <c r="D41" s="3">
        <v>9.4305922697720934</v>
      </c>
      <c r="E41" s="3">
        <v>5.9260134270470344</v>
      </c>
    </row>
    <row r="42" spans="1:5" ht="9.4" customHeight="1" x14ac:dyDescent="0.25">
      <c r="A42" s="34">
        <v>1955</v>
      </c>
      <c r="B42" s="26">
        <v>407</v>
      </c>
      <c r="C42" s="26">
        <v>265</v>
      </c>
      <c r="D42" s="3">
        <v>7.740806603459589</v>
      </c>
      <c r="E42" s="3">
        <v>4.9605495914566236</v>
      </c>
    </row>
    <row r="43" spans="1:5" ht="9.4" customHeight="1" x14ac:dyDescent="0.25">
      <c r="A43" s="34">
        <v>1954</v>
      </c>
      <c r="B43" s="26">
        <v>414</v>
      </c>
      <c r="C43" s="26">
        <v>244</v>
      </c>
      <c r="D43" s="3">
        <v>7.5411896499904367</v>
      </c>
      <c r="E43" s="3">
        <v>4.452311004871996</v>
      </c>
    </row>
    <row r="44" spans="1:5" ht="9.4" customHeight="1" x14ac:dyDescent="0.25">
      <c r="A44" s="34">
        <v>1953</v>
      </c>
      <c r="B44" s="26">
        <v>306</v>
      </c>
      <c r="C44" s="26">
        <v>185</v>
      </c>
      <c r="D44" s="3">
        <v>6.1248999199359488</v>
      </c>
      <c r="E44" s="3">
        <v>3.7181445453814614</v>
      </c>
    </row>
    <row r="45" spans="1:5" ht="9.4" customHeight="1" x14ac:dyDescent="0.25">
      <c r="A45" s="34">
        <v>1952</v>
      </c>
      <c r="B45" s="26">
        <v>233</v>
      </c>
      <c r="C45" s="26">
        <v>157</v>
      </c>
      <c r="D45" s="3">
        <v>5.2296677028740728</v>
      </c>
      <c r="E45" s="3">
        <v>3.5125792847314665</v>
      </c>
    </row>
    <row r="46" spans="1:5" ht="9.4" customHeight="1" x14ac:dyDescent="0.25">
      <c r="A46" s="34">
        <v>1951</v>
      </c>
      <c r="B46" s="26">
        <v>202</v>
      </c>
      <c r="C46" s="26">
        <v>145</v>
      </c>
      <c r="D46" s="3">
        <v>4.5425924260142123</v>
      </c>
      <c r="E46" s="3">
        <v>3.2707381717701463</v>
      </c>
    </row>
    <row r="47" spans="1:5" ht="9.4" customHeight="1" x14ac:dyDescent="0.25">
      <c r="A47" s="34">
        <v>1950</v>
      </c>
      <c r="B47" s="26">
        <v>187</v>
      </c>
      <c r="C47" s="26">
        <v>111</v>
      </c>
      <c r="D47" s="3">
        <v>4.0382663528192282</v>
      </c>
      <c r="E47" s="3">
        <v>2.4985931344963421</v>
      </c>
    </row>
    <row r="48" spans="1:5" ht="9.4" customHeight="1" x14ac:dyDescent="0.25">
      <c r="A48" s="34">
        <v>1949</v>
      </c>
      <c r="B48" s="26">
        <v>162</v>
      </c>
      <c r="C48" s="26">
        <v>106</v>
      </c>
      <c r="D48" s="3">
        <v>3.7079847560626695</v>
      </c>
      <c r="E48" s="3">
        <v>2.5735651160532194</v>
      </c>
    </row>
    <row r="49" spans="1:5" ht="9.4" customHeight="1" x14ac:dyDescent="0.25">
      <c r="A49" s="34">
        <v>1948</v>
      </c>
      <c r="B49" s="26">
        <v>145</v>
      </c>
      <c r="C49" s="26">
        <v>84</v>
      </c>
      <c r="D49" s="3">
        <v>3.4253856511776242</v>
      </c>
      <c r="E49" s="3">
        <v>2.1226593889773331</v>
      </c>
    </row>
    <row r="50" spans="1:5" ht="9.4" customHeight="1" x14ac:dyDescent="0.25">
      <c r="A50" s="34">
        <v>1947</v>
      </c>
      <c r="B50" s="26">
        <v>116</v>
      </c>
      <c r="C50" s="26">
        <v>63</v>
      </c>
      <c r="D50" s="3">
        <v>2.8718202636628085</v>
      </c>
      <c r="E50" s="3">
        <v>1.6881481282992576</v>
      </c>
    </row>
    <row r="51" spans="1:5" ht="9.4" customHeight="1" x14ac:dyDescent="0.25">
      <c r="A51" s="34">
        <v>1946</v>
      </c>
      <c r="B51" s="26">
        <v>101</v>
      </c>
      <c r="C51" s="26">
        <v>52</v>
      </c>
      <c r="D51" s="3">
        <v>2.875362978989922</v>
      </c>
      <c r="E51" s="3">
        <v>1.6254063515878969</v>
      </c>
    </row>
    <row r="52" spans="1:5" ht="9.4" customHeight="1" x14ac:dyDescent="0.25">
      <c r="A52" s="34">
        <v>1945</v>
      </c>
      <c r="B52" s="26">
        <v>100</v>
      </c>
      <c r="C52" s="26">
        <v>40</v>
      </c>
      <c r="D52" s="3">
        <v>2.9951329090228378</v>
      </c>
      <c r="E52" s="3">
        <v>1.3110885312530729</v>
      </c>
    </row>
    <row r="53" spans="1:5" ht="9.4" customHeight="1" x14ac:dyDescent="0.25">
      <c r="A53" s="34">
        <v>1944</v>
      </c>
      <c r="B53" s="26">
        <v>60</v>
      </c>
      <c r="C53" s="26">
        <v>37</v>
      </c>
      <c r="D53" s="3">
        <v>1.5994028895878871</v>
      </c>
      <c r="E53" s="3">
        <v>1.0986074408385047</v>
      </c>
    </row>
    <row r="54" spans="1:5" ht="9.4" customHeight="1" x14ac:dyDescent="0.25">
      <c r="A54" s="34">
        <v>1943</v>
      </c>
      <c r="B54" s="26">
        <v>51</v>
      </c>
      <c r="C54" s="26">
        <v>26</v>
      </c>
      <c r="D54" s="3">
        <v>1.5016120246735467</v>
      </c>
      <c r="E54" s="3">
        <v>0.87318645889306823</v>
      </c>
    </row>
    <row r="55" spans="1:5" ht="9.4" customHeight="1" x14ac:dyDescent="0.25">
      <c r="A55" s="34">
        <v>1942</v>
      </c>
      <c r="B55" s="26">
        <v>31</v>
      </c>
      <c r="C55" s="26">
        <v>23</v>
      </c>
      <c r="D55" s="3">
        <v>0.92495897359391321</v>
      </c>
      <c r="E55" s="3">
        <v>0.77943643356998826</v>
      </c>
    </row>
    <row r="56" spans="1:5" ht="9.4" customHeight="1" x14ac:dyDescent="0.25">
      <c r="A56" s="34">
        <v>1941</v>
      </c>
      <c r="B56" s="26">
        <v>32</v>
      </c>
      <c r="C56" s="26">
        <v>15</v>
      </c>
      <c r="D56" s="3">
        <v>1.0610255475057611</v>
      </c>
      <c r="E56" s="3">
        <v>0.59145932731359174</v>
      </c>
    </row>
    <row r="57" spans="1:5" ht="9.4" customHeight="1" x14ac:dyDescent="0.25">
      <c r="A57" s="34">
        <v>1940</v>
      </c>
      <c r="B57" s="26">
        <v>25</v>
      </c>
      <c r="C57" s="26">
        <v>15</v>
      </c>
      <c r="D57" s="3">
        <v>0.84238901524724119</v>
      </c>
      <c r="E57" s="3">
        <v>0.59905349547714615</v>
      </c>
    </row>
    <row r="58" spans="1:5" ht="9.4" customHeight="1" x14ac:dyDescent="0.25">
      <c r="A58" s="34">
        <v>1939</v>
      </c>
      <c r="B58" s="26">
        <v>28</v>
      </c>
      <c r="C58" s="26">
        <v>8</v>
      </c>
      <c r="D58" s="3">
        <v>1.0701114062410426</v>
      </c>
      <c r="E58" s="3">
        <v>0.37067068226572453</v>
      </c>
    </row>
    <row r="59" spans="1:5" ht="9.4" customHeight="1" x14ac:dyDescent="0.25">
      <c r="A59" s="34">
        <v>1938</v>
      </c>
      <c r="B59" s="26">
        <v>12</v>
      </c>
      <c r="C59" s="26">
        <v>3</v>
      </c>
      <c r="D59" s="3">
        <v>0.49452926995116525</v>
      </c>
      <c r="E59" s="3">
        <v>0.14757243346942792</v>
      </c>
    </row>
    <row r="60" spans="1:5" ht="9.4" customHeight="1" x14ac:dyDescent="0.25">
      <c r="A60" s="34">
        <v>1937</v>
      </c>
      <c r="B60" s="26">
        <v>16</v>
      </c>
      <c r="C60" s="26">
        <v>5</v>
      </c>
      <c r="D60" s="3">
        <v>0.71071626873958915</v>
      </c>
      <c r="E60" s="3">
        <v>0.2746422784323419</v>
      </c>
    </row>
    <row r="61" spans="1:5" ht="9.4" customHeight="1" x14ac:dyDescent="0.25">
      <c r="A61" s="34">
        <v>1936</v>
      </c>
      <c r="B61" s="26">
        <v>13</v>
      </c>
      <c r="C61" s="26">
        <v>4</v>
      </c>
      <c r="D61" s="3">
        <v>0.63298843578819231</v>
      </c>
      <c r="E61" s="3">
        <v>0.24384296513045597</v>
      </c>
    </row>
    <row r="62" spans="1:5" ht="9.4" customHeight="1" x14ac:dyDescent="0.25">
      <c r="A62" s="34">
        <v>1935</v>
      </c>
      <c r="B62" s="26">
        <v>10</v>
      </c>
      <c r="C62" s="26">
        <v>2</v>
      </c>
      <c r="D62" s="3">
        <v>0.49498824402920433</v>
      </c>
      <c r="E62" s="3">
        <v>0.13257324671881215</v>
      </c>
    </row>
    <row r="63" spans="1:5" ht="9.4" customHeight="1" x14ac:dyDescent="0.25">
      <c r="A63" s="34">
        <v>1934</v>
      </c>
      <c r="B63" s="26">
        <v>14</v>
      </c>
      <c r="C63" s="26">
        <v>4</v>
      </c>
      <c r="D63" s="3">
        <v>0.72183552461974732</v>
      </c>
      <c r="E63" s="3">
        <v>0.30001875117194826</v>
      </c>
    </row>
    <row r="64" spans="1:5" ht="9.4" customHeight="1" x14ac:dyDescent="0.25">
      <c r="A64" s="34" t="s">
        <v>93</v>
      </c>
      <c r="B64" s="26">
        <v>45</v>
      </c>
      <c r="C64" s="26">
        <v>14</v>
      </c>
      <c r="D64" s="3">
        <v>0.34584391679763904</v>
      </c>
      <c r="E64" s="3">
        <v>0.24712060368033184</v>
      </c>
    </row>
    <row r="65" spans="1:5" ht="11.1" customHeight="1" x14ac:dyDescent="0.25">
      <c r="A65" s="40" t="s">
        <v>27</v>
      </c>
      <c r="B65" s="35">
        <v>23873</v>
      </c>
      <c r="C65" s="35">
        <v>23873</v>
      </c>
      <c r="D65" s="39">
        <v>12.4</v>
      </c>
      <c r="E65" s="39">
        <v>12.3</v>
      </c>
    </row>
  </sheetData>
  <mergeCells count="4">
    <mergeCell ref="A2:A3"/>
    <mergeCell ref="B2:B3"/>
    <mergeCell ref="C2:C3"/>
    <mergeCell ref="D2:E2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>
    <oddHeader xml:space="preserve">&amp;L&amp;"Arial Narrow,Félkövér"&amp;9 </oddHead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5CA3F-0118-45D1-B427-FFA893FA66E4}">
  <dimension ref="A1:M33"/>
  <sheetViews>
    <sheetView zoomScaleNormal="100" workbookViewId="0"/>
  </sheetViews>
  <sheetFormatPr defaultRowHeight="12.75" x14ac:dyDescent="0.25"/>
  <cols>
    <col min="1" max="1" width="12.140625" style="1" customWidth="1"/>
    <col min="2" max="13" width="7.140625" style="1" customWidth="1"/>
    <col min="14" max="16384" width="9.140625" style="1"/>
  </cols>
  <sheetData>
    <row r="1" spans="1:13" s="37" customFormat="1" ht="12" customHeight="1" thickBot="1" x14ac:dyDescent="0.3">
      <c r="A1" s="10" t="s">
        <v>107</v>
      </c>
      <c r="B1" s="10"/>
    </row>
    <row r="2" spans="1:13" ht="24.95" customHeight="1" x14ac:dyDescent="0.25">
      <c r="A2" s="132" t="s">
        <v>106</v>
      </c>
      <c r="B2" s="17" t="s">
        <v>105</v>
      </c>
      <c r="C2" s="14" t="s">
        <v>104</v>
      </c>
      <c r="D2" s="14" t="s">
        <v>42</v>
      </c>
      <c r="E2" s="14" t="s">
        <v>41</v>
      </c>
      <c r="F2" s="14" t="s">
        <v>40</v>
      </c>
      <c r="G2" s="14" t="s">
        <v>39</v>
      </c>
      <c r="H2" s="14" t="s">
        <v>103</v>
      </c>
      <c r="I2" s="14" t="s">
        <v>102</v>
      </c>
      <c r="J2" s="14" t="s">
        <v>101</v>
      </c>
      <c r="K2" s="14" t="s">
        <v>100</v>
      </c>
      <c r="L2" s="14" t="s">
        <v>36</v>
      </c>
      <c r="M2" s="102" t="s">
        <v>27</v>
      </c>
    </row>
    <row r="3" spans="1:13" ht="24" customHeight="1" x14ac:dyDescent="0.25">
      <c r="A3" s="137"/>
      <c r="B3" s="127" t="s">
        <v>35</v>
      </c>
      <c r="C3" s="128"/>
      <c r="D3" s="128"/>
      <c r="E3" s="128"/>
      <c r="F3" s="128"/>
      <c r="G3" s="128"/>
      <c r="H3" s="128"/>
      <c r="I3" s="128"/>
      <c r="J3" s="128"/>
      <c r="K3" s="128"/>
      <c r="L3" s="129"/>
      <c r="M3" s="103"/>
    </row>
    <row r="4" spans="1:13" ht="11.1" customHeight="1" x14ac:dyDescent="0.25">
      <c r="A4" s="134" t="s">
        <v>76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</row>
    <row r="5" spans="1:13" ht="11.1" customHeight="1" x14ac:dyDescent="0.25">
      <c r="A5" s="46">
        <v>0</v>
      </c>
      <c r="B5" s="4" t="s">
        <v>26</v>
      </c>
      <c r="C5" s="48">
        <v>3</v>
      </c>
      <c r="D5" s="26">
        <v>19</v>
      </c>
      <c r="E5" s="26">
        <v>55</v>
      </c>
      <c r="F5" s="26">
        <v>56</v>
      </c>
      <c r="G5" s="26">
        <v>28</v>
      </c>
      <c r="H5" s="26">
        <v>20</v>
      </c>
      <c r="I5" s="26">
        <v>19</v>
      </c>
      <c r="J5" s="26">
        <v>8</v>
      </c>
      <c r="K5" s="26">
        <v>16</v>
      </c>
      <c r="L5" s="26">
        <v>11</v>
      </c>
      <c r="M5" s="26">
        <v>235</v>
      </c>
    </row>
    <row r="6" spans="1:13" ht="11.1" customHeight="1" x14ac:dyDescent="0.25">
      <c r="A6" s="46">
        <v>1</v>
      </c>
      <c r="B6" s="4" t="s">
        <v>26</v>
      </c>
      <c r="C6" s="4">
        <v>4</v>
      </c>
      <c r="D6" s="26">
        <v>62</v>
      </c>
      <c r="E6" s="26">
        <v>238</v>
      </c>
      <c r="F6" s="26">
        <v>273</v>
      </c>
      <c r="G6" s="26">
        <v>130</v>
      </c>
      <c r="H6" s="26">
        <v>66</v>
      </c>
      <c r="I6" s="26">
        <v>37</v>
      </c>
      <c r="J6" s="26">
        <v>19</v>
      </c>
      <c r="K6" s="26">
        <v>12</v>
      </c>
      <c r="L6" s="26">
        <v>20</v>
      </c>
      <c r="M6" s="26">
        <v>861</v>
      </c>
    </row>
    <row r="7" spans="1:13" ht="11.1" customHeight="1" x14ac:dyDescent="0.25">
      <c r="A7" s="46">
        <v>2</v>
      </c>
      <c r="B7" s="4" t="s">
        <v>26</v>
      </c>
      <c r="C7" s="4" t="s">
        <v>26</v>
      </c>
      <c r="D7" s="26">
        <v>49</v>
      </c>
      <c r="E7" s="26">
        <v>220</v>
      </c>
      <c r="F7" s="26">
        <v>368</v>
      </c>
      <c r="G7" s="26">
        <v>187</v>
      </c>
      <c r="H7" s="26">
        <v>89</v>
      </c>
      <c r="I7" s="26">
        <v>35</v>
      </c>
      <c r="J7" s="26">
        <v>28</v>
      </c>
      <c r="K7" s="26">
        <v>18</v>
      </c>
      <c r="L7" s="26">
        <v>17</v>
      </c>
      <c r="M7" s="26">
        <v>1011</v>
      </c>
    </row>
    <row r="8" spans="1:13" ht="11.1" customHeight="1" x14ac:dyDescent="0.25">
      <c r="A8" s="46">
        <v>3</v>
      </c>
      <c r="B8" s="4" t="s">
        <v>26</v>
      </c>
      <c r="C8" s="4" t="s">
        <v>26</v>
      </c>
      <c r="D8" s="26">
        <v>42</v>
      </c>
      <c r="E8" s="26">
        <v>243</v>
      </c>
      <c r="F8" s="26">
        <v>452</v>
      </c>
      <c r="G8" s="26">
        <v>226</v>
      </c>
      <c r="H8" s="26">
        <v>97</v>
      </c>
      <c r="I8" s="26">
        <v>46</v>
      </c>
      <c r="J8" s="26">
        <v>28</v>
      </c>
      <c r="K8" s="26">
        <v>18</v>
      </c>
      <c r="L8" s="26">
        <v>17</v>
      </c>
      <c r="M8" s="26">
        <v>1169</v>
      </c>
    </row>
    <row r="9" spans="1:13" ht="11.1" customHeight="1" x14ac:dyDescent="0.25">
      <c r="A9" s="46">
        <v>4</v>
      </c>
      <c r="B9" s="4" t="s">
        <v>26</v>
      </c>
      <c r="C9" s="4" t="s">
        <v>26</v>
      </c>
      <c r="D9" s="26">
        <v>27</v>
      </c>
      <c r="E9" s="26">
        <v>181</v>
      </c>
      <c r="F9" s="26">
        <v>464</v>
      </c>
      <c r="G9" s="26">
        <v>269</v>
      </c>
      <c r="H9" s="26">
        <v>87</v>
      </c>
      <c r="I9" s="26">
        <v>48</v>
      </c>
      <c r="J9" s="26">
        <v>32</v>
      </c>
      <c r="K9" s="26">
        <v>26</v>
      </c>
      <c r="L9" s="26">
        <v>20</v>
      </c>
      <c r="M9" s="26">
        <v>1154</v>
      </c>
    </row>
    <row r="10" spans="1:13" ht="11.1" customHeight="1" x14ac:dyDescent="0.25">
      <c r="A10" s="46">
        <v>5</v>
      </c>
      <c r="B10" s="4" t="s">
        <v>26</v>
      </c>
      <c r="C10" s="4" t="s">
        <v>26</v>
      </c>
      <c r="D10" s="26">
        <v>11</v>
      </c>
      <c r="E10" s="26">
        <v>130</v>
      </c>
      <c r="F10" s="26">
        <v>413</v>
      </c>
      <c r="G10" s="26">
        <v>265</v>
      </c>
      <c r="H10" s="26">
        <v>108</v>
      </c>
      <c r="I10" s="26">
        <v>51</v>
      </c>
      <c r="J10" s="26">
        <v>24</v>
      </c>
      <c r="K10" s="26">
        <v>20</v>
      </c>
      <c r="L10" s="26">
        <v>17</v>
      </c>
      <c r="M10" s="26">
        <v>1039</v>
      </c>
    </row>
    <row r="11" spans="1:13" ht="11.1" customHeight="1" x14ac:dyDescent="0.25">
      <c r="A11" s="46">
        <v>6</v>
      </c>
      <c r="B11" s="4" t="s">
        <v>26</v>
      </c>
      <c r="C11" s="4" t="s">
        <v>26</v>
      </c>
      <c r="D11" s="26">
        <v>2</v>
      </c>
      <c r="E11" s="26">
        <v>97</v>
      </c>
      <c r="F11" s="26">
        <v>375</v>
      </c>
      <c r="G11" s="26">
        <v>326</v>
      </c>
      <c r="H11" s="26">
        <v>118</v>
      </c>
      <c r="I11" s="26">
        <v>56</v>
      </c>
      <c r="J11" s="26">
        <v>34</v>
      </c>
      <c r="K11" s="26">
        <v>22</v>
      </c>
      <c r="L11" s="26">
        <v>19</v>
      </c>
      <c r="M11" s="26">
        <v>1049</v>
      </c>
    </row>
    <row r="12" spans="1:13" ht="11.1" customHeight="1" x14ac:dyDescent="0.25">
      <c r="A12" s="46">
        <v>7</v>
      </c>
      <c r="B12" s="4" t="s">
        <v>26</v>
      </c>
      <c r="C12" s="4" t="s">
        <v>26</v>
      </c>
      <c r="D12" s="4">
        <v>1</v>
      </c>
      <c r="E12" s="26">
        <v>70</v>
      </c>
      <c r="F12" s="26">
        <v>375</v>
      </c>
      <c r="G12" s="26">
        <v>310</v>
      </c>
      <c r="H12" s="26">
        <v>113</v>
      </c>
      <c r="I12" s="26">
        <v>65</v>
      </c>
      <c r="J12" s="26">
        <v>43</v>
      </c>
      <c r="K12" s="26">
        <v>23</v>
      </c>
      <c r="L12" s="26">
        <v>23</v>
      </c>
      <c r="M12" s="26">
        <v>1023</v>
      </c>
    </row>
    <row r="13" spans="1:13" ht="11.1" customHeight="1" x14ac:dyDescent="0.25">
      <c r="A13" s="46">
        <v>8</v>
      </c>
      <c r="B13" s="4" t="s">
        <v>26</v>
      </c>
      <c r="C13" s="4" t="s">
        <v>26</v>
      </c>
      <c r="D13" s="4" t="s">
        <v>26</v>
      </c>
      <c r="E13" s="26">
        <v>49</v>
      </c>
      <c r="F13" s="26">
        <v>312</v>
      </c>
      <c r="G13" s="26">
        <v>317</v>
      </c>
      <c r="H13" s="26">
        <v>128</v>
      </c>
      <c r="I13" s="26">
        <v>54</v>
      </c>
      <c r="J13" s="26">
        <v>43</v>
      </c>
      <c r="K13" s="26">
        <v>20</v>
      </c>
      <c r="L13" s="26">
        <v>15</v>
      </c>
      <c r="M13" s="26">
        <v>938</v>
      </c>
    </row>
    <row r="14" spans="1:13" ht="11.1" customHeight="1" x14ac:dyDescent="0.25">
      <c r="A14" s="46">
        <v>9</v>
      </c>
      <c r="B14" s="4" t="s">
        <v>26</v>
      </c>
      <c r="C14" s="4" t="s">
        <v>26</v>
      </c>
      <c r="D14" s="4" t="s">
        <v>26</v>
      </c>
      <c r="E14" s="26">
        <v>28</v>
      </c>
      <c r="F14" s="26">
        <v>309</v>
      </c>
      <c r="G14" s="26">
        <v>308</v>
      </c>
      <c r="H14" s="26">
        <v>134</v>
      </c>
      <c r="I14" s="26">
        <v>67</v>
      </c>
      <c r="J14" s="26">
        <v>39</v>
      </c>
      <c r="K14" s="26">
        <v>22</v>
      </c>
      <c r="L14" s="26">
        <v>17</v>
      </c>
      <c r="M14" s="26">
        <v>924</v>
      </c>
    </row>
    <row r="15" spans="1:13" ht="11.1" customHeight="1" x14ac:dyDescent="0.25">
      <c r="A15" s="33" t="s">
        <v>99</v>
      </c>
      <c r="B15" s="4" t="s">
        <v>26</v>
      </c>
      <c r="C15" s="4" t="s">
        <v>26</v>
      </c>
      <c r="D15" s="4" t="s">
        <v>26</v>
      </c>
      <c r="E15" s="26">
        <v>17</v>
      </c>
      <c r="F15" s="26">
        <v>809</v>
      </c>
      <c r="G15" s="26">
        <v>1766</v>
      </c>
      <c r="H15" s="26">
        <v>865</v>
      </c>
      <c r="I15" s="26">
        <v>288</v>
      </c>
      <c r="J15" s="26">
        <v>163</v>
      </c>
      <c r="K15" s="26">
        <v>103</v>
      </c>
      <c r="L15" s="26">
        <v>97</v>
      </c>
      <c r="M15" s="26">
        <v>4108</v>
      </c>
    </row>
    <row r="16" spans="1:13" ht="11.1" customHeight="1" x14ac:dyDescent="0.25">
      <c r="A16" s="33" t="s">
        <v>98</v>
      </c>
      <c r="B16" s="4" t="s">
        <v>26</v>
      </c>
      <c r="C16" s="4" t="s">
        <v>26</v>
      </c>
      <c r="D16" s="4" t="s">
        <v>26</v>
      </c>
      <c r="E16" s="4" t="s">
        <v>26</v>
      </c>
      <c r="F16" s="26">
        <v>32</v>
      </c>
      <c r="G16" s="26">
        <v>1146</v>
      </c>
      <c r="H16" s="26">
        <v>1736</v>
      </c>
      <c r="I16" s="26">
        <v>512</v>
      </c>
      <c r="J16" s="26">
        <v>178</v>
      </c>
      <c r="K16" s="26">
        <v>111</v>
      </c>
      <c r="L16" s="26">
        <v>82</v>
      </c>
      <c r="M16" s="26">
        <v>3797</v>
      </c>
    </row>
    <row r="17" spans="1:13" ht="11.1" customHeight="1" x14ac:dyDescent="0.25">
      <c r="A17" s="33" t="s">
        <v>97</v>
      </c>
      <c r="B17" s="4" t="s">
        <v>26</v>
      </c>
      <c r="C17" s="4" t="s">
        <v>26</v>
      </c>
      <c r="D17" s="4" t="s">
        <v>26</v>
      </c>
      <c r="E17" s="4" t="s">
        <v>26</v>
      </c>
      <c r="F17" s="4" t="s">
        <v>26</v>
      </c>
      <c r="G17" s="26">
        <v>38</v>
      </c>
      <c r="H17" s="26">
        <v>1164</v>
      </c>
      <c r="I17" s="26">
        <v>1965</v>
      </c>
      <c r="J17" s="26">
        <v>1666</v>
      </c>
      <c r="K17" s="26">
        <v>1031</v>
      </c>
      <c r="L17" s="26">
        <v>701</v>
      </c>
      <c r="M17" s="26">
        <v>6565</v>
      </c>
    </row>
    <row r="18" spans="1:13" ht="11.1" customHeight="1" x14ac:dyDescent="0.25">
      <c r="A18" s="32" t="s">
        <v>27</v>
      </c>
      <c r="B18" s="47" t="s">
        <v>26</v>
      </c>
      <c r="C18" s="47">
        <v>7</v>
      </c>
      <c r="D18" s="35">
        <v>213</v>
      </c>
      <c r="E18" s="35">
        <v>1328</v>
      </c>
      <c r="F18" s="35">
        <v>4238</v>
      </c>
      <c r="G18" s="35">
        <v>5316</v>
      </c>
      <c r="H18" s="35">
        <v>4725</v>
      </c>
      <c r="I18" s="35">
        <v>3243</v>
      </c>
      <c r="J18" s="35">
        <v>2305</v>
      </c>
      <c r="K18" s="35">
        <v>1442</v>
      </c>
      <c r="L18" s="35">
        <v>1056</v>
      </c>
      <c r="M18" s="35">
        <v>23873</v>
      </c>
    </row>
    <row r="19" spans="1:13" ht="11.1" customHeight="1" x14ac:dyDescent="0.25">
      <c r="A19" s="119" t="s">
        <v>75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</row>
    <row r="20" spans="1:13" ht="11.1" customHeight="1" x14ac:dyDescent="0.25">
      <c r="A20" s="46">
        <v>0</v>
      </c>
      <c r="B20" s="26">
        <v>4</v>
      </c>
      <c r="C20" s="26">
        <v>5</v>
      </c>
      <c r="D20" s="26">
        <v>37</v>
      </c>
      <c r="E20" s="26">
        <v>58</v>
      </c>
      <c r="F20" s="26">
        <v>54</v>
      </c>
      <c r="G20" s="26">
        <v>23</v>
      </c>
      <c r="H20" s="26">
        <v>16</v>
      </c>
      <c r="I20" s="26">
        <v>13</v>
      </c>
      <c r="J20" s="26">
        <v>16</v>
      </c>
      <c r="K20" s="26">
        <v>4</v>
      </c>
      <c r="L20" s="26">
        <v>5</v>
      </c>
      <c r="M20" s="26">
        <v>235</v>
      </c>
    </row>
    <row r="21" spans="1:13" ht="11.1" customHeight="1" x14ac:dyDescent="0.25">
      <c r="A21" s="46">
        <v>1</v>
      </c>
      <c r="B21" s="26">
        <v>5</v>
      </c>
      <c r="C21" s="26">
        <v>21</v>
      </c>
      <c r="D21" s="26">
        <v>142</v>
      </c>
      <c r="E21" s="26">
        <v>287</v>
      </c>
      <c r="F21" s="26">
        <v>209</v>
      </c>
      <c r="G21" s="26">
        <v>88</v>
      </c>
      <c r="H21" s="26">
        <v>44</v>
      </c>
      <c r="I21" s="26">
        <v>33</v>
      </c>
      <c r="J21" s="26">
        <v>17</v>
      </c>
      <c r="K21" s="26">
        <v>11</v>
      </c>
      <c r="L21" s="26">
        <v>4</v>
      </c>
      <c r="M21" s="26">
        <v>861</v>
      </c>
    </row>
    <row r="22" spans="1:13" ht="11.1" customHeight="1" x14ac:dyDescent="0.25">
      <c r="A22" s="46">
        <v>2</v>
      </c>
      <c r="B22" s="4" t="s">
        <v>26</v>
      </c>
      <c r="C22" s="26">
        <v>10</v>
      </c>
      <c r="D22" s="26">
        <v>147</v>
      </c>
      <c r="E22" s="26">
        <v>360</v>
      </c>
      <c r="F22" s="26">
        <v>256</v>
      </c>
      <c r="G22" s="26">
        <v>101</v>
      </c>
      <c r="H22" s="26">
        <v>69</v>
      </c>
      <c r="I22" s="26">
        <v>30</v>
      </c>
      <c r="J22" s="26">
        <v>25</v>
      </c>
      <c r="K22" s="26">
        <v>8</v>
      </c>
      <c r="L22" s="26">
        <v>5</v>
      </c>
      <c r="M22" s="26">
        <v>1011</v>
      </c>
    </row>
    <row r="23" spans="1:13" ht="11.1" customHeight="1" x14ac:dyDescent="0.25">
      <c r="A23" s="46">
        <v>3</v>
      </c>
      <c r="B23" s="4" t="s">
        <v>26</v>
      </c>
      <c r="C23" s="26">
        <v>7</v>
      </c>
      <c r="D23" s="26">
        <v>125</v>
      </c>
      <c r="E23" s="26">
        <v>391</v>
      </c>
      <c r="F23" s="26">
        <v>393</v>
      </c>
      <c r="G23" s="26">
        <v>122</v>
      </c>
      <c r="H23" s="26">
        <v>66</v>
      </c>
      <c r="I23" s="26">
        <v>36</v>
      </c>
      <c r="J23" s="26">
        <v>17</v>
      </c>
      <c r="K23" s="26">
        <v>6</v>
      </c>
      <c r="L23" s="26">
        <v>6</v>
      </c>
      <c r="M23" s="26">
        <v>1169</v>
      </c>
    </row>
    <row r="24" spans="1:13" ht="11.1" customHeight="1" x14ac:dyDescent="0.25">
      <c r="A24" s="46">
        <v>4</v>
      </c>
      <c r="B24" s="4" t="s">
        <v>26</v>
      </c>
      <c r="C24" s="4" t="s">
        <v>26</v>
      </c>
      <c r="D24" s="26">
        <v>90</v>
      </c>
      <c r="E24" s="26">
        <v>355</v>
      </c>
      <c r="F24" s="26">
        <v>412</v>
      </c>
      <c r="G24" s="26">
        <v>161</v>
      </c>
      <c r="H24" s="26">
        <v>72</v>
      </c>
      <c r="I24" s="26">
        <v>22</v>
      </c>
      <c r="J24" s="26">
        <v>24</v>
      </c>
      <c r="K24" s="26">
        <v>10</v>
      </c>
      <c r="L24" s="26">
        <v>8</v>
      </c>
      <c r="M24" s="26">
        <v>1154</v>
      </c>
    </row>
    <row r="25" spans="1:13" ht="11.1" customHeight="1" x14ac:dyDescent="0.25">
      <c r="A25" s="46">
        <v>5</v>
      </c>
      <c r="B25" s="4" t="s">
        <v>26</v>
      </c>
      <c r="C25" s="4" t="s">
        <v>26</v>
      </c>
      <c r="D25" s="26">
        <v>49</v>
      </c>
      <c r="E25" s="26">
        <v>268</v>
      </c>
      <c r="F25" s="26">
        <v>413</v>
      </c>
      <c r="G25" s="26">
        <v>183</v>
      </c>
      <c r="H25" s="26">
        <v>62</v>
      </c>
      <c r="I25" s="26">
        <v>20</v>
      </c>
      <c r="J25" s="26">
        <v>20</v>
      </c>
      <c r="K25" s="26">
        <v>16</v>
      </c>
      <c r="L25" s="26">
        <v>8</v>
      </c>
      <c r="M25" s="26">
        <v>1039</v>
      </c>
    </row>
    <row r="26" spans="1:13" ht="11.1" customHeight="1" x14ac:dyDescent="0.25">
      <c r="A26" s="46">
        <v>6</v>
      </c>
      <c r="B26" s="4" t="s">
        <v>26</v>
      </c>
      <c r="C26" s="4" t="s">
        <v>26</v>
      </c>
      <c r="D26" s="26">
        <v>17</v>
      </c>
      <c r="E26" s="26">
        <v>235</v>
      </c>
      <c r="F26" s="26">
        <v>436</v>
      </c>
      <c r="G26" s="26">
        <v>216</v>
      </c>
      <c r="H26" s="26">
        <v>85</v>
      </c>
      <c r="I26" s="26">
        <v>23</v>
      </c>
      <c r="J26" s="26">
        <v>22</v>
      </c>
      <c r="K26" s="26">
        <v>12</v>
      </c>
      <c r="L26" s="26">
        <v>3</v>
      </c>
      <c r="M26" s="26">
        <v>1049</v>
      </c>
    </row>
    <row r="27" spans="1:13" ht="11.1" customHeight="1" x14ac:dyDescent="0.25">
      <c r="A27" s="46">
        <v>7</v>
      </c>
      <c r="B27" s="4" t="s">
        <v>26</v>
      </c>
      <c r="C27" s="4" t="s">
        <v>26</v>
      </c>
      <c r="D27" s="26">
        <v>12</v>
      </c>
      <c r="E27" s="26">
        <v>198</v>
      </c>
      <c r="F27" s="26">
        <v>424</v>
      </c>
      <c r="G27" s="26">
        <v>234</v>
      </c>
      <c r="H27" s="26">
        <v>65</v>
      </c>
      <c r="I27" s="26">
        <v>45</v>
      </c>
      <c r="J27" s="26">
        <v>21</v>
      </c>
      <c r="K27" s="26">
        <v>15</v>
      </c>
      <c r="L27" s="26">
        <v>9</v>
      </c>
      <c r="M27" s="26">
        <v>1023</v>
      </c>
    </row>
    <row r="28" spans="1:13" ht="11.1" customHeight="1" x14ac:dyDescent="0.25">
      <c r="A28" s="46">
        <v>8</v>
      </c>
      <c r="B28" s="4" t="s">
        <v>26</v>
      </c>
      <c r="C28" s="4" t="s">
        <v>26</v>
      </c>
      <c r="D28" s="26">
        <v>6</v>
      </c>
      <c r="E28" s="26">
        <v>172</v>
      </c>
      <c r="F28" s="26">
        <v>382</v>
      </c>
      <c r="G28" s="26">
        <v>221</v>
      </c>
      <c r="H28" s="26">
        <v>96</v>
      </c>
      <c r="I28" s="26">
        <v>34</v>
      </c>
      <c r="J28" s="26">
        <v>10</v>
      </c>
      <c r="K28" s="26">
        <v>14</v>
      </c>
      <c r="L28" s="26">
        <v>3</v>
      </c>
      <c r="M28" s="26">
        <v>938</v>
      </c>
    </row>
    <row r="29" spans="1:13" ht="11.1" customHeight="1" x14ac:dyDescent="0.25">
      <c r="A29" s="46">
        <v>9</v>
      </c>
      <c r="B29" s="4" t="s">
        <v>26</v>
      </c>
      <c r="C29" s="4" t="s">
        <v>26</v>
      </c>
      <c r="D29" s="4" t="s">
        <v>26</v>
      </c>
      <c r="E29" s="26">
        <v>111</v>
      </c>
      <c r="F29" s="26">
        <v>405</v>
      </c>
      <c r="G29" s="26">
        <v>248</v>
      </c>
      <c r="H29" s="26">
        <v>94</v>
      </c>
      <c r="I29" s="26">
        <v>41</v>
      </c>
      <c r="J29" s="26">
        <v>9</v>
      </c>
      <c r="K29" s="26">
        <v>12</v>
      </c>
      <c r="L29" s="26">
        <v>4</v>
      </c>
      <c r="M29" s="26">
        <v>924</v>
      </c>
    </row>
    <row r="30" spans="1:13" ht="11.1" customHeight="1" x14ac:dyDescent="0.25">
      <c r="A30" s="33" t="s">
        <v>99</v>
      </c>
      <c r="B30" s="4" t="s">
        <v>26</v>
      </c>
      <c r="C30" s="4" t="s">
        <v>26</v>
      </c>
      <c r="D30" s="4" t="s">
        <v>26</v>
      </c>
      <c r="E30" s="26">
        <v>113</v>
      </c>
      <c r="F30" s="26">
        <v>1631</v>
      </c>
      <c r="G30" s="26">
        <v>1509</v>
      </c>
      <c r="H30" s="26">
        <v>544</v>
      </c>
      <c r="I30" s="26">
        <v>136</v>
      </c>
      <c r="J30" s="26">
        <v>84</v>
      </c>
      <c r="K30" s="26">
        <v>53</v>
      </c>
      <c r="L30" s="26">
        <v>38</v>
      </c>
      <c r="M30" s="26">
        <v>4108</v>
      </c>
    </row>
    <row r="31" spans="1:13" ht="11.1" customHeight="1" x14ac:dyDescent="0.25">
      <c r="A31" s="33" t="s">
        <v>98</v>
      </c>
      <c r="B31" s="4" t="s">
        <v>26</v>
      </c>
      <c r="C31" s="4" t="s">
        <v>26</v>
      </c>
      <c r="D31" s="4" t="s">
        <v>26</v>
      </c>
      <c r="E31" s="4" t="s">
        <v>26</v>
      </c>
      <c r="F31" s="26">
        <v>260</v>
      </c>
      <c r="G31" s="26">
        <v>1937</v>
      </c>
      <c r="H31" s="26">
        <v>1122</v>
      </c>
      <c r="I31" s="26">
        <v>272</v>
      </c>
      <c r="J31" s="26">
        <v>104</v>
      </c>
      <c r="K31" s="26">
        <v>57</v>
      </c>
      <c r="L31" s="26">
        <v>45</v>
      </c>
      <c r="M31" s="26">
        <v>3797</v>
      </c>
    </row>
    <row r="32" spans="1:13" ht="11.1" customHeight="1" x14ac:dyDescent="0.25">
      <c r="A32" s="33" t="s">
        <v>97</v>
      </c>
      <c r="B32" s="4" t="s">
        <v>26</v>
      </c>
      <c r="C32" s="4" t="s">
        <v>26</v>
      </c>
      <c r="D32" s="4" t="s">
        <v>26</v>
      </c>
      <c r="E32" s="4" t="s">
        <v>26</v>
      </c>
      <c r="F32" s="4">
        <v>1</v>
      </c>
      <c r="G32" s="26">
        <v>348</v>
      </c>
      <c r="H32" s="26">
        <v>2011</v>
      </c>
      <c r="I32" s="26">
        <v>1854</v>
      </c>
      <c r="J32" s="26">
        <v>1230</v>
      </c>
      <c r="K32" s="26">
        <v>702</v>
      </c>
      <c r="L32" s="26">
        <v>419</v>
      </c>
      <c r="M32" s="26">
        <v>6565</v>
      </c>
    </row>
    <row r="33" spans="1:13" ht="11.1" customHeight="1" x14ac:dyDescent="0.25">
      <c r="A33" s="32" t="s">
        <v>27</v>
      </c>
      <c r="B33" s="32">
        <v>9</v>
      </c>
      <c r="C33" s="35">
        <v>43</v>
      </c>
      <c r="D33" s="35">
        <v>625</v>
      </c>
      <c r="E33" s="35">
        <v>2548</v>
      </c>
      <c r="F33" s="35">
        <v>5276</v>
      </c>
      <c r="G33" s="35">
        <v>5391</v>
      </c>
      <c r="H33" s="35">
        <v>4346</v>
      </c>
      <c r="I33" s="35">
        <v>2559</v>
      </c>
      <c r="J33" s="35">
        <v>1599</v>
      </c>
      <c r="K33" s="35">
        <v>920</v>
      </c>
      <c r="L33" s="35">
        <v>557</v>
      </c>
      <c r="M33" s="35">
        <v>23873</v>
      </c>
    </row>
  </sheetData>
  <mergeCells count="5">
    <mergeCell ref="A19:M19"/>
    <mergeCell ref="A2:A3"/>
    <mergeCell ref="M2:M3"/>
    <mergeCell ref="B3:L3"/>
    <mergeCell ref="A4:M4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D7B7A-D0AC-4E3B-B15A-A0356091692E}">
  <dimension ref="A1:G17"/>
  <sheetViews>
    <sheetView zoomScaleNormal="100" workbookViewId="0"/>
  </sheetViews>
  <sheetFormatPr defaultRowHeight="12.75" x14ac:dyDescent="0.25"/>
  <cols>
    <col min="1" max="1" width="25.28515625" style="1" customWidth="1"/>
    <col min="2" max="7" width="10.28515625" style="1" customWidth="1"/>
    <col min="8" max="16384" width="9.140625" style="1"/>
  </cols>
  <sheetData>
    <row r="1" spans="1:7" s="19" customFormat="1" ht="12" customHeight="1" thickBot="1" x14ac:dyDescent="0.3">
      <c r="A1" s="10" t="s">
        <v>121</v>
      </c>
      <c r="F1" s="37"/>
    </row>
    <row r="2" spans="1:7" ht="20.100000000000001" customHeight="1" x14ac:dyDescent="0.25">
      <c r="A2" s="106" t="s">
        <v>120</v>
      </c>
      <c r="B2" s="110" t="s">
        <v>119</v>
      </c>
      <c r="C2" s="111"/>
      <c r="D2" s="111"/>
      <c r="E2" s="111"/>
      <c r="F2" s="112"/>
      <c r="G2" s="102" t="s">
        <v>27</v>
      </c>
    </row>
    <row r="3" spans="1:7" ht="20.100000000000001" customHeight="1" x14ac:dyDescent="0.25">
      <c r="A3" s="138"/>
      <c r="B3" s="29" t="s">
        <v>118</v>
      </c>
      <c r="C3" s="29" t="s">
        <v>117</v>
      </c>
      <c r="D3" s="29" t="s">
        <v>116</v>
      </c>
      <c r="E3" s="29" t="s">
        <v>115</v>
      </c>
      <c r="F3" s="29" t="s">
        <v>114</v>
      </c>
      <c r="G3" s="139"/>
    </row>
    <row r="4" spans="1:7" ht="20.100000000000001" customHeight="1" x14ac:dyDescent="0.25">
      <c r="A4" s="107"/>
      <c r="B4" s="127" t="s">
        <v>113</v>
      </c>
      <c r="C4" s="128"/>
      <c r="D4" s="128"/>
      <c r="E4" s="128"/>
      <c r="F4" s="129"/>
      <c r="G4" s="133"/>
    </row>
    <row r="5" spans="1:7" ht="11.45" customHeight="1" x14ac:dyDescent="0.25">
      <c r="A5" s="1" t="s">
        <v>112</v>
      </c>
      <c r="B5" s="26">
        <v>18144</v>
      </c>
      <c r="C5" s="26">
        <v>1752</v>
      </c>
      <c r="D5" s="26">
        <v>123</v>
      </c>
      <c r="E5" s="26">
        <v>22</v>
      </c>
      <c r="F5" s="4">
        <v>3</v>
      </c>
      <c r="G5" s="26">
        <f t="shared" ref="G5:G10" si="0">SUM(B5:F5)</f>
        <v>20044</v>
      </c>
    </row>
    <row r="6" spans="1:7" ht="11.45" customHeight="1" x14ac:dyDescent="0.25">
      <c r="A6" s="1" t="s">
        <v>111</v>
      </c>
      <c r="B6" s="26">
        <v>1759</v>
      </c>
      <c r="C6" s="26">
        <v>1379</v>
      </c>
      <c r="D6" s="26">
        <v>166</v>
      </c>
      <c r="E6" s="26">
        <v>21</v>
      </c>
      <c r="F6" s="26">
        <v>2</v>
      </c>
      <c r="G6" s="26">
        <f t="shared" si="0"/>
        <v>3327</v>
      </c>
    </row>
    <row r="7" spans="1:7" ht="11.45" customHeight="1" x14ac:dyDescent="0.25">
      <c r="A7" s="1" t="s">
        <v>110</v>
      </c>
      <c r="B7" s="26">
        <v>155</v>
      </c>
      <c r="C7" s="26">
        <v>184</v>
      </c>
      <c r="D7" s="26">
        <v>59</v>
      </c>
      <c r="E7" s="26">
        <v>10</v>
      </c>
      <c r="F7" s="4">
        <v>1</v>
      </c>
      <c r="G7" s="26">
        <f t="shared" si="0"/>
        <v>409</v>
      </c>
    </row>
    <row r="8" spans="1:7" ht="11.45" customHeight="1" x14ac:dyDescent="0.25">
      <c r="A8" s="1" t="s">
        <v>109</v>
      </c>
      <c r="B8" s="26">
        <v>34</v>
      </c>
      <c r="C8" s="26">
        <v>27</v>
      </c>
      <c r="D8" s="26">
        <v>9</v>
      </c>
      <c r="E8" s="4">
        <v>4</v>
      </c>
      <c r="F8" s="4">
        <v>1</v>
      </c>
      <c r="G8" s="26">
        <f t="shared" si="0"/>
        <v>75</v>
      </c>
    </row>
    <row r="9" spans="1:7" ht="11.45" customHeight="1" x14ac:dyDescent="0.25">
      <c r="A9" s="1" t="s">
        <v>108</v>
      </c>
      <c r="B9" s="26">
        <v>4</v>
      </c>
      <c r="C9" s="26">
        <v>9</v>
      </c>
      <c r="D9" s="26">
        <v>3</v>
      </c>
      <c r="E9" s="26">
        <v>1</v>
      </c>
      <c r="F9" s="26">
        <v>1</v>
      </c>
      <c r="G9" s="26">
        <f t="shared" si="0"/>
        <v>18</v>
      </c>
    </row>
    <row r="10" spans="1:7" ht="11.45" customHeight="1" x14ac:dyDescent="0.25">
      <c r="A10" s="32" t="s">
        <v>27</v>
      </c>
      <c r="B10" s="35">
        <v>20096</v>
      </c>
      <c r="C10" s="35">
        <v>3351</v>
      </c>
      <c r="D10" s="35">
        <v>360</v>
      </c>
      <c r="E10" s="51">
        <v>58</v>
      </c>
      <c r="F10" s="51">
        <v>8</v>
      </c>
      <c r="G10" s="35">
        <f t="shared" si="0"/>
        <v>23873</v>
      </c>
    </row>
    <row r="11" spans="1:7" ht="12" customHeight="1" x14ac:dyDescent="0.25">
      <c r="A11" s="119" t="s">
        <v>34</v>
      </c>
      <c r="B11" s="119"/>
      <c r="C11" s="119"/>
      <c r="D11" s="119"/>
      <c r="E11" s="119"/>
      <c r="F11" s="119"/>
      <c r="G11" s="119"/>
    </row>
    <row r="12" spans="1:7" ht="11.45" customHeight="1" x14ac:dyDescent="0.25">
      <c r="A12" s="1" t="s">
        <v>112</v>
      </c>
      <c r="B12" s="50">
        <v>76.002178192937635</v>
      </c>
      <c r="C12" s="50">
        <v>7.3388346667783688</v>
      </c>
      <c r="D12" s="50">
        <v>0.51522640640053619</v>
      </c>
      <c r="E12" s="50">
        <v>9.2154316591965824E-2</v>
      </c>
      <c r="F12" s="50">
        <v>1.2566497717086247E-2</v>
      </c>
      <c r="G12" s="50">
        <v>83.960960080425579</v>
      </c>
    </row>
    <row r="13" spans="1:7" ht="11.45" customHeight="1" x14ac:dyDescent="0.25">
      <c r="A13" s="1" t="s">
        <v>111</v>
      </c>
      <c r="B13" s="50">
        <v>7.3681564947849036</v>
      </c>
      <c r="C13" s="50">
        <v>5.7764001172873121</v>
      </c>
      <c r="D13" s="50">
        <v>0.6953462070121057</v>
      </c>
      <c r="E13" s="50">
        <v>8.7965484019603732E-2</v>
      </c>
      <c r="F13" s="50">
        <v>8.3776651447241661E-3</v>
      </c>
      <c r="G13" s="50">
        <v>13.936245968248649</v>
      </c>
    </row>
    <row r="14" spans="1:7" ht="11.45" customHeight="1" x14ac:dyDescent="0.25">
      <c r="A14" s="1" t="s">
        <v>110</v>
      </c>
      <c r="B14" s="50">
        <v>0.64926904871612279</v>
      </c>
      <c r="C14" s="50">
        <v>0.77074519331462321</v>
      </c>
      <c r="D14" s="50">
        <v>0.24714112176936287</v>
      </c>
      <c r="E14" s="50">
        <v>4.1888325723620827E-2</v>
      </c>
      <c r="F14" s="50">
        <v>4.188832572362083E-3</v>
      </c>
      <c r="G14" s="50">
        <v>1.7132325220960918</v>
      </c>
    </row>
    <row r="15" spans="1:7" ht="11.45" customHeight="1" x14ac:dyDescent="0.25">
      <c r="A15" s="1" t="s">
        <v>109</v>
      </c>
      <c r="B15" s="50">
        <v>0.14242030746031081</v>
      </c>
      <c r="C15" s="50">
        <v>0.11309847945377623</v>
      </c>
      <c r="D15" s="50">
        <v>3.7699493151258742E-2</v>
      </c>
      <c r="E15" s="50">
        <v>1.6755330289448332E-2</v>
      </c>
      <c r="F15" s="50">
        <v>4.188832572362083E-3</v>
      </c>
      <c r="G15" s="50">
        <v>0.31416244292715623</v>
      </c>
    </row>
    <row r="16" spans="1:7" ht="11.45" customHeight="1" x14ac:dyDescent="0.25">
      <c r="A16" s="1" t="s">
        <v>108</v>
      </c>
      <c r="B16" s="50">
        <v>1.6755330289448332E-2</v>
      </c>
      <c r="C16" s="50">
        <v>3.7699493151258742E-2</v>
      </c>
      <c r="D16" s="50">
        <v>1.2566497717086247E-2</v>
      </c>
      <c r="E16" s="50">
        <v>4.188832572362083E-3</v>
      </c>
      <c r="F16" s="50">
        <v>4.188832572362083E-3</v>
      </c>
      <c r="G16" s="50">
        <v>7.5398986302517484E-2</v>
      </c>
    </row>
    <row r="17" spans="1:7" ht="11.45" customHeight="1" x14ac:dyDescent="0.25">
      <c r="A17" s="32" t="s">
        <v>27</v>
      </c>
      <c r="B17" s="49">
        <v>84.178779374188409</v>
      </c>
      <c r="C17" s="49">
        <v>14.036777949985339</v>
      </c>
      <c r="D17" s="49">
        <v>1.5079797260503498</v>
      </c>
      <c r="E17" s="49">
        <v>0.24295228919700079</v>
      </c>
      <c r="F17" s="49">
        <v>3.3510660578896664E-2</v>
      </c>
      <c r="G17" s="49">
        <v>100</v>
      </c>
    </row>
  </sheetData>
  <mergeCells count="5">
    <mergeCell ref="A11:G11"/>
    <mergeCell ref="A2:A4"/>
    <mergeCell ref="B2:F2"/>
    <mergeCell ref="B4:F4"/>
    <mergeCell ref="G2:G4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0AC66-1BDF-4F16-BDF4-C940732859E4}">
  <dimension ref="A1:E21"/>
  <sheetViews>
    <sheetView zoomScaleNormal="100" workbookViewId="0"/>
  </sheetViews>
  <sheetFormatPr defaultRowHeight="12.75" x14ac:dyDescent="0.25"/>
  <cols>
    <col min="1" max="1" width="22.140625" style="1" customWidth="1"/>
    <col min="2" max="3" width="16.7109375" style="1" customWidth="1"/>
    <col min="4" max="5" width="18.28515625" style="1" customWidth="1"/>
    <col min="6" max="16384" width="9.140625" style="1"/>
  </cols>
  <sheetData>
    <row r="1" spans="1:5" s="37" customFormat="1" ht="12" customHeight="1" thickBot="1" x14ac:dyDescent="0.3">
      <c r="A1" s="54" t="s">
        <v>130</v>
      </c>
    </row>
    <row r="2" spans="1:5" ht="26.1" customHeight="1" x14ac:dyDescent="0.25">
      <c r="A2" s="106" t="s">
        <v>129</v>
      </c>
      <c r="B2" s="121" t="s">
        <v>128</v>
      </c>
      <c r="C2" s="140"/>
      <c r="D2" s="140" t="s">
        <v>127</v>
      </c>
      <c r="E2" s="123"/>
    </row>
    <row r="3" spans="1:5" ht="24" customHeight="1" x14ac:dyDescent="0.25">
      <c r="A3" s="141"/>
      <c r="B3" s="53" t="s">
        <v>126</v>
      </c>
      <c r="C3" s="8" t="s">
        <v>125</v>
      </c>
      <c r="D3" s="8" t="s">
        <v>126</v>
      </c>
      <c r="E3" s="27" t="s">
        <v>125</v>
      </c>
    </row>
    <row r="4" spans="1:5" x14ac:dyDescent="0.25">
      <c r="A4" s="113"/>
      <c r="B4" s="127" t="s">
        <v>124</v>
      </c>
      <c r="C4" s="128"/>
      <c r="D4" s="128"/>
      <c r="E4" s="128"/>
    </row>
    <row r="5" spans="1:5" ht="9.1999999999999993" customHeight="1" x14ac:dyDescent="0.25">
      <c r="A5" s="52">
        <v>0</v>
      </c>
      <c r="B5" s="4">
        <v>4459</v>
      </c>
      <c r="C5" s="4">
        <v>4482</v>
      </c>
      <c r="D5" s="4">
        <v>4310</v>
      </c>
      <c r="E5" s="4">
        <v>4328</v>
      </c>
    </row>
    <row r="6" spans="1:5" ht="9.1999999999999993" customHeight="1" x14ac:dyDescent="0.25">
      <c r="A6" s="52">
        <v>1</v>
      </c>
      <c r="B6" s="4">
        <v>6992</v>
      </c>
      <c r="C6" s="4">
        <v>7010</v>
      </c>
      <c r="D6" s="4">
        <v>6985</v>
      </c>
      <c r="E6" s="4">
        <v>7016</v>
      </c>
    </row>
    <row r="7" spans="1:5" ht="9.1999999999999993" customHeight="1" x14ac:dyDescent="0.25">
      <c r="A7" s="52">
        <v>2</v>
      </c>
      <c r="B7" s="4">
        <v>8319</v>
      </c>
      <c r="C7" s="4">
        <v>8304</v>
      </c>
      <c r="D7" s="4">
        <v>8580</v>
      </c>
      <c r="E7" s="4">
        <v>8561</v>
      </c>
    </row>
    <row r="8" spans="1:5" ht="9.1999999999999993" customHeight="1" x14ac:dyDescent="0.25">
      <c r="A8" s="52">
        <v>3</v>
      </c>
      <c r="B8" s="4">
        <v>2952</v>
      </c>
      <c r="C8" s="4">
        <v>2944</v>
      </c>
      <c r="D8" s="4">
        <v>2918</v>
      </c>
      <c r="E8" s="4">
        <v>2900</v>
      </c>
    </row>
    <row r="9" spans="1:5" ht="9.1999999999999993" customHeight="1" x14ac:dyDescent="0.25">
      <c r="A9" s="52">
        <v>4</v>
      </c>
      <c r="B9" s="4">
        <v>764</v>
      </c>
      <c r="C9" s="4">
        <v>756</v>
      </c>
      <c r="D9" s="4">
        <v>717</v>
      </c>
      <c r="E9" s="4">
        <v>715</v>
      </c>
    </row>
    <row r="10" spans="1:5" ht="9.1999999999999993" customHeight="1" x14ac:dyDescent="0.25">
      <c r="A10" s="52">
        <v>5</v>
      </c>
      <c r="B10" s="4">
        <v>224</v>
      </c>
      <c r="C10" s="4">
        <v>217</v>
      </c>
      <c r="D10" s="4">
        <v>211</v>
      </c>
      <c r="E10" s="4">
        <v>206</v>
      </c>
    </row>
    <row r="11" spans="1:5" ht="9.1999999999999993" customHeight="1" x14ac:dyDescent="0.25">
      <c r="A11" s="33" t="s">
        <v>123</v>
      </c>
      <c r="B11" s="4">
        <v>163</v>
      </c>
      <c r="C11" s="4">
        <v>160</v>
      </c>
      <c r="D11" s="4">
        <v>152</v>
      </c>
      <c r="E11" s="4">
        <v>147</v>
      </c>
    </row>
    <row r="12" spans="1:5" s="11" customFormat="1" ht="9.1999999999999993" customHeight="1" x14ac:dyDescent="0.25">
      <c r="A12" s="32" t="s">
        <v>122</v>
      </c>
      <c r="B12" s="47">
        <v>23873</v>
      </c>
      <c r="C12" s="47">
        <v>23873</v>
      </c>
      <c r="D12" s="47">
        <v>23873</v>
      </c>
      <c r="E12" s="47">
        <v>23873</v>
      </c>
    </row>
    <row r="13" spans="1:5" ht="12.6" customHeight="1" x14ac:dyDescent="0.25">
      <c r="A13" s="119" t="s">
        <v>34</v>
      </c>
      <c r="B13" s="119"/>
      <c r="C13" s="119"/>
      <c r="D13" s="119"/>
      <c r="E13" s="119"/>
    </row>
    <row r="14" spans="1:5" s="11" customFormat="1" ht="9.1999999999999993" customHeight="1" x14ac:dyDescent="0.25">
      <c r="A14" s="52">
        <v>0</v>
      </c>
      <c r="B14" s="3">
        <v>18.678004440162528</v>
      </c>
      <c r="C14" s="3">
        <v>18.774347589326855</v>
      </c>
      <c r="D14" s="3">
        <v>18.053868386880577</v>
      </c>
      <c r="E14" s="3">
        <v>18.129267373183094</v>
      </c>
    </row>
    <row r="15" spans="1:5" s="11" customFormat="1" ht="9.1999999999999993" customHeight="1" x14ac:dyDescent="0.25">
      <c r="A15" s="52">
        <v>1</v>
      </c>
      <c r="B15" s="3">
        <v>29.288317345955683</v>
      </c>
      <c r="C15" s="3">
        <v>29.3637163322582</v>
      </c>
      <c r="D15" s="3">
        <v>29.258995517949149</v>
      </c>
      <c r="E15" s="3">
        <v>29.388849327692373</v>
      </c>
    </row>
    <row r="16" spans="1:5" s="11" customFormat="1" ht="9.1999999999999993" customHeight="1" x14ac:dyDescent="0.25">
      <c r="A16" s="52">
        <v>2</v>
      </c>
      <c r="B16" s="3">
        <v>34.846898169480163</v>
      </c>
      <c r="C16" s="3">
        <v>34.784065680894734</v>
      </c>
      <c r="D16" s="3">
        <v>35.940183470866671</v>
      </c>
      <c r="E16" s="3">
        <v>35.860595651991787</v>
      </c>
    </row>
    <row r="17" spans="1:5" s="11" customFormat="1" ht="9.1999999999999993" customHeight="1" x14ac:dyDescent="0.25">
      <c r="A17" s="52">
        <v>3</v>
      </c>
      <c r="B17" s="3">
        <v>12.365433753612868</v>
      </c>
      <c r="C17" s="3">
        <v>12.331923093033971</v>
      </c>
      <c r="D17" s="3">
        <v>12.223013446152557</v>
      </c>
      <c r="E17" s="3">
        <v>12.14761445985004</v>
      </c>
    </row>
    <row r="18" spans="1:5" s="11" customFormat="1" ht="9.1999999999999993" customHeight="1" x14ac:dyDescent="0.25">
      <c r="A18" s="52">
        <v>4</v>
      </c>
      <c r="B18" s="3">
        <v>3.2002680852846312</v>
      </c>
      <c r="C18" s="3">
        <v>3.1667574247057346</v>
      </c>
      <c r="D18" s="3">
        <v>3.0033929543836133</v>
      </c>
      <c r="E18" s="3">
        <v>2.9950152892388893</v>
      </c>
    </row>
    <row r="19" spans="1:5" s="11" customFormat="1" ht="9.1999999999999993" customHeight="1" x14ac:dyDescent="0.25">
      <c r="A19" s="52">
        <v>5</v>
      </c>
      <c r="B19" s="3">
        <v>0.93829849620910655</v>
      </c>
      <c r="C19" s="3">
        <v>0.90897666820257195</v>
      </c>
      <c r="D19" s="3">
        <v>0.88384367276839948</v>
      </c>
      <c r="E19" s="3">
        <v>0.86289950990658904</v>
      </c>
    </row>
    <row r="20" spans="1:5" ht="9.1999999999999993" customHeight="1" x14ac:dyDescent="0.25">
      <c r="A20" s="33" t="s">
        <v>123</v>
      </c>
      <c r="B20" s="3">
        <v>0.68277970929501952</v>
      </c>
      <c r="C20" s="3">
        <v>0.67021321157793323</v>
      </c>
      <c r="D20" s="3">
        <v>0.63670255099903661</v>
      </c>
      <c r="E20" s="3">
        <v>0.61575838813722616</v>
      </c>
    </row>
    <row r="21" spans="1:5" ht="9.1999999999999993" customHeight="1" x14ac:dyDescent="0.25">
      <c r="A21" s="32" t="s">
        <v>122</v>
      </c>
      <c r="B21" s="31">
        <v>100</v>
      </c>
      <c r="C21" s="31">
        <v>100</v>
      </c>
      <c r="D21" s="31">
        <v>100</v>
      </c>
      <c r="E21" s="31">
        <v>100</v>
      </c>
    </row>
  </sheetData>
  <mergeCells count="5">
    <mergeCell ref="A13:E13"/>
    <mergeCell ref="B2:C2"/>
    <mergeCell ref="D2:E2"/>
    <mergeCell ref="A2:A4"/>
    <mergeCell ref="B4:E4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B41D0-6ECA-4E02-AD42-0D1126A88830}">
  <dimension ref="A1:J32"/>
  <sheetViews>
    <sheetView zoomScaleNormal="100" workbookViewId="0"/>
  </sheetViews>
  <sheetFormatPr defaultRowHeight="12.75" x14ac:dyDescent="0.25"/>
  <cols>
    <col min="1" max="1" width="10.7109375" style="1" customWidth="1"/>
    <col min="2" max="6" width="8.7109375" style="1" customWidth="1"/>
    <col min="7" max="7" width="9.7109375" style="1" customWidth="1"/>
    <col min="8" max="9" width="14.7109375" style="1" customWidth="1"/>
    <col min="10" max="10" width="9.7109375" style="1" customWidth="1"/>
    <col min="11" max="16384" width="9.140625" style="1"/>
  </cols>
  <sheetData>
    <row r="1" spans="1:10" s="19" customFormat="1" ht="12" customHeight="1" thickBot="1" x14ac:dyDescent="0.3">
      <c r="A1" s="10" t="s">
        <v>133</v>
      </c>
    </row>
    <row r="2" spans="1:10" ht="36" customHeight="1" x14ac:dyDescent="0.25">
      <c r="A2" s="106" t="s">
        <v>106</v>
      </c>
      <c r="B2" s="123" t="s">
        <v>132</v>
      </c>
      <c r="C2" s="131"/>
      <c r="D2" s="131"/>
      <c r="E2" s="131"/>
      <c r="F2" s="121"/>
      <c r="G2" s="108" t="s">
        <v>62</v>
      </c>
      <c r="H2" s="123" t="s">
        <v>61</v>
      </c>
      <c r="I2" s="121"/>
      <c r="J2" s="132" t="s">
        <v>131</v>
      </c>
    </row>
    <row r="3" spans="1:10" ht="26.1" customHeight="1" x14ac:dyDescent="0.25">
      <c r="A3" s="113"/>
      <c r="B3" s="29">
        <v>0</v>
      </c>
      <c r="C3" s="29">
        <v>1</v>
      </c>
      <c r="D3" s="29">
        <v>2</v>
      </c>
      <c r="E3" s="29">
        <v>3</v>
      </c>
      <c r="F3" s="29" t="s">
        <v>60</v>
      </c>
      <c r="G3" s="109"/>
      <c r="H3" s="8" t="s">
        <v>59</v>
      </c>
      <c r="I3" s="8" t="s">
        <v>58</v>
      </c>
      <c r="J3" s="136"/>
    </row>
    <row r="4" spans="1:10" s="11" customFormat="1" ht="9" customHeight="1" x14ac:dyDescent="0.25">
      <c r="A4" s="55">
        <v>0</v>
      </c>
      <c r="B4" s="26">
        <v>221</v>
      </c>
      <c r="C4" s="26">
        <v>13</v>
      </c>
      <c r="D4" s="26">
        <v>1</v>
      </c>
      <c r="E4" s="4" t="s">
        <v>26</v>
      </c>
      <c r="F4" s="4" t="s">
        <v>26</v>
      </c>
      <c r="G4" s="26">
        <v>235</v>
      </c>
      <c r="H4" s="26">
        <v>13</v>
      </c>
      <c r="I4" s="26">
        <v>2</v>
      </c>
      <c r="J4" s="26">
        <v>15</v>
      </c>
    </row>
    <row r="5" spans="1:10" s="11" customFormat="1" ht="9" customHeight="1" x14ac:dyDescent="0.25">
      <c r="A5" s="55">
        <v>1</v>
      </c>
      <c r="B5" s="26">
        <v>692</v>
      </c>
      <c r="C5" s="26">
        <v>148</v>
      </c>
      <c r="D5" s="26">
        <v>16</v>
      </c>
      <c r="E5" s="26">
        <v>4</v>
      </c>
      <c r="F5" s="26">
        <v>1</v>
      </c>
      <c r="G5" s="26">
        <v>861</v>
      </c>
      <c r="H5" s="26">
        <v>163</v>
      </c>
      <c r="I5" s="26">
        <v>33</v>
      </c>
      <c r="J5" s="26">
        <v>196</v>
      </c>
    </row>
    <row r="6" spans="1:10" s="11" customFormat="1" ht="9" customHeight="1" x14ac:dyDescent="0.25">
      <c r="A6" s="55">
        <v>2</v>
      </c>
      <c r="B6" s="26">
        <v>687</v>
      </c>
      <c r="C6" s="26">
        <v>275</v>
      </c>
      <c r="D6" s="26">
        <v>40</v>
      </c>
      <c r="E6" s="26">
        <v>6</v>
      </c>
      <c r="F6" s="26">
        <v>3</v>
      </c>
      <c r="G6" s="26">
        <v>1011</v>
      </c>
      <c r="H6" s="26">
        <v>326</v>
      </c>
      <c r="I6" s="26">
        <v>60</v>
      </c>
      <c r="J6" s="26">
        <v>386</v>
      </c>
    </row>
    <row r="7" spans="1:10" s="11" customFormat="1" ht="9" customHeight="1" x14ac:dyDescent="0.25">
      <c r="A7" s="55">
        <v>3</v>
      </c>
      <c r="B7" s="26">
        <v>688</v>
      </c>
      <c r="C7" s="26">
        <v>385</v>
      </c>
      <c r="D7" s="26">
        <v>85</v>
      </c>
      <c r="E7" s="26">
        <v>9</v>
      </c>
      <c r="F7" s="4">
        <v>2</v>
      </c>
      <c r="G7" s="26">
        <v>1169</v>
      </c>
      <c r="H7" s="26">
        <v>492</v>
      </c>
      <c r="I7" s="26">
        <v>98</v>
      </c>
      <c r="J7" s="26">
        <v>590</v>
      </c>
    </row>
    <row r="8" spans="1:10" s="11" customFormat="1" ht="9" customHeight="1" x14ac:dyDescent="0.25">
      <c r="A8" s="55">
        <v>4</v>
      </c>
      <c r="B8" s="26">
        <v>570</v>
      </c>
      <c r="C8" s="26">
        <v>451</v>
      </c>
      <c r="D8" s="26">
        <v>121</v>
      </c>
      <c r="E8" s="26">
        <v>9</v>
      </c>
      <c r="F8" s="26">
        <v>3</v>
      </c>
      <c r="G8" s="26">
        <v>1154</v>
      </c>
      <c r="H8" s="26">
        <v>598</v>
      </c>
      <c r="I8" s="26">
        <v>134</v>
      </c>
      <c r="J8" s="26">
        <v>732</v>
      </c>
    </row>
    <row r="9" spans="1:10" s="11" customFormat="1" ht="9" customHeight="1" x14ac:dyDescent="0.25">
      <c r="A9" s="55">
        <v>5</v>
      </c>
      <c r="B9" s="26">
        <v>417</v>
      </c>
      <c r="C9" s="26">
        <v>427</v>
      </c>
      <c r="D9" s="26">
        <v>160</v>
      </c>
      <c r="E9" s="26">
        <v>30</v>
      </c>
      <c r="F9" s="26">
        <v>5</v>
      </c>
      <c r="G9" s="26">
        <v>1039</v>
      </c>
      <c r="H9" s="26">
        <v>645</v>
      </c>
      <c r="I9" s="26">
        <v>217</v>
      </c>
      <c r="J9" s="26">
        <v>862</v>
      </c>
    </row>
    <row r="10" spans="1:10" s="11" customFormat="1" ht="9" customHeight="1" x14ac:dyDescent="0.25">
      <c r="A10" s="55">
        <v>6</v>
      </c>
      <c r="B10" s="26">
        <v>342</v>
      </c>
      <c r="C10" s="26">
        <v>461</v>
      </c>
      <c r="D10" s="26">
        <v>201</v>
      </c>
      <c r="E10" s="26">
        <v>36</v>
      </c>
      <c r="F10" s="26">
        <v>9</v>
      </c>
      <c r="G10" s="26">
        <v>1049</v>
      </c>
      <c r="H10" s="26">
        <v>690</v>
      </c>
      <c r="I10" s="26">
        <v>320</v>
      </c>
      <c r="J10" s="26">
        <v>1010</v>
      </c>
    </row>
    <row r="11" spans="1:10" s="11" customFormat="1" ht="9" customHeight="1" x14ac:dyDescent="0.25">
      <c r="A11" s="55">
        <v>7</v>
      </c>
      <c r="B11" s="26">
        <v>279</v>
      </c>
      <c r="C11" s="26">
        <v>427</v>
      </c>
      <c r="D11" s="26">
        <v>263</v>
      </c>
      <c r="E11" s="26">
        <v>43</v>
      </c>
      <c r="F11" s="26">
        <v>11</v>
      </c>
      <c r="G11" s="26">
        <v>1023</v>
      </c>
      <c r="H11" s="26">
        <v>574</v>
      </c>
      <c r="I11" s="26">
        <v>556</v>
      </c>
      <c r="J11" s="26">
        <v>1130</v>
      </c>
    </row>
    <row r="12" spans="1:10" s="11" customFormat="1" ht="9" customHeight="1" x14ac:dyDescent="0.25">
      <c r="A12" s="55">
        <v>8</v>
      </c>
      <c r="B12" s="26">
        <v>233</v>
      </c>
      <c r="C12" s="26">
        <v>364</v>
      </c>
      <c r="D12" s="26">
        <v>279</v>
      </c>
      <c r="E12" s="26">
        <v>49</v>
      </c>
      <c r="F12" s="26">
        <v>13</v>
      </c>
      <c r="G12" s="26">
        <v>938</v>
      </c>
      <c r="H12" s="26">
        <v>415</v>
      </c>
      <c r="I12" s="26">
        <v>709</v>
      </c>
      <c r="J12" s="26">
        <v>1124</v>
      </c>
    </row>
    <row r="13" spans="1:10" s="11" customFormat="1" ht="9" customHeight="1" x14ac:dyDescent="0.25">
      <c r="A13" s="55">
        <v>9</v>
      </c>
      <c r="B13" s="26">
        <v>169</v>
      </c>
      <c r="C13" s="26">
        <v>400</v>
      </c>
      <c r="D13" s="26">
        <v>292</v>
      </c>
      <c r="E13" s="26">
        <v>54</v>
      </c>
      <c r="F13" s="26">
        <v>9</v>
      </c>
      <c r="G13" s="26">
        <v>924</v>
      </c>
      <c r="H13" s="26">
        <v>381</v>
      </c>
      <c r="I13" s="26">
        <v>806</v>
      </c>
      <c r="J13" s="26">
        <v>1187</v>
      </c>
    </row>
    <row r="14" spans="1:10" s="11" customFormat="1" ht="9" customHeight="1" x14ac:dyDescent="0.25">
      <c r="A14" s="34" t="s">
        <v>50</v>
      </c>
      <c r="B14" s="26">
        <v>596</v>
      </c>
      <c r="C14" s="26">
        <v>1453</v>
      </c>
      <c r="D14" s="26">
        <v>1565</v>
      </c>
      <c r="E14" s="26">
        <v>413</v>
      </c>
      <c r="F14" s="26">
        <v>81</v>
      </c>
      <c r="G14" s="26">
        <v>4108</v>
      </c>
      <c r="H14" s="26">
        <v>987</v>
      </c>
      <c r="I14" s="26">
        <v>5197</v>
      </c>
      <c r="J14" s="26">
        <v>6184</v>
      </c>
    </row>
    <row r="15" spans="1:10" s="11" customFormat="1" ht="9" customHeight="1" x14ac:dyDescent="0.25">
      <c r="A15" s="34" t="s">
        <v>49</v>
      </c>
      <c r="B15" s="26">
        <v>520</v>
      </c>
      <c r="C15" s="26">
        <v>1206</v>
      </c>
      <c r="D15" s="26">
        <v>1463</v>
      </c>
      <c r="E15" s="26">
        <v>464</v>
      </c>
      <c r="F15" s="26">
        <v>144</v>
      </c>
      <c r="G15" s="26">
        <v>3797</v>
      </c>
      <c r="H15" s="26">
        <v>407</v>
      </c>
      <c r="I15" s="26">
        <v>5759</v>
      </c>
      <c r="J15" s="26">
        <v>6166</v>
      </c>
    </row>
    <row r="16" spans="1:10" s="11" customFormat="1" ht="9" customHeight="1" x14ac:dyDescent="0.25">
      <c r="A16" s="34" t="s">
        <v>48</v>
      </c>
      <c r="B16" s="26">
        <v>4260</v>
      </c>
      <c r="C16" s="26">
        <v>1626</v>
      </c>
      <c r="D16" s="26">
        <v>542</v>
      </c>
      <c r="E16" s="26">
        <v>109</v>
      </c>
      <c r="F16" s="26">
        <v>28</v>
      </c>
      <c r="G16" s="26">
        <v>6565</v>
      </c>
      <c r="H16" s="26">
        <v>108</v>
      </c>
      <c r="I16" s="26">
        <v>3051</v>
      </c>
      <c r="J16" s="26">
        <v>3159</v>
      </c>
    </row>
    <row r="17" spans="1:10" s="11" customFormat="1" ht="9.9499999999999993" customHeight="1" x14ac:dyDescent="0.25">
      <c r="A17" s="32" t="s">
        <v>27</v>
      </c>
      <c r="B17" s="35">
        <v>9674</v>
      </c>
      <c r="C17" s="35">
        <v>7636</v>
      </c>
      <c r="D17" s="35">
        <v>5028</v>
      </c>
      <c r="E17" s="35">
        <v>1226</v>
      </c>
      <c r="F17" s="35">
        <v>309</v>
      </c>
      <c r="G17" s="35">
        <v>23873</v>
      </c>
      <c r="H17" s="35">
        <v>5799</v>
      </c>
      <c r="I17" s="35">
        <v>16942</v>
      </c>
      <c r="J17" s="35">
        <v>22741</v>
      </c>
    </row>
    <row r="18" spans="1:10" ht="12.95" customHeight="1" x14ac:dyDescent="0.25">
      <c r="A18" s="119" t="s">
        <v>34</v>
      </c>
      <c r="B18" s="119"/>
      <c r="C18" s="119"/>
      <c r="D18" s="119"/>
      <c r="E18" s="119"/>
      <c r="F18" s="119"/>
      <c r="G18" s="119"/>
      <c r="H18" s="119"/>
      <c r="I18" s="119"/>
      <c r="J18" s="119"/>
    </row>
    <row r="19" spans="1:10" s="11" customFormat="1" ht="9" customHeight="1" x14ac:dyDescent="0.25">
      <c r="A19" s="55">
        <v>0</v>
      </c>
      <c r="B19" s="3">
        <v>94.042553191489361</v>
      </c>
      <c r="C19" s="3">
        <v>5.5319148936170217</v>
      </c>
      <c r="D19" s="3">
        <v>0.42553191489361702</v>
      </c>
      <c r="E19" s="4" t="s">
        <v>26</v>
      </c>
      <c r="F19" s="4" t="s">
        <v>26</v>
      </c>
      <c r="G19" s="3">
        <v>100</v>
      </c>
      <c r="H19" s="3">
        <v>86.666666666666671</v>
      </c>
      <c r="I19" s="3">
        <v>13.333333333333334</v>
      </c>
      <c r="J19" s="3">
        <v>100</v>
      </c>
    </row>
    <row r="20" spans="1:10" s="11" customFormat="1" ht="9" customHeight="1" x14ac:dyDescent="0.25">
      <c r="A20" s="55">
        <v>1</v>
      </c>
      <c r="B20" s="3">
        <v>80.371660859465734</v>
      </c>
      <c r="C20" s="3">
        <v>17.189314750290361</v>
      </c>
      <c r="D20" s="3">
        <v>1.8583042973286876</v>
      </c>
      <c r="E20" s="3">
        <v>0.46457607433217191</v>
      </c>
      <c r="F20" s="3">
        <v>0.11614401858304298</v>
      </c>
      <c r="G20" s="3">
        <v>100</v>
      </c>
      <c r="H20" s="3">
        <v>83.163265306122454</v>
      </c>
      <c r="I20" s="3">
        <v>16.836734693877553</v>
      </c>
      <c r="J20" s="3">
        <v>100</v>
      </c>
    </row>
    <row r="21" spans="1:10" s="11" customFormat="1" ht="9" customHeight="1" x14ac:dyDescent="0.25">
      <c r="A21" s="55">
        <v>2</v>
      </c>
      <c r="B21" s="3">
        <v>67.952522255192875</v>
      </c>
      <c r="C21" s="3">
        <v>27.200791295746786</v>
      </c>
      <c r="D21" s="3">
        <v>3.9564787339268053</v>
      </c>
      <c r="E21" s="3">
        <v>0.59347181008902072</v>
      </c>
      <c r="F21" s="3">
        <v>0.29673590504451036</v>
      </c>
      <c r="G21" s="3">
        <v>100</v>
      </c>
      <c r="H21" s="3">
        <v>84.4559585492228</v>
      </c>
      <c r="I21" s="3">
        <v>15.544041450777202</v>
      </c>
      <c r="J21" s="3">
        <v>100</v>
      </c>
    </row>
    <row r="22" spans="1:10" s="11" customFormat="1" ht="9" customHeight="1" x14ac:dyDescent="0.25">
      <c r="A22" s="55">
        <v>3</v>
      </c>
      <c r="B22" s="3">
        <v>58.853721129170232</v>
      </c>
      <c r="C22" s="3">
        <v>32.934131736526943</v>
      </c>
      <c r="D22" s="3">
        <v>7.2711719418306249</v>
      </c>
      <c r="E22" s="3">
        <v>0.7698887938408896</v>
      </c>
      <c r="F22" s="3">
        <v>0.17108639863130881</v>
      </c>
      <c r="G22" s="3">
        <v>100</v>
      </c>
      <c r="H22" s="3">
        <v>83.389830508474574</v>
      </c>
      <c r="I22" s="3">
        <v>16.610169491525422</v>
      </c>
      <c r="J22" s="3">
        <v>100</v>
      </c>
    </row>
    <row r="23" spans="1:10" s="11" customFormat="1" ht="9" customHeight="1" x14ac:dyDescent="0.25">
      <c r="A23" s="55">
        <v>4</v>
      </c>
      <c r="B23" s="3">
        <v>49.393414211438476</v>
      </c>
      <c r="C23" s="3">
        <v>39.081455805892546</v>
      </c>
      <c r="D23" s="3">
        <v>10.48526863084922</v>
      </c>
      <c r="E23" s="3">
        <v>0.77989601386481799</v>
      </c>
      <c r="F23" s="3">
        <v>0.25996533795493937</v>
      </c>
      <c r="G23" s="3">
        <v>100</v>
      </c>
      <c r="H23" s="3">
        <v>81.693989071038246</v>
      </c>
      <c r="I23" s="3">
        <v>18.306010928961747</v>
      </c>
      <c r="J23" s="3">
        <v>100</v>
      </c>
    </row>
    <row r="24" spans="1:10" s="11" customFormat="1" ht="9" customHeight="1" x14ac:dyDescent="0.25">
      <c r="A24" s="55">
        <v>5</v>
      </c>
      <c r="B24" s="3">
        <v>40.134744947064483</v>
      </c>
      <c r="C24" s="3">
        <v>41.097208854667947</v>
      </c>
      <c r="D24" s="3">
        <v>15.399422521655438</v>
      </c>
      <c r="E24" s="3">
        <v>2.8873917228103947</v>
      </c>
      <c r="F24" s="3">
        <v>0.48123195380173245</v>
      </c>
      <c r="G24" s="3">
        <v>100</v>
      </c>
      <c r="H24" s="3">
        <v>74.825986078886316</v>
      </c>
      <c r="I24" s="3">
        <v>25.174013921113691</v>
      </c>
      <c r="J24" s="3">
        <v>100</v>
      </c>
    </row>
    <row r="25" spans="1:10" s="11" customFormat="1" ht="9" customHeight="1" x14ac:dyDescent="0.25">
      <c r="A25" s="55">
        <v>6</v>
      </c>
      <c r="B25" s="3">
        <v>32.602478551000956</v>
      </c>
      <c r="C25" s="3">
        <v>43.946615824594851</v>
      </c>
      <c r="D25" s="3">
        <v>19.161105815061966</v>
      </c>
      <c r="E25" s="3">
        <v>3.4318398474737846</v>
      </c>
      <c r="F25" s="3">
        <v>0.85795996186844614</v>
      </c>
      <c r="G25" s="3">
        <v>100</v>
      </c>
      <c r="H25" s="3">
        <v>68.316831683168317</v>
      </c>
      <c r="I25" s="3">
        <v>31.683168316831683</v>
      </c>
      <c r="J25" s="3">
        <v>100</v>
      </c>
    </row>
    <row r="26" spans="1:10" s="11" customFormat="1" ht="9" customHeight="1" x14ac:dyDescent="0.25">
      <c r="A26" s="55">
        <v>7</v>
      </c>
      <c r="B26" s="3">
        <v>27.272727272727273</v>
      </c>
      <c r="C26" s="3">
        <v>41.739980449657871</v>
      </c>
      <c r="D26" s="3">
        <v>25.708699902248288</v>
      </c>
      <c r="E26" s="3">
        <v>4.2033235581622677</v>
      </c>
      <c r="F26" s="3">
        <v>1.075268817204301</v>
      </c>
      <c r="G26" s="3">
        <v>100</v>
      </c>
      <c r="H26" s="3">
        <v>50.796460176991154</v>
      </c>
      <c r="I26" s="3">
        <v>49.203539823008846</v>
      </c>
      <c r="J26" s="3">
        <v>100</v>
      </c>
    </row>
    <row r="27" spans="1:10" s="11" customFormat="1" ht="9" customHeight="1" x14ac:dyDescent="0.25">
      <c r="A27" s="55">
        <v>8</v>
      </c>
      <c r="B27" s="3">
        <v>24.840085287846481</v>
      </c>
      <c r="C27" s="3">
        <v>38.805970149253731</v>
      </c>
      <c r="D27" s="3">
        <v>29.744136460554373</v>
      </c>
      <c r="E27" s="3">
        <v>5.2238805970149258</v>
      </c>
      <c r="F27" s="3">
        <v>1.3859275053304905</v>
      </c>
      <c r="G27" s="3">
        <v>100</v>
      </c>
      <c r="H27" s="3">
        <v>36.921708185053383</v>
      </c>
      <c r="I27" s="3">
        <v>63.078291814946617</v>
      </c>
      <c r="J27" s="3">
        <v>100</v>
      </c>
    </row>
    <row r="28" spans="1:10" s="11" customFormat="1" ht="9" customHeight="1" x14ac:dyDescent="0.25">
      <c r="A28" s="55">
        <v>9</v>
      </c>
      <c r="B28" s="3">
        <v>18.29004329004329</v>
      </c>
      <c r="C28" s="3">
        <v>43.290043290043293</v>
      </c>
      <c r="D28" s="3">
        <v>31.601731601731601</v>
      </c>
      <c r="E28" s="3">
        <v>5.8441558441558445</v>
      </c>
      <c r="F28" s="3">
        <v>0.97402597402597402</v>
      </c>
      <c r="G28" s="3">
        <v>100</v>
      </c>
      <c r="H28" s="3">
        <v>32.097725358045494</v>
      </c>
      <c r="I28" s="3">
        <v>67.902274641954506</v>
      </c>
      <c r="J28" s="3">
        <v>100</v>
      </c>
    </row>
    <row r="29" spans="1:10" s="11" customFormat="1" ht="9" customHeight="1" x14ac:dyDescent="0.25">
      <c r="A29" s="34" t="s">
        <v>50</v>
      </c>
      <c r="B29" s="3">
        <v>14.508276533592989</v>
      </c>
      <c r="C29" s="3">
        <v>35.370009737098343</v>
      </c>
      <c r="D29" s="3">
        <v>38.09639727361246</v>
      </c>
      <c r="E29" s="3">
        <v>10.053554040895813</v>
      </c>
      <c r="F29" s="3">
        <v>1.9717624148003894</v>
      </c>
      <c r="G29" s="3">
        <v>100</v>
      </c>
      <c r="H29" s="3">
        <v>15.960543337645538</v>
      </c>
      <c r="I29" s="3">
        <v>84.039456662354468</v>
      </c>
      <c r="J29" s="3">
        <v>100</v>
      </c>
    </row>
    <row r="30" spans="1:10" s="11" customFormat="1" ht="9" customHeight="1" x14ac:dyDescent="0.25">
      <c r="A30" s="34" t="s">
        <v>49</v>
      </c>
      <c r="B30" s="3">
        <v>13.695022386094285</v>
      </c>
      <c r="C30" s="3">
        <v>31.761917303134052</v>
      </c>
      <c r="D30" s="3">
        <v>38.530418751646039</v>
      </c>
      <c r="E30" s="3">
        <v>12.220173821437978</v>
      </c>
      <c r="F30" s="3">
        <v>3.7924677376876481</v>
      </c>
      <c r="G30" s="3">
        <v>100</v>
      </c>
      <c r="H30" s="3">
        <v>6.60071359065845</v>
      </c>
      <c r="I30" s="3">
        <v>93.399286409341556</v>
      </c>
      <c r="J30" s="3">
        <v>100</v>
      </c>
    </row>
    <row r="31" spans="1:10" s="11" customFormat="1" ht="9" customHeight="1" x14ac:dyDescent="0.25">
      <c r="A31" s="34" t="s">
        <v>48</v>
      </c>
      <c r="B31" s="3">
        <v>64.889565879664886</v>
      </c>
      <c r="C31" s="3">
        <v>24.767707539984769</v>
      </c>
      <c r="D31" s="3">
        <v>8.2559025133282553</v>
      </c>
      <c r="E31" s="3">
        <v>1.6603198781416604</v>
      </c>
      <c r="F31" s="3">
        <v>0.42650418888042652</v>
      </c>
      <c r="G31" s="3">
        <v>100</v>
      </c>
      <c r="H31" s="3">
        <v>3.4188034188034186</v>
      </c>
      <c r="I31" s="3">
        <v>96.581196581196579</v>
      </c>
      <c r="J31" s="3">
        <v>100</v>
      </c>
    </row>
    <row r="32" spans="1:10" s="11" customFormat="1" ht="9.75" customHeight="1" x14ac:dyDescent="0.25">
      <c r="A32" s="32" t="s">
        <v>27</v>
      </c>
      <c r="B32" s="31">
        <v>40.522766305030785</v>
      </c>
      <c r="C32" s="31">
        <v>31.985925522556862</v>
      </c>
      <c r="D32" s="31">
        <v>21.061450173836551</v>
      </c>
      <c r="E32" s="31">
        <v>5.1355087337159135</v>
      </c>
      <c r="F32" s="31">
        <v>1.2943492648598836</v>
      </c>
      <c r="G32" s="31">
        <v>100</v>
      </c>
      <c r="H32" s="31">
        <v>25.50019788048019</v>
      </c>
      <c r="I32" s="31">
        <v>74.499802119519813</v>
      </c>
      <c r="J32" s="31">
        <v>100</v>
      </c>
    </row>
  </sheetData>
  <mergeCells count="6">
    <mergeCell ref="A18:J18"/>
    <mergeCell ref="B2:F2"/>
    <mergeCell ref="A2:A3"/>
    <mergeCell ref="G2:G3"/>
    <mergeCell ref="J2:J3"/>
    <mergeCell ref="H2:I2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8D385-7251-4C77-9A34-390D55D6ADD1}">
  <dimension ref="A1:J17"/>
  <sheetViews>
    <sheetView zoomScaleNormal="100" workbookViewId="0"/>
  </sheetViews>
  <sheetFormatPr defaultRowHeight="12.75" x14ac:dyDescent="0.25"/>
  <cols>
    <col min="1" max="1" width="19.42578125" style="1" customWidth="1"/>
    <col min="2" max="9" width="7.7109375" style="1" customWidth="1"/>
    <col min="10" max="10" width="7.85546875" style="1" customWidth="1"/>
    <col min="11" max="16384" width="9.140625" style="1"/>
  </cols>
  <sheetData>
    <row r="1" spans="1:10" s="19" customFormat="1" ht="12" customHeight="1" thickBot="1" x14ac:dyDescent="0.3">
      <c r="A1" s="54" t="s">
        <v>136</v>
      </c>
    </row>
    <row r="2" spans="1:10" ht="24" customHeight="1" x14ac:dyDescent="0.25">
      <c r="A2" s="106" t="s">
        <v>135</v>
      </c>
      <c r="B2" s="14" t="s">
        <v>43</v>
      </c>
      <c r="C2" s="14" t="s">
        <v>42</v>
      </c>
      <c r="D2" s="14" t="s">
        <v>41</v>
      </c>
      <c r="E2" s="14" t="s">
        <v>40</v>
      </c>
      <c r="F2" s="14" t="s">
        <v>39</v>
      </c>
      <c r="G2" s="14" t="s">
        <v>38</v>
      </c>
      <c r="H2" s="14" t="s">
        <v>37</v>
      </c>
      <c r="I2" s="14" t="s">
        <v>36</v>
      </c>
      <c r="J2" s="102" t="s">
        <v>27</v>
      </c>
    </row>
    <row r="3" spans="1:10" ht="21.95" customHeight="1" x14ac:dyDescent="0.25">
      <c r="A3" s="113"/>
      <c r="B3" s="127" t="s">
        <v>35</v>
      </c>
      <c r="C3" s="128"/>
      <c r="D3" s="128"/>
      <c r="E3" s="128"/>
      <c r="F3" s="128"/>
      <c r="G3" s="128"/>
      <c r="H3" s="128"/>
      <c r="I3" s="129"/>
      <c r="J3" s="133"/>
    </row>
    <row r="4" spans="1:10" ht="14.1" customHeight="1" x14ac:dyDescent="0.25">
      <c r="A4" s="134" t="s">
        <v>76</v>
      </c>
      <c r="B4" s="134"/>
      <c r="C4" s="134"/>
      <c r="D4" s="134"/>
      <c r="E4" s="134"/>
      <c r="F4" s="134"/>
      <c r="G4" s="134"/>
      <c r="H4" s="134"/>
      <c r="I4" s="134"/>
      <c r="J4" s="134"/>
    </row>
    <row r="5" spans="1:10" ht="12.6" customHeight="1" x14ac:dyDescent="0.25">
      <c r="A5" s="56">
        <v>0</v>
      </c>
      <c r="B5" s="26">
        <v>3</v>
      </c>
      <c r="C5" s="26">
        <v>95</v>
      </c>
      <c r="D5" s="26">
        <v>645</v>
      </c>
      <c r="E5" s="26">
        <v>1453</v>
      </c>
      <c r="F5" s="26">
        <v>966</v>
      </c>
      <c r="G5" s="26">
        <v>742</v>
      </c>
      <c r="H5" s="26">
        <v>382</v>
      </c>
      <c r="I5" s="26">
        <v>196</v>
      </c>
      <c r="J5" s="26">
        <v>4482</v>
      </c>
    </row>
    <row r="6" spans="1:10" ht="12.6" customHeight="1" x14ac:dyDescent="0.25">
      <c r="A6" s="56">
        <v>1</v>
      </c>
      <c r="B6" s="26">
        <v>4</v>
      </c>
      <c r="C6" s="26">
        <v>87</v>
      </c>
      <c r="D6" s="26">
        <v>463</v>
      </c>
      <c r="E6" s="26">
        <v>1544</v>
      </c>
      <c r="F6" s="26">
        <v>1784</v>
      </c>
      <c r="G6" s="26">
        <v>2090</v>
      </c>
      <c r="H6" s="26">
        <v>837</v>
      </c>
      <c r="I6" s="26">
        <v>201</v>
      </c>
      <c r="J6" s="26">
        <v>7010</v>
      </c>
    </row>
    <row r="7" spans="1:10" ht="12.6" customHeight="1" x14ac:dyDescent="0.25">
      <c r="A7" s="56">
        <v>2</v>
      </c>
      <c r="B7" s="4" t="s">
        <v>26</v>
      </c>
      <c r="C7" s="26">
        <v>30</v>
      </c>
      <c r="D7" s="26">
        <v>162</v>
      </c>
      <c r="E7" s="26">
        <v>954</v>
      </c>
      <c r="F7" s="26">
        <v>1794</v>
      </c>
      <c r="G7" s="26">
        <v>3341</v>
      </c>
      <c r="H7" s="26">
        <v>1606</v>
      </c>
      <c r="I7" s="26">
        <v>417</v>
      </c>
      <c r="J7" s="26">
        <v>8304</v>
      </c>
    </row>
    <row r="8" spans="1:10" ht="12.6" customHeight="1" x14ac:dyDescent="0.25">
      <c r="A8" s="56">
        <v>3</v>
      </c>
      <c r="B8" s="4" t="s">
        <v>26</v>
      </c>
      <c r="C8" s="26">
        <v>1</v>
      </c>
      <c r="D8" s="26">
        <v>42</v>
      </c>
      <c r="E8" s="26">
        <v>231</v>
      </c>
      <c r="F8" s="26">
        <v>576</v>
      </c>
      <c r="G8" s="26">
        <v>1318</v>
      </c>
      <c r="H8" s="26">
        <v>627</v>
      </c>
      <c r="I8" s="26">
        <v>149</v>
      </c>
      <c r="J8" s="26">
        <v>2944</v>
      </c>
    </row>
    <row r="9" spans="1:10" ht="12.6" customHeight="1" x14ac:dyDescent="0.25">
      <c r="A9" s="33" t="s">
        <v>134</v>
      </c>
      <c r="B9" s="4" t="s">
        <v>26</v>
      </c>
      <c r="C9" s="4" t="s">
        <v>26</v>
      </c>
      <c r="D9" s="26">
        <v>16</v>
      </c>
      <c r="E9" s="26">
        <v>56</v>
      </c>
      <c r="F9" s="26">
        <v>196</v>
      </c>
      <c r="G9" s="26">
        <v>477</v>
      </c>
      <c r="H9" s="26">
        <v>295</v>
      </c>
      <c r="I9" s="26">
        <v>93</v>
      </c>
      <c r="J9" s="26">
        <v>1133</v>
      </c>
    </row>
    <row r="10" spans="1:10" s="11" customFormat="1" ht="12.6" customHeight="1" x14ac:dyDescent="0.25">
      <c r="A10" s="32" t="s">
        <v>122</v>
      </c>
      <c r="B10" s="35">
        <v>7</v>
      </c>
      <c r="C10" s="35">
        <v>213</v>
      </c>
      <c r="D10" s="35">
        <v>1328</v>
      </c>
      <c r="E10" s="35">
        <v>4238</v>
      </c>
      <c r="F10" s="35">
        <v>5316</v>
      </c>
      <c r="G10" s="35">
        <v>7968</v>
      </c>
      <c r="H10" s="35">
        <v>3747</v>
      </c>
      <c r="I10" s="35">
        <v>1056</v>
      </c>
      <c r="J10" s="35">
        <v>23873</v>
      </c>
    </row>
    <row r="11" spans="1:10" ht="14.1" customHeight="1" x14ac:dyDescent="0.25">
      <c r="A11" s="119" t="s">
        <v>75</v>
      </c>
      <c r="B11" s="119"/>
      <c r="C11" s="119"/>
      <c r="D11" s="119"/>
      <c r="E11" s="119"/>
      <c r="F11" s="119"/>
      <c r="G11" s="119"/>
      <c r="H11" s="119"/>
      <c r="I11" s="119"/>
      <c r="J11" s="119"/>
    </row>
    <row r="12" spans="1:10" ht="12.6" customHeight="1" x14ac:dyDescent="0.25">
      <c r="A12" s="56">
        <v>0</v>
      </c>
      <c r="B12" s="26">
        <v>28</v>
      </c>
      <c r="C12" s="26">
        <v>281</v>
      </c>
      <c r="D12" s="26">
        <v>1147</v>
      </c>
      <c r="E12" s="26">
        <v>1299</v>
      </c>
      <c r="F12" s="26">
        <v>597</v>
      </c>
      <c r="G12" s="26">
        <v>555</v>
      </c>
      <c r="H12" s="26">
        <v>314</v>
      </c>
      <c r="I12" s="26">
        <v>107</v>
      </c>
      <c r="J12" s="26">
        <v>4328</v>
      </c>
    </row>
    <row r="13" spans="1:10" ht="12.6" customHeight="1" x14ac:dyDescent="0.25">
      <c r="A13" s="56">
        <v>1</v>
      </c>
      <c r="B13" s="26">
        <v>24</v>
      </c>
      <c r="C13" s="26">
        <v>252</v>
      </c>
      <c r="D13" s="26">
        <v>826</v>
      </c>
      <c r="E13" s="26">
        <v>1912</v>
      </c>
      <c r="F13" s="26">
        <v>1676</v>
      </c>
      <c r="G13" s="26">
        <v>1654</v>
      </c>
      <c r="H13" s="26">
        <v>544</v>
      </c>
      <c r="I13" s="26">
        <v>128</v>
      </c>
      <c r="J13" s="26">
        <v>7016</v>
      </c>
    </row>
    <row r="14" spans="1:10" ht="12.6" customHeight="1" x14ac:dyDescent="0.25">
      <c r="A14" s="56">
        <v>2</v>
      </c>
      <c r="B14" s="4" t="s">
        <v>26</v>
      </c>
      <c r="C14" s="26">
        <v>70</v>
      </c>
      <c r="D14" s="26">
        <v>432</v>
      </c>
      <c r="E14" s="26">
        <v>1468</v>
      </c>
      <c r="F14" s="26">
        <v>2123</v>
      </c>
      <c r="G14" s="26">
        <v>3102</v>
      </c>
      <c r="H14" s="26">
        <v>1134</v>
      </c>
      <c r="I14" s="26">
        <v>232</v>
      </c>
      <c r="J14" s="26">
        <v>8561</v>
      </c>
    </row>
    <row r="15" spans="1:10" ht="12.6" customHeight="1" x14ac:dyDescent="0.25">
      <c r="A15" s="56">
        <v>3</v>
      </c>
      <c r="B15" s="4" t="s">
        <v>26</v>
      </c>
      <c r="C15" s="26">
        <v>15</v>
      </c>
      <c r="D15" s="26">
        <v>106</v>
      </c>
      <c r="E15" s="26">
        <v>450</v>
      </c>
      <c r="F15" s="26">
        <v>731</v>
      </c>
      <c r="G15" s="26">
        <v>1169</v>
      </c>
      <c r="H15" s="26">
        <v>366</v>
      </c>
      <c r="I15" s="26">
        <v>63</v>
      </c>
      <c r="J15" s="26">
        <v>2900</v>
      </c>
    </row>
    <row r="16" spans="1:10" ht="12.6" customHeight="1" x14ac:dyDescent="0.25">
      <c r="A16" s="33" t="s">
        <v>134</v>
      </c>
      <c r="B16" s="4" t="s">
        <v>26</v>
      </c>
      <c r="C16" s="4">
        <v>7</v>
      </c>
      <c r="D16" s="26">
        <v>37</v>
      </c>
      <c r="E16" s="26">
        <v>147</v>
      </c>
      <c r="F16" s="26">
        <v>264</v>
      </c>
      <c r="G16" s="26">
        <v>425</v>
      </c>
      <c r="H16" s="26">
        <v>161</v>
      </c>
      <c r="I16" s="26">
        <v>27</v>
      </c>
      <c r="J16" s="26">
        <v>1068</v>
      </c>
    </row>
    <row r="17" spans="1:10" s="11" customFormat="1" ht="12.6" customHeight="1" x14ac:dyDescent="0.25">
      <c r="A17" s="32" t="s">
        <v>122</v>
      </c>
      <c r="B17" s="35">
        <v>52</v>
      </c>
      <c r="C17" s="35">
        <v>625</v>
      </c>
      <c r="D17" s="35">
        <v>2548</v>
      </c>
      <c r="E17" s="35">
        <v>5276</v>
      </c>
      <c r="F17" s="35">
        <v>5391</v>
      </c>
      <c r="G17" s="35">
        <v>6905</v>
      </c>
      <c r="H17" s="35">
        <v>2519</v>
      </c>
      <c r="I17" s="35">
        <v>557</v>
      </c>
      <c r="J17" s="35">
        <v>23873</v>
      </c>
    </row>
  </sheetData>
  <mergeCells count="5">
    <mergeCell ref="A11:J11"/>
    <mergeCell ref="A2:A3"/>
    <mergeCell ref="J2:J3"/>
    <mergeCell ref="B3:I3"/>
    <mergeCell ref="A4:J4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7B7C4-C925-4B74-A993-10F7AEBD2E77}">
  <dimension ref="A1:J17"/>
  <sheetViews>
    <sheetView zoomScaleNormal="100" workbookViewId="0"/>
  </sheetViews>
  <sheetFormatPr defaultRowHeight="12.75" x14ac:dyDescent="0.25"/>
  <cols>
    <col min="1" max="1" width="20.28515625" style="1" customWidth="1"/>
    <col min="2" max="9" width="7.7109375" style="1" customWidth="1"/>
    <col min="10" max="10" width="8" style="1" customWidth="1"/>
    <col min="11" max="16384" width="9.140625" style="1"/>
  </cols>
  <sheetData>
    <row r="1" spans="1:10" s="9" customFormat="1" ht="12" customHeight="1" thickBot="1" x14ac:dyDescent="0.3">
      <c r="A1" s="10" t="s">
        <v>137</v>
      </c>
    </row>
    <row r="2" spans="1:10" ht="26.1" customHeight="1" x14ac:dyDescent="0.25">
      <c r="A2" s="106" t="s">
        <v>61</v>
      </c>
      <c r="B2" s="14" t="s">
        <v>43</v>
      </c>
      <c r="C2" s="14" t="s">
        <v>42</v>
      </c>
      <c r="D2" s="14" t="s">
        <v>41</v>
      </c>
      <c r="E2" s="14" t="s">
        <v>40</v>
      </c>
      <c r="F2" s="14" t="s">
        <v>39</v>
      </c>
      <c r="G2" s="14" t="s">
        <v>38</v>
      </c>
      <c r="H2" s="14" t="s">
        <v>37</v>
      </c>
      <c r="I2" s="14" t="s">
        <v>36</v>
      </c>
      <c r="J2" s="102" t="s">
        <v>27</v>
      </c>
    </row>
    <row r="3" spans="1:10" ht="24" customHeight="1" x14ac:dyDescent="0.25">
      <c r="A3" s="113"/>
      <c r="B3" s="127" t="s">
        <v>35</v>
      </c>
      <c r="C3" s="128"/>
      <c r="D3" s="128"/>
      <c r="E3" s="128"/>
      <c r="F3" s="128"/>
      <c r="G3" s="128"/>
      <c r="H3" s="128"/>
      <c r="I3" s="129"/>
      <c r="J3" s="133"/>
    </row>
    <row r="4" spans="1:10" ht="12.6" customHeight="1" x14ac:dyDescent="0.25">
      <c r="A4" s="134" t="s">
        <v>76</v>
      </c>
      <c r="B4" s="134"/>
      <c r="C4" s="134"/>
      <c r="D4" s="134"/>
      <c r="E4" s="134"/>
      <c r="F4" s="134"/>
      <c r="G4" s="134"/>
      <c r="H4" s="134"/>
      <c r="I4" s="134"/>
      <c r="J4" s="134"/>
    </row>
    <row r="5" spans="1:10" ht="12.6" customHeight="1" x14ac:dyDescent="0.25">
      <c r="A5" s="56">
        <v>0</v>
      </c>
      <c r="B5" s="26">
        <v>3</v>
      </c>
      <c r="C5" s="26">
        <v>96</v>
      </c>
      <c r="D5" s="26">
        <v>661</v>
      </c>
      <c r="E5" s="26">
        <v>1533</v>
      </c>
      <c r="F5" s="26">
        <v>1151</v>
      </c>
      <c r="G5" s="26">
        <v>2532</v>
      </c>
      <c r="H5" s="26">
        <v>2734</v>
      </c>
      <c r="I5" s="26">
        <v>964</v>
      </c>
      <c r="J5" s="26">
        <v>9674</v>
      </c>
    </row>
    <row r="6" spans="1:10" ht="12.6" customHeight="1" x14ac:dyDescent="0.25">
      <c r="A6" s="56">
        <v>1</v>
      </c>
      <c r="B6" s="26">
        <v>4</v>
      </c>
      <c r="C6" s="26">
        <v>91</v>
      </c>
      <c r="D6" s="26">
        <v>465</v>
      </c>
      <c r="E6" s="26">
        <v>1546</v>
      </c>
      <c r="F6" s="26">
        <v>1874</v>
      </c>
      <c r="G6" s="26">
        <v>2883</v>
      </c>
      <c r="H6" s="26">
        <v>707</v>
      </c>
      <c r="I6" s="26">
        <v>66</v>
      </c>
      <c r="J6" s="26">
        <v>7636</v>
      </c>
    </row>
    <row r="7" spans="1:10" ht="12.6" customHeight="1" x14ac:dyDescent="0.25">
      <c r="A7" s="56">
        <v>2</v>
      </c>
      <c r="B7" s="4" t="s">
        <v>26</v>
      </c>
      <c r="C7" s="26">
        <v>25</v>
      </c>
      <c r="D7" s="26">
        <v>160</v>
      </c>
      <c r="E7" s="26">
        <v>909</v>
      </c>
      <c r="F7" s="26">
        <v>1707</v>
      </c>
      <c r="G7" s="26">
        <v>1976</v>
      </c>
      <c r="H7" s="26">
        <v>229</v>
      </c>
      <c r="I7" s="26">
        <v>22</v>
      </c>
      <c r="J7" s="26">
        <v>5028</v>
      </c>
    </row>
    <row r="8" spans="1:10" ht="12.6" customHeight="1" x14ac:dyDescent="0.25">
      <c r="A8" s="56">
        <v>3</v>
      </c>
      <c r="B8" s="4" t="s">
        <v>26</v>
      </c>
      <c r="C8" s="26">
        <v>1</v>
      </c>
      <c r="D8" s="26">
        <v>31</v>
      </c>
      <c r="E8" s="26">
        <v>208</v>
      </c>
      <c r="F8" s="26">
        <v>465</v>
      </c>
      <c r="G8" s="26">
        <v>462</v>
      </c>
      <c r="H8" s="26">
        <v>56</v>
      </c>
      <c r="I8" s="26">
        <v>3</v>
      </c>
      <c r="J8" s="26">
        <v>1226</v>
      </c>
    </row>
    <row r="9" spans="1:10" ht="12.6" customHeight="1" x14ac:dyDescent="0.25">
      <c r="A9" s="33" t="s">
        <v>134</v>
      </c>
      <c r="B9" s="4" t="s">
        <v>26</v>
      </c>
      <c r="C9" s="4" t="s">
        <v>26</v>
      </c>
      <c r="D9" s="26">
        <v>11</v>
      </c>
      <c r="E9" s="26">
        <v>42</v>
      </c>
      <c r="F9" s="26">
        <v>119</v>
      </c>
      <c r="G9" s="26">
        <v>115</v>
      </c>
      <c r="H9" s="26">
        <v>21</v>
      </c>
      <c r="I9" s="4">
        <v>1</v>
      </c>
      <c r="J9" s="26">
        <v>309</v>
      </c>
    </row>
    <row r="10" spans="1:10" s="11" customFormat="1" ht="12.6" customHeight="1" x14ac:dyDescent="0.25">
      <c r="A10" s="32" t="s">
        <v>122</v>
      </c>
      <c r="B10" s="35">
        <v>7</v>
      </c>
      <c r="C10" s="35">
        <v>213</v>
      </c>
      <c r="D10" s="35">
        <v>1328</v>
      </c>
      <c r="E10" s="35">
        <v>4238</v>
      </c>
      <c r="F10" s="35">
        <v>5316</v>
      </c>
      <c r="G10" s="35">
        <v>7968</v>
      </c>
      <c r="H10" s="35">
        <v>3747</v>
      </c>
      <c r="I10" s="35">
        <v>1056</v>
      </c>
      <c r="J10" s="35">
        <v>23873</v>
      </c>
    </row>
    <row r="11" spans="1:10" ht="12.6" customHeight="1" x14ac:dyDescent="0.25">
      <c r="A11" s="119" t="s">
        <v>75</v>
      </c>
      <c r="B11" s="119"/>
      <c r="C11" s="119"/>
      <c r="D11" s="119"/>
      <c r="E11" s="119"/>
      <c r="F11" s="119"/>
      <c r="G11" s="119"/>
      <c r="H11" s="119"/>
      <c r="I11" s="119"/>
      <c r="J11" s="119"/>
    </row>
    <row r="12" spans="1:10" ht="12.6" customHeight="1" x14ac:dyDescent="0.25">
      <c r="A12" s="56">
        <v>0</v>
      </c>
      <c r="B12" s="26">
        <v>28</v>
      </c>
      <c r="C12" s="26">
        <v>294</v>
      </c>
      <c r="D12" s="26">
        <v>1203</v>
      </c>
      <c r="E12" s="26">
        <v>1459</v>
      </c>
      <c r="F12" s="26">
        <v>922</v>
      </c>
      <c r="G12" s="26">
        <v>3018</v>
      </c>
      <c r="H12" s="26">
        <v>2204</v>
      </c>
      <c r="I12" s="26">
        <v>546</v>
      </c>
      <c r="J12" s="26">
        <v>9674</v>
      </c>
    </row>
    <row r="13" spans="1:10" ht="12.6" customHeight="1" x14ac:dyDescent="0.25">
      <c r="A13" s="56">
        <v>1</v>
      </c>
      <c r="B13" s="26">
        <v>24</v>
      </c>
      <c r="C13" s="26">
        <v>249</v>
      </c>
      <c r="D13" s="26">
        <v>834</v>
      </c>
      <c r="E13" s="26">
        <v>1950</v>
      </c>
      <c r="F13" s="26">
        <v>1981</v>
      </c>
      <c r="G13" s="26">
        <v>2332</v>
      </c>
      <c r="H13" s="26">
        <v>255</v>
      </c>
      <c r="I13" s="26">
        <v>11</v>
      </c>
      <c r="J13" s="26">
        <v>7636</v>
      </c>
    </row>
    <row r="14" spans="1:10" ht="12.6" customHeight="1" x14ac:dyDescent="0.25">
      <c r="A14" s="56">
        <v>2</v>
      </c>
      <c r="B14" s="4" t="s">
        <v>26</v>
      </c>
      <c r="C14" s="26">
        <v>68</v>
      </c>
      <c r="D14" s="26">
        <v>398</v>
      </c>
      <c r="E14" s="26">
        <v>1385</v>
      </c>
      <c r="F14" s="26">
        <v>1904</v>
      </c>
      <c r="G14" s="26">
        <v>1225</v>
      </c>
      <c r="H14" s="26">
        <v>48</v>
      </c>
      <c r="I14" s="4" t="s">
        <v>26</v>
      </c>
      <c r="J14" s="26">
        <v>5028</v>
      </c>
    </row>
    <row r="15" spans="1:10" ht="12.6" customHeight="1" x14ac:dyDescent="0.25">
      <c r="A15" s="56">
        <v>3</v>
      </c>
      <c r="B15" s="4" t="s">
        <v>26</v>
      </c>
      <c r="C15" s="26">
        <v>11</v>
      </c>
      <c r="D15" s="26">
        <v>94</v>
      </c>
      <c r="E15" s="26">
        <v>383</v>
      </c>
      <c r="F15" s="26">
        <v>459</v>
      </c>
      <c r="G15" s="26">
        <v>270</v>
      </c>
      <c r="H15" s="26">
        <v>9</v>
      </c>
      <c r="I15" s="4" t="s">
        <v>26</v>
      </c>
      <c r="J15" s="26">
        <v>1226</v>
      </c>
    </row>
    <row r="16" spans="1:10" ht="12.6" customHeight="1" x14ac:dyDescent="0.25">
      <c r="A16" s="33" t="s">
        <v>134</v>
      </c>
      <c r="B16" s="4" t="s">
        <v>26</v>
      </c>
      <c r="C16" s="4">
        <v>3</v>
      </c>
      <c r="D16" s="26">
        <v>19</v>
      </c>
      <c r="E16" s="26">
        <v>99</v>
      </c>
      <c r="F16" s="26">
        <v>125</v>
      </c>
      <c r="G16" s="26">
        <v>60</v>
      </c>
      <c r="H16" s="26">
        <v>3</v>
      </c>
      <c r="I16" s="4" t="s">
        <v>26</v>
      </c>
      <c r="J16" s="26">
        <v>309</v>
      </c>
    </row>
    <row r="17" spans="1:10" s="11" customFormat="1" ht="12.6" customHeight="1" x14ac:dyDescent="0.25">
      <c r="A17" s="32" t="s">
        <v>122</v>
      </c>
      <c r="B17" s="35">
        <v>52</v>
      </c>
      <c r="C17" s="35">
        <v>625</v>
      </c>
      <c r="D17" s="35">
        <v>2548</v>
      </c>
      <c r="E17" s="35">
        <v>5276</v>
      </c>
      <c r="F17" s="35">
        <v>5391</v>
      </c>
      <c r="G17" s="35">
        <v>6905</v>
      </c>
      <c r="H17" s="35">
        <v>2519</v>
      </c>
      <c r="I17" s="35">
        <v>557</v>
      </c>
      <c r="J17" s="35">
        <v>23873</v>
      </c>
    </row>
  </sheetData>
  <mergeCells count="5">
    <mergeCell ref="A11:J11"/>
    <mergeCell ref="A2:A3"/>
    <mergeCell ref="J2:J3"/>
    <mergeCell ref="B3:I3"/>
    <mergeCell ref="A4:J4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557DF-F5DF-4788-8FE3-B26D74C94A3A}">
  <dimension ref="A1:I21"/>
  <sheetViews>
    <sheetView zoomScaleNormal="100" workbookViewId="0"/>
  </sheetViews>
  <sheetFormatPr defaultRowHeight="12.75" x14ac:dyDescent="0.25"/>
  <cols>
    <col min="1" max="1" width="26.7109375" style="1" customWidth="1"/>
    <col min="2" max="9" width="7.7109375" style="1" customWidth="1"/>
    <col min="10" max="16384" width="9.140625" style="1"/>
  </cols>
  <sheetData>
    <row r="1" spans="1:9" s="30" customFormat="1" ht="12" customHeight="1" thickBot="1" x14ac:dyDescent="0.3">
      <c r="A1" s="10" t="s">
        <v>147</v>
      </c>
    </row>
    <row r="2" spans="1:9" s="62" customFormat="1" ht="20.100000000000001" customHeight="1" x14ac:dyDescent="0.25">
      <c r="A2" s="106" t="s">
        <v>146</v>
      </c>
      <c r="B2" s="63" t="s">
        <v>43</v>
      </c>
      <c r="C2" s="14" t="s">
        <v>42</v>
      </c>
      <c r="D2" s="14" t="s">
        <v>41</v>
      </c>
      <c r="E2" s="14" t="s">
        <v>40</v>
      </c>
      <c r="F2" s="14" t="s">
        <v>39</v>
      </c>
      <c r="G2" s="14" t="s">
        <v>38</v>
      </c>
      <c r="H2" s="13" t="s">
        <v>145</v>
      </c>
      <c r="I2" s="102" t="s">
        <v>27</v>
      </c>
    </row>
    <row r="3" spans="1:9" s="62" customFormat="1" ht="18" customHeight="1" x14ac:dyDescent="0.25">
      <c r="A3" s="113"/>
      <c r="B3" s="127" t="s">
        <v>35</v>
      </c>
      <c r="C3" s="128"/>
      <c r="D3" s="128"/>
      <c r="E3" s="128"/>
      <c r="F3" s="128"/>
      <c r="G3" s="128"/>
      <c r="H3" s="129"/>
      <c r="I3" s="103"/>
    </row>
    <row r="4" spans="1:9" ht="14.1" customHeight="1" x14ac:dyDescent="0.25">
      <c r="A4" s="134" t="s">
        <v>76</v>
      </c>
      <c r="B4" s="134"/>
      <c r="C4" s="134"/>
      <c r="D4" s="134"/>
      <c r="E4" s="134"/>
      <c r="F4" s="134"/>
      <c r="G4" s="134"/>
      <c r="H4" s="134"/>
      <c r="I4" s="134"/>
    </row>
    <row r="5" spans="1:9" ht="11.45" customHeight="1" x14ac:dyDescent="0.25">
      <c r="A5" s="61" t="s">
        <v>144</v>
      </c>
      <c r="B5" s="11"/>
      <c r="C5" s="11"/>
      <c r="D5" s="11"/>
      <c r="E5" s="11"/>
      <c r="F5" s="11"/>
      <c r="G5" s="11"/>
      <c r="H5" s="11"/>
      <c r="I5" s="11"/>
    </row>
    <row r="6" spans="1:9" ht="11.45" customHeight="1" x14ac:dyDescent="0.25">
      <c r="A6" s="11" t="s">
        <v>143</v>
      </c>
      <c r="B6" s="26">
        <v>1</v>
      </c>
      <c r="C6" s="26">
        <v>8</v>
      </c>
      <c r="D6" s="26">
        <v>15</v>
      </c>
      <c r="E6" s="26">
        <v>22</v>
      </c>
      <c r="F6" s="26">
        <v>34</v>
      </c>
      <c r="G6" s="26">
        <v>65</v>
      </c>
      <c r="H6" s="26">
        <v>69</v>
      </c>
      <c r="I6" s="26">
        <v>214</v>
      </c>
    </row>
    <row r="7" spans="1:9" ht="11.45" customHeight="1" x14ac:dyDescent="0.25">
      <c r="A7" s="11" t="s">
        <v>142</v>
      </c>
      <c r="B7" s="26">
        <v>5</v>
      </c>
      <c r="C7" s="26">
        <v>89</v>
      </c>
      <c r="D7" s="26">
        <v>254</v>
      </c>
      <c r="E7" s="26">
        <v>622</v>
      </c>
      <c r="F7" s="26">
        <v>833</v>
      </c>
      <c r="G7" s="26">
        <v>1126</v>
      </c>
      <c r="H7" s="26">
        <v>907</v>
      </c>
      <c r="I7" s="26">
        <v>3836</v>
      </c>
    </row>
    <row r="8" spans="1:9" ht="11.45" customHeight="1" x14ac:dyDescent="0.25">
      <c r="A8" s="59" t="s">
        <v>141</v>
      </c>
      <c r="B8" s="58" t="s">
        <v>26</v>
      </c>
      <c r="C8" s="26">
        <v>49</v>
      </c>
      <c r="D8" s="26">
        <v>404</v>
      </c>
      <c r="E8" s="26">
        <v>1511</v>
      </c>
      <c r="F8" s="26">
        <v>1990</v>
      </c>
      <c r="G8" s="26">
        <v>2956</v>
      </c>
      <c r="H8" s="26">
        <v>1331</v>
      </c>
      <c r="I8" s="26">
        <v>8241</v>
      </c>
    </row>
    <row r="9" spans="1:9" ht="11.45" customHeight="1" x14ac:dyDescent="0.25">
      <c r="A9" s="59" t="s">
        <v>140</v>
      </c>
      <c r="B9" s="26">
        <v>1</v>
      </c>
      <c r="C9" s="26">
        <v>53</v>
      </c>
      <c r="D9" s="26">
        <v>420</v>
      </c>
      <c r="E9" s="26">
        <v>1196</v>
      </c>
      <c r="F9" s="26">
        <v>1418</v>
      </c>
      <c r="G9" s="26">
        <v>2144</v>
      </c>
      <c r="H9" s="26">
        <v>1220</v>
      </c>
      <c r="I9" s="26">
        <v>6452</v>
      </c>
    </row>
    <row r="10" spans="1:9" ht="11.45" customHeight="1" x14ac:dyDescent="0.25">
      <c r="A10" s="59" t="s">
        <v>139</v>
      </c>
      <c r="B10" s="58" t="s">
        <v>26</v>
      </c>
      <c r="C10" s="26">
        <v>3</v>
      </c>
      <c r="D10" s="26">
        <v>184</v>
      </c>
      <c r="E10" s="26">
        <v>756</v>
      </c>
      <c r="F10" s="26">
        <v>891</v>
      </c>
      <c r="G10" s="26">
        <v>1427</v>
      </c>
      <c r="H10" s="26">
        <v>1083</v>
      </c>
      <c r="I10" s="26">
        <v>4344</v>
      </c>
    </row>
    <row r="11" spans="1:9" ht="11.45" customHeight="1" x14ac:dyDescent="0.25">
      <c r="A11" s="59" t="s">
        <v>138</v>
      </c>
      <c r="B11" s="58" t="s">
        <v>26</v>
      </c>
      <c r="C11" s="26">
        <v>11</v>
      </c>
      <c r="D11" s="26">
        <v>51</v>
      </c>
      <c r="E11" s="26">
        <v>131</v>
      </c>
      <c r="F11" s="26">
        <v>150</v>
      </c>
      <c r="G11" s="26">
        <v>250</v>
      </c>
      <c r="H11" s="26">
        <v>193</v>
      </c>
      <c r="I11" s="26">
        <v>786</v>
      </c>
    </row>
    <row r="12" spans="1:9" ht="11.45" customHeight="1" x14ac:dyDescent="0.25">
      <c r="A12" s="57" t="s">
        <v>27</v>
      </c>
      <c r="B12" s="35">
        <v>7</v>
      </c>
      <c r="C12" s="35">
        <v>213</v>
      </c>
      <c r="D12" s="35">
        <v>1328</v>
      </c>
      <c r="E12" s="35">
        <v>4238</v>
      </c>
      <c r="F12" s="35">
        <v>5316</v>
      </c>
      <c r="G12" s="35">
        <v>7968</v>
      </c>
      <c r="H12" s="35">
        <v>4803</v>
      </c>
      <c r="I12" s="35">
        <v>23873</v>
      </c>
    </row>
    <row r="13" spans="1:9" ht="14.1" customHeight="1" x14ac:dyDescent="0.25">
      <c r="A13" s="119" t="s">
        <v>75</v>
      </c>
      <c r="B13" s="119"/>
      <c r="C13" s="119"/>
      <c r="D13" s="119"/>
      <c r="E13" s="119"/>
      <c r="F13" s="119"/>
      <c r="G13" s="119"/>
      <c r="H13" s="119"/>
      <c r="I13" s="119"/>
    </row>
    <row r="14" spans="1:9" ht="11.45" customHeight="1" x14ac:dyDescent="0.25">
      <c r="A14" s="61" t="s">
        <v>144</v>
      </c>
      <c r="B14" s="60"/>
      <c r="C14" s="11"/>
      <c r="D14" s="11"/>
      <c r="E14" s="11"/>
      <c r="F14" s="11"/>
      <c r="G14" s="11"/>
      <c r="H14" s="11"/>
      <c r="I14" s="11"/>
    </row>
    <row r="15" spans="1:9" ht="11.45" customHeight="1" x14ac:dyDescent="0.25">
      <c r="A15" s="11" t="s">
        <v>143</v>
      </c>
      <c r="B15" s="26">
        <v>3</v>
      </c>
      <c r="C15" s="26">
        <v>17</v>
      </c>
      <c r="D15" s="26">
        <v>29</v>
      </c>
      <c r="E15" s="26">
        <v>42</v>
      </c>
      <c r="F15" s="26">
        <v>58</v>
      </c>
      <c r="G15" s="26">
        <v>127</v>
      </c>
      <c r="H15" s="26">
        <v>97</v>
      </c>
      <c r="I15" s="26">
        <v>373</v>
      </c>
    </row>
    <row r="16" spans="1:9" ht="11.45" customHeight="1" x14ac:dyDescent="0.25">
      <c r="A16" s="11" t="s">
        <v>142</v>
      </c>
      <c r="B16" s="26">
        <v>39</v>
      </c>
      <c r="C16" s="26">
        <v>215</v>
      </c>
      <c r="D16" s="26">
        <v>352</v>
      </c>
      <c r="E16" s="26">
        <v>691</v>
      </c>
      <c r="F16" s="26">
        <v>892</v>
      </c>
      <c r="G16" s="26">
        <v>1149</v>
      </c>
      <c r="H16" s="26">
        <v>683</v>
      </c>
      <c r="I16" s="26">
        <v>4021</v>
      </c>
    </row>
    <row r="17" spans="1:9" ht="11.45" customHeight="1" x14ac:dyDescent="0.25">
      <c r="A17" s="59" t="s">
        <v>141</v>
      </c>
      <c r="B17" s="26">
        <v>1</v>
      </c>
      <c r="C17" s="26">
        <v>109</v>
      </c>
      <c r="D17" s="26">
        <v>511</v>
      </c>
      <c r="E17" s="26">
        <v>1196</v>
      </c>
      <c r="F17" s="26">
        <v>1266</v>
      </c>
      <c r="G17" s="26">
        <v>1355</v>
      </c>
      <c r="H17" s="26">
        <v>401</v>
      </c>
      <c r="I17" s="26">
        <v>4839</v>
      </c>
    </row>
    <row r="18" spans="1:9" ht="11.45" customHeight="1" x14ac:dyDescent="0.25">
      <c r="A18" s="59" t="s">
        <v>140</v>
      </c>
      <c r="B18" s="26">
        <v>8</v>
      </c>
      <c r="C18" s="26">
        <v>222</v>
      </c>
      <c r="D18" s="26">
        <v>989</v>
      </c>
      <c r="E18" s="26">
        <v>1879</v>
      </c>
      <c r="F18" s="26">
        <v>1862</v>
      </c>
      <c r="G18" s="26">
        <v>2476</v>
      </c>
      <c r="H18" s="26">
        <v>1054</v>
      </c>
      <c r="I18" s="26">
        <v>8490</v>
      </c>
    </row>
    <row r="19" spans="1:9" ht="11.45" customHeight="1" x14ac:dyDescent="0.25">
      <c r="A19" s="59" t="s">
        <v>139</v>
      </c>
      <c r="B19" s="58" t="s">
        <v>26</v>
      </c>
      <c r="C19" s="26">
        <v>49</v>
      </c>
      <c r="D19" s="26">
        <v>617</v>
      </c>
      <c r="E19" s="26">
        <v>1386</v>
      </c>
      <c r="F19" s="26">
        <v>1228</v>
      </c>
      <c r="G19" s="26">
        <v>1681</v>
      </c>
      <c r="H19" s="26">
        <v>727</v>
      </c>
      <c r="I19" s="26">
        <v>5688</v>
      </c>
    </row>
    <row r="20" spans="1:9" ht="11.45" customHeight="1" x14ac:dyDescent="0.25">
      <c r="A20" s="59" t="s">
        <v>138</v>
      </c>
      <c r="B20" s="58">
        <v>1</v>
      </c>
      <c r="C20" s="26">
        <v>13</v>
      </c>
      <c r="D20" s="26">
        <v>50</v>
      </c>
      <c r="E20" s="26">
        <v>82</v>
      </c>
      <c r="F20" s="26">
        <v>85</v>
      </c>
      <c r="G20" s="26">
        <v>117</v>
      </c>
      <c r="H20" s="26">
        <v>114</v>
      </c>
      <c r="I20" s="26">
        <v>462</v>
      </c>
    </row>
    <row r="21" spans="1:9" ht="11.45" customHeight="1" x14ac:dyDescent="0.25">
      <c r="A21" s="57" t="s">
        <v>27</v>
      </c>
      <c r="B21" s="35">
        <v>52</v>
      </c>
      <c r="C21" s="35">
        <v>625</v>
      </c>
      <c r="D21" s="35">
        <v>2548</v>
      </c>
      <c r="E21" s="35">
        <v>5276</v>
      </c>
      <c r="F21" s="35">
        <v>5391</v>
      </c>
      <c r="G21" s="35">
        <v>6905</v>
      </c>
      <c r="H21" s="35">
        <v>3076</v>
      </c>
      <c r="I21" s="35">
        <v>23873</v>
      </c>
    </row>
  </sheetData>
  <mergeCells count="5">
    <mergeCell ref="A13:I13"/>
    <mergeCell ref="A2:A3"/>
    <mergeCell ref="I2:I3"/>
    <mergeCell ref="B3:H3"/>
    <mergeCell ref="A4:I4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521EC-C9F7-4BAE-B115-2CF0F2674987}">
  <dimension ref="A1:H13"/>
  <sheetViews>
    <sheetView zoomScaleNormal="100" workbookViewId="0"/>
  </sheetViews>
  <sheetFormatPr defaultRowHeight="12.75" x14ac:dyDescent="0.25"/>
  <cols>
    <col min="1" max="1" width="25.7109375" style="1" customWidth="1"/>
    <col min="2" max="3" width="8.7109375" style="1" customWidth="1"/>
    <col min="4" max="4" width="11.85546875" style="1" customWidth="1"/>
    <col min="5" max="8" width="8.7109375" style="1" customWidth="1"/>
    <col min="9" max="16384" width="9.140625" style="1"/>
  </cols>
  <sheetData>
    <row r="1" spans="1:8" s="37" customFormat="1" ht="12" customHeight="1" thickBot="1" x14ac:dyDescent="0.3">
      <c r="A1" s="10" t="s">
        <v>156</v>
      </c>
    </row>
    <row r="2" spans="1:8" ht="24.95" customHeight="1" x14ac:dyDescent="0.25">
      <c r="A2" s="106" t="s">
        <v>155</v>
      </c>
      <c r="B2" s="123" t="s">
        <v>154</v>
      </c>
      <c r="C2" s="131"/>
      <c r="D2" s="131"/>
      <c r="E2" s="131"/>
      <c r="F2" s="131"/>
      <c r="G2" s="121"/>
      <c r="H2" s="102" t="s">
        <v>27</v>
      </c>
    </row>
    <row r="3" spans="1:8" s="62" customFormat="1" ht="24.95" customHeight="1" x14ac:dyDescent="0.25">
      <c r="A3" s="142"/>
      <c r="B3" s="103" t="s">
        <v>144</v>
      </c>
      <c r="C3" s="107"/>
      <c r="D3" s="133" t="s">
        <v>153</v>
      </c>
      <c r="E3" s="136"/>
      <c r="F3" s="107"/>
      <c r="G3" s="146" t="s">
        <v>138</v>
      </c>
      <c r="H3" s="144"/>
    </row>
    <row r="4" spans="1:8" ht="33" customHeight="1" x14ac:dyDescent="0.25">
      <c r="A4" s="142"/>
      <c r="B4" s="65" t="s">
        <v>152</v>
      </c>
      <c r="C4" s="64">
        <v>8</v>
      </c>
      <c r="D4" s="147" t="s">
        <v>151</v>
      </c>
      <c r="E4" s="147" t="s">
        <v>150</v>
      </c>
      <c r="F4" s="147" t="s">
        <v>149</v>
      </c>
      <c r="G4" s="146"/>
      <c r="H4" s="144"/>
    </row>
    <row r="5" spans="1:8" ht="33" customHeight="1" x14ac:dyDescent="0.25">
      <c r="A5" s="143"/>
      <c r="B5" s="127" t="s">
        <v>148</v>
      </c>
      <c r="C5" s="129"/>
      <c r="D5" s="109"/>
      <c r="E5" s="109"/>
      <c r="F5" s="109"/>
      <c r="G5" s="109"/>
      <c r="H5" s="145"/>
    </row>
    <row r="6" spans="1:8" ht="12" customHeight="1" x14ac:dyDescent="0.25">
      <c r="A6" s="61" t="s">
        <v>144</v>
      </c>
    </row>
    <row r="7" spans="1:8" ht="12" customHeight="1" x14ac:dyDescent="0.25">
      <c r="A7" s="11" t="s">
        <v>143</v>
      </c>
      <c r="B7" s="26">
        <v>71</v>
      </c>
      <c r="C7" s="26">
        <v>110</v>
      </c>
      <c r="D7" s="26">
        <v>16</v>
      </c>
      <c r="E7" s="26">
        <v>5</v>
      </c>
      <c r="F7" s="4">
        <v>2</v>
      </c>
      <c r="G7" s="26">
        <v>10</v>
      </c>
      <c r="H7" s="26">
        <v>214</v>
      </c>
    </row>
    <row r="8" spans="1:8" ht="12" customHeight="1" x14ac:dyDescent="0.25">
      <c r="A8" s="11" t="s">
        <v>142</v>
      </c>
      <c r="B8" s="26">
        <v>206</v>
      </c>
      <c r="C8" s="26">
        <v>1835</v>
      </c>
      <c r="D8" s="26">
        <v>804</v>
      </c>
      <c r="E8" s="26">
        <v>763</v>
      </c>
      <c r="F8" s="26">
        <v>169</v>
      </c>
      <c r="G8" s="26">
        <v>59</v>
      </c>
      <c r="H8" s="26">
        <v>3836</v>
      </c>
    </row>
    <row r="9" spans="1:8" ht="12" customHeight="1" x14ac:dyDescent="0.25">
      <c r="A9" s="11" t="s">
        <v>141</v>
      </c>
      <c r="B9" s="26">
        <v>61</v>
      </c>
      <c r="C9" s="26">
        <v>1409</v>
      </c>
      <c r="D9" s="26">
        <v>2877</v>
      </c>
      <c r="E9" s="26">
        <v>2991</v>
      </c>
      <c r="F9" s="26">
        <v>825</v>
      </c>
      <c r="G9" s="26">
        <v>78</v>
      </c>
      <c r="H9" s="26">
        <v>8241</v>
      </c>
    </row>
    <row r="10" spans="1:8" ht="12" customHeight="1" x14ac:dyDescent="0.25">
      <c r="A10" s="11" t="s">
        <v>140</v>
      </c>
      <c r="B10" s="26">
        <v>10</v>
      </c>
      <c r="C10" s="26">
        <v>435</v>
      </c>
      <c r="D10" s="26">
        <v>872</v>
      </c>
      <c r="E10" s="26">
        <v>3387</v>
      </c>
      <c r="F10" s="26">
        <v>1675</v>
      </c>
      <c r="G10" s="26">
        <v>73</v>
      </c>
      <c r="H10" s="26">
        <v>6452</v>
      </c>
    </row>
    <row r="11" spans="1:8" ht="12" customHeight="1" x14ac:dyDescent="0.25">
      <c r="A11" s="11" t="s">
        <v>139</v>
      </c>
      <c r="B11" s="4">
        <v>3</v>
      </c>
      <c r="C11" s="26">
        <v>76</v>
      </c>
      <c r="D11" s="26">
        <v>140</v>
      </c>
      <c r="E11" s="26">
        <v>1141</v>
      </c>
      <c r="F11" s="26">
        <v>2927</v>
      </c>
      <c r="G11" s="26">
        <v>57</v>
      </c>
      <c r="H11" s="26">
        <v>4344</v>
      </c>
    </row>
    <row r="12" spans="1:8" ht="12" customHeight="1" x14ac:dyDescent="0.25">
      <c r="A12" s="11" t="s">
        <v>138</v>
      </c>
      <c r="B12" s="26">
        <v>22</v>
      </c>
      <c r="C12" s="26">
        <v>156</v>
      </c>
      <c r="D12" s="26">
        <v>130</v>
      </c>
      <c r="E12" s="26">
        <v>203</v>
      </c>
      <c r="F12" s="26">
        <v>90</v>
      </c>
      <c r="G12" s="26">
        <v>185</v>
      </c>
      <c r="H12" s="26">
        <v>786</v>
      </c>
    </row>
    <row r="13" spans="1:8" ht="12" customHeight="1" x14ac:dyDescent="0.25">
      <c r="A13" s="32" t="s">
        <v>27</v>
      </c>
      <c r="B13" s="35">
        <v>373</v>
      </c>
      <c r="C13" s="35">
        <v>4021</v>
      </c>
      <c r="D13" s="35">
        <v>4839</v>
      </c>
      <c r="E13" s="35">
        <v>8490</v>
      </c>
      <c r="F13" s="35">
        <v>5688</v>
      </c>
      <c r="G13" s="35">
        <v>462</v>
      </c>
      <c r="H13" s="35">
        <v>23873</v>
      </c>
    </row>
  </sheetData>
  <mergeCells count="10">
    <mergeCell ref="A2:A5"/>
    <mergeCell ref="H2:H5"/>
    <mergeCell ref="B3:C3"/>
    <mergeCell ref="D3:F3"/>
    <mergeCell ref="G3:G5"/>
    <mergeCell ref="D4:D5"/>
    <mergeCell ref="E4:E5"/>
    <mergeCell ref="F4:F5"/>
    <mergeCell ref="B5:C5"/>
    <mergeCell ref="B2:G2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BAF42-5EDE-4280-A5C0-4D9F2310A8DC}">
  <dimension ref="A1:I17"/>
  <sheetViews>
    <sheetView zoomScaleNormal="100" workbookViewId="0"/>
  </sheetViews>
  <sheetFormatPr defaultColWidth="7.42578125" defaultRowHeight="15.75" x14ac:dyDescent="0.25"/>
  <cols>
    <col min="1" max="1" width="24.140625" style="66" customWidth="1"/>
    <col min="2" max="2" width="8.85546875" style="66" customWidth="1"/>
    <col min="3" max="3" width="8.42578125" style="66" customWidth="1"/>
    <col min="4" max="4" width="7.85546875" style="66" customWidth="1"/>
    <col min="5" max="5" width="8.28515625" style="66" customWidth="1"/>
    <col min="6" max="9" width="7.85546875" style="66" customWidth="1"/>
    <col min="10" max="16384" width="7.42578125" style="66"/>
  </cols>
  <sheetData>
    <row r="1" spans="1:9" s="72" customFormat="1" ht="12" customHeight="1" thickBot="1" x14ac:dyDescent="0.3">
      <c r="A1" s="74" t="s">
        <v>176</v>
      </c>
      <c r="B1" s="73"/>
    </row>
    <row r="2" spans="1:9" ht="26.1" customHeight="1" x14ac:dyDescent="0.25">
      <c r="A2" s="150" t="s">
        <v>175</v>
      </c>
      <c r="B2" s="152" t="s">
        <v>174</v>
      </c>
      <c r="C2" s="153"/>
      <c r="D2" s="154"/>
      <c r="E2" s="152" t="s">
        <v>173</v>
      </c>
      <c r="F2" s="155"/>
      <c r="G2" s="156"/>
      <c r="H2" s="157" t="s">
        <v>138</v>
      </c>
      <c r="I2" s="148" t="s">
        <v>27</v>
      </c>
    </row>
    <row r="3" spans="1:9" ht="48" customHeight="1" x14ac:dyDescent="0.25">
      <c r="A3" s="151"/>
      <c r="B3" s="71" t="s">
        <v>172</v>
      </c>
      <c r="C3" s="71" t="s">
        <v>171</v>
      </c>
      <c r="D3" s="71" t="s">
        <v>57</v>
      </c>
      <c r="E3" s="71" t="s">
        <v>170</v>
      </c>
      <c r="F3" s="71" t="s">
        <v>169</v>
      </c>
      <c r="G3" s="71" t="s">
        <v>57</v>
      </c>
      <c r="H3" s="158"/>
      <c r="I3" s="149"/>
    </row>
    <row r="4" spans="1:9" s="67" customFormat="1" ht="12.95" customHeight="1" x14ac:dyDescent="0.25">
      <c r="A4" s="11" t="s">
        <v>168</v>
      </c>
      <c r="B4" s="69">
        <v>1380</v>
      </c>
      <c r="C4" s="69">
        <v>4</v>
      </c>
      <c r="D4" s="69">
        <v>1384</v>
      </c>
      <c r="E4" s="69">
        <v>10</v>
      </c>
      <c r="F4" s="70" t="s">
        <v>26</v>
      </c>
      <c r="G4" s="69">
        <v>10</v>
      </c>
      <c r="H4" s="70">
        <v>1</v>
      </c>
      <c r="I4" s="69">
        <v>1395</v>
      </c>
    </row>
    <row r="5" spans="1:9" s="67" customFormat="1" ht="12.95" customHeight="1" x14ac:dyDescent="0.25">
      <c r="A5" s="67" t="s">
        <v>167</v>
      </c>
      <c r="B5" s="69">
        <v>2092</v>
      </c>
      <c r="C5" s="69">
        <v>24</v>
      </c>
      <c r="D5" s="69">
        <v>2116</v>
      </c>
      <c r="E5" s="69">
        <v>28</v>
      </c>
      <c r="F5" s="70" t="s">
        <v>26</v>
      </c>
      <c r="G5" s="69">
        <v>28</v>
      </c>
      <c r="H5" s="69">
        <v>2</v>
      </c>
      <c r="I5" s="69">
        <v>2146</v>
      </c>
    </row>
    <row r="6" spans="1:9" s="67" customFormat="1" ht="12.95" customHeight="1" x14ac:dyDescent="0.25">
      <c r="A6" s="11" t="s">
        <v>166</v>
      </c>
      <c r="B6" s="69">
        <v>1604</v>
      </c>
      <c r="C6" s="69">
        <v>33</v>
      </c>
      <c r="D6" s="69">
        <v>1637</v>
      </c>
      <c r="E6" s="69">
        <v>22</v>
      </c>
      <c r="F6" s="70" t="s">
        <v>26</v>
      </c>
      <c r="G6" s="69">
        <v>22</v>
      </c>
      <c r="H6" s="70">
        <v>1</v>
      </c>
      <c r="I6" s="69">
        <v>1660</v>
      </c>
    </row>
    <row r="7" spans="1:9" s="67" customFormat="1" ht="12.95" customHeight="1" x14ac:dyDescent="0.25">
      <c r="A7" s="11" t="s">
        <v>165</v>
      </c>
      <c r="B7" s="69">
        <v>124</v>
      </c>
      <c r="C7" s="69">
        <v>1</v>
      </c>
      <c r="D7" s="69">
        <v>125</v>
      </c>
      <c r="E7" s="69">
        <v>1</v>
      </c>
      <c r="F7" s="70">
        <v>1</v>
      </c>
      <c r="G7" s="69">
        <v>2</v>
      </c>
      <c r="H7" s="70" t="s">
        <v>26</v>
      </c>
      <c r="I7" s="69">
        <v>127</v>
      </c>
    </row>
    <row r="8" spans="1:9" s="67" customFormat="1" ht="12.95" customHeight="1" x14ac:dyDescent="0.25">
      <c r="A8" s="67" t="s">
        <v>164</v>
      </c>
      <c r="B8" s="69">
        <v>2312</v>
      </c>
      <c r="C8" s="69">
        <v>53</v>
      </c>
      <c r="D8" s="69">
        <v>2365</v>
      </c>
      <c r="E8" s="69">
        <v>38</v>
      </c>
      <c r="F8" s="69">
        <v>1</v>
      </c>
      <c r="G8" s="69">
        <v>39</v>
      </c>
      <c r="H8" s="70">
        <v>2</v>
      </c>
      <c r="I8" s="69">
        <v>2406</v>
      </c>
    </row>
    <row r="9" spans="1:9" s="67" customFormat="1" ht="12.95" customHeight="1" x14ac:dyDescent="0.25">
      <c r="A9" s="11" t="s">
        <v>163</v>
      </c>
      <c r="B9" s="69">
        <v>354</v>
      </c>
      <c r="C9" s="69">
        <v>18</v>
      </c>
      <c r="D9" s="69">
        <v>372</v>
      </c>
      <c r="E9" s="69">
        <v>6</v>
      </c>
      <c r="F9" s="70" t="s">
        <v>26</v>
      </c>
      <c r="G9" s="69">
        <v>6</v>
      </c>
      <c r="H9" s="70" t="s">
        <v>26</v>
      </c>
      <c r="I9" s="69">
        <v>378</v>
      </c>
    </row>
    <row r="10" spans="1:9" s="67" customFormat="1" ht="12.95" customHeight="1" x14ac:dyDescent="0.25">
      <c r="A10" s="11" t="s">
        <v>162</v>
      </c>
      <c r="B10" s="69">
        <v>4027</v>
      </c>
      <c r="C10" s="69">
        <v>245</v>
      </c>
      <c r="D10" s="69">
        <v>4272</v>
      </c>
      <c r="E10" s="69">
        <v>103</v>
      </c>
      <c r="F10" s="26">
        <v>3</v>
      </c>
      <c r="G10" s="69">
        <v>106</v>
      </c>
      <c r="H10" s="69">
        <v>6</v>
      </c>
      <c r="I10" s="69">
        <v>4384</v>
      </c>
    </row>
    <row r="11" spans="1:9" s="67" customFormat="1" ht="12.95" customHeight="1" x14ac:dyDescent="0.25">
      <c r="A11" s="11" t="s">
        <v>161</v>
      </c>
      <c r="B11" s="69">
        <v>2317</v>
      </c>
      <c r="C11" s="69">
        <v>57</v>
      </c>
      <c r="D11" s="69">
        <v>2374</v>
      </c>
      <c r="E11" s="69">
        <v>20</v>
      </c>
      <c r="F11" s="70" t="s">
        <v>26</v>
      </c>
      <c r="G11" s="69">
        <v>20</v>
      </c>
      <c r="H11" s="70" t="s">
        <v>26</v>
      </c>
      <c r="I11" s="69">
        <v>2394</v>
      </c>
    </row>
    <row r="12" spans="1:9" s="67" customFormat="1" ht="12.95" customHeight="1" x14ac:dyDescent="0.25">
      <c r="A12" s="11" t="s">
        <v>160</v>
      </c>
      <c r="B12" s="69">
        <v>1003</v>
      </c>
      <c r="C12" s="69">
        <v>54</v>
      </c>
      <c r="D12" s="69">
        <v>1057</v>
      </c>
      <c r="E12" s="69">
        <v>12</v>
      </c>
      <c r="F12" s="70" t="s">
        <v>26</v>
      </c>
      <c r="G12" s="69">
        <v>12</v>
      </c>
      <c r="H12" s="70">
        <v>1</v>
      </c>
      <c r="I12" s="69">
        <v>1070</v>
      </c>
    </row>
    <row r="13" spans="1:9" s="67" customFormat="1" ht="12.95" customHeight="1" x14ac:dyDescent="0.25">
      <c r="A13" s="11" t="s">
        <v>159</v>
      </c>
      <c r="B13" s="69">
        <v>257</v>
      </c>
      <c r="C13" s="70">
        <v>1</v>
      </c>
      <c r="D13" s="69">
        <v>258</v>
      </c>
      <c r="E13" s="69">
        <v>40</v>
      </c>
      <c r="F13" s="70" t="s">
        <v>26</v>
      </c>
      <c r="G13" s="69">
        <v>40</v>
      </c>
      <c r="H13" s="70" t="s">
        <v>26</v>
      </c>
      <c r="I13" s="69">
        <v>298</v>
      </c>
    </row>
    <row r="14" spans="1:9" s="67" customFormat="1" ht="12.95" customHeight="1" x14ac:dyDescent="0.25">
      <c r="A14" s="11" t="s">
        <v>158</v>
      </c>
      <c r="B14" s="70" t="s">
        <v>26</v>
      </c>
      <c r="C14" s="70" t="s">
        <v>26</v>
      </c>
      <c r="D14" s="70" t="s">
        <v>26</v>
      </c>
      <c r="E14" s="69">
        <v>305</v>
      </c>
      <c r="F14" s="70" t="s">
        <v>26</v>
      </c>
      <c r="G14" s="69">
        <v>305</v>
      </c>
      <c r="H14" s="70" t="s">
        <v>26</v>
      </c>
      <c r="I14" s="69">
        <v>305</v>
      </c>
    </row>
    <row r="15" spans="1:9" s="67" customFormat="1" ht="12.95" customHeight="1" x14ac:dyDescent="0.25">
      <c r="A15" s="11" t="s">
        <v>157</v>
      </c>
      <c r="B15" s="70" t="s">
        <v>26</v>
      </c>
      <c r="C15" s="70" t="s">
        <v>26</v>
      </c>
      <c r="D15" s="70" t="s">
        <v>26</v>
      </c>
      <c r="E15" s="70" t="s">
        <v>26</v>
      </c>
      <c r="F15" s="26">
        <v>19</v>
      </c>
      <c r="G15" s="69">
        <v>19</v>
      </c>
      <c r="H15" s="70" t="s">
        <v>26</v>
      </c>
      <c r="I15" s="69">
        <v>19</v>
      </c>
    </row>
    <row r="16" spans="1:9" s="67" customFormat="1" ht="12.95" customHeight="1" x14ac:dyDescent="0.25">
      <c r="A16" s="67" t="s">
        <v>138</v>
      </c>
      <c r="B16" s="69">
        <v>1997</v>
      </c>
      <c r="C16" s="69">
        <v>2648</v>
      </c>
      <c r="D16" s="69">
        <v>4645</v>
      </c>
      <c r="E16" s="69">
        <v>1690</v>
      </c>
      <c r="F16" s="26">
        <v>29</v>
      </c>
      <c r="G16" s="69">
        <v>1719</v>
      </c>
      <c r="H16" s="69">
        <v>927</v>
      </c>
      <c r="I16" s="69">
        <v>7291</v>
      </c>
    </row>
    <row r="17" spans="1:9" s="67" customFormat="1" ht="12.95" customHeight="1" x14ac:dyDescent="0.25">
      <c r="A17" s="32" t="s">
        <v>27</v>
      </c>
      <c r="B17" s="68">
        <v>17467</v>
      </c>
      <c r="C17" s="68">
        <v>3138</v>
      </c>
      <c r="D17" s="68">
        <v>20605</v>
      </c>
      <c r="E17" s="68">
        <v>2275</v>
      </c>
      <c r="F17" s="35">
        <v>53</v>
      </c>
      <c r="G17" s="68">
        <v>2328</v>
      </c>
      <c r="H17" s="68">
        <v>940</v>
      </c>
      <c r="I17" s="68">
        <v>23873</v>
      </c>
    </row>
  </sheetData>
  <mergeCells count="5">
    <mergeCell ref="I2:I3"/>
    <mergeCell ref="A2:A3"/>
    <mergeCell ref="B2:D2"/>
    <mergeCell ref="E2:G2"/>
    <mergeCell ref="H2:H3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D48CC-FF24-44D3-8000-72D52916A729}">
  <dimension ref="A1:I17"/>
  <sheetViews>
    <sheetView zoomScaleNormal="100" workbookViewId="0"/>
  </sheetViews>
  <sheetFormatPr defaultColWidth="7.42578125" defaultRowHeight="15.75" x14ac:dyDescent="0.25"/>
  <cols>
    <col min="1" max="1" width="28.7109375" style="66" customWidth="1"/>
    <col min="2" max="2" width="8.42578125" style="66" customWidth="1"/>
    <col min="3" max="3" width="8.7109375" style="66" customWidth="1"/>
    <col min="4" max="4" width="7.85546875" style="66" customWidth="1"/>
    <col min="5" max="5" width="8.28515625" style="66" customWidth="1"/>
    <col min="6" max="9" width="7.85546875" style="66" customWidth="1"/>
    <col min="10" max="16384" width="7.42578125" style="66"/>
  </cols>
  <sheetData>
    <row r="1" spans="1:9" s="72" customFormat="1" ht="12" customHeight="1" thickBot="1" x14ac:dyDescent="0.3">
      <c r="A1" s="74" t="s">
        <v>177</v>
      </c>
      <c r="B1" s="73"/>
    </row>
    <row r="2" spans="1:9" ht="26.1" customHeight="1" x14ac:dyDescent="0.25">
      <c r="A2" s="150" t="s">
        <v>175</v>
      </c>
      <c r="B2" s="152" t="s">
        <v>174</v>
      </c>
      <c r="C2" s="153"/>
      <c r="D2" s="154"/>
      <c r="E2" s="152" t="s">
        <v>173</v>
      </c>
      <c r="F2" s="155"/>
      <c r="G2" s="156"/>
      <c r="H2" s="157" t="s">
        <v>138</v>
      </c>
      <c r="I2" s="148" t="s">
        <v>27</v>
      </c>
    </row>
    <row r="3" spans="1:9" ht="48" customHeight="1" x14ac:dyDescent="0.25">
      <c r="A3" s="151"/>
      <c r="B3" s="71" t="s">
        <v>172</v>
      </c>
      <c r="C3" s="71" t="s">
        <v>171</v>
      </c>
      <c r="D3" s="71" t="s">
        <v>57</v>
      </c>
      <c r="E3" s="71" t="s">
        <v>170</v>
      </c>
      <c r="F3" s="71" t="s">
        <v>169</v>
      </c>
      <c r="G3" s="71" t="s">
        <v>57</v>
      </c>
      <c r="H3" s="158"/>
      <c r="I3" s="149"/>
    </row>
    <row r="4" spans="1:9" s="67" customFormat="1" ht="12.95" customHeight="1" x14ac:dyDescent="0.25">
      <c r="A4" s="11" t="s">
        <v>168</v>
      </c>
      <c r="B4" s="69">
        <v>834</v>
      </c>
      <c r="C4" s="69">
        <v>7</v>
      </c>
      <c r="D4" s="69">
        <v>841</v>
      </c>
      <c r="E4" s="69">
        <v>8</v>
      </c>
      <c r="F4" s="69">
        <v>7</v>
      </c>
      <c r="G4" s="69">
        <v>15</v>
      </c>
      <c r="H4" s="70" t="s">
        <v>26</v>
      </c>
      <c r="I4" s="69">
        <v>856</v>
      </c>
    </row>
    <row r="5" spans="1:9" s="67" customFormat="1" ht="12.95" customHeight="1" x14ac:dyDescent="0.25">
      <c r="A5" s="67" t="s">
        <v>167</v>
      </c>
      <c r="B5" s="69">
        <v>3246</v>
      </c>
      <c r="C5" s="69">
        <v>49</v>
      </c>
      <c r="D5" s="69">
        <v>3295</v>
      </c>
      <c r="E5" s="69">
        <v>59</v>
      </c>
      <c r="F5" s="69">
        <v>8</v>
      </c>
      <c r="G5" s="69">
        <v>67</v>
      </c>
      <c r="H5" s="70" t="s">
        <v>26</v>
      </c>
      <c r="I5" s="69">
        <v>3362</v>
      </c>
    </row>
    <row r="6" spans="1:9" s="67" customFormat="1" ht="12.95" customHeight="1" x14ac:dyDescent="0.25">
      <c r="A6" s="11" t="s">
        <v>166</v>
      </c>
      <c r="B6" s="69">
        <v>3580</v>
      </c>
      <c r="C6" s="69">
        <v>42</v>
      </c>
      <c r="D6" s="69">
        <v>3622</v>
      </c>
      <c r="E6" s="69">
        <v>40</v>
      </c>
      <c r="F6" s="69">
        <v>5</v>
      </c>
      <c r="G6" s="69">
        <v>45</v>
      </c>
      <c r="H6" s="69">
        <v>3</v>
      </c>
      <c r="I6" s="69">
        <v>3670</v>
      </c>
    </row>
    <row r="7" spans="1:9" s="67" customFormat="1" ht="12.95" customHeight="1" x14ac:dyDescent="0.25">
      <c r="A7" s="11" t="s">
        <v>165</v>
      </c>
      <c r="B7" s="69">
        <v>1380</v>
      </c>
      <c r="C7" s="69">
        <v>29</v>
      </c>
      <c r="D7" s="69">
        <v>1409</v>
      </c>
      <c r="E7" s="69">
        <v>29</v>
      </c>
      <c r="F7" s="69">
        <v>7</v>
      </c>
      <c r="G7" s="69">
        <v>36</v>
      </c>
      <c r="H7" s="70" t="s">
        <v>26</v>
      </c>
      <c r="I7" s="69">
        <v>1445</v>
      </c>
    </row>
    <row r="8" spans="1:9" s="67" customFormat="1" ht="12.95" customHeight="1" x14ac:dyDescent="0.25">
      <c r="A8" s="67" t="s">
        <v>164</v>
      </c>
      <c r="B8" s="69">
        <v>3439</v>
      </c>
      <c r="C8" s="69">
        <v>172</v>
      </c>
      <c r="D8" s="69">
        <v>3611</v>
      </c>
      <c r="E8" s="69">
        <v>95</v>
      </c>
      <c r="F8" s="69">
        <v>13</v>
      </c>
      <c r="G8" s="69">
        <v>108</v>
      </c>
      <c r="H8" s="70">
        <v>2</v>
      </c>
      <c r="I8" s="69">
        <v>3721</v>
      </c>
    </row>
    <row r="9" spans="1:9" s="67" customFormat="1" ht="12.95" customHeight="1" x14ac:dyDescent="0.25">
      <c r="A9" s="11" t="s">
        <v>163</v>
      </c>
      <c r="B9" s="69">
        <v>132</v>
      </c>
      <c r="C9" s="69">
        <v>11</v>
      </c>
      <c r="D9" s="69">
        <v>143</v>
      </c>
      <c r="E9" s="69">
        <v>11</v>
      </c>
      <c r="F9" s="69">
        <v>3</v>
      </c>
      <c r="G9" s="69">
        <v>14</v>
      </c>
      <c r="H9" s="70" t="s">
        <v>26</v>
      </c>
      <c r="I9" s="69">
        <v>157</v>
      </c>
    </row>
    <row r="10" spans="1:9" s="67" customFormat="1" ht="12.95" customHeight="1" x14ac:dyDescent="0.25">
      <c r="A10" s="11" t="s">
        <v>162</v>
      </c>
      <c r="B10" s="69">
        <v>656</v>
      </c>
      <c r="C10" s="69">
        <v>57</v>
      </c>
      <c r="D10" s="69">
        <v>713</v>
      </c>
      <c r="E10" s="69">
        <v>35</v>
      </c>
      <c r="F10" s="69">
        <v>49</v>
      </c>
      <c r="G10" s="69">
        <v>84</v>
      </c>
      <c r="H10" s="70" t="s">
        <v>26</v>
      </c>
      <c r="I10" s="69">
        <v>797</v>
      </c>
    </row>
    <row r="11" spans="1:9" s="67" customFormat="1" ht="12.95" customHeight="1" x14ac:dyDescent="0.25">
      <c r="A11" s="11" t="s">
        <v>161</v>
      </c>
      <c r="B11" s="69">
        <v>889</v>
      </c>
      <c r="C11" s="69">
        <v>22</v>
      </c>
      <c r="D11" s="69">
        <v>911</v>
      </c>
      <c r="E11" s="69">
        <v>13</v>
      </c>
      <c r="F11" s="69">
        <v>20</v>
      </c>
      <c r="G11" s="69">
        <v>33</v>
      </c>
      <c r="H11" s="70">
        <v>1</v>
      </c>
      <c r="I11" s="69">
        <v>945</v>
      </c>
    </row>
    <row r="12" spans="1:9" s="67" customFormat="1" ht="12.95" customHeight="1" x14ac:dyDescent="0.25">
      <c r="A12" s="11" t="s">
        <v>160</v>
      </c>
      <c r="B12" s="69">
        <v>1150</v>
      </c>
      <c r="C12" s="69">
        <v>38</v>
      </c>
      <c r="D12" s="69">
        <v>1188</v>
      </c>
      <c r="E12" s="69">
        <v>22</v>
      </c>
      <c r="F12" s="69">
        <v>17</v>
      </c>
      <c r="G12" s="69">
        <v>39</v>
      </c>
      <c r="H12" s="70">
        <v>2</v>
      </c>
      <c r="I12" s="69">
        <v>1229</v>
      </c>
    </row>
    <row r="13" spans="1:9" s="67" customFormat="1" ht="12.95" customHeight="1" x14ac:dyDescent="0.25">
      <c r="A13" s="11" t="s">
        <v>159</v>
      </c>
      <c r="B13" s="69">
        <v>85</v>
      </c>
      <c r="C13" s="70" t="s">
        <v>26</v>
      </c>
      <c r="D13" s="69">
        <v>85</v>
      </c>
      <c r="E13" s="69">
        <v>1</v>
      </c>
      <c r="F13" s="69">
        <v>1</v>
      </c>
      <c r="G13" s="69">
        <v>2</v>
      </c>
      <c r="H13" s="70" t="s">
        <v>26</v>
      </c>
      <c r="I13" s="69">
        <v>87</v>
      </c>
    </row>
    <row r="14" spans="1:9" s="67" customFormat="1" ht="12.95" customHeight="1" x14ac:dyDescent="0.25">
      <c r="A14" s="11" t="s">
        <v>158</v>
      </c>
      <c r="B14" s="69">
        <v>10</v>
      </c>
      <c r="C14" s="70" t="s">
        <v>26</v>
      </c>
      <c r="D14" s="69">
        <v>10</v>
      </c>
      <c r="E14" s="69">
        <v>1729</v>
      </c>
      <c r="F14" s="70" t="s">
        <v>26</v>
      </c>
      <c r="G14" s="69">
        <v>1729</v>
      </c>
      <c r="H14" s="70" t="s">
        <v>26</v>
      </c>
      <c r="I14" s="69">
        <v>1739</v>
      </c>
    </row>
    <row r="15" spans="1:9" s="67" customFormat="1" ht="12.95" customHeight="1" x14ac:dyDescent="0.25">
      <c r="A15" s="11" t="s">
        <v>157</v>
      </c>
      <c r="B15" s="70" t="s">
        <v>26</v>
      </c>
      <c r="C15" s="70" t="s">
        <v>26</v>
      </c>
      <c r="D15" s="70" t="s">
        <v>26</v>
      </c>
      <c r="E15" s="70" t="s">
        <v>26</v>
      </c>
      <c r="F15" s="69">
        <v>1</v>
      </c>
      <c r="G15" s="69">
        <v>1</v>
      </c>
      <c r="H15" s="70" t="s">
        <v>26</v>
      </c>
      <c r="I15" s="69">
        <v>1</v>
      </c>
    </row>
    <row r="16" spans="1:9" s="67" customFormat="1" ht="12.95" customHeight="1" x14ac:dyDescent="0.25">
      <c r="A16" s="67" t="s">
        <v>138</v>
      </c>
      <c r="B16" s="69">
        <v>1223</v>
      </c>
      <c r="C16" s="69">
        <v>2651</v>
      </c>
      <c r="D16" s="69">
        <v>3874</v>
      </c>
      <c r="E16" s="69">
        <v>1215</v>
      </c>
      <c r="F16" s="69">
        <v>154</v>
      </c>
      <c r="G16" s="69">
        <v>1369</v>
      </c>
      <c r="H16" s="69">
        <v>621</v>
      </c>
      <c r="I16" s="69">
        <v>5864</v>
      </c>
    </row>
    <row r="17" spans="1:9" s="67" customFormat="1" ht="12.95" customHeight="1" x14ac:dyDescent="0.25">
      <c r="A17" s="32" t="s">
        <v>27</v>
      </c>
      <c r="B17" s="68">
        <v>16624</v>
      </c>
      <c r="C17" s="68">
        <v>3078</v>
      </c>
      <c r="D17" s="68">
        <v>19702</v>
      </c>
      <c r="E17" s="68">
        <v>3257</v>
      </c>
      <c r="F17" s="68">
        <v>285</v>
      </c>
      <c r="G17" s="68">
        <v>3542</v>
      </c>
      <c r="H17" s="68">
        <v>629</v>
      </c>
      <c r="I17" s="68">
        <v>23873</v>
      </c>
    </row>
  </sheetData>
  <mergeCells count="5">
    <mergeCell ref="I2:I3"/>
    <mergeCell ref="A2:A3"/>
    <mergeCell ref="B2:D2"/>
    <mergeCell ref="E2:G2"/>
    <mergeCell ref="H2:H3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>
    <oddHeader xml:space="preserve">&amp;L&amp;"Arial Narrow,Félkövér"&amp;9 </oddHeader>
  </headerFooter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F964E-40C8-48D8-9FA9-87ED305C4E87}">
  <dimension ref="A1:I17"/>
  <sheetViews>
    <sheetView zoomScaleNormal="100" workbookViewId="0"/>
  </sheetViews>
  <sheetFormatPr defaultRowHeight="12.75" x14ac:dyDescent="0.25"/>
  <cols>
    <col min="1" max="1" width="29.42578125" style="1" customWidth="1"/>
    <col min="2" max="9" width="7.5703125" style="1" customWidth="1"/>
    <col min="10" max="16384" width="9.140625" style="1"/>
  </cols>
  <sheetData>
    <row r="1" spans="1:9" s="37" customFormat="1" ht="12" customHeight="1" thickBot="1" x14ac:dyDescent="0.3">
      <c r="A1" s="54" t="s">
        <v>178</v>
      </c>
    </row>
    <row r="2" spans="1:9" ht="20.100000000000001" customHeight="1" x14ac:dyDescent="0.25">
      <c r="A2" s="159" t="s">
        <v>175</v>
      </c>
      <c r="B2" s="14" t="s">
        <v>43</v>
      </c>
      <c r="C2" s="14" t="s">
        <v>42</v>
      </c>
      <c r="D2" s="14" t="s">
        <v>41</v>
      </c>
      <c r="E2" s="14" t="s">
        <v>40</v>
      </c>
      <c r="F2" s="14" t="s">
        <v>39</v>
      </c>
      <c r="G2" s="14" t="s">
        <v>38</v>
      </c>
      <c r="H2" s="14" t="s">
        <v>145</v>
      </c>
      <c r="I2" s="123" t="s">
        <v>27</v>
      </c>
    </row>
    <row r="3" spans="1:9" ht="18" customHeight="1" x14ac:dyDescent="0.25">
      <c r="A3" s="160"/>
      <c r="B3" s="122" t="s">
        <v>35</v>
      </c>
      <c r="C3" s="122"/>
      <c r="D3" s="122"/>
      <c r="E3" s="122"/>
      <c r="F3" s="122"/>
      <c r="G3" s="122"/>
      <c r="H3" s="122"/>
      <c r="I3" s="114"/>
    </row>
    <row r="4" spans="1:9" ht="12.95" customHeight="1" x14ac:dyDescent="0.25">
      <c r="A4" s="11" t="s">
        <v>168</v>
      </c>
      <c r="B4" s="70" t="s">
        <v>26</v>
      </c>
      <c r="C4" s="69">
        <v>5</v>
      </c>
      <c r="D4" s="69">
        <v>46</v>
      </c>
      <c r="E4" s="69">
        <v>220</v>
      </c>
      <c r="F4" s="69">
        <v>322</v>
      </c>
      <c r="G4" s="69">
        <v>529</v>
      </c>
      <c r="H4" s="69">
        <v>273</v>
      </c>
      <c r="I4" s="69">
        <v>1395</v>
      </c>
    </row>
    <row r="5" spans="1:9" s="67" customFormat="1" ht="12.95" customHeight="1" x14ac:dyDescent="0.25">
      <c r="A5" s="67" t="s">
        <v>167</v>
      </c>
      <c r="B5" s="70" t="s">
        <v>26</v>
      </c>
      <c r="C5" s="70">
        <v>1</v>
      </c>
      <c r="D5" s="69">
        <v>99</v>
      </c>
      <c r="E5" s="69">
        <v>426</v>
      </c>
      <c r="F5" s="69">
        <v>472</v>
      </c>
      <c r="G5" s="69">
        <v>700</v>
      </c>
      <c r="H5" s="69">
        <v>448</v>
      </c>
      <c r="I5" s="69">
        <v>2146</v>
      </c>
    </row>
    <row r="6" spans="1:9" s="67" customFormat="1" ht="12.95" customHeight="1" x14ac:dyDescent="0.25">
      <c r="A6" s="11" t="s">
        <v>166</v>
      </c>
      <c r="B6" s="70" t="s">
        <v>26</v>
      </c>
      <c r="C6" s="69">
        <v>7</v>
      </c>
      <c r="D6" s="69">
        <v>122</v>
      </c>
      <c r="E6" s="69">
        <v>357</v>
      </c>
      <c r="F6" s="69">
        <v>423</v>
      </c>
      <c r="G6" s="69">
        <v>512</v>
      </c>
      <c r="H6" s="69">
        <v>239</v>
      </c>
      <c r="I6" s="69">
        <v>1660</v>
      </c>
    </row>
    <row r="7" spans="1:9" s="67" customFormat="1" ht="12.95" customHeight="1" x14ac:dyDescent="0.25">
      <c r="A7" s="11" t="s">
        <v>165</v>
      </c>
      <c r="B7" s="70" t="s">
        <v>26</v>
      </c>
      <c r="C7" s="70">
        <v>1</v>
      </c>
      <c r="D7" s="69">
        <v>14</v>
      </c>
      <c r="E7" s="69">
        <v>34</v>
      </c>
      <c r="F7" s="69">
        <v>30</v>
      </c>
      <c r="G7" s="69">
        <v>32</v>
      </c>
      <c r="H7" s="69">
        <v>16</v>
      </c>
      <c r="I7" s="69">
        <v>127</v>
      </c>
    </row>
    <row r="8" spans="1:9" s="67" customFormat="1" ht="12.95" customHeight="1" x14ac:dyDescent="0.25">
      <c r="A8" s="67" t="s">
        <v>164</v>
      </c>
      <c r="B8" s="70" t="s">
        <v>26</v>
      </c>
      <c r="C8" s="69">
        <v>35</v>
      </c>
      <c r="D8" s="69">
        <v>177</v>
      </c>
      <c r="E8" s="69">
        <v>534</v>
      </c>
      <c r="F8" s="69">
        <v>632</v>
      </c>
      <c r="G8" s="69">
        <v>726</v>
      </c>
      <c r="H8" s="69">
        <v>302</v>
      </c>
      <c r="I8" s="69">
        <v>2406</v>
      </c>
    </row>
    <row r="9" spans="1:9" s="67" customFormat="1" ht="12.95" customHeight="1" x14ac:dyDescent="0.25">
      <c r="A9" s="11" t="s">
        <v>163</v>
      </c>
      <c r="B9" s="70" t="s">
        <v>26</v>
      </c>
      <c r="C9" s="69">
        <v>2</v>
      </c>
      <c r="D9" s="69">
        <v>21</v>
      </c>
      <c r="E9" s="69">
        <v>71</v>
      </c>
      <c r="F9" s="69">
        <v>70</v>
      </c>
      <c r="G9" s="69">
        <v>134</v>
      </c>
      <c r="H9" s="69">
        <v>80</v>
      </c>
      <c r="I9" s="69">
        <v>378</v>
      </c>
    </row>
    <row r="10" spans="1:9" s="67" customFormat="1" ht="12.95" customHeight="1" x14ac:dyDescent="0.25">
      <c r="A10" s="11" t="s">
        <v>162</v>
      </c>
      <c r="B10" s="70" t="s">
        <v>26</v>
      </c>
      <c r="C10" s="69">
        <v>34</v>
      </c>
      <c r="D10" s="69">
        <v>221</v>
      </c>
      <c r="E10" s="69">
        <v>816</v>
      </c>
      <c r="F10" s="69">
        <v>1054</v>
      </c>
      <c r="G10" s="69">
        <v>1590</v>
      </c>
      <c r="H10" s="69">
        <v>669</v>
      </c>
      <c r="I10" s="69">
        <v>4384</v>
      </c>
    </row>
    <row r="11" spans="1:9" s="67" customFormat="1" ht="12.95" customHeight="1" x14ac:dyDescent="0.25">
      <c r="A11" s="11" t="s">
        <v>161</v>
      </c>
      <c r="B11" s="70">
        <v>1</v>
      </c>
      <c r="C11" s="69">
        <v>11</v>
      </c>
      <c r="D11" s="69">
        <v>141</v>
      </c>
      <c r="E11" s="69">
        <v>437</v>
      </c>
      <c r="F11" s="69">
        <v>568</v>
      </c>
      <c r="G11" s="69">
        <v>876</v>
      </c>
      <c r="H11" s="69">
        <v>360</v>
      </c>
      <c r="I11" s="69">
        <v>2394</v>
      </c>
    </row>
    <row r="12" spans="1:9" s="67" customFormat="1" ht="12.95" customHeight="1" x14ac:dyDescent="0.25">
      <c r="A12" s="11" t="s">
        <v>160</v>
      </c>
      <c r="B12" s="70">
        <v>2</v>
      </c>
      <c r="C12" s="69">
        <v>23</v>
      </c>
      <c r="D12" s="69">
        <v>76</v>
      </c>
      <c r="E12" s="69">
        <v>207</v>
      </c>
      <c r="F12" s="69">
        <v>235</v>
      </c>
      <c r="G12" s="69">
        <v>392</v>
      </c>
      <c r="H12" s="69">
        <v>135</v>
      </c>
      <c r="I12" s="69">
        <v>1070</v>
      </c>
    </row>
    <row r="13" spans="1:9" s="67" customFormat="1" ht="12.95" customHeight="1" x14ac:dyDescent="0.25">
      <c r="A13" s="11" t="s">
        <v>159</v>
      </c>
      <c r="B13" s="70" t="s">
        <v>26</v>
      </c>
      <c r="C13" s="69">
        <v>1</v>
      </c>
      <c r="D13" s="69">
        <v>22</v>
      </c>
      <c r="E13" s="69">
        <v>92</v>
      </c>
      <c r="F13" s="69">
        <v>88</v>
      </c>
      <c r="G13" s="69">
        <v>68</v>
      </c>
      <c r="H13" s="69">
        <v>27</v>
      </c>
      <c r="I13" s="69">
        <v>298</v>
      </c>
    </row>
    <row r="14" spans="1:9" s="67" customFormat="1" ht="12.95" customHeight="1" x14ac:dyDescent="0.25">
      <c r="A14" s="11" t="s">
        <v>158</v>
      </c>
      <c r="B14" s="70" t="s">
        <v>26</v>
      </c>
      <c r="C14" s="69">
        <v>9</v>
      </c>
      <c r="D14" s="69">
        <v>27</v>
      </c>
      <c r="E14" s="69">
        <v>48</v>
      </c>
      <c r="F14" s="69">
        <v>67</v>
      </c>
      <c r="G14" s="69">
        <v>106</v>
      </c>
      <c r="H14" s="69">
        <v>48</v>
      </c>
      <c r="I14" s="69">
        <v>305</v>
      </c>
    </row>
    <row r="15" spans="1:9" s="67" customFormat="1" ht="12.95" customHeight="1" x14ac:dyDescent="0.25">
      <c r="A15" s="11" t="s">
        <v>157</v>
      </c>
      <c r="B15" s="70" t="s">
        <v>26</v>
      </c>
      <c r="C15" s="70">
        <v>2</v>
      </c>
      <c r="D15" s="69">
        <v>2</v>
      </c>
      <c r="E15" s="69">
        <v>1</v>
      </c>
      <c r="F15" s="69">
        <v>5</v>
      </c>
      <c r="G15" s="69">
        <v>8</v>
      </c>
      <c r="H15" s="69">
        <v>1</v>
      </c>
      <c r="I15" s="69">
        <v>19</v>
      </c>
    </row>
    <row r="16" spans="1:9" s="67" customFormat="1" ht="12.95" customHeight="1" x14ac:dyDescent="0.25">
      <c r="A16" s="67" t="s">
        <v>138</v>
      </c>
      <c r="B16" s="69">
        <v>4</v>
      </c>
      <c r="C16" s="69">
        <v>82</v>
      </c>
      <c r="D16" s="69">
        <v>360</v>
      </c>
      <c r="E16" s="69">
        <v>995</v>
      </c>
      <c r="F16" s="69">
        <v>1350</v>
      </c>
      <c r="G16" s="69">
        <v>2295</v>
      </c>
      <c r="H16" s="69">
        <v>2205</v>
      </c>
      <c r="I16" s="69">
        <v>7291</v>
      </c>
    </row>
    <row r="17" spans="1:9" s="67" customFormat="1" ht="12.95" customHeight="1" x14ac:dyDescent="0.25">
      <c r="A17" s="32" t="s">
        <v>27</v>
      </c>
      <c r="B17" s="68">
        <v>7</v>
      </c>
      <c r="C17" s="68">
        <v>213</v>
      </c>
      <c r="D17" s="68">
        <v>1328</v>
      </c>
      <c r="E17" s="68">
        <v>4238</v>
      </c>
      <c r="F17" s="68">
        <v>5316</v>
      </c>
      <c r="G17" s="35">
        <v>7968</v>
      </c>
      <c r="H17" s="68">
        <v>4803</v>
      </c>
      <c r="I17" s="35">
        <v>23873</v>
      </c>
    </row>
  </sheetData>
  <mergeCells count="3">
    <mergeCell ref="A2:A3"/>
    <mergeCell ref="B3:H3"/>
    <mergeCell ref="I2:I3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AF186-9C1D-4413-AC7C-3969516978A2}">
  <dimension ref="A1:I17"/>
  <sheetViews>
    <sheetView zoomScaleNormal="100" workbookViewId="0"/>
  </sheetViews>
  <sheetFormatPr defaultRowHeight="12.75" x14ac:dyDescent="0.25"/>
  <cols>
    <col min="1" max="1" width="26.5703125" style="1" bestFit="1" customWidth="1"/>
    <col min="2" max="9" width="7.5703125" style="1" customWidth="1"/>
    <col min="10" max="16384" width="9.140625" style="1"/>
  </cols>
  <sheetData>
    <row r="1" spans="1:9" s="37" customFormat="1" ht="12" customHeight="1" thickBot="1" x14ac:dyDescent="0.3">
      <c r="A1" s="54" t="s">
        <v>179</v>
      </c>
    </row>
    <row r="2" spans="1:9" ht="20.100000000000001" customHeight="1" x14ac:dyDescent="0.25">
      <c r="A2" s="159" t="s">
        <v>175</v>
      </c>
      <c r="B2" s="14" t="s">
        <v>43</v>
      </c>
      <c r="C2" s="14" t="s">
        <v>42</v>
      </c>
      <c r="D2" s="14" t="s">
        <v>41</v>
      </c>
      <c r="E2" s="14" t="s">
        <v>40</v>
      </c>
      <c r="F2" s="14" t="s">
        <v>39</v>
      </c>
      <c r="G2" s="14" t="s">
        <v>38</v>
      </c>
      <c r="H2" s="14" t="s">
        <v>145</v>
      </c>
      <c r="I2" s="102" t="s">
        <v>27</v>
      </c>
    </row>
    <row r="3" spans="1:9" ht="18" customHeight="1" x14ac:dyDescent="0.25">
      <c r="A3" s="160"/>
      <c r="B3" s="122" t="s">
        <v>35</v>
      </c>
      <c r="C3" s="122"/>
      <c r="D3" s="122"/>
      <c r="E3" s="122"/>
      <c r="F3" s="122"/>
      <c r="G3" s="122"/>
      <c r="H3" s="122"/>
      <c r="I3" s="103"/>
    </row>
    <row r="4" spans="1:9" ht="12.95" customHeight="1" x14ac:dyDescent="0.25">
      <c r="A4" s="11" t="s">
        <v>168</v>
      </c>
      <c r="B4" s="70" t="s">
        <v>26</v>
      </c>
      <c r="C4" s="69">
        <v>3</v>
      </c>
      <c r="D4" s="69">
        <v>78</v>
      </c>
      <c r="E4" s="69">
        <v>190</v>
      </c>
      <c r="F4" s="69">
        <v>195</v>
      </c>
      <c r="G4" s="69">
        <v>291</v>
      </c>
      <c r="H4" s="69">
        <v>99</v>
      </c>
      <c r="I4" s="69">
        <v>856</v>
      </c>
    </row>
    <row r="5" spans="1:9" s="67" customFormat="1" ht="12.95" customHeight="1" x14ac:dyDescent="0.25">
      <c r="A5" s="67" t="s">
        <v>167</v>
      </c>
      <c r="B5" s="70" t="s">
        <v>26</v>
      </c>
      <c r="C5" s="69">
        <v>27</v>
      </c>
      <c r="D5" s="69">
        <v>310</v>
      </c>
      <c r="E5" s="69">
        <v>801</v>
      </c>
      <c r="F5" s="69">
        <v>712</v>
      </c>
      <c r="G5" s="69">
        <v>1089</v>
      </c>
      <c r="H5" s="69">
        <v>423</v>
      </c>
      <c r="I5" s="69">
        <v>3362</v>
      </c>
    </row>
    <row r="6" spans="1:9" s="67" customFormat="1" ht="12.95" customHeight="1" x14ac:dyDescent="0.25">
      <c r="A6" s="11" t="s">
        <v>166</v>
      </c>
      <c r="B6" s="70" t="s">
        <v>26</v>
      </c>
      <c r="C6" s="69">
        <v>48</v>
      </c>
      <c r="D6" s="69">
        <v>385</v>
      </c>
      <c r="E6" s="69">
        <v>848</v>
      </c>
      <c r="F6" s="69">
        <v>868</v>
      </c>
      <c r="G6" s="69">
        <v>1154</v>
      </c>
      <c r="H6" s="69">
        <v>367</v>
      </c>
      <c r="I6" s="69">
        <v>3670</v>
      </c>
    </row>
    <row r="7" spans="1:9" s="67" customFormat="1" ht="12.95" customHeight="1" x14ac:dyDescent="0.25">
      <c r="A7" s="11" t="s">
        <v>165</v>
      </c>
      <c r="B7" s="70" t="s">
        <v>26</v>
      </c>
      <c r="C7" s="69">
        <v>28</v>
      </c>
      <c r="D7" s="69">
        <v>163</v>
      </c>
      <c r="E7" s="69">
        <v>302</v>
      </c>
      <c r="F7" s="69">
        <v>369</v>
      </c>
      <c r="G7" s="69">
        <v>436</v>
      </c>
      <c r="H7" s="69">
        <v>147</v>
      </c>
      <c r="I7" s="69">
        <v>1445</v>
      </c>
    </row>
    <row r="8" spans="1:9" s="67" customFormat="1" ht="12.95" customHeight="1" x14ac:dyDescent="0.25">
      <c r="A8" s="67" t="s">
        <v>164</v>
      </c>
      <c r="B8" s="69">
        <v>4</v>
      </c>
      <c r="C8" s="69">
        <v>105</v>
      </c>
      <c r="D8" s="69">
        <v>462</v>
      </c>
      <c r="E8" s="69">
        <v>938</v>
      </c>
      <c r="F8" s="69">
        <v>925</v>
      </c>
      <c r="G8" s="69">
        <v>1020</v>
      </c>
      <c r="H8" s="69">
        <v>267</v>
      </c>
      <c r="I8" s="69">
        <v>3721</v>
      </c>
    </row>
    <row r="9" spans="1:9" s="67" customFormat="1" ht="12.95" customHeight="1" x14ac:dyDescent="0.25">
      <c r="A9" s="11" t="s">
        <v>163</v>
      </c>
      <c r="B9" s="70" t="s">
        <v>26</v>
      </c>
      <c r="C9" s="69">
        <v>3</v>
      </c>
      <c r="D9" s="69">
        <v>13</v>
      </c>
      <c r="E9" s="69">
        <v>26</v>
      </c>
      <c r="F9" s="69">
        <v>47</v>
      </c>
      <c r="G9" s="69">
        <v>49</v>
      </c>
      <c r="H9" s="69">
        <v>19</v>
      </c>
      <c r="I9" s="69">
        <v>157</v>
      </c>
    </row>
    <row r="10" spans="1:9" s="67" customFormat="1" ht="12.95" customHeight="1" x14ac:dyDescent="0.25">
      <c r="A10" s="11" t="s">
        <v>162</v>
      </c>
      <c r="B10" s="70">
        <v>1</v>
      </c>
      <c r="C10" s="69">
        <v>11</v>
      </c>
      <c r="D10" s="69">
        <v>66</v>
      </c>
      <c r="E10" s="69">
        <v>179</v>
      </c>
      <c r="F10" s="69">
        <v>225</v>
      </c>
      <c r="G10" s="69">
        <v>238</v>
      </c>
      <c r="H10" s="69">
        <v>77</v>
      </c>
      <c r="I10" s="69">
        <v>797</v>
      </c>
    </row>
    <row r="11" spans="1:9" s="67" customFormat="1" ht="12.95" customHeight="1" x14ac:dyDescent="0.25">
      <c r="A11" s="11" t="s">
        <v>161</v>
      </c>
      <c r="B11" s="69">
        <v>3</v>
      </c>
      <c r="C11" s="69">
        <v>26</v>
      </c>
      <c r="D11" s="69">
        <v>106</v>
      </c>
      <c r="E11" s="69">
        <v>212</v>
      </c>
      <c r="F11" s="69">
        <v>268</v>
      </c>
      <c r="G11" s="69">
        <v>265</v>
      </c>
      <c r="H11" s="69">
        <v>65</v>
      </c>
      <c r="I11" s="69">
        <v>945</v>
      </c>
    </row>
    <row r="12" spans="1:9" s="67" customFormat="1" ht="12.95" customHeight="1" x14ac:dyDescent="0.25">
      <c r="A12" s="11" t="s">
        <v>160</v>
      </c>
      <c r="B12" s="69">
        <v>3</v>
      </c>
      <c r="C12" s="69">
        <v>41</v>
      </c>
      <c r="D12" s="69">
        <v>74</v>
      </c>
      <c r="E12" s="69">
        <v>218</v>
      </c>
      <c r="F12" s="69">
        <v>274</v>
      </c>
      <c r="G12" s="69">
        <v>439</v>
      </c>
      <c r="H12" s="69">
        <v>180</v>
      </c>
      <c r="I12" s="69">
        <v>1229</v>
      </c>
    </row>
    <row r="13" spans="1:9" s="67" customFormat="1" ht="12.95" customHeight="1" x14ac:dyDescent="0.25">
      <c r="A13" s="11" t="s">
        <v>159</v>
      </c>
      <c r="B13" s="70" t="s">
        <v>26</v>
      </c>
      <c r="C13" s="70" t="s">
        <v>26</v>
      </c>
      <c r="D13" s="69">
        <v>16</v>
      </c>
      <c r="E13" s="69">
        <v>32</v>
      </c>
      <c r="F13" s="69">
        <v>20</v>
      </c>
      <c r="G13" s="69">
        <v>18</v>
      </c>
      <c r="H13" s="69">
        <v>1</v>
      </c>
      <c r="I13" s="69">
        <v>87</v>
      </c>
    </row>
    <row r="14" spans="1:9" s="67" customFormat="1" ht="12.95" customHeight="1" x14ac:dyDescent="0.25">
      <c r="A14" s="11" t="s">
        <v>158</v>
      </c>
      <c r="B14" s="69">
        <v>16</v>
      </c>
      <c r="C14" s="69">
        <v>152</v>
      </c>
      <c r="D14" s="69">
        <v>341</v>
      </c>
      <c r="E14" s="69">
        <v>557</v>
      </c>
      <c r="F14" s="69">
        <v>380</v>
      </c>
      <c r="G14" s="69">
        <v>238</v>
      </c>
      <c r="H14" s="69">
        <v>55</v>
      </c>
      <c r="I14" s="69">
        <v>1739</v>
      </c>
    </row>
    <row r="15" spans="1:9" s="67" customFormat="1" ht="12.95" customHeight="1" x14ac:dyDescent="0.25">
      <c r="A15" s="11" t="s">
        <v>157</v>
      </c>
      <c r="B15" s="70">
        <v>1</v>
      </c>
      <c r="C15" s="70" t="s">
        <v>26</v>
      </c>
      <c r="D15" s="70" t="s">
        <v>26</v>
      </c>
      <c r="E15" s="70" t="s">
        <v>26</v>
      </c>
      <c r="F15" s="70" t="s">
        <v>26</v>
      </c>
      <c r="G15" s="70" t="s">
        <v>26</v>
      </c>
      <c r="H15" s="70" t="s">
        <v>26</v>
      </c>
      <c r="I15" s="69">
        <v>1</v>
      </c>
    </row>
    <row r="16" spans="1:9" s="67" customFormat="1" ht="12.95" customHeight="1" x14ac:dyDescent="0.25">
      <c r="A16" s="67" t="s">
        <v>138</v>
      </c>
      <c r="B16" s="69">
        <v>24</v>
      </c>
      <c r="C16" s="69">
        <v>181</v>
      </c>
      <c r="D16" s="69">
        <v>534</v>
      </c>
      <c r="E16" s="69">
        <v>973</v>
      </c>
      <c r="F16" s="69">
        <v>1108</v>
      </c>
      <c r="G16" s="69">
        <v>1668</v>
      </c>
      <c r="H16" s="69">
        <v>1376</v>
      </c>
      <c r="I16" s="69">
        <v>5864</v>
      </c>
    </row>
    <row r="17" spans="1:9" s="67" customFormat="1" ht="12.95" customHeight="1" x14ac:dyDescent="0.25">
      <c r="A17" s="32" t="s">
        <v>27</v>
      </c>
      <c r="B17" s="76">
        <v>52</v>
      </c>
      <c r="C17" s="75">
        <v>625</v>
      </c>
      <c r="D17" s="75">
        <v>2548</v>
      </c>
      <c r="E17" s="75">
        <v>5276</v>
      </c>
      <c r="F17" s="75">
        <v>5391</v>
      </c>
      <c r="G17" s="75">
        <v>6905</v>
      </c>
      <c r="H17" s="75">
        <v>3076</v>
      </c>
      <c r="I17" s="75">
        <v>23873</v>
      </c>
    </row>
  </sheetData>
  <mergeCells count="3">
    <mergeCell ref="A2:A3"/>
    <mergeCell ref="B3:H3"/>
    <mergeCell ref="I2:I3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>
    <oddHeader xml:space="preserve">&amp;L&amp;"Arial Narrow,Félkövér"&amp;9 </oddHeader>
  </headerFooter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373A7-D663-45C5-BBFF-D484780F66DD}">
  <sheetPr transitionEvaluation="1"/>
  <dimension ref="A1:O17"/>
  <sheetViews>
    <sheetView zoomScaleNormal="100" workbookViewId="0"/>
  </sheetViews>
  <sheetFormatPr defaultColWidth="7.42578125" defaultRowHeight="12.75" x14ac:dyDescent="0.25"/>
  <cols>
    <col min="1" max="1" width="23.140625" style="67" customWidth="1"/>
    <col min="2" max="2" width="10.85546875" style="67" customWidth="1"/>
    <col min="3" max="3" width="9.5703125" style="67" customWidth="1"/>
    <col min="4" max="4" width="13.7109375" style="67" customWidth="1"/>
    <col min="5" max="8" width="9.5703125" style="67" customWidth="1"/>
    <col min="9" max="9" width="9.7109375" style="67" customWidth="1"/>
    <col min="10" max="15" width="9.28515625" style="67" customWidth="1"/>
    <col min="16" max="16384" width="7.42578125" style="67"/>
  </cols>
  <sheetData>
    <row r="1" spans="1:15" s="82" customFormat="1" ht="12" customHeight="1" thickBot="1" x14ac:dyDescent="0.3">
      <c r="A1" s="84" t="s">
        <v>182</v>
      </c>
      <c r="B1" s="83"/>
      <c r="H1" s="72"/>
    </row>
    <row r="2" spans="1:15" ht="20.100000000000001" customHeight="1" x14ac:dyDescent="0.25">
      <c r="A2" s="161" t="s">
        <v>181</v>
      </c>
      <c r="B2" s="163" t="s">
        <v>180</v>
      </c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</row>
    <row r="3" spans="1:15" s="78" customFormat="1" ht="126" customHeight="1" x14ac:dyDescent="0.25">
      <c r="A3" s="162"/>
      <c r="B3" s="81" t="s">
        <v>168</v>
      </c>
      <c r="C3" s="80" t="s">
        <v>167</v>
      </c>
      <c r="D3" s="80" t="s">
        <v>166</v>
      </c>
      <c r="E3" s="80" t="s">
        <v>165</v>
      </c>
      <c r="F3" s="80" t="s">
        <v>164</v>
      </c>
      <c r="G3" s="80" t="s">
        <v>163</v>
      </c>
      <c r="H3" s="80" t="s">
        <v>162</v>
      </c>
      <c r="I3" s="80" t="s">
        <v>161</v>
      </c>
      <c r="J3" s="80" t="s">
        <v>160</v>
      </c>
      <c r="K3" s="80" t="s">
        <v>159</v>
      </c>
      <c r="L3" s="80" t="s">
        <v>158</v>
      </c>
      <c r="M3" s="80" t="s">
        <v>157</v>
      </c>
      <c r="N3" s="80" t="s">
        <v>138</v>
      </c>
      <c r="O3" s="79" t="s">
        <v>27</v>
      </c>
    </row>
    <row r="4" spans="1:15" ht="12.95" customHeight="1" x14ac:dyDescent="0.25">
      <c r="A4" s="11" t="s">
        <v>168</v>
      </c>
      <c r="B4" s="77">
        <v>175</v>
      </c>
      <c r="C4" s="77">
        <v>374</v>
      </c>
      <c r="D4" s="77">
        <v>303</v>
      </c>
      <c r="E4" s="77">
        <v>107</v>
      </c>
      <c r="F4" s="77">
        <v>130</v>
      </c>
      <c r="G4" s="77">
        <v>1</v>
      </c>
      <c r="H4" s="77">
        <v>13</v>
      </c>
      <c r="I4" s="77">
        <v>13</v>
      </c>
      <c r="J4" s="70">
        <v>14</v>
      </c>
      <c r="K4" s="70">
        <v>5</v>
      </c>
      <c r="L4" s="70">
        <v>59</v>
      </c>
      <c r="M4" s="4" t="s">
        <v>26</v>
      </c>
      <c r="N4" s="70">
        <v>201</v>
      </c>
      <c r="O4" s="70">
        <v>1395</v>
      </c>
    </row>
    <row r="5" spans="1:15" ht="12.95" customHeight="1" x14ac:dyDescent="0.25">
      <c r="A5" s="67" t="s">
        <v>167</v>
      </c>
      <c r="B5" s="69">
        <v>125</v>
      </c>
      <c r="C5" s="69">
        <v>1165</v>
      </c>
      <c r="D5" s="69">
        <v>348</v>
      </c>
      <c r="E5" s="4">
        <v>86</v>
      </c>
      <c r="F5" s="69">
        <v>91</v>
      </c>
      <c r="G5" s="69">
        <v>1</v>
      </c>
      <c r="H5" s="69">
        <v>17</v>
      </c>
      <c r="I5" s="69">
        <v>8</v>
      </c>
      <c r="J5" s="69">
        <v>5</v>
      </c>
      <c r="K5" s="69">
        <v>6</v>
      </c>
      <c r="L5" s="69">
        <v>75</v>
      </c>
      <c r="M5" s="4" t="s">
        <v>26</v>
      </c>
      <c r="N5" s="69">
        <v>219</v>
      </c>
      <c r="O5" s="69">
        <v>2146</v>
      </c>
    </row>
    <row r="6" spans="1:15" ht="12.95" customHeight="1" x14ac:dyDescent="0.25">
      <c r="A6" s="11" t="s">
        <v>166</v>
      </c>
      <c r="B6" s="4">
        <v>98</v>
      </c>
      <c r="C6" s="4">
        <v>363</v>
      </c>
      <c r="D6" s="4">
        <v>483</v>
      </c>
      <c r="E6" s="4">
        <v>127</v>
      </c>
      <c r="F6" s="4">
        <v>238</v>
      </c>
      <c r="G6" s="4">
        <v>3</v>
      </c>
      <c r="H6" s="4">
        <v>41</v>
      </c>
      <c r="I6" s="4">
        <v>26</v>
      </c>
      <c r="J6" s="4">
        <v>24</v>
      </c>
      <c r="K6" s="4">
        <v>7</v>
      </c>
      <c r="L6" s="4">
        <v>69</v>
      </c>
      <c r="M6" s="4" t="s">
        <v>26</v>
      </c>
      <c r="N6" s="4">
        <v>181</v>
      </c>
      <c r="O6" s="4">
        <v>1660</v>
      </c>
    </row>
    <row r="7" spans="1:15" ht="12.95" customHeight="1" x14ac:dyDescent="0.25">
      <c r="A7" s="11" t="s">
        <v>165</v>
      </c>
      <c r="B7" s="69">
        <v>5</v>
      </c>
      <c r="C7" s="4">
        <v>24</v>
      </c>
      <c r="D7" s="4">
        <v>32</v>
      </c>
      <c r="E7" s="4">
        <v>15</v>
      </c>
      <c r="F7" s="4">
        <v>16</v>
      </c>
      <c r="G7" s="4">
        <v>1</v>
      </c>
      <c r="H7" s="4">
        <v>10</v>
      </c>
      <c r="I7" s="4">
        <v>2</v>
      </c>
      <c r="J7" s="4">
        <v>2</v>
      </c>
      <c r="K7" s="4">
        <v>2</v>
      </c>
      <c r="L7" s="4">
        <v>3</v>
      </c>
      <c r="M7" s="4" t="s">
        <v>26</v>
      </c>
      <c r="N7" s="4">
        <v>15</v>
      </c>
      <c r="O7" s="69">
        <v>127</v>
      </c>
    </row>
    <row r="8" spans="1:15" ht="12.95" customHeight="1" x14ac:dyDescent="0.25">
      <c r="A8" s="67" t="s">
        <v>164</v>
      </c>
      <c r="B8" s="69">
        <v>91</v>
      </c>
      <c r="C8" s="4">
        <v>245</v>
      </c>
      <c r="D8" s="4">
        <v>432</v>
      </c>
      <c r="E8" s="4">
        <v>191</v>
      </c>
      <c r="F8" s="4">
        <v>637</v>
      </c>
      <c r="G8" s="4">
        <v>12</v>
      </c>
      <c r="H8" s="4">
        <v>55</v>
      </c>
      <c r="I8" s="4">
        <v>81</v>
      </c>
      <c r="J8" s="4">
        <v>115</v>
      </c>
      <c r="K8" s="4">
        <v>6</v>
      </c>
      <c r="L8" s="4">
        <v>168</v>
      </c>
      <c r="M8" s="4" t="s">
        <v>26</v>
      </c>
      <c r="N8" s="4">
        <v>373</v>
      </c>
      <c r="O8" s="69">
        <v>2406</v>
      </c>
    </row>
    <row r="9" spans="1:15" ht="12.95" customHeight="1" x14ac:dyDescent="0.25">
      <c r="A9" s="11" t="s">
        <v>163</v>
      </c>
      <c r="B9" s="4">
        <v>9</v>
      </c>
      <c r="C9" s="4">
        <v>34</v>
      </c>
      <c r="D9" s="4">
        <v>39</v>
      </c>
      <c r="E9" s="4">
        <v>16</v>
      </c>
      <c r="F9" s="4">
        <v>66</v>
      </c>
      <c r="G9" s="4">
        <v>33</v>
      </c>
      <c r="H9" s="4">
        <v>26</v>
      </c>
      <c r="I9" s="4">
        <v>27</v>
      </c>
      <c r="J9" s="4">
        <v>24</v>
      </c>
      <c r="K9" s="4">
        <v>1</v>
      </c>
      <c r="L9" s="4">
        <v>33</v>
      </c>
      <c r="M9" s="4" t="s">
        <v>26</v>
      </c>
      <c r="N9" s="4">
        <v>70</v>
      </c>
      <c r="O9" s="4">
        <v>378</v>
      </c>
    </row>
    <row r="10" spans="1:15" ht="12.95" customHeight="1" x14ac:dyDescent="0.25">
      <c r="A10" s="11" t="s">
        <v>162</v>
      </c>
      <c r="B10" s="4">
        <v>100</v>
      </c>
      <c r="C10" s="4">
        <v>331</v>
      </c>
      <c r="D10" s="4">
        <v>713</v>
      </c>
      <c r="E10" s="4">
        <v>318</v>
      </c>
      <c r="F10" s="4">
        <v>971</v>
      </c>
      <c r="G10" s="4">
        <v>30</v>
      </c>
      <c r="H10" s="4">
        <v>338</v>
      </c>
      <c r="I10" s="4">
        <v>266</v>
      </c>
      <c r="J10" s="4">
        <v>255</v>
      </c>
      <c r="K10" s="4">
        <v>6</v>
      </c>
      <c r="L10" s="4">
        <v>277</v>
      </c>
      <c r="M10" s="4" t="s">
        <v>26</v>
      </c>
      <c r="N10" s="4">
        <v>779</v>
      </c>
      <c r="O10" s="4">
        <v>4384</v>
      </c>
    </row>
    <row r="11" spans="1:15" ht="12.95" customHeight="1" x14ac:dyDescent="0.25">
      <c r="A11" s="11" t="s">
        <v>161</v>
      </c>
      <c r="B11" s="4">
        <v>52</v>
      </c>
      <c r="C11" s="4">
        <v>155</v>
      </c>
      <c r="D11" s="4">
        <v>388</v>
      </c>
      <c r="E11" s="4">
        <v>196</v>
      </c>
      <c r="F11" s="4">
        <v>525</v>
      </c>
      <c r="G11" s="4">
        <v>21</v>
      </c>
      <c r="H11" s="4">
        <v>89</v>
      </c>
      <c r="I11" s="4">
        <v>215</v>
      </c>
      <c r="J11" s="4">
        <v>161</v>
      </c>
      <c r="K11" s="4">
        <v>7</v>
      </c>
      <c r="L11" s="4">
        <v>171</v>
      </c>
      <c r="M11" s="4" t="s">
        <v>26</v>
      </c>
      <c r="N11" s="4">
        <v>414</v>
      </c>
      <c r="O11" s="4">
        <v>2394</v>
      </c>
    </row>
    <row r="12" spans="1:15" ht="12.95" customHeight="1" x14ac:dyDescent="0.25">
      <c r="A12" s="11" t="s">
        <v>160</v>
      </c>
      <c r="B12" s="4">
        <v>9</v>
      </c>
      <c r="C12" s="4">
        <v>27</v>
      </c>
      <c r="D12" s="4">
        <v>71</v>
      </c>
      <c r="E12" s="4">
        <v>39</v>
      </c>
      <c r="F12" s="4">
        <v>152</v>
      </c>
      <c r="G12" s="4">
        <v>18</v>
      </c>
      <c r="H12" s="4">
        <v>32</v>
      </c>
      <c r="I12" s="4">
        <v>53</v>
      </c>
      <c r="J12" s="4">
        <v>198</v>
      </c>
      <c r="K12" s="4">
        <v>2</v>
      </c>
      <c r="L12" s="4">
        <v>172</v>
      </c>
      <c r="M12" s="4" t="s">
        <v>26</v>
      </c>
      <c r="N12" s="4">
        <v>297</v>
      </c>
      <c r="O12" s="4">
        <v>1070</v>
      </c>
    </row>
    <row r="13" spans="1:15" ht="12.95" customHeight="1" x14ac:dyDescent="0.25">
      <c r="A13" s="11" t="s">
        <v>159</v>
      </c>
      <c r="B13" s="4">
        <v>12</v>
      </c>
      <c r="C13" s="4">
        <v>54</v>
      </c>
      <c r="D13" s="4">
        <v>63</v>
      </c>
      <c r="E13" s="4">
        <v>26</v>
      </c>
      <c r="F13" s="4">
        <v>45</v>
      </c>
      <c r="G13" s="4">
        <v>1</v>
      </c>
      <c r="H13" s="4">
        <v>2</v>
      </c>
      <c r="I13" s="4">
        <v>7</v>
      </c>
      <c r="J13" s="4">
        <v>6</v>
      </c>
      <c r="K13" s="4">
        <v>32</v>
      </c>
      <c r="L13" s="4">
        <v>15</v>
      </c>
      <c r="M13" s="4" t="s">
        <v>26</v>
      </c>
      <c r="N13" s="4">
        <v>35</v>
      </c>
      <c r="O13" s="4">
        <v>298</v>
      </c>
    </row>
    <row r="14" spans="1:15" ht="12.95" customHeight="1" x14ac:dyDescent="0.25">
      <c r="A14" s="11" t="s">
        <v>158</v>
      </c>
      <c r="B14" s="4">
        <v>8</v>
      </c>
      <c r="C14" s="4">
        <v>12</v>
      </c>
      <c r="D14" s="4">
        <v>22</v>
      </c>
      <c r="E14" s="4">
        <v>6</v>
      </c>
      <c r="F14" s="4">
        <v>33</v>
      </c>
      <c r="G14" s="4">
        <v>1</v>
      </c>
      <c r="H14" s="4">
        <v>7</v>
      </c>
      <c r="I14" s="4">
        <v>17</v>
      </c>
      <c r="J14" s="4">
        <v>21</v>
      </c>
      <c r="K14" s="4" t="s">
        <v>26</v>
      </c>
      <c r="L14" s="4">
        <v>111</v>
      </c>
      <c r="M14" s="4" t="s">
        <v>26</v>
      </c>
      <c r="N14" s="4">
        <v>67</v>
      </c>
      <c r="O14" s="4">
        <v>305</v>
      </c>
    </row>
    <row r="15" spans="1:15" ht="12.95" customHeight="1" x14ac:dyDescent="0.25">
      <c r="A15" s="11" t="s">
        <v>157</v>
      </c>
      <c r="B15" s="4" t="s">
        <v>26</v>
      </c>
      <c r="C15" s="4" t="s">
        <v>26</v>
      </c>
      <c r="D15" s="4">
        <v>2</v>
      </c>
      <c r="E15" s="4" t="s">
        <v>26</v>
      </c>
      <c r="F15" s="4">
        <v>1</v>
      </c>
      <c r="G15" s="4">
        <v>1</v>
      </c>
      <c r="H15" s="4" t="s">
        <v>26</v>
      </c>
      <c r="I15" s="4">
        <v>3</v>
      </c>
      <c r="J15" s="4">
        <v>1</v>
      </c>
      <c r="K15" s="4" t="s">
        <v>26</v>
      </c>
      <c r="L15" s="4">
        <v>3</v>
      </c>
      <c r="M15" s="4">
        <v>1</v>
      </c>
      <c r="N15" s="4">
        <v>7</v>
      </c>
      <c r="O15" s="4">
        <v>19</v>
      </c>
    </row>
    <row r="16" spans="1:15" ht="12.95" customHeight="1" x14ac:dyDescent="0.25">
      <c r="A16" s="67" t="s">
        <v>138</v>
      </c>
      <c r="B16" s="4">
        <v>172</v>
      </c>
      <c r="C16" s="4">
        <v>578</v>
      </c>
      <c r="D16" s="4">
        <v>774</v>
      </c>
      <c r="E16" s="4">
        <v>318</v>
      </c>
      <c r="F16" s="4">
        <v>816</v>
      </c>
      <c r="G16" s="4">
        <v>34</v>
      </c>
      <c r="H16" s="4">
        <v>167</v>
      </c>
      <c r="I16" s="4">
        <v>227</v>
      </c>
      <c r="J16" s="4">
        <v>403</v>
      </c>
      <c r="K16" s="4">
        <v>13</v>
      </c>
      <c r="L16" s="4">
        <v>583</v>
      </c>
      <c r="M16" s="4" t="s">
        <v>26</v>
      </c>
      <c r="N16" s="4">
        <v>3206</v>
      </c>
      <c r="O16" s="4">
        <v>7291</v>
      </c>
    </row>
    <row r="17" spans="1:15" ht="12.95" customHeight="1" x14ac:dyDescent="0.25">
      <c r="A17" s="32" t="s">
        <v>27</v>
      </c>
      <c r="B17" s="47">
        <v>856</v>
      </c>
      <c r="C17" s="47">
        <v>3362</v>
      </c>
      <c r="D17" s="47">
        <v>3670</v>
      </c>
      <c r="E17" s="47">
        <v>1445</v>
      </c>
      <c r="F17" s="47">
        <v>3721</v>
      </c>
      <c r="G17" s="47">
        <v>157</v>
      </c>
      <c r="H17" s="47">
        <v>797</v>
      </c>
      <c r="I17" s="47">
        <v>945</v>
      </c>
      <c r="J17" s="47">
        <v>1229</v>
      </c>
      <c r="K17" s="47">
        <v>87</v>
      </c>
      <c r="L17" s="47">
        <v>1739</v>
      </c>
      <c r="M17" s="47">
        <v>1</v>
      </c>
      <c r="N17" s="47">
        <v>5864</v>
      </c>
      <c r="O17" s="47">
        <v>23873</v>
      </c>
    </row>
  </sheetData>
  <mergeCells count="2">
    <mergeCell ref="A2:A3"/>
    <mergeCell ref="B2:O2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horizontalDpi="300" verticalDpi="300" r:id="rId1"/>
  <headerFooter alignWithMargins="0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C4A65-B555-42FA-B4BB-43844F1C024D}">
  <dimension ref="A1:I14"/>
  <sheetViews>
    <sheetView zoomScaleNormal="100" workbookViewId="0"/>
  </sheetViews>
  <sheetFormatPr defaultRowHeight="12.75" x14ac:dyDescent="0.25"/>
  <cols>
    <col min="1" max="1" width="29.140625" style="1" customWidth="1"/>
    <col min="2" max="3" width="8.5703125" style="1" customWidth="1"/>
    <col min="4" max="4" width="7.42578125" style="1" customWidth="1"/>
    <col min="5" max="5" width="9" style="1" customWidth="1"/>
    <col min="6" max="6" width="7.7109375" style="1" customWidth="1"/>
    <col min="7" max="7" width="7.42578125" style="1" customWidth="1"/>
    <col min="8" max="8" width="7.28515625" style="1" customWidth="1"/>
    <col min="9" max="9" width="7.5703125" style="1" customWidth="1"/>
    <col min="10" max="16384" width="9.140625" style="1"/>
  </cols>
  <sheetData>
    <row r="1" spans="1:9" s="37" customFormat="1" ht="12" customHeight="1" thickBot="1" x14ac:dyDescent="0.3">
      <c r="A1" s="10" t="s">
        <v>188</v>
      </c>
    </row>
    <row r="2" spans="1:9" ht="24" customHeight="1" x14ac:dyDescent="0.25">
      <c r="A2" s="121" t="s">
        <v>187</v>
      </c>
      <c r="B2" s="140" t="s">
        <v>186</v>
      </c>
      <c r="C2" s="166"/>
      <c r="D2" s="166"/>
      <c r="E2" s="166"/>
      <c r="F2" s="166"/>
      <c r="G2" s="166"/>
      <c r="H2" s="140" t="s">
        <v>138</v>
      </c>
      <c r="I2" s="123" t="s">
        <v>183</v>
      </c>
    </row>
    <row r="3" spans="1:9" ht="24" customHeight="1" x14ac:dyDescent="0.25">
      <c r="A3" s="129"/>
      <c r="B3" s="165" t="s">
        <v>185</v>
      </c>
      <c r="C3" s="122"/>
      <c r="D3" s="122"/>
      <c r="E3" s="165" t="s">
        <v>184</v>
      </c>
      <c r="F3" s="122"/>
      <c r="G3" s="122"/>
      <c r="H3" s="122"/>
      <c r="I3" s="127"/>
    </row>
    <row r="4" spans="1:9" ht="35.1" customHeight="1" x14ac:dyDescent="0.25">
      <c r="A4" s="129"/>
      <c r="B4" s="8" t="s">
        <v>172</v>
      </c>
      <c r="C4" s="8" t="s">
        <v>171</v>
      </c>
      <c r="D4" s="8" t="s">
        <v>57</v>
      </c>
      <c r="E4" s="8" t="s">
        <v>170</v>
      </c>
      <c r="F4" s="8" t="s">
        <v>169</v>
      </c>
      <c r="G4" s="8" t="s">
        <v>57</v>
      </c>
      <c r="H4" s="122"/>
      <c r="I4" s="127"/>
    </row>
    <row r="5" spans="1:9" ht="13.5" customHeight="1" x14ac:dyDescent="0.25">
      <c r="A5" s="11" t="s">
        <v>174</v>
      </c>
    </row>
    <row r="6" spans="1:9" ht="13.5" customHeight="1" x14ac:dyDescent="0.25">
      <c r="A6" s="85" t="s">
        <v>172</v>
      </c>
      <c r="B6" s="26">
        <v>13393</v>
      </c>
      <c r="C6" s="26">
        <v>1828</v>
      </c>
      <c r="D6" s="26">
        <v>15221</v>
      </c>
      <c r="E6" s="26">
        <v>1803</v>
      </c>
      <c r="F6" s="26">
        <v>178</v>
      </c>
      <c r="G6" s="26">
        <v>1981</v>
      </c>
      <c r="H6" s="26">
        <v>265</v>
      </c>
      <c r="I6" s="26">
        <v>17467</v>
      </c>
    </row>
    <row r="7" spans="1:9" ht="13.5" customHeight="1" x14ac:dyDescent="0.25">
      <c r="A7" s="85" t="s">
        <v>171</v>
      </c>
      <c r="B7" s="26">
        <v>1733</v>
      </c>
      <c r="C7" s="26">
        <v>860</v>
      </c>
      <c r="D7" s="26">
        <v>2593</v>
      </c>
      <c r="E7" s="26">
        <v>445</v>
      </c>
      <c r="F7" s="26">
        <v>53</v>
      </c>
      <c r="G7" s="26">
        <v>498</v>
      </c>
      <c r="H7" s="26">
        <v>47</v>
      </c>
      <c r="I7" s="26">
        <v>3138</v>
      </c>
    </row>
    <row r="8" spans="1:9" ht="13.5" customHeight="1" x14ac:dyDescent="0.25">
      <c r="A8" s="11" t="s">
        <v>27</v>
      </c>
      <c r="B8" s="26">
        <v>15126</v>
      </c>
      <c r="C8" s="26">
        <v>2688</v>
      </c>
      <c r="D8" s="26">
        <v>17814</v>
      </c>
      <c r="E8" s="26">
        <v>2248</v>
      </c>
      <c r="F8" s="26">
        <v>231</v>
      </c>
      <c r="G8" s="26">
        <v>2479</v>
      </c>
      <c r="H8" s="26">
        <v>312</v>
      </c>
      <c r="I8" s="26">
        <v>20605</v>
      </c>
    </row>
    <row r="9" spans="1:9" ht="13.5" customHeight="1" x14ac:dyDescent="0.25">
      <c r="A9" s="11" t="s">
        <v>173</v>
      </c>
      <c r="B9" s="26"/>
      <c r="C9" s="26"/>
      <c r="D9" s="26"/>
      <c r="E9" s="26"/>
      <c r="F9" s="26"/>
      <c r="G9" s="26"/>
      <c r="H9" s="26"/>
      <c r="I9" s="26"/>
    </row>
    <row r="10" spans="1:9" ht="13.5" customHeight="1" x14ac:dyDescent="0.25">
      <c r="A10" s="85" t="s">
        <v>170</v>
      </c>
      <c r="B10" s="26">
        <v>1041</v>
      </c>
      <c r="C10" s="26">
        <v>266</v>
      </c>
      <c r="D10" s="26">
        <v>1307</v>
      </c>
      <c r="E10" s="26">
        <v>859</v>
      </c>
      <c r="F10" s="26">
        <v>41</v>
      </c>
      <c r="G10" s="26">
        <v>900</v>
      </c>
      <c r="H10" s="26">
        <v>68</v>
      </c>
      <c r="I10" s="26">
        <v>2275</v>
      </c>
    </row>
    <row r="11" spans="1:9" ht="13.5" customHeight="1" x14ac:dyDescent="0.25">
      <c r="A11" s="85" t="s">
        <v>169</v>
      </c>
      <c r="B11" s="26">
        <v>26</v>
      </c>
      <c r="C11" s="26">
        <v>7</v>
      </c>
      <c r="D11" s="26">
        <v>33</v>
      </c>
      <c r="E11" s="26">
        <v>7</v>
      </c>
      <c r="F11" s="26">
        <v>10</v>
      </c>
      <c r="G11" s="26">
        <v>17</v>
      </c>
      <c r="H11" s="26">
        <v>3</v>
      </c>
      <c r="I11" s="26">
        <v>53</v>
      </c>
    </row>
    <row r="12" spans="1:9" ht="13.5" customHeight="1" x14ac:dyDescent="0.25">
      <c r="A12" s="11" t="s">
        <v>27</v>
      </c>
      <c r="B12" s="26">
        <v>1067</v>
      </c>
      <c r="C12" s="26">
        <v>273</v>
      </c>
      <c r="D12" s="26">
        <v>1340</v>
      </c>
      <c r="E12" s="26">
        <v>866</v>
      </c>
      <c r="F12" s="26">
        <v>51</v>
      </c>
      <c r="G12" s="26">
        <v>917</v>
      </c>
      <c r="H12" s="26">
        <v>71</v>
      </c>
      <c r="I12" s="26">
        <v>2328</v>
      </c>
    </row>
    <row r="13" spans="1:9" ht="13.5" customHeight="1" x14ac:dyDescent="0.25">
      <c r="A13" s="11" t="s">
        <v>138</v>
      </c>
      <c r="B13" s="26">
        <v>431</v>
      </c>
      <c r="C13" s="26">
        <v>117</v>
      </c>
      <c r="D13" s="26">
        <v>548</v>
      </c>
      <c r="E13" s="26">
        <v>143</v>
      </c>
      <c r="F13" s="26">
        <v>3</v>
      </c>
      <c r="G13" s="26">
        <v>146</v>
      </c>
      <c r="H13" s="26">
        <v>246</v>
      </c>
      <c r="I13" s="26">
        <v>940</v>
      </c>
    </row>
    <row r="14" spans="1:9" ht="13.5" customHeight="1" x14ac:dyDescent="0.25">
      <c r="A14" s="32" t="s">
        <v>183</v>
      </c>
      <c r="B14" s="35">
        <v>16624</v>
      </c>
      <c r="C14" s="35">
        <v>3078</v>
      </c>
      <c r="D14" s="35">
        <v>19702</v>
      </c>
      <c r="E14" s="35">
        <v>3257</v>
      </c>
      <c r="F14" s="35">
        <v>285</v>
      </c>
      <c r="G14" s="35">
        <v>3542</v>
      </c>
      <c r="H14" s="35">
        <v>629</v>
      </c>
      <c r="I14" s="35">
        <v>23873</v>
      </c>
    </row>
  </sheetData>
  <mergeCells count="6">
    <mergeCell ref="I2:I4"/>
    <mergeCell ref="B3:D3"/>
    <mergeCell ref="A2:A4"/>
    <mergeCell ref="E3:G3"/>
    <mergeCell ref="B2:G2"/>
    <mergeCell ref="H2:H4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horizontalDpi="1200" verticalDpi="3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AD854-E40F-4308-8A72-26CA4111A94A}">
  <dimension ref="A1:N16"/>
  <sheetViews>
    <sheetView zoomScaleNormal="100" workbookViewId="0"/>
  </sheetViews>
  <sheetFormatPr defaultRowHeight="12.75" x14ac:dyDescent="0.25"/>
  <cols>
    <col min="1" max="1" width="14.85546875" style="11" customWidth="1"/>
    <col min="2" max="13" width="7.28515625" style="11" customWidth="1"/>
    <col min="14" max="14" width="7" style="11" customWidth="1"/>
    <col min="15" max="16384" width="9.140625" style="11"/>
  </cols>
  <sheetData>
    <row r="1" spans="1:14" s="30" customFormat="1" ht="12" customHeight="1" thickBot="1" x14ac:dyDescent="0.3">
      <c r="A1" s="54" t="s">
        <v>214</v>
      </c>
    </row>
    <row r="2" spans="1:14" s="62" customFormat="1" ht="30" customHeight="1" x14ac:dyDescent="0.25">
      <c r="A2" s="132" t="s">
        <v>213</v>
      </c>
      <c r="B2" s="123" t="s">
        <v>212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21"/>
      <c r="N2" s="123" t="s">
        <v>27</v>
      </c>
    </row>
    <row r="3" spans="1:14" ht="36" customHeight="1" x14ac:dyDescent="0.25">
      <c r="A3" s="137"/>
      <c r="B3" s="8" t="s">
        <v>211</v>
      </c>
      <c r="C3" s="8" t="s">
        <v>210</v>
      </c>
      <c r="D3" s="8" t="s">
        <v>209</v>
      </c>
      <c r="E3" s="8" t="s">
        <v>208</v>
      </c>
      <c r="F3" s="8" t="s">
        <v>207</v>
      </c>
      <c r="G3" s="8" t="s">
        <v>206</v>
      </c>
      <c r="H3" s="8" t="s">
        <v>205</v>
      </c>
      <c r="I3" s="8" t="s">
        <v>204</v>
      </c>
      <c r="J3" s="8" t="s">
        <v>203</v>
      </c>
      <c r="K3" s="8" t="s">
        <v>202</v>
      </c>
      <c r="L3" s="8" t="s">
        <v>201</v>
      </c>
      <c r="M3" s="8" t="s">
        <v>200</v>
      </c>
      <c r="N3" s="114"/>
    </row>
    <row r="4" spans="1:14" ht="12" customHeight="1" x14ac:dyDescent="0.25">
      <c r="A4" s="11" t="s">
        <v>199</v>
      </c>
      <c r="B4" s="4">
        <v>23377</v>
      </c>
      <c r="C4" s="4">
        <v>41</v>
      </c>
      <c r="D4" s="4">
        <v>29</v>
      </c>
      <c r="E4" s="4">
        <v>5</v>
      </c>
      <c r="F4" s="4">
        <v>11</v>
      </c>
      <c r="G4" s="4">
        <v>12</v>
      </c>
      <c r="H4" s="4">
        <v>7</v>
      </c>
      <c r="I4" s="4">
        <v>19</v>
      </c>
      <c r="J4" s="4">
        <v>3</v>
      </c>
      <c r="K4" s="4">
        <v>4</v>
      </c>
      <c r="L4" s="4">
        <v>45</v>
      </c>
      <c r="M4" s="4">
        <v>3</v>
      </c>
      <c r="N4" s="58">
        <v>23556</v>
      </c>
    </row>
    <row r="5" spans="1:14" ht="12" customHeight="1" x14ac:dyDescent="0.25">
      <c r="A5" s="11" t="s">
        <v>198</v>
      </c>
      <c r="B5" s="4">
        <v>64</v>
      </c>
      <c r="C5" s="4">
        <v>12</v>
      </c>
      <c r="D5" s="4">
        <v>1</v>
      </c>
      <c r="E5" s="4" t="s">
        <v>26</v>
      </c>
      <c r="F5" s="4" t="s">
        <v>26</v>
      </c>
      <c r="G5" s="4" t="s">
        <v>26</v>
      </c>
      <c r="H5" s="4" t="s">
        <v>26</v>
      </c>
      <c r="I5" s="4" t="s">
        <v>26</v>
      </c>
      <c r="J5" s="4" t="s">
        <v>26</v>
      </c>
      <c r="K5" s="4" t="s">
        <v>26</v>
      </c>
      <c r="L5" s="4">
        <v>1</v>
      </c>
      <c r="M5" s="4" t="s">
        <v>26</v>
      </c>
      <c r="N5" s="4">
        <v>78</v>
      </c>
    </row>
    <row r="6" spans="1:14" ht="12" customHeight="1" x14ac:dyDescent="0.25">
      <c r="A6" s="11" t="s">
        <v>197</v>
      </c>
      <c r="B6" s="4">
        <v>7</v>
      </c>
      <c r="C6" s="4" t="s">
        <v>26</v>
      </c>
      <c r="D6" s="4">
        <v>2</v>
      </c>
      <c r="E6" s="4" t="s">
        <v>26</v>
      </c>
      <c r="F6" s="4" t="s">
        <v>26</v>
      </c>
      <c r="G6" s="4" t="s">
        <v>26</v>
      </c>
      <c r="H6" s="4" t="s">
        <v>26</v>
      </c>
      <c r="I6" s="4" t="s">
        <v>26</v>
      </c>
      <c r="J6" s="4" t="s">
        <v>26</v>
      </c>
      <c r="K6" s="4" t="s">
        <v>26</v>
      </c>
      <c r="L6" s="4" t="s">
        <v>26</v>
      </c>
      <c r="M6" s="4" t="s">
        <v>26</v>
      </c>
      <c r="N6" s="4">
        <v>9</v>
      </c>
    </row>
    <row r="7" spans="1:14" ht="12" customHeight="1" x14ac:dyDescent="0.25">
      <c r="A7" s="33" t="s">
        <v>196</v>
      </c>
      <c r="B7" s="4">
        <v>12</v>
      </c>
      <c r="C7" s="4" t="s">
        <v>26</v>
      </c>
      <c r="D7" s="4" t="s">
        <v>26</v>
      </c>
      <c r="E7" s="4">
        <v>2</v>
      </c>
      <c r="F7" s="4" t="s">
        <v>26</v>
      </c>
      <c r="G7" s="4" t="s">
        <v>26</v>
      </c>
      <c r="H7" s="4" t="s">
        <v>26</v>
      </c>
      <c r="I7" s="4" t="s">
        <v>26</v>
      </c>
      <c r="J7" s="4" t="s">
        <v>26</v>
      </c>
      <c r="K7" s="4" t="s">
        <v>26</v>
      </c>
      <c r="L7" s="4" t="s">
        <v>26</v>
      </c>
      <c r="M7" s="4" t="s">
        <v>26</v>
      </c>
      <c r="N7" s="4">
        <v>14</v>
      </c>
    </row>
    <row r="8" spans="1:14" ht="12" customHeight="1" x14ac:dyDescent="0.25">
      <c r="A8" s="11" t="s">
        <v>195</v>
      </c>
      <c r="B8" s="4">
        <v>6</v>
      </c>
      <c r="C8" s="4" t="s">
        <v>26</v>
      </c>
      <c r="D8" s="4" t="s">
        <v>26</v>
      </c>
      <c r="E8" s="4" t="s">
        <v>26</v>
      </c>
      <c r="F8" s="4">
        <v>2</v>
      </c>
      <c r="G8" s="4" t="s">
        <v>26</v>
      </c>
      <c r="H8" s="4" t="s">
        <v>26</v>
      </c>
      <c r="I8" s="4" t="s">
        <v>26</v>
      </c>
      <c r="J8" s="4" t="s">
        <v>26</v>
      </c>
      <c r="K8" s="4" t="s">
        <v>26</v>
      </c>
      <c r="L8" s="4" t="s">
        <v>26</v>
      </c>
      <c r="M8" s="4" t="s">
        <v>26</v>
      </c>
      <c r="N8" s="4">
        <v>8</v>
      </c>
    </row>
    <row r="9" spans="1:14" ht="12" customHeight="1" x14ac:dyDescent="0.25">
      <c r="A9" s="11" t="s">
        <v>194</v>
      </c>
      <c r="B9" s="4">
        <v>5</v>
      </c>
      <c r="C9" s="4" t="s">
        <v>26</v>
      </c>
      <c r="D9" s="4" t="s">
        <v>26</v>
      </c>
      <c r="E9" s="4" t="s">
        <v>26</v>
      </c>
      <c r="F9" s="4" t="s">
        <v>26</v>
      </c>
      <c r="G9" s="4" t="s">
        <v>26</v>
      </c>
      <c r="H9" s="4" t="s">
        <v>26</v>
      </c>
      <c r="I9" s="4" t="s">
        <v>26</v>
      </c>
      <c r="J9" s="4" t="s">
        <v>26</v>
      </c>
      <c r="K9" s="4" t="s">
        <v>26</v>
      </c>
      <c r="L9" s="4" t="s">
        <v>26</v>
      </c>
      <c r="M9" s="4" t="s">
        <v>26</v>
      </c>
      <c r="N9" s="4">
        <v>5</v>
      </c>
    </row>
    <row r="10" spans="1:14" ht="12" customHeight="1" x14ac:dyDescent="0.25">
      <c r="A10" s="11" t="s">
        <v>193</v>
      </c>
      <c r="B10" s="4">
        <v>3</v>
      </c>
      <c r="C10" s="4" t="s">
        <v>26</v>
      </c>
      <c r="D10" s="4" t="s">
        <v>26</v>
      </c>
      <c r="E10" s="4" t="s">
        <v>26</v>
      </c>
      <c r="F10" s="4" t="s">
        <v>26</v>
      </c>
      <c r="G10" s="4" t="s">
        <v>26</v>
      </c>
      <c r="H10" s="4" t="s">
        <v>26</v>
      </c>
      <c r="I10" s="4" t="s">
        <v>26</v>
      </c>
      <c r="J10" s="4" t="s">
        <v>26</v>
      </c>
      <c r="K10" s="4" t="s">
        <v>26</v>
      </c>
      <c r="L10" s="4" t="s">
        <v>26</v>
      </c>
      <c r="M10" s="4" t="s">
        <v>26</v>
      </c>
      <c r="N10" s="4">
        <v>3</v>
      </c>
    </row>
    <row r="11" spans="1:14" ht="12" customHeight="1" x14ac:dyDescent="0.25">
      <c r="A11" s="11" t="s">
        <v>192</v>
      </c>
      <c r="B11" s="4">
        <v>28</v>
      </c>
      <c r="C11" s="4" t="s">
        <v>26</v>
      </c>
      <c r="D11" s="4" t="s">
        <v>26</v>
      </c>
      <c r="E11" s="4" t="s">
        <v>26</v>
      </c>
      <c r="F11" s="4" t="s">
        <v>26</v>
      </c>
      <c r="G11" s="4" t="s">
        <v>26</v>
      </c>
      <c r="H11" s="4" t="s">
        <v>26</v>
      </c>
      <c r="I11" s="4">
        <v>4</v>
      </c>
      <c r="J11" s="4" t="s">
        <v>26</v>
      </c>
      <c r="K11" s="4" t="s">
        <v>26</v>
      </c>
      <c r="L11" s="4" t="s">
        <v>26</v>
      </c>
      <c r="M11" s="4" t="s">
        <v>26</v>
      </c>
      <c r="N11" s="4">
        <v>32</v>
      </c>
    </row>
    <row r="12" spans="1:14" ht="12" customHeight="1" x14ac:dyDescent="0.25">
      <c r="A12" s="11" t="s">
        <v>191</v>
      </c>
      <c r="B12" s="4" t="s">
        <v>26</v>
      </c>
      <c r="C12" s="4" t="s">
        <v>26</v>
      </c>
      <c r="D12" s="4" t="s">
        <v>26</v>
      </c>
      <c r="E12" s="4" t="s">
        <v>26</v>
      </c>
      <c r="F12" s="4" t="s">
        <v>26</v>
      </c>
      <c r="G12" s="4" t="s">
        <v>26</v>
      </c>
      <c r="H12" s="4" t="s">
        <v>26</v>
      </c>
      <c r="I12" s="4" t="s">
        <v>26</v>
      </c>
      <c r="J12" s="4" t="s">
        <v>26</v>
      </c>
      <c r="K12" s="4" t="s">
        <v>26</v>
      </c>
      <c r="L12" s="4" t="s">
        <v>26</v>
      </c>
      <c r="M12" s="4" t="s">
        <v>26</v>
      </c>
      <c r="N12" s="4" t="s">
        <v>26</v>
      </c>
    </row>
    <row r="13" spans="1:14" ht="12" customHeight="1" x14ac:dyDescent="0.25">
      <c r="A13" s="11" t="s">
        <v>190</v>
      </c>
      <c r="B13" s="4">
        <v>2</v>
      </c>
      <c r="C13" s="4" t="s">
        <v>26</v>
      </c>
      <c r="D13" s="4" t="s">
        <v>26</v>
      </c>
      <c r="E13" s="4" t="s">
        <v>26</v>
      </c>
      <c r="F13" s="4" t="s">
        <v>26</v>
      </c>
      <c r="G13" s="4" t="s">
        <v>26</v>
      </c>
      <c r="H13" s="4" t="s">
        <v>26</v>
      </c>
      <c r="I13" s="4" t="s">
        <v>26</v>
      </c>
      <c r="J13" s="4" t="s">
        <v>26</v>
      </c>
      <c r="K13" s="4" t="s">
        <v>26</v>
      </c>
      <c r="L13" s="4" t="s">
        <v>26</v>
      </c>
      <c r="M13" s="4" t="s">
        <v>26</v>
      </c>
      <c r="N13" s="4">
        <v>2</v>
      </c>
    </row>
    <row r="14" spans="1:14" ht="12" customHeight="1" x14ac:dyDescent="0.25">
      <c r="A14" s="11" t="s">
        <v>189</v>
      </c>
      <c r="B14" s="4">
        <v>156</v>
      </c>
      <c r="C14" s="4">
        <v>1</v>
      </c>
      <c r="D14" s="4" t="s">
        <v>26</v>
      </c>
      <c r="E14" s="4" t="s">
        <v>26</v>
      </c>
      <c r="F14" s="4" t="s">
        <v>26</v>
      </c>
      <c r="G14" s="4" t="s">
        <v>26</v>
      </c>
      <c r="H14" s="4" t="s">
        <v>26</v>
      </c>
      <c r="I14" s="4" t="s">
        <v>26</v>
      </c>
      <c r="J14" s="4" t="s">
        <v>26</v>
      </c>
      <c r="K14" s="4" t="s">
        <v>26</v>
      </c>
      <c r="L14" s="4">
        <v>6</v>
      </c>
      <c r="M14" s="4" t="s">
        <v>26</v>
      </c>
      <c r="N14" s="4">
        <v>163</v>
      </c>
    </row>
    <row r="15" spans="1:14" ht="12" customHeight="1" x14ac:dyDescent="0.25">
      <c r="A15" s="11" t="s">
        <v>138</v>
      </c>
      <c r="B15" s="4">
        <v>3</v>
      </c>
      <c r="C15" s="4" t="s">
        <v>26</v>
      </c>
      <c r="D15" s="4" t="s">
        <v>26</v>
      </c>
      <c r="E15" s="4" t="s">
        <v>26</v>
      </c>
      <c r="F15" s="4" t="s">
        <v>26</v>
      </c>
      <c r="G15" s="4" t="s">
        <v>26</v>
      </c>
      <c r="H15" s="4" t="s">
        <v>26</v>
      </c>
      <c r="I15" s="4" t="s">
        <v>26</v>
      </c>
      <c r="J15" s="4" t="s">
        <v>26</v>
      </c>
      <c r="K15" s="4" t="s">
        <v>26</v>
      </c>
      <c r="L15" s="4" t="s">
        <v>26</v>
      </c>
      <c r="M15" s="4" t="s">
        <v>26</v>
      </c>
      <c r="N15" s="4">
        <v>3</v>
      </c>
    </row>
    <row r="16" spans="1:14" ht="12" customHeight="1" x14ac:dyDescent="0.25">
      <c r="A16" s="32" t="s">
        <v>27</v>
      </c>
      <c r="B16" s="47">
        <v>23663</v>
      </c>
      <c r="C16" s="47">
        <v>54</v>
      </c>
      <c r="D16" s="47">
        <v>32</v>
      </c>
      <c r="E16" s="47">
        <v>7</v>
      </c>
      <c r="F16" s="47">
        <v>13</v>
      </c>
      <c r="G16" s="47">
        <v>12</v>
      </c>
      <c r="H16" s="47">
        <v>7</v>
      </c>
      <c r="I16" s="47">
        <v>23</v>
      </c>
      <c r="J16" s="47">
        <v>3</v>
      </c>
      <c r="K16" s="47">
        <v>4</v>
      </c>
      <c r="L16" s="47">
        <v>52</v>
      </c>
      <c r="M16" s="47">
        <v>3</v>
      </c>
      <c r="N16" s="47">
        <v>23873</v>
      </c>
    </row>
  </sheetData>
  <mergeCells count="3">
    <mergeCell ref="A2:A3"/>
    <mergeCell ref="N2:N3"/>
    <mergeCell ref="B2:M2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BD061-FF5D-4557-81FA-C92316FC8F88}">
  <dimension ref="A1:O36"/>
  <sheetViews>
    <sheetView zoomScaleNormal="100" workbookViewId="0"/>
  </sheetViews>
  <sheetFormatPr defaultRowHeight="12.75" x14ac:dyDescent="0.25"/>
  <cols>
    <col min="1" max="1" width="20.7109375" style="1" customWidth="1"/>
    <col min="2" max="14" width="8.7109375" style="1" customWidth="1"/>
    <col min="15" max="16384" width="9.140625" style="1"/>
  </cols>
  <sheetData>
    <row r="1" spans="1:15" s="30" customFormat="1" ht="12" customHeight="1" thickBot="1" x14ac:dyDescent="0.3">
      <c r="A1" s="54" t="s">
        <v>249</v>
      </c>
      <c r="B1" s="19"/>
      <c r="C1" s="19"/>
      <c r="D1" s="19"/>
      <c r="E1" s="19"/>
      <c r="F1" s="19"/>
      <c r="G1" s="19"/>
      <c r="H1" s="19"/>
      <c r="I1" s="19"/>
    </row>
    <row r="2" spans="1:15" s="62" customFormat="1" ht="66" customHeight="1" x14ac:dyDescent="0.25">
      <c r="A2" s="18" t="s">
        <v>248</v>
      </c>
      <c r="B2" s="14">
        <v>1970</v>
      </c>
      <c r="C2" s="14">
        <v>1980</v>
      </c>
      <c r="D2" s="14">
        <v>1990</v>
      </c>
      <c r="E2" s="14">
        <v>2000</v>
      </c>
      <c r="F2" s="13">
        <v>2001</v>
      </c>
      <c r="G2" s="90">
        <v>2002</v>
      </c>
      <c r="H2" s="90">
        <v>2003</v>
      </c>
      <c r="I2" s="90">
        <v>2004</v>
      </c>
      <c r="J2" s="90">
        <v>2005</v>
      </c>
      <c r="K2" s="90">
        <v>2006</v>
      </c>
      <c r="L2" s="90">
        <v>2007</v>
      </c>
      <c r="M2" s="90">
        <v>2008</v>
      </c>
      <c r="N2" s="90">
        <v>2009</v>
      </c>
      <c r="O2" s="90">
        <v>2010</v>
      </c>
    </row>
    <row r="3" spans="1:15" s="62" customFormat="1" ht="24.95" customHeight="1" x14ac:dyDescent="0.25">
      <c r="A3" s="167" t="s">
        <v>247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</row>
    <row r="4" spans="1:15" ht="12.6" customHeight="1" x14ac:dyDescent="0.25">
      <c r="A4" s="89" t="s">
        <v>246</v>
      </c>
      <c r="B4" s="12">
        <v>3.7550455706681771</v>
      </c>
      <c r="C4" s="12">
        <v>3.4291337044182861</v>
      </c>
      <c r="D4" s="12">
        <v>3.0367703737002811</v>
      </c>
      <c r="E4" s="12">
        <v>2.481475640820765</v>
      </c>
      <c r="F4" s="12">
        <v>2.5694685401588782</v>
      </c>
      <c r="G4" s="12">
        <v>2.7014282819072246</v>
      </c>
      <c r="H4" s="12">
        <v>2.6215810019765518</v>
      </c>
      <c r="I4" s="12">
        <v>2.5809280525895684</v>
      </c>
      <c r="J4" s="12">
        <v>2.4815569310568351</v>
      </c>
      <c r="K4" s="12">
        <v>2.4070232046464679</v>
      </c>
      <c r="L4" s="12">
        <v>2.5458852262445104</v>
      </c>
      <c r="M4" s="12">
        <v>2.5110506436214659</v>
      </c>
      <c r="N4" s="12">
        <v>2.48648277139444</v>
      </c>
      <c r="O4" s="12">
        <v>2.4507697147608516</v>
      </c>
    </row>
    <row r="5" spans="1:15" ht="12.6" customHeight="1" x14ac:dyDescent="0.25">
      <c r="A5" s="89" t="s">
        <v>245</v>
      </c>
      <c r="B5" s="12">
        <v>2.3796671420697648</v>
      </c>
      <c r="C5" s="12">
        <v>2.7368244232900483</v>
      </c>
      <c r="D5" s="12">
        <v>2.3658590138741133</v>
      </c>
      <c r="E5" s="12">
        <v>2.4031550498632863</v>
      </c>
      <c r="F5" s="12">
        <v>2.3707119908798839</v>
      </c>
      <c r="G5" s="12">
        <v>2.4948858484935466</v>
      </c>
      <c r="H5" s="12">
        <v>2.5311607686225757</v>
      </c>
      <c r="I5" s="12">
        <v>2.3968000338620756</v>
      </c>
      <c r="J5" s="12">
        <v>2.4143998352159075</v>
      </c>
      <c r="K5" s="12">
        <v>2.3949130162451362</v>
      </c>
      <c r="L5" s="12">
        <v>2.510573164612472</v>
      </c>
      <c r="M5" s="12">
        <v>2.5445229227134383</v>
      </c>
      <c r="N5" s="12">
        <v>2.4255373142270082</v>
      </c>
      <c r="O5" s="12">
        <v>2.3611506820223869</v>
      </c>
    </row>
    <row r="6" spans="1:15" ht="12.6" customHeight="1" x14ac:dyDescent="0.25">
      <c r="A6" s="57" t="s">
        <v>244</v>
      </c>
      <c r="B6" s="39">
        <v>3.3280506013282567</v>
      </c>
      <c r="C6" s="39">
        <v>3.2065242360833111</v>
      </c>
      <c r="D6" s="39">
        <v>2.8217012826496872</v>
      </c>
      <c r="E6" s="39">
        <v>2.452145479461362</v>
      </c>
      <c r="F6" s="39">
        <v>2.493571729673786</v>
      </c>
      <c r="G6" s="39">
        <v>2.6212454240961081</v>
      </c>
      <c r="H6" s="39">
        <v>2.5859242388925692</v>
      </c>
      <c r="I6" s="39">
        <v>2.5072848457573667</v>
      </c>
      <c r="J6" s="39">
        <v>2.4544284158983487</v>
      </c>
      <c r="K6" s="39">
        <v>2.4020886999183708</v>
      </c>
      <c r="L6" s="39">
        <v>2.531371344342586</v>
      </c>
      <c r="M6" s="39">
        <v>2.5248947373753974</v>
      </c>
      <c r="N6" s="39">
        <v>2.4611464205157247</v>
      </c>
      <c r="O6" s="39">
        <v>2.4134336437445061</v>
      </c>
    </row>
    <row r="7" spans="1:15" ht="12.6" customHeight="1" x14ac:dyDescent="0.25">
      <c r="A7" s="89" t="s">
        <v>243</v>
      </c>
      <c r="B7" s="12">
        <v>1.9798489694566783</v>
      </c>
      <c r="C7" s="12">
        <v>2.5661086642859932</v>
      </c>
      <c r="D7" s="12">
        <v>2.4082422495419973</v>
      </c>
      <c r="E7" s="12">
        <v>2.6829907834179849</v>
      </c>
      <c r="F7" s="12">
        <v>2.6603285505759962</v>
      </c>
      <c r="G7" s="12">
        <v>2.7993855348750949</v>
      </c>
      <c r="H7" s="12">
        <v>2.882187381853655</v>
      </c>
      <c r="I7" s="12">
        <v>2.5916253876649362</v>
      </c>
      <c r="J7" s="12">
        <v>2.429036435546533</v>
      </c>
      <c r="K7" s="12">
        <v>2.5529640869828003</v>
      </c>
      <c r="L7" s="12">
        <v>2.3562814146553706</v>
      </c>
      <c r="M7" s="12">
        <v>2.5208112810972998</v>
      </c>
      <c r="N7" s="12">
        <v>2.5569380316485355</v>
      </c>
      <c r="O7" s="12">
        <v>2.2705544933078392</v>
      </c>
    </row>
    <row r="8" spans="1:15" ht="12.6" customHeight="1" x14ac:dyDescent="0.25">
      <c r="A8" s="89" t="s">
        <v>242</v>
      </c>
      <c r="B8" s="12">
        <v>2.2601442532945315</v>
      </c>
      <c r="C8" s="12">
        <v>2.6085174304861161</v>
      </c>
      <c r="D8" s="12">
        <v>2.7473483324404095</v>
      </c>
      <c r="E8" s="12">
        <v>2.7496772049435068</v>
      </c>
      <c r="F8" s="12">
        <v>2.9174840878840826</v>
      </c>
      <c r="G8" s="12">
        <v>2.4943687018375815</v>
      </c>
      <c r="H8" s="12">
        <v>2.6290740749539516</v>
      </c>
      <c r="I8" s="12">
        <v>2.866509351788797</v>
      </c>
      <c r="J8" s="12">
        <v>2.7636449017732065</v>
      </c>
      <c r="K8" s="12">
        <v>2.6928371484505864</v>
      </c>
      <c r="L8" s="12">
        <v>2.8553959519442262</v>
      </c>
      <c r="M8" s="12">
        <v>2.6069028880986935</v>
      </c>
      <c r="N8" s="12">
        <v>2.5459377457603596</v>
      </c>
      <c r="O8" s="12">
        <v>2.5326925727988816</v>
      </c>
    </row>
    <row r="9" spans="1:15" ht="12.6" customHeight="1" x14ac:dyDescent="0.25">
      <c r="A9" s="89" t="s">
        <v>241</v>
      </c>
      <c r="B9" s="12">
        <v>1.4923872502643778</v>
      </c>
      <c r="C9" s="12">
        <v>2.2994356048226141</v>
      </c>
      <c r="D9" s="12">
        <v>2.0175201439787633</v>
      </c>
      <c r="E9" s="12">
        <v>2.1405436739198986</v>
      </c>
      <c r="F9" s="12">
        <v>2.3860462946300629</v>
      </c>
      <c r="G9" s="12">
        <v>2.2798860858792729</v>
      </c>
      <c r="H9" s="12">
        <v>2.3487469286138061</v>
      </c>
      <c r="I9" s="12">
        <v>2.3399004726054793</v>
      </c>
      <c r="J9" s="12">
        <v>2.3839335997944131</v>
      </c>
      <c r="K9" s="12">
        <v>2.2587705756022589</v>
      </c>
      <c r="L9" s="12">
        <v>2.2362358442962198</v>
      </c>
      <c r="M9" s="12">
        <v>2.3933285965371529</v>
      </c>
      <c r="N9" s="12">
        <v>2.1329432670461657</v>
      </c>
      <c r="O9" s="12">
        <v>2.0772177024798011</v>
      </c>
    </row>
    <row r="10" spans="1:15" ht="12.6" customHeight="1" x14ac:dyDescent="0.25">
      <c r="A10" s="57" t="s">
        <v>240</v>
      </c>
      <c r="B10" s="39">
        <v>1.8748586066711912</v>
      </c>
      <c r="C10" s="39">
        <v>2.4869576130156084</v>
      </c>
      <c r="D10" s="39">
        <v>2.3702008989304511</v>
      </c>
      <c r="E10" s="39">
        <v>2.5197049294193246</v>
      </c>
      <c r="F10" s="39">
        <v>2.6412770931674801</v>
      </c>
      <c r="G10" s="39">
        <v>2.5394964523449013</v>
      </c>
      <c r="H10" s="39">
        <v>2.6335467326550366</v>
      </c>
      <c r="I10" s="39">
        <v>2.586469329968645</v>
      </c>
      <c r="J10" s="39">
        <v>2.5092146491628515</v>
      </c>
      <c r="K10" s="39">
        <v>2.4959638053653745</v>
      </c>
      <c r="L10" s="39">
        <v>2.4589860118049409</v>
      </c>
      <c r="M10" s="39">
        <v>2.5036538037376364</v>
      </c>
      <c r="N10" s="39">
        <v>2.4153119331306492</v>
      </c>
      <c r="O10" s="39">
        <v>2.2820575731567279</v>
      </c>
    </row>
    <row r="11" spans="1:15" ht="12.6" customHeight="1" x14ac:dyDescent="0.25">
      <c r="A11" s="89" t="s">
        <v>239</v>
      </c>
      <c r="B11" s="12">
        <v>1.3765321011973115</v>
      </c>
      <c r="C11" s="12">
        <v>1.891224323194399</v>
      </c>
      <c r="D11" s="12">
        <v>1.8601947018058658</v>
      </c>
      <c r="E11" s="12">
        <v>2.1961294658438288</v>
      </c>
      <c r="F11" s="12">
        <v>2.3554714680866971</v>
      </c>
      <c r="G11" s="12">
        <v>2.1141066061235558</v>
      </c>
      <c r="H11" s="12">
        <v>2.2134160767256912</v>
      </c>
      <c r="I11" s="12">
        <v>2.3521123559757289</v>
      </c>
      <c r="J11" s="12">
        <v>2.2392935902206168</v>
      </c>
      <c r="K11" s="12">
        <v>2.3431677773719204</v>
      </c>
      <c r="L11" s="12">
        <v>2.4057241353653849</v>
      </c>
      <c r="M11" s="12">
        <v>2.4029158070801881</v>
      </c>
      <c r="N11" s="12">
        <v>2.2826052968950314</v>
      </c>
      <c r="O11" s="12">
        <v>2.4710541606096159</v>
      </c>
    </row>
    <row r="12" spans="1:15" ht="12.6" customHeight="1" x14ac:dyDescent="0.25">
      <c r="A12" s="89" t="s">
        <v>238</v>
      </c>
      <c r="B12" s="12">
        <v>0.94525207019120849</v>
      </c>
      <c r="C12" s="12">
        <v>1.436492156227281</v>
      </c>
      <c r="D12" s="12">
        <v>1.37379385249494</v>
      </c>
      <c r="E12" s="12">
        <v>1.9147019831805778</v>
      </c>
      <c r="F12" s="12">
        <v>2.0604753226466324</v>
      </c>
      <c r="G12" s="12">
        <v>2.0633558449311593</v>
      </c>
      <c r="H12" s="12">
        <v>2.1469881278675689</v>
      </c>
      <c r="I12" s="12">
        <v>2.1182494906607019</v>
      </c>
      <c r="J12" s="12">
        <v>2.1261730772862024</v>
      </c>
      <c r="K12" s="12">
        <v>2.3047239259152561</v>
      </c>
      <c r="L12" s="12">
        <v>2.1785164759829985</v>
      </c>
      <c r="M12" s="12">
        <v>2.0389153582351334</v>
      </c>
      <c r="N12" s="12">
        <v>2.1909846746387758</v>
      </c>
      <c r="O12" s="12">
        <v>2.2318838337343245</v>
      </c>
    </row>
    <row r="13" spans="1:15" ht="12.6" customHeight="1" x14ac:dyDescent="0.25">
      <c r="A13" s="89" t="s">
        <v>237</v>
      </c>
      <c r="B13" s="12">
        <v>1.1939648456199701</v>
      </c>
      <c r="C13" s="12">
        <v>1.8156514831760662</v>
      </c>
      <c r="D13" s="12">
        <v>1.7280378974539135</v>
      </c>
      <c r="E13" s="12">
        <v>2.0607937168152151</v>
      </c>
      <c r="F13" s="12">
        <v>1.9245907326119731</v>
      </c>
      <c r="G13" s="12">
        <v>2.3384955566909285</v>
      </c>
      <c r="H13" s="12">
        <v>1.9611206980647808</v>
      </c>
      <c r="I13" s="12">
        <v>2.2774040297211364</v>
      </c>
      <c r="J13" s="12">
        <v>2.0869671446896016</v>
      </c>
      <c r="K13" s="12">
        <v>2.2021108951733948</v>
      </c>
      <c r="L13" s="12">
        <v>2.1636550388723017</v>
      </c>
      <c r="M13" s="12">
        <v>2.2788125427492174</v>
      </c>
      <c r="N13" s="12">
        <v>2.0421738266571068</v>
      </c>
      <c r="O13" s="12">
        <v>2.1645698482021563</v>
      </c>
    </row>
    <row r="14" spans="1:15" ht="12.6" customHeight="1" x14ac:dyDescent="0.25">
      <c r="A14" s="57" t="s">
        <v>236</v>
      </c>
      <c r="B14" s="39">
        <v>1.1984608024015433</v>
      </c>
      <c r="C14" s="39">
        <v>1.7422303358347613</v>
      </c>
      <c r="D14" s="39">
        <v>1.6867114535907366</v>
      </c>
      <c r="E14" s="39">
        <v>2.0800684696370788</v>
      </c>
      <c r="F14" s="39">
        <v>2.1476839147444231</v>
      </c>
      <c r="G14" s="39">
        <v>2.1673923753911613</v>
      </c>
      <c r="H14" s="39">
        <v>2.1210323420072497</v>
      </c>
      <c r="I14" s="39">
        <v>2.2679935893244583</v>
      </c>
      <c r="J14" s="39">
        <v>2.1644697049222938</v>
      </c>
      <c r="K14" s="39">
        <v>2.29156945500957</v>
      </c>
      <c r="L14" s="39">
        <v>2.2750713463175285</v>
      </c>
      <c r="M14" s="39">
        <v>2.2713997012212657</v>
      </c>
      <c r="N14" s="39">
        <v>2.1889352980606915</v>
      </c>
      <c r="O14" s="39">
        <v>2.3203394325112701</v>
      </c>
    </row>
    <row r="15" spans="1:15" ht="12.6" customHeight="1" x14ac:dyDescent="0.25">
      <c r="A15" s="89" t="s">
        <v>235</v>
      </c>
      <c r="B15" s="12">
        <v>2.1374271718667606</v>
      </c>
      <c r="C15" s="12">
        <v>3.028495494105373</v>
      </c>
      <c r="D15" s="12">
        <v>2.6673871166309424</v>
      </c>
      <c r="E15" s="12">
        <v>2.4366368229066993</v>
      </c>
      <c r="F15" s="12">
        <v>2.5783416842955664</v>
      </c>
      <c r="G15" s="12">
        <v>2.8210727227667225</v>
      </c>
      <c r="H15" s="12">
        <v>2.6618122877086976</v>
      </c>
      <c r="I15" s="12">
        <v>2.6539641876813698</v>
      </c>
      <c r="J15" s="12">
        <v>2.6343862531114306</v>
      </c>
      <c r="K15" s="12">
        <v>2.7066045670813614</v>
      </c>
      <c r="L15" s="12">
        <v>2.7602761785901202</v>
      </c>
      <c r="M15" s="12">
        <v>2.6252488806686678</v>
      </c>
      <c r="N15" s="12">
        <v>2.459840566828416</v>
      </c>
      <c r="O15" s="12">
        <v>2.3178424198274863</v>
      </c>
    </row>
    <row r="16" spans="1:15" ht="12.6" customHeight="1" x14ac:dyDescent="0.25">
      <c r="A16" s="89" t="s">
        <v>234</v>
      </c>
      <c r="B16" s="12">
        <v>1.6607041054918907</v>
      </c>
      <c r="C16" s="12">
        <v>2.377989154591519</v>
      </c>
      <c r="D16" s="12">
        <v>2.25886044476165</v>
      </c>
      <c r="E16" s="12">
        <v>2.3004476572220094</v>
      </c>
      <c r="F16" s="12">
        <v>2.3861431774831079</v>
      </c>
      <c r="G16" s="12">
        <v>2.3821561338289965</v>
      </c>
      <c r="H16" s="12">
        <v>2.0992406303096902</v>
      </c>
      <c r="I16" s="12">
        <v>2.3337993923711493</v>
      </c>
      <c r="J16" s="12">
        <v>2.3018718967454679</v>
      </c>
      <c r="K16" s="12">
        <v>2.3711990515203794</v>
      </c>
      <c r="L16" s="12">
        <v>2.2371159260619415</v>
      </c>
      <c r="M16" s="12">
        <v>2.5740821141464818</v>
      </c>
      <c r="N16" s="12">
        <v>2.364746606510832</v>
      </c>
      <c r="O16" s="12">
        <v>2.3021808073293921</v>
      </c>
    </row>
    <row r="17" spans="1:15" ht="12.6" customHeight="1" x14ac:dyDescent="0.25">
      <c r="A17" s="89" t="s">
        <v>233</v>
      </c>
      <c r="B17" s="12">
        <v>1.5575056662985993</v>
      </c>
      <c r="C17" s="12">
        <v>2.1585281536152534</v>
      </c>
      <c r="D17" s="12">
        <v>2.5228096574157077</v>
      </c>
      <c r="E17" s="12">
        <v>2.3593281294994553</v>
      </c>
      <c r="F17" s="12">
        <v>2.4624898641446733</v>
      </c>
      <c r="G17" s="12">
        <v>2.5553986802447253</v>
      </c>
      <c r="H17" s="12">
        <v>2.365576231399297</v>
      </c>
      <c r="I17" s="12">
        <v>2.3627945119834686</v>
      </c>
      <c r="J17" s="12">
        <v>2.6541278241066895</v>
      </c>
      <c r="K17" s="12">
        <v>2.7360346509282678</v>
      </c>
      <c r="L17" s="12">
        <v>2.3905030694810354</v>
      </c>
      <c r="M17" s="12">
        <v>2.5806179567999492</v>
      </c>
      <c r="N17" s="12">
        <v>2.2448266755267037</v>
      </c>
      <c r="O17" s="12">
        <v>2.4352832092385865</v>
      </c>
    </row>
    <row r="18" spans="1:15" ht="12.6" customHeight="1" x14ac:dyDescent="0.25">
      <c r="A18" s="57" t="s">
        <v>232</v>
      </c>
      <c r="B18" s="39">
        <v>1.8291235632664231</v>
      </c>
      <c r="C18" s="39">
        <v>2.58900469404364</v>
      </c>
      <c r="D18" s="39">
        <v>2.4929471543479824</v>
      </c>
      <c r="E18" s="39">
        <v>2.3710307161258259</v>
      </c>
      <c r="F18" s="39">
        <v>2.4840078809243162</v>
      </c>
      <c r="G18" s="39">
        <v>2.6053092632209611</v>
      </c>
      <c r="H18" s="39">
        <v>2.396326443725862</v>
      </c>
      <c r="I18" s="39">
        <v>2.4721109879928225</v>
      </c>
      <c r="J18" s="39">
        <v>2.5264800466079618</v>
      </c>
      <c r="K18" s="39">
        <v>2.6001133938341199</v>
      </c>
      <c r="L18" s="39">
        <v>2.4909675193812526</v>
      </c>
      <c r="M18" s="39">
        <v>2.5968730888049052</v>
      </c>
      <c r="N18" s="39">
        <v>2.3745796878222043</v>
      </c>
      <c r="O18" s="39">
        <v>2.3414528762752367</v>
      </c>
    </row>
    <row r="19" spans="1:15" ht="12.6" customHeight="1" x14ac:dyDescent="0.25">
      <c r="A19" s="57" t="s">
        <v>231</v>
      </c>
      <c r="B19" s="39">
        <v>1.6521329722377598</v>
      </c>
      <c r="C19" s="39">
        <v>2.2821866939739293</v>
      </c>
      <c r="D19" s="39">
        <v>2.1909388890972887</v>
      </c>
      <c r="E19" s="39">
        <v>2.3307806158894704</v>
      </c>
      <c r="F19" s="39">
        <v>2.4323280373247598</v>
      </c>
      <c r="G19" s="39">
        <v>2.4407007085936376</v>
      </c>
      <c r="H19" s="39">
        <v>2.3923876641081274</v>
      </c>
      <c r="I19" s="39">
        <v>2.4471232163058811</v>
      </c>
      <c r="J19" s="39">
        <v>2.4028499551532865</v>
      </c>
      <c r="K19" s="39">
        <v>2.4623557132194147</v>
      </c>
      <c r="L19" s="39">
        <v>2.4091795835961363</v>
      </c>
      <c r="M19" s="39">
        <v>2.4570189249307974</v>
      </c>
      <c r="N19" s="39">
        <v>2.3285598239623204</v>
      </c>
      <c r="O19" s="39">
        <v>2.3130822537385032</v>
      </c>
    </row>
    <row r="20" spans="1:15" ht="12.6" customHeight="1" x14ac:dyDescent="0.25">
      <c r="A20" s="89" t="s">
        <v>230</v>
      </c>
      <c r="B20" s="12">
        <v>1.660165952496178</v>
      </c>
      <c r="C20" s="12">
        <v>2.2304386879728786</v>
      </c>
      <c r="D20" s="12">
        <v>2.3543957803720761</v>
      </c>
      <c r="E20" s="12">
        <v>2.0813081654527914</v>
      </c>
      <c r="F20" s="12">
        <v>2.2188192341147119</v>
      </c>
      <c r="G20" s="12">
        <v>2.2455991879956185</v>
      </c>
      <c r="H20" s="12">
        <v>2.3525809256137924</v>
      </c>
      <c r="I20" s="12">
        <v>2.160548626969987</v>
      </c>
      <c r="J20" s="12">
        <v>2.5822686506137003</v>
      </c>
      <c r="K20" s="12">
        <v>2.6136371501941538</v>
      </c>
      <c r="L20" s="12">
        <v>2.7061742913442322</v>
      </c>
      <c r="M20" s="12">
        <v>2.5772720893340915</v>
      </c>
      <c r="N20" s="12">
        <v>2.4692757388995581</v>
      </c>
      <c r="O20" s="12">
        <v>2.5581388596101524</v>
      </c>
    </row>
    <row r="21" spans="1:15" ht="12.6" customHeight="1" x14ac:dyDescent="0.25">
      <c r="A21" s="89" t="s">
        <v>229</v>
      </c>
      <c r="B21" s="12">
        <v>1.7132779037540942</v>
      </c>
      <c r="C21" s="12">
        <v>2.0855385046117543</v>
      </c>
      <c r="D21" s="12">
        <v>2.1576428669853027</v>
      </c>
      <c r="E21" s="12">
        <v>2.3149733496630134</v>
      </c>
      <c r="F21" s="12">
        <v>2.3772674563390996</v>
      </c>
      <c r="G21" s="12">
        <v>2.5405436088299234</v>
      </c>
      <c r="H21" s="12">
        <v>2.4537683531700161</v>
      </c>
      <c r="I21" s="12">
        <v>2.4345539615637448</v>
      </c>
      <c r="J21" s="12">
        <v>2.2900929398640861</v>
      </c>
      <c r="K21" s="12">
        <v>2.3737167094039786</v>
      </c>
      <c r="L21" s="12">
        <v>2.6024069120933344</v>
      </c>
      <c r="M21" s="12">
        <v>2.6421041793716289</v>
      </c>
      <c r="N21" s="12">
        <v>2.3933726903074799</v>
      </c>
      <c r="O21" s="12">
        <v>2.1793913524979862</v>
      </c>
    </row>
    <row r="22" spans="1:15" ht="12.6" customHeight="1" x14ac:dyDescent="0.25">
      <c r="A22" s="89" t="s">
        <v>228</v>
      </c>
      <c r="B22" s="12">
        <v>1.6984607699272534</v>
      </c>
      <c r="C22" s="12">
        <v>2.3502203331562335</v>
      </c>
      <c r="D22" s="12">
        <v>1.5658921816066014</v>
      </c>
      <c r="E22" s="12">
        <v>2.3311948675180769</v>
      </c>
      <c r="F22" s="12">
        <v>2.2568718128469829</v>
      </c>
      <c r="G22" s="12">
        <v>2.4815531068272252</v>
      </c>
      <c r="H22" s="12">
        <v>2.4133005770439353</v>
      </c>
      <c r="I22" s="12">
        <v>2.2870079999263742</v>
      </c>
      <c r="J22" s="12">
        <v>2.5085492378137135</v>
      </c>
      <c r="K22" s="12">
        <v>2.3839908006002046</v>
      </c>
      <c r="L22" s="12">
        <v>2.613347447614907</v>
      </c>
      <c r="M22" s="12">
        <v>2.4412484831948764</v>
      </c>
      <c r="N22" s="12">
        <v>2.4190772601889692</v>
      </c>
      <c r="O22" s="12">
        <v>2.5120687451454642</v>
      </c>
    </row>
    <row r="23" spans="1:15" ht="12.6" customHeight="1" x14ac:dyDescent="0.25">
      <c r="A23" s="57" t="s">
        <v>227</v>
      </c>
      <c r="B23" s="39">
        <v>1.6803803889810043</v>
      </c>
      <c r="C23" s="39">
        <v>2.2147293801581553</v>
      </c>
      <c r="D23" s="39">
        <v>2.169383692999292</v>
      </c>
      <c r="E23" s="39">
        <v>2.1825596915888243</v>
      </c>
      <c r="F23" s="39">
        <v>2.2651912659333777</v>
      </c>
      <c r="G23" s="39">
        <v>2.3601179517486996</v>
      </c>
      <c r="H23" s="39">
        <v>2.3884780070066172</v>
      </c>
      <c r="I23" s="39">
        <v>2.2515327395359979</v>
      </c>
      <c r="J23" s="39">
        <v>2.4954592118771224</v>
      </c>
      <c r="K23" s="39">
        <v>2.5134006916229263</v>
      </c>
      <c r="L23" s="39">
        <v>2.6638468794448524</v>
      </c>
      <c r="M23" s="39">
        <v>2.5708069504473303</v>
      </c>
      <c r="N23" s="39">
        <v>2.4412303998552858</v>
      </c>
      <c r="O23" s="39">
        <v>2.4527432993640588</v>
      </c>
    </row>
    <row r="24" spans="1:15" ht="12.6" customHeight="1" x14ac:dyDescent="0.25">
      <c r="A24" s="89" t="s">
        <v>226</v>
      </c>
      <c r="B24" s="12">
        <v>1.9743522244368394</v>
      </c>
      <c r="C24" s="12">
        <v>2.4879408257861568</v>
      </c>
      <c r="D24" s="12">
        <v>2.3145984629888394</v>
      </c>
      <c r="E24" s="12">
        <v>2.5301991176341323</v>
      </c>
      <c r="F24" s="12">
        <v>2.4001982379253026</v>
      </c>
      <c r="G24" s="12">
        <v>2.8343362174741809</v>
      </c>
      <c r="H24" s="12">
        <v>2.6640002468011126</v>
      </c>
      <c r="I24" s="12">
        <v>2.4699059780636703</v>
      </c>
      <c r="J24" s="12">
        <v>2.6734042776292046</v>
      </c>
      <c r="K24" s="12">
        <v>2.532484048461205</v>
      </c>
      <c r="L24" s="12">
        <v>2.4948528743587319</v>
      </c>
      <c r="M24" s="12">
        <v>2.6243238912922169</v>
      </c>
      <c r="N24" s="12">
        <v>2.2409066996465126</v>
      </c>
      <c r="O24" s="12">
        <v>2.401542315619646</v>
      </c>
    </row>
    <row r="25" spans="1:15" ht="12.6" customHeight="1" x14ac:dyDescent="0.25">
      <c r="A25" s="89" t="s">
        <v>225</v>
      </c>
      <c r="B25" s="12">
        <v>1.4981690902301317</v>
      </c>
      <c r="C25" s="12">
        <v>2.3708550652377296</v>
      </c>
      <c r="D25" s="12">
        <v>2.0000168588702358</v>
      </c>
      <c r="E25" s="12">
        <v>2.2117345465010114</v>
      </c>
      <c r="F25" s="12">
        <v>2.4670405762625407</v>
      </c>
      <c r="G25" s="12">
        <v>2.4462472506672674</v>
      </c>
      <c r="H25" s="12">
        <v>2.6624190150737772</v>
      </c>
      <c r="I25" s="12">
        <v>2.4538924292200095</v>
      </c>
      <c r="J25" s="12">
        <v>2.4032613944050216</v>
      </c>
      <c r="K25" s="12">
        <v>2.7082557402442364</v>
      </c>
      <c r="L25" s="12">
        <v>2.5036683100363466</v>
      </c>
      <c r="M25" s="12">
        <v>2.352375231554066</v>
      </c>
      <c r="N25" s="12">
        <v>2.3877831037616493</v>
      </c>
      <c r="O25" s="12">
        <v>2.4487895597194695</v>
      </c>
    </row>
    <row r="26" spans="1:15" ht="12.6" customHeight="1" x14ac:dyDescent="0.25">
      <c r="A26" s="89" t="s">
        <v>224</v>
      </c>
      <c r="B26" s="12">
        <v>1.3480330701580667</v>
      </c>
      <c r="C26" s="12">
        <v>1.5889522276958421</v>
      </c>
      <c r="D26" s="12">
        <v>1.6183650314181515</v>
      </c>
      <c r="E26" s="12">
        <v>1.8242776428501795</v>
      </c>
      <c r="F26" s="12">
        <v>1.7555431614887482</v>
      </c>
      <c r="G26" s="12">
        <v>1.9366591522474699</v>
      </c>
      <c r="H26" s="12">
        <v>1.9115081166430292</v>
      </c>
      <c r="I26" s="12">
        <v>1.8348986042583724</v>
      </c>
      <c r="J26" s="12">
        <v>2.0048336660357386</v>
      </c>
      <c r="K26" s="12">
        <v>2.1426833081159544</v>
      </c>
      <c r="L26" s="12">
        <v>2.3416141270992581</v>
      </c>
      <c r="M26" s="12">
        <v>2.2035580774835788</v>
      </c>
      <c r="N26" s="12">
        <v>2.1745406416138504</v>
      </c>
      <c r="O26" s="12">
        <v>2.2367094562806642</v>
      </c>
    </row>
    <row r="27" spans="1:15" ht="12.6" customHeight="1" x14ac:dyDescent="0.25">
      <c r="A27" s="57" t="s">
        <v>223</v>
      </c>
      <c r="B27" s="39">
        <v>1.6033078504072338</v>
      </c>
      <c r="C27" s="39">
        <v>2.1201062504478432</v>
      </c>
      <c r="D27" s="39">
        <v>1.9707633186645959</v>
      </c>
      <c r="E27" s="39">
        <v>2.1782839729139973</v>
      </c>
      <c r="F27" s="39">
        <v>2.1749802340025113</v>
      </c>
      <c r="G27" s="39">
        <v>2.3917128402794505</v>
      </c>
      <c r="H27" s="39">
        <v>2.3797393250311174</v>
      </c>
      <c r="I27" s="39">
        <v>2.2260920914484847</v>
      </c>
      <c r="J27" s="39">
        <v>2.3492835725760819</v>
      </c>
      <c r="K27" s="39">
        <v>2.4319277654023455</v>
      </c>
      <c r="L27" s="39">
        <v>2.4393477919691038</v>
      </c>
      <c r="M27" s="39">
        <v>2.3942217768095984</v>
      </c>
      <c r="N27" s="39">
        <v>2.2544910349589689</v>
      </c>
      <c r="O27" s="39">
        <v>2.3520520275522254</v>
      </c>
    </row>
    <row r="28" spans="1:15" ht="12.6" customHeight="1" x14ac:dyDescent="0.25">
      <c r="A28" s="89" t="s">
        <v>222</v>
      </c>
      <c r="B28" s="12">
        <v>2.2412620888946684</v>
      </c>
      <c r="C28" s="12">
        <v>2.6756500017591387</v>
      </c>
      <c r="D28" s="12">
        <v>2.5369791157321075</v>
      </c>
      <c r="E28" s="12">
        <v>2.2358170592260889</v>
      </c>
      <c r="F28" s="12">
        <v>2.2524025474819074</v>
      </c>
      <c r="G28" s="12">
        <v>2.5667252237169813</v>
      </c>
      <c r="H28" s="12">
        <v>2.5495072303582944</v>
      </c>
      <c r="I28" s="12">
        <v>2.5506361341967296</v>
      </c>
      <c r="J28" s="12">
        <v>2.5371837445901697</v>
      </c>
      <c r="K28" s="12">
        <v>2.452166918648385</v>
      </c>
      <c r="L28" s="12">
        <v>2.5158878504672897</v>
      </c>
      <c r="M28" s="12">
        <v>2.6351179271658669</v>
      </c>
      <c r="N28" s="12">
        <v>2.2308336725547955</v>
      </c>
      <c r="O28" s="12">
        <v>2.4153603244785944</v>
      </c>
    </row>
    <row r="29" spans="1:15" ht="12.6" customHeight="1" x14ac:dyDescent="0.25">
      <c r="A29" s="89" t="s">
        <v>221</v>
      </c>
      <c r="B29" s="12">
        <v>1.9516818376802612</v>
      </c>
      <c r="C29" s="12">
        <v>2.6374362285120618</v>
      </c>
      <c r="D29" s="12">
        <v>2.4734770604736065</v>
      </c>
      <c r="E29" s="12">
        <v>2.6013586051139672</v>
      </c>
      <c r="F29" s="12">
        <v>2.3720941846238359</v>
      </c>
      <c r="G29" s="12">
        <v>2.4849344560810471</v>
      </c>
      <c r="H29" s="12">
        <v>2.4107197177100446</v>
      </c>
      <c r="I29" s="12">
        <v>2.4180922376938661</v>
      </c>
      <c r="J29" s="12">
        <v>2.5069734872078584</v>
      </c>
      <c r="K29" s="12">
        <v>2.468631068555291</v>
      </c>
      <c r="L29" s="12">
        <v>2.2745032924950617</v>
      </c>
      <c r="M29" s="12">
        <v>2.3797459554345779</v>
      </c>
      <c r="N29" s="12">
        <v>2.1765115642423272</v>
      </c>
      <c r="O29" s="12">
        <v>2.1637711125572863</v>
      </c>
    </row>
    <row r="30" spans="1:15" ht="12.6" customHeight="1" x14ac:dyDescent="0.25">
      <c r="A30" s="89" t="s">
        <v>220</v>
      </c>
      <c r="B30" s="12">
        <v>2.3797562668984709</v>
      </c>
      <c r="C30" s="12">
        <v>2.9736222600625646</v>
      </c>
      <c r="D30" s="12">
        <v>2.58141445743165</v>
      </c>
      <c r="E30" s="12">
        <v>2.5136438539362955</v>
      </c>
      <c r="F30" s="12">
        <v>2.4410184264282169</v>
      </c>
      <c r="G30" s="12">
        <v>2.7393062373605344</v>
      </c>
      <c r="H30" s="12">
        <v>2.538112741935862</v>
      </c>
      <c r="I30" s="12">
        <v>2.5980621512895086</v>
      </c>
      <c r="J30" s="12">
        <v>2.4610046273487391</v>
      </c>
      <c r="K30" s="12">
        <v>2.461833322318419</v>
      </c>
      <c r="L30" s="12">
        <v>2.6206229581667433</v>
      </c>
      <c r="M30" s="12">
        <v>2.4812344849138821</v>
      </c>
      <c r="N30" s="12">
        <v>2.3540078341002943</v>
      </c>
      <c r="O30" s="12">
        <v>2.390343014222541</v>
      </c>
    </row>
    <row r="31" spans="1:15" ht="12.6" customHeight="1" x14ac:dyDescent="0.25">
      <c r="A31" s="57" t="s">
        <v>219</v>
      </c>
      <c r="B31" s="39">
        <v>2.1949952465725016</v>
      </c>
      <c r="C31" s="39">
        <v>2.757276793753368</v>
      </c>
      <c r="D31" s="39">
        <v>2.532256162832744</v>
      </c>
      <c r="E31" s="39">
        <v>2.4290689437348907</v>
      </c>
      <c r="F31" s="39">
        <v>2.3460359437401697</v>
      </c>
      <c r="G31" s="39">
        <v>2.5968357723980735</v>
      </c>
      <c r="H31" s="39">
        <v>2.5057951554626996</v>
      </c>
      <c r="I31" s="39">
        <v>2.5272986558395258</v>
      </c>
      <c r="J31" s="39">
        <v>2.5045962004742748</v>
      </c>
      <c r="K31" s="39">
        <v>2.4599139253213855</v>
      </c>
      <c r="L31" s="39">
        <v>2.4806322025660346</v>
      </c>
      <c r="M31" s="39">
        <v>2.5142545224063011</v>
      </c>
      <c r="N31" s="39">
        <v>2.2551377007051752</v>
      </c>
      <c r="O31" s="39">
        <v>2.3375480263328212</v>
      </c>
    </row>
    <row r="32" spans="1:15" ht="12.6" customHeight="1" x14ac:dyDescent="0.25">
      <c r="A32" s="57" t="s">
        <v>218</v>
      </c>
      <c r="B32" s="39">
        <v>1.8238752778595528</v>
      </c>
      <c r="C32" s="39">
        <v>2.3589561405607991</v>
      </c>
      <c r="D32" s="39">
        <v>2.216052437498842</v>
      </c>
      <c r="E32" s="39">
        <v>2.2611446936456954</v>
      </c>
      <c r="F32" s="39">
        <v>2.2582186949124128</v>
      </c>
      <c r="G32" s="39">
        <v>2.4486394788369958</v>
      </c>
      <c r="H32" s="39">
        <v>2.423352400214446</v>
      </c>
      <c r="I32" s="39">
        <v>2.331742772459152</v>
      </c>
      <c r="J32" s="39">
        <v>2.444339294318572</v>
      </c>
      <c r="K32" s="39">
        <v>2.4658228718447575</v>
      </c>
      <c r="L32" s="39">
        <v>2.520902390908077</v>
      </c>
      <c r="M32" s="39">
        <v>2.4868522772384312</v>
      </c>
      <c r="N32" s="39">
        <v>2.3109808014638027</v>
      </c>
      <c r="O32" s="39">
        <v>2.3775297950130088</v>
      </c>
    </row>
    <row r="33" spans="1:15" ht="12" customHeight="1" x14ac:dyDescent="0.25">
      <c r="A33" s="88" t="s">
        <v>27</v>
      </c>
      <c r="B33" s="87">
        <v>2.2094407863871903</v>
      </c>
      <c r="C33" s="87">
        <v>2.5951529634337094</v>
      </c>
      <c r="D33" s="87">
        <v>2.3990774372637476</v>
      </c>
      <c r="E33" s="87">
        <v>2.3491400168576666</v>
      </c>
      <c r="F33" s="87">
        <v>2.3941908455058813</v>
      </c>
      <c r="G33" s="87">
        <v>2.5107771906730325</v>
      </c>
      <c r="H33" s="87">
        <v>2.4725673948857758</v>
      </c>
      <c r="I33" s="87">
        <v>2.4376813413836773</v>
      </c>
      <c r="J33" s="87">
        <v>2.4589907966291484</v>
      </c>
      <c r="K33" s="87">
        <v>2.4692768942694436</v>
      </c>
      <c r="L33" s="87">
        <v>2.5020437252030039</v>
      </c>
      <c r="M33" s="87">
        <v>2.5059303531673245</v>
      </c>
      <c r="N33" s="87">
        <v>2.3766170811420673</v>
      </c>
      <c r="O33" s="87">
        <v>2.3872945092226288</v>
      </c>
    </row>
    <row r="34" spans="1:15" ht="12.6" customHeight="1" x14ac:dyDescent="0.25">
      <c r="A34" s="67" t="s">
        <v>217</v>
      </c>
      <c r="B34" s="12"/>
      <c r="C34" s="12"/>
      <c r="D34" s="12"/>
      <c r="E34" s="12"/>
      <c r="F34" s="12"/>
      <c r="G34" s="12"/>
      <c r="H34" s="12"/>
      <c r="I34" s="12"/>
      <c r="J34" s="12"/>
      <c r="K34" s="86"/>
      <c r="L34" s="86"/>
      <c r="M34" s="86"/>
      <c r="N34" s="86"/>
    </row>
    <row r="35" spans="1:15" ht="12.6" customHeight="1" x14ac:dyDescent="0.25">
      <c r="A35" s="33" t="s">
        <v>216</v>
      </c>
      <c r="B35" s="12">
        <v>2.5656945619892859</v>
      </c>
      <c r="C35" s="12">
        <v>3.0783175868174291</v>
      </c>
      <c r="D35" s="12">
        <v>2.7</v>
      </c>
      <c r="E35" s="12">
        <v>2.7412409709648142</v>
      </c>
      <c r="F35" s="12">
        <v>2.7246754462923066</v>
      </c>
      <c r="G35" s="12">
        <v>2.8427312156222699</v>
      </c>
      <c r="H35" s="12">
        <v>2.8108322266753949</v>
      </c>
      <c r="I35" s="12">
        <v>2.7060337777894579</v>
      </c>
      <c r="J35" s="12">
        <v>2.710729614424404</v>
      </c>
      <c r="K35" s="12">
        <v>2.8470744590486454</v>
      </c>
      <c r="L35" s="12">
        <v>2.7696298133233781</v>
      </c>
      <c r="M35" s="12">
        <v>2.7448992679582735</v>
      </c>
      <c r="N35" s="12">
        <v>2.5603799283474604</v>
      </c>
      <c r="O35" s="12">
        <v>2.5660947860949777</v>
      </c>
    </row>
    <row r="36" spans="1:15" ht="12.6" customHeight="1" x14ac:dyDescent="0.25">
      <c r="A36" s="11" t="s">
        <v>215</v>
      </c>
      <c r="B36" s="12">
        <v>1.4538443042809146</v>
      </c>
      <c r="C36" s="12">
        <v>1.8550995642600856</v>
      </c>
      <c r="D36" s="12">
        <v>1.6</v>
      </c>
      <c r="E36" s="12">
        <v>1.7569848933992405</v>
      </c>
      <c r="F36" s="12">
        <v>1.8268213939009526</v>
      </c>
      <c r="G36" s="12">
        <v>1.9147117014367518</v>
      </c>
      <c r="H36" s="12">
        <v>1.9017057924661056</v>
      </c>
      <c r="I36" s="12">
        <v>1.9379261135614518</v>
      </c>
      <c r="J36" s="12">
        <v>2.0091437257719291</v>
      </c>
      <c r="K36" s="12">
        <v>1.8899113974153707</v>
      </c>
      <c r="L36" s="12">
        <v>2.0361740362192444</v>
      </c>
      <c r="M36" s="12">
        <v>2.0721712879277203</v>
      </c>
      <c r="N36" s="12">
        <v>1.9663310101250546</v>
      </c>
      <c r="O36" s="12">
        <v>1.9832931429026215</v>
      </c>
    </row>
  </sheetData>
  <mergeCells count="1">
    <mergeCell ref="A3:O3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horizontalDpi="1200" verticalDpi="300" r:id="rId1"/>
  <headerFooter alignWithMargins="0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F10BF-C671-40FC-8589-AC4E6BF37174}">
  <dimension ref="A1:I47"/>
  <sheetViews>
    <sheetView zoomScaleNormal="100" workbookViewId="0"/>
  </sheetViews>
  <sheetFormatPr defaultRowHeight="12.75" x14ac:dyDescent="0.25"/>
  <cols>
    <col min="1" max="1" width="20.7109375" style="1" customWidth="1"/>
    <col min="2" max="8" width="8.5703125" style="1" customWidth="1"/>
    <col min="9" max="9" width="8.85546875" style="1" customWidth="1"/>
    <col min="10" max="16384" width="9.140625" style="1"/>
  </cols>
  <sheetData>
    <row r="1" spans="1:9" s="30" customFormat="1" ht="12" customHeight="1" thickBot="1" x14ac:dyDescent="0.3">
      <c r="A1" s="10" t="s">
        <v>261</v>
      </c>
      <c r="B1" s="19"/>
      <c r="C1" s="19"/>
      <c r="D1" s="19"/>
      <c r="E1" s="19"/>
      <c r="F1" s="19"/>
      <c r="G1" s="19"/>
    </row>
    <row r="2" spans="1:9" s="62" customFormat="1" ht="35.1" customHeight="1" x14ac:dyDescent="0.25">
      <c r="A2" s="132" t="s">
        <v>260</v>
      </c>
      <c r="B2" s="17" t="s">
        <v>43</v>
      </c>
      <c r="C2" s="17" t="s">
        <v>42</v>
      </c>
      <c r="D2" s="17" t="s">
        <v>41</v>
      </c>
      <c r="E2" s="17" t="s">
        <v>40</v>
      </c>
      <c r="F2" s="17" t="s">
        <v>39</v>
      </c>
      <c r="G2" s="17" t="s">
        <v>38</v>
      </c>
      <c r="H2" s="17" t="s">
        <v>145</v>
      </c>
      <c r="I2" s="102" t="s">
        <v>27</v>
      </c>
    </row>
    <row r="3" spans="1:9" s="62" customFormat="1" ht="30.95" customHeight="1" x14ac:dyDescent="0.25">
      <c r="A3" s="137"/>
      <c r="B3" s="114" t="s">
        <v>35</v>
      </c>
      <c r="C3" s="115"/>
      <c r="D3" s="115"/>
      <c r="E3" s="115"/>
      <c r="F3" s="115"/>
      <c r="G3" s="115"/>
      <c r="H3" s="116"/>
      <c r="I3" s="133"/>
    </row>
    <row r="4" spans="1:9" ht="12" customHeight="1" x14ac:dyDescent="0.25">
      <c r="A4" s="89" t="s">
        <v>246</v>
      </c>
      <c r="B4" s="4">
        <v>1</v>
      </c>
      <c r="C4" s="26">
        <v>26</v>
      </c>
      <c r="D4" s="26">
        <v>214</v>
      </c>
      <c r="E4" s="26">
        <v>747</v>
      </c>
      <c r="F4" s="26">
        <v>896</v>
      </c>
      <c r="G4" s="26">
        <v>1363</v>
      </c>
      <c r="H4" s="26">
        <v>987</v>
      </c>
      <c r="I4" s="26">
        <v>4234</v>
      </c>
    </row>
    <row r="5" spans="1:9" ht="12" customHeight="1" x14ac:dyDescent="0.25">
      <c r="A5" s="89" t="s">
        <v>245</v>
      </c>
      <c r="B5" s="4" t="s">
        <v>26</v>
      </c>
      <c r="C5" s="26">
        <v>23</v>
      </c>
      <c r="D5" s="26">
        <v>159</v>
      </c>
      <c r="E5" s="26">
        <v>487</v>
      </c>
      <c r="F5" s="26">
        <v>671</v>
      </c>
      <c r="G5" s="26">
        <v>999</v>
      </c>
      <c r="H5" s="26">
        <v>574</v>
      </c>
      <c r="I5" s="26">
        <v>2913</v>
      </c>
    </row>
    <row r="6" spans="1:9" ht="12" customHeight="1" x14ac:dyDescent="0.25">
      <c r="A6" s="57" t="s">
        <v>244</v>
      </c>
      <c r="B6" s="47">
        <v>1</v>
      </c>
      <c r="C6" s="35">
        <v>49</v>
      </c>
      <c r="D6" s="35">
        <v>373</v>
      </c>
      <c r="E6" s="35">
        <v>1234</v>
      </c>
      <c r="F6" s="35">
        <v>1567</v>
      </c>
      <c r="G6" s="35">
        <v>2362</v>
      </c>
      <c r="H6" s="35">
        <v>1561</v>
      </c>
      <c r="I6" s="35">
        <v>7147</v>
      </c>
    </row>
    <row r="7" spans="1:9" ht="12" customHeight="1" x14ac:dyDescent="0.25">
      <c r="A7" s="89" t="s">
        <v>243</v>
      </c>
      <c r="B7" s="4">
        <v>1</v>
      </c>
      <c r="C7" s="26">
        <v>4</v>
      </c>
      <c r="D7" s="26">
        <v>62</v>
      </c>
      <c r="E7" s="26">
        <v>174</v>
      </c>
      <c r="F7" s="26">
        <v>208</v>
      </c>
      <c r="G7" s="26">
        <v>334</v>
      </c>
      <c r="H7" s="26">
        <v>186</v>
      </c>
      <c r="I7" s="26">
        <v>969</v>
      </c>
    </row>
    <row r="8" spans="1:9" ht="12" customHeight="1" x14ac:dyDescent="0.25">
      <c r="A8" s="89" t="s">
        <v>242</v>
      </c>
      <c r="B8" s="4" t="s">
        <v>26</v>
      </c>
      <c r="C8" s="26">
        <v>9</v>
      </c>
      <c r="D8" s="26">
        <v>36</v>
      </c>
      <c r="E8" s="26">
        <v>145</v>
      </c>
      <c r="F8" s="26">
        <v>191</v>
      </c>
      <c r="G8" s="26">
        <v>267</v>
      </c>
      <c r="H8" s="26">
        <v>142</v>
      </c>
      <c r="I8" s="26">
        <v>790</v>
      </c>
    </row>
    <row r="9" spans="1:9" ht="12" customHeight="1" x14ac:dyDescent="0.25">
      <c r="A9" s="89" t="s">
        <v>241</v>
      </c>
      <c r="B9" s="4" t="s">
        <v>26</v>
      </c>
      <c r="C9" s="26">
        <v>4</v>
      </c>
      <c r="D9" s="26">
        <v>31</v>
      </c>
      <c r="E9" s="26">
        <v>125</v>
      </c>
      <c r="F9" s="26">
        <v>150</v>
      </c>
      <c r="G9" s="26">
        <v>289</v>
      </c>
      <c r="H9" s="26">
        <v>144</v>
      </c>
      <c r="I9" s="26">
        <v>743</v>
      </c>
    </row>
    <row r="10" spans="1:9" ht="12" customHeight="1" x14ac:dyDescent="0.25">
      <c r="A10" s="57" t="s">
        <v>240</v>
      </c>
      <c r="B10" s="47">
        <v>1</v>
      </c>
      <c r="C10" s="35">
        <v>17</v>
      </c>
      <c r="D10" s="35">
        <v>129</v>
      </c>
      <c r="E10" s="35">
        <v>444</v>
      </c>
      <c r="F10" s="35">
        <v>549</v>
      </c>
      <c r="G10" s="35">
        <v>890</v>
      </c>
      <c r="H10" s="35">
        <v>472</v>
      </c>
      <c r="I10" s="35">
        <v>2502</v>
      </c>
    </row>
    <row r="11" spans="1:9" ht="12" customHeight="1" x14ac:dyDescent="0.25">
      <c r="A11" s="89" t="s">
        <v>239</v>
      </c>
      <c r="B11" s="4" t="s">
        <v>26</v>
      </c>
      <c r="C11" s="26">
        <v>7</v>
      </c>
      <c r="D11" s="26">
        <v>62</v>
      </c>
      <c r="E11" s="26">
        <v>223</v>
      </c>
      <c r="F11" s="26">
        <v>249</v>
      </c>
      <c r="G11" s="26">
        <v>352</v>
      </c>
      <c r="H11" s="26">
        <v>217</v>
      </c>
      <c r="I11" s="26">
        <v>1110</v>
      </c>
    </row>
    <row r="12" spans="1:9" ht="12" customHeight="1" x14ac:dyDescent="0.25">
      <c r="A12" s="89" t="s">
        <v>238</v>
      </c>
      <c r="B12" s="4" t="s">
        <v>26</v>
      </c>
      <c r="C12" s="26">
        <v>3</v>
      </c>
      <c r="D12" s="26">
        <v>26</v>
      </c>
      <c r="E12" s="26">
        <v>105</v>
      </c>
      <c r="F12" s="26">
        <v>139</v>
      </c>
      <c r="G12" s="26">
        <v>202</v>
      </c>
      <c r="H12" s="26">
        <v>102</v>
      </c>
      <c r="I12" s="26">
        <v>577</v>
      </c>
    </row>
    <row r="13" spans="1:9" ht="12" customHeight="1" x14ac:dyDescent="0.25">
      <c r="A13" s="89" t="s">
        <v>237</v>
      </c>
      <c r="B13" s="4" t="s">
        <v>26</v>
      </c>
      <c r="C13" s="26">
        <v>3</v>
      </c>
      <c r="D13" s="26">
        <v>36</v>
      </c>
      <c r="E13" s="26">
        <v>100</v>
      </c>
      <c r="F13" s="26">
        <v>138</v>
      </c>
      <c r="G13" s="26">
        <v>212</v>
      </c>
      <c r="H13" s="26">
        <v>134</v>
      </c>
      <c r="I13" s="26">
        <v>623</v>
      </c>
    </row>
    <row r="14" spans="1:9" ht="12" customHeight="1" x14ac:dyDescent="0.25">
      <c r="A14" s="57" t="s">
        <v>236</v>
      </c>
      <c r="B14" s="47" t="s">
        <v>26</v>
      </c>
      <c r="C14" s="35">
        <v>13</v>
      </c>
      <c r="D14" s="35">
        <v>124</v>
      </c>
      <c r="E14" s="35">
        <v>428</v>
      </c>
      <c r="F14" s="35">
        <v>526</v>
      </c>
      <c r="G14" s="35">
        <v>766</v>
      </c>
      <c r="H14" s="35">
        <v>453</v>
      </c>
      <c r="I14" s="35">
        <v>2310</v>
      </c>
    </row>
    <row r="15" spans="1:9" ht="12" customHeight="1" x14ac:dyDescent="0.25">
      <c r="A15" s="89" t="s">
        <v>235</v>
      </c>
      <c r="B15" s="4" t="s">
        <v>26</v>
      </c>
      <c r="C15" s="26">
        <v>7</v>
      </c>
      <c r="D15" s="26">
        <v>44</v>
      </c>
      <c r="E15" s="26">
        <v>161</v>
      </c>
      <c r="F15" s="26">
        <v>210</v>
      </c>
      <c r="G15" s="26">
        <v>308</v>
      </c>
      <c r="H15" s="26">
        <v>180</v>
      </c>
      <c r="I15" s="26">
        <v>910</v>
      </c>
    </row>
    <row r="16" spans="1:9" ht="12" customHeight="1" x14ac:dyDescent="0.25">
      <c r="A16" s="89" t="s">
        <v>234</v>
      </c>
      <c r="B16" s="4" t="s">
        <v>26</v>
      </c>
      <c r="C16" s="26">
        <v>9</v>
      </c>
      <c r="D16" s="26">
        <v>34</v>
      </c>
      <c r="E16" s="26">
        <v>137</v>
      </c>
      <c r="F16" s="26">
        <v>180</v>
      </c>
      <c r="G16" s="26">
        <v>229</v>
      </c>
      <c r="H16" s="26">
        <v>146</v>
      </c>
      <c r="I16" s="26">
        <v>735</v>
      </c>
    </row>
    <row r="17" spans="1:9" ht="12" customHeight="1" x14ac:dyDescent="0.25">
      <c r="A17" s="89" t="s">
        <v>233</v>
      </c>
      <c r="B17" s="4">
        <v>1</v>
      </c>
      <c r="C17" s="26">
        <v>4</v>
      </c>
      <c r="D17" s="26">
        <v>29</v>
      </c>
      <c r="E17" s="26">
        <v>93</v>
      </c>
      <c r="F17" s="26">
        <v>143</v>
      </c>
      <c r="G17" s="26">
        <v>189</v>
      </c>
      <c r="H17" s="26">
        <v>107</v>
      </c>
      <c r="I17" s="26">
        <v>566</v>
      </c>
    </row>
    <row r="18" spans="1:9" ht="12" customHeight="1" x14ac:dyDescent="0.25">
      <c r="A18" s="57" t="s">
        <v>232</v>
      </c>
      <c r="B18" s="47">
        <v>1</v>
      </c>
      <c r="C18" s="35">
        <v>20</v>
      </c>
      <c r="D18" s="35">
        <v>107</v>
      </c>
      <c r="E18" s="35">
        <v>391</v>
      </c>
      <c r="F18" s="35">
        <v>533</v>
      </c>
      <c r="G18" s="35">
        <v>726</v>
      </c>
      <c r="H18" s="35">
        <v>433</v>
      </c>
      <c r="I18" s="35">
        <v>2211</v>
      </c>
    </row>
    <row r="19" spans="1:9" ht="12" customHeight="1" x14ac:dyDescent="0.25">
      <c r="A19" s="57" t="s">
        <v>231</v>
      </c>
      <c r="B19" s="35">
        <v>2</v>
      </c>
      <c r="C19" s="35">
        <v>50</v>
      </c>
      <c r="D19" s="35">
        <v>360</v>
      </c>
      <c r="E19" s="35">
        <v>1263</v>
      </c>
      <c r="F19" s="35">
        <v>1608</v>
      </c>
      <c r="G19" s="35">
        <v>2382</v>
      </c>
      <c r="H19" s="35">
        <v>1358</v>
      </c>
      <c r="I19" s="35">
        <v>7023</v>
      </c>
    </row>
    <row r="20" spans="1:9" ht="12" customHeight="1" x14ac:dyDescent="0.25">
      <c r="A20" s="89" t="s">
        <v>230</v>
      </c>
      <c r="B20" s="4">
        <v>3</v>
      </c>
      <c r="C20" s="26">
        <v>20</v>
      </c>
      <c r="D20" s="26">
        <v>108</v>
      </c>
      <c r="E20" s="26">
        <v>301</v>
      </c>
      <c r="F20" s="26">
        <v>356</v>
      </c>
      <c r="G20" s="26">
        <v>650</v>
      </c>
      <c r="H20" s="26">
        <v>324</v>
      </c>
      <c r="I20" s="26">
        <v>1762</v>
      </c>
    </row>
    <row r="21" spans="1:9" ht="12" customHeight="1" x14ac:dyDescent="0.25">
      <c r="A21" s="89" t="s">
        <v>229</v>
      </c>
      <c r="B21" s="4" t="s">
        <v>26</v>
      </c>
      <c r="C21" s="26">
        <v>9</v>
      </c>
      <c r="D21" s="26">
        <v>47</v>
      </c>
      <c r="E21" s="26">
        <v>112</v>
      </c>
      <c r="F21" s="26">
        <v>162</v>
      </c>
      <c r="G21" s="26">
        <v>221</v>
      </c>
      <c r="H21" s="26">
        <v>124</v>
      </c>
      <c r="I21" s="26">
        <v>675</v>
      </c>
    </row>
    <row r="22" spans="1:9" ht="12" customHeight="1" x14ac:dyDescent="0.25">
      <c r="A22" s="89" t="s">
        <v>228</v>
      </c>
      <c r="B22" s="4" t="s">
        <v>26</v>
      </c>
      <c r="C22" s="26">
        <v>6</v>
      </c>
      <c r="D22" s="26">
        <v>33</v>
      </c>
      <c r="E22" s="26">
        <v>80</v>
      </c>
      <c r="F22" s="26">
        <v>99</v>
      </c>
      <c r="G22" s="26">
        <v>194</v>
      </c>
      <c r="H22" s="26">
        <v>99</v>
      </c>
      <c r="I22" s="26">
        <v>511</v>
      </c>
    </row>
    <row r="23" spans="1:9" ht="12" customHeight="1" x14ac:dyDescent="0.25">
      <c r="A23" s="57" t="s">
        <v>227</v>
      </c>
      <c r="B23" s="35">
        <v>3</v>
      </c>
      <c r="C23" s="35">
        <v>35</v>
      </c>
      <c r="D23" s="35">
        <v>188</v>
      </c>
      <c r="E23" s="35">
        <v>493</v>
      </c>
      <c r="F23" s="35">
        <v>617</v>
      </c>
      <c r="G23" s="35">
        <v>1065</v>
      </c>
      <c r="H23" s="35">
        <v>547</v>
      </c>
      <c r="I23" s="35">
        <v>2948</v>
      </c>
    </row>
    <row r="24" spans="1:9" ht="12" customHeight="1" x14ac:dyDescent="0.25">
      <c r="A24" s="89" t="s">
        <v>226</v>
      </c>
      <c r="B24" s="4" t="s">
        <v>26</v>
      </c>
      <c r="C24" s="26">
        <v>17</v>
      </c>
      <c r="D24" s="26">
        <v>100</v>
      </c>
      <c r="E24" s="26">
        <v>237</v>
      </c>
      <c r="F24" s="26">
        <v>323</v>
      </c>
      <c r="G24" s="26">
        <v>390</v>
      </c>
      <c r="H24" s="26">
        <v>231</v>
      </c>
      <c r="I24" s="26">
        <v>1298</v>
      </c>
    </row>
    <row r="25" spans="1:9" ht="12" customHeight="1" x14ac:dyDescent="0.25">
      <c r="A25" s="89" t="s">
        <v>225</v>
      </c>
      <c r="B25" s="4" t="s">
        <v>26</v>
      </c>
      <c r="C25" s="26">
        <v>12</v>
      </c>
      <c r="D25" s="26">
        <v>68</v>
      </c>
      <c r="E25" s="26">
        <v>171</v>
      </c>
      <c r="F25" s="26">
        <v>212</v>
      </c>
      <c r="G25" s="26">
        <v>283</v>
      </c>
      <c r="H25" s="26">
        <v>206</v>
      </c>
      <c r="I25" s="26">
        <v>952</v>
      </c>
    </row>
    <row r="26" spans="1:9" ht="12" customHeight="1" x14ac:dyDescent="0.25">
      <c r="A26" s="89" t="s">
        <v>224</v>
      </c>
      <c r="B26" s="4">
        <v>1</v>
      </c>
      <c r="C26" s="26">
        <v>24</v>
      </c>
      <c r="D26" s="26">
        <v>93</v>
      </c>
      <c r="E26" s="26">
        <v>253</v>
      </c>
      <c r="F26" s="26">
        <v>295</v>
      </c>
      <c r="G26" s="26">
        <v>405</v>
      </c>
      <c r="H26" s="26">
        <v>177</v>
      </c>
      <c r="I26" s="26">
        <v>1248</v>
      </c>
    </row>
    <row r="27" spans="1:9" ht="12" customHeight="1" x14ac:dyDescent="0.25">
      <c r="A27" s="57" t="s">
        <v>223</v>
      </c>
      <c r="B27" s="47">
        <v>1</v>
      </c>
      <c r="C27" s="35">
        <v>53</v>
      </c>
      <c r="D27" s="35">
        <v>261</v>
      </c>
      <c r="E27" s="35">
        <v>661</v>
      </c>
      <c r="F27" s="35">
        <v>830</v>
      </c>
      <c r="G27" s="35">
        <v>1078</v>
      </c>
      <c r="H27" s="35">
        <v>614</v>
      </c>
      <c r="I27" s="35">
        <v>3498</v>
      </c>
    </row>
    <row r="28" spans="1:9" ht="12" customHeight="1" x14ac:dyDescent="0.25">
      <c r="A28" s="89" t="s">
        <v>222</v>
      </c>
      <c r="B28" s="4" t="s">
        <v>26</v>
      </c>
      <c r="C28" s="26">
        <v>11</v>
      </c>
      <c r="D28" s="26">
        <v>52</v>
      </c>
      <c r="E28" s="26">
        <v>235</v>
      </c>
      <c r="F28" s="26">
        <v>274</v>
      </c>
      <c r="G28" s="26">
        <v>418</v>
      </c>
      <c r="H28" s="26">
        <v>282</v>
      </c>
      <c r="I28" s="26">
        <v>1272</v>
      </c>
    </row>
    <row r="29" spans="1:9" ht="12" customHeight="1" x14ac:dyDescent="0.25">
      <c r="A29" s="89" t="s">
        <v>221</v>
      </c>
      <c r="B29" s="4" t="s">
        <v>26</v>
      </c>
      <c r="C29" s="26">
        <v>6</v>
      </c>
      <c r="D29" s="26">
        <v>34</v>
      </c>
      <c r="E29" s="26">
        <v>148</v>
      </c>
      <c r="F29" s="26">
        <v>159</v>
      </c>
      <c r="G29" s="26">
        <v>273</v>
      </c>
      <c r="H29" s="26">
        <v>168</v>
      </c>
      <c r="I29" s="26">
        <v>788</v>
      </c>
    </row>
    <row r="30" spans="1:9" ht="12" customHeight="1" x14ac:dyDescent="0.25">
      <c r="A30" s="89" t="s">
        <v>220</v>
      </c>
      <c r="B30" s="4" t="s">
        <v>26</v>
      </c>
      <c r="C30" s="26">
        <v>8</v>
      </c>
      <c r="D30" s="26">
        <v>50</v>
      </c>
      <c r="E30" s="26">
        <v>167</v>
      </c>
      <c r="F30" s="26">
        <v>228</v>
      </c>
      <c r="G30" s="26">
        <v>345</v>
      </c>
      <c r="H30" s="26">
        <v>212</v>
      </c>
      <c r="I30" s="26">
        <v>1010</v>
      </c>
    </row>
    <row r="31" spans="1:9" ht="12" customHeight="1" x14ac:dyDescent="0.25">
      <c r="A31" s="57" t="s">
        <v>219</v>
      </c>
      <c r="B31" s="47" t="s">
        <v>26</v>
      </c>
      <c r="C31" s="35">
        <v>25</v>
      </c>
      <c r="D31" s="35">
        <v>136</v>
      </c>
      <c r="E31" s="35">
        <v>550</v>
      </c>
      <c r="F31" s="35">
        <v>661</v>
      </c>
      <c r="G31" s="35">
        <v>1036</v>
      </c>
      <c r="H31" s="35">
        <v>662</v>
      </c>
      <c r="I31" s="35">
        <v>3070</v>
      </c>
    </row>
    <row r="32" spans="1:9" ht="12" customHeight="1" x14ac:dyDescent="0.25">
      <c r="A32" s="57" t="s">
        <v>218</v>
      </c>
      <c r="B32" s="35">
        <v>4</v>
      </c>
      <c r="C32" s="35">
        <v>113</v>
      </c>
      <c r="D32" s="35">
        <v>585</v>
      </c>
      <c r="E32" s="35">
        <v>1704</v>
      </c>
      <c r="F32" s="35">
        <v>2108</v>
      </c>
      <c r="G32" s="35">
        <v>3179</v>
      </c>
      <c r="H32" s="35">
        <v>1823</v>
      </c>
      <c r="I32" s="35">
        <v>9516</v>
      </c>
    </row>
    <row r="33" spans="1:9" ht="12" customHeight="1" x14ac:dyDescent="0.25">
      <c r="A33" s="67" t="s">
        <v>259</v>
      </c>
      <c r="B33" s="4" t="s">
        <v>26</v>
      </c>
      <c r="C33" s="4" t="s">
        <v>26</v>
      </c>
      <c r="D33" s="4" t="s">
        <v>26</v>
      </c>
      <c r="E33" s="26">
        <v>1</v>
      </c>
      <c r="F33" s="4" t="s">
        <v>26</v>
      </c>
      <c r="G33" s="4" t="s">
        <v>26</v>
      </c>
      <c r="H33" s="26">
        <v>1</v>
      </c>
      <c r="I33" s="26">
        <v>2</v>
      </c>
    </row>
    <row r="34" spans="1:9" ht="12" customHeight="1" x14ac:dyDescent="0.25">
      <c r="A34" s="67" t="s">
        <v>258</v>
      </c>
      <c r="B34" s="4" t="s">
        <v>26</v>
      </c>
      <c r="C34" s="26">
        <v>1</v>
      </c>
      <c r="D34" s="26">
        <v>10</v>
      </c>
      <c r="E34" s="26">
        <v>32</v>
      </c>
      <c r="F34" s="26">
        <v>33</v>
      </c>
      <c r="G34" s="26">
        <v>41</v>
      </c>
      <c r="H34" s="26">
        <v>55</v>
      </c>
      <c r="I34" s="26">
        <v>172</v>
      </c>
    </row>
    <row r="35" spans="1:9" ht="12" customHeight="1" x14ac:dyDescent="0.25">
      <c r="A35" s="67" t="s">
        <v>138</v>
      </c>
      <c r="B35" s="4" t="s">
        <v>26</v>
      </c>
      <c r="C35" s="4" t="s">
        <v>26</v>
      </c>
      <c r="D35" s="4" t="s">
        <v>26</v>
      </c>
      <c r="E35" s="4">
        <v>4</v>
      </c>
      <c r="F35" s="4" t="s">
        <v>26</v>
      </c>
      <c r="G35" s="26">
        <v>4</v>
      </c>
      <c r="H35" s="4">
        <v>5</v>
      </c>
      <c r="I35" s="26">
        <v>13</v>
      </c>
    </row>
    <row r="36" spans="1:9" ht="12" customHeight="1" x14ac:dyDescent="0.25">
      <c r="A36" s="94" t="s">
        <v>27</v>
      </c>
      <c r="B36" s="35">
        <v>7</v>
      </c>
      <c r="C36" s="35">
        <v>213</v>
      </c>
      <c r="D36" s="35">
        <v>1328</v>
      </c>
      <c r="E36" s="35">
        <v>4238</v>
      </c>
      <c r="F36" s="35">
        <v>5316</v>
      </c>
      <c r="G36" s="35">
        <v>7968</v>
      </c>
      <c r="H36" s="35">
        <v>4803</v>
      </c>
      <c r="I36" s="35">
        <v>23873</v>
      </c>
    </row>
    <row r="37" spans="1:9" ht="12" customHeight="1" x14ac:dyDescent="0.25">
      <c r="A37" s="67" t="s">
        <v>217</v>
      </c>
      <c r="B37" s="26"/>
      <c r="C37" s="26"/>
      <c r="D37" s="26"/>
      <c r="E37" s="26"/>
      <c r="F37" s="26"/>
      <c r="G37" s="26"/>
      <c r="H37" s="26"/>
      <c r="I37" s="26"/>
    </row>
    <row r="38" spans="1:9" ht="12" customHeight="1" x14ac:dyDescent="0.25">
      <c r="A38" s="93" t="s">
        <v>257</v>
      </c>
      <c r="B38" s="4" t="s">
        <v>26</v>
      </c>
      <c r="C38" s="26">
        <v>14</v>
      </c>
      <c r="D38" s="26">
        <v>90</v>
      </c>
      <c r="E38" s="26">
        <v>231</v>
      </c>
      <c r="F38" s="26">
        <v>276</v>
      </c>
      <c r="G38" s="26">
        <v>478</v>
      </c>
      <c r="H38" s="26">
        <v>220</v>
      </c>
      <c r="I38" s="26">
        <v>1309</v>
      </c>
    </row>
    <row r="39" spans="1:9" ht="12" customHeight="1" x14ac:dyDescent="0.25">
      <c r="A39" s="93" t="s">
        <v>256</v>
      </c>
      <c r="B39" s="4">
        <v>1</v>
      </c>
      <c r="C39" s="26">
        <v>25</v>
      </c>
      <c r="D39" s="26">
        <v>108</v>
      </c>
      <c r="E39" s="26">
        <v>346</v>
      </c>
      <c r="F39" s="26">
        <v>394</v>
      </c>
      <c r="G39" s="26">
        <v>621</v>
      </c>
      <c r="H39" s="26">
        <v>318</v>
      </c>
      <c r="I39" s="26">
        <v>1813</v>
      </c>
    </row>
    <row r="40" spans="1:9" ht="12" customHeight="1" x14ac:dyDescent="0.25">
      <c r="A40" s="93" t="s">
        <v>255</v>
      </c>
      <c r="B40" s="4">
        <v>2</v>
      </c>
      <c r="C40" s="26">
        <v>39</v>
      </c>
      <c r="D40" s="26">
        <v>193</v>
      </c>
      <c r="E40" s="26">
        <v>522</v>
      </c>
      <c r="F40" s="26">
        <v>687</v>
      </c>
      <c r="G40" s="26">
        <v>1020</v>
      </c>
      <c r="H40" s="26">
        <v>528</v>
      </c>
      <c r="I40" s="26">
        <v>2991</v>
      </c>
    </row>
    <row r="41" spans="1:9" ht="12" customHeight="1" x14ac:dyDescent="0.25">
      <c r="A41" s="93" t="s">
        <v>254</v>
      </c>
      <c r="B41" s="4">
        <v>2</v>
      </c>
      <c r="C41" s="26">
        <v>26</v>
      </c>
      <c r="D41" s="26">
        <v>146</v>
      </c>
      <c r="E41" s="26">
        <v>372</v>
      </c>
      <c r="F41" s="26">
        <v>497</v>
      </c>
      <c r="G41" s="26">
        <v>696</v>
      </c>
      <c r="H41" s="26">
        <v>417</v>
      </c>
      <c r="I41" s="26">
        <v>2156</v>
      </c>
    </row>
    <row r="42" spans="1:9" ht="12" customHeight="1" x14ac:dyDescent="0.25">
      <c r="A42" s="93" t="s">
        <v>253</v>
      </c>
      <c r="B42" s="4">
        <v>1</v>
      </c>
      <c r="C42" s="26">
        <v>24</v>
      </c>
      <c r="D42" s="26">
        <v>146</v>
      </c>
      <c r="E42" s="26">
        <v>497</v>
      </c>
      <c r="F42" s="26">
        <v>669</v>
      </c>
      <c r="G42" s="26">
        <v>937</v>
      </c>
      <c r="H42" s="26">
        <v>566</v>
      </c>
      <c r="I42" s="26">
        <v>2840</v>
      </c>
    </row>
    <row r="43" spans="1:9" ht="12" customHeight="1" x14ac:dyDescent="0.25">
      <c r="A43" s="93" t="s">
        <v>252</v>
      </c>
      <c r="B43" s="4" t="s">
        <v>26</v>
      </c>
      <c r="C43" s="26">
        <v>22</v>
      </c>
      <c r="D43" s="26">
        <v>164</v>
      </c>
      <c r="E43" s="26">
        <v>575</v>
      </c>
      <c r="F43" s="26">
        <v>705</v>
      </c>
      <c r="G43" s="26">
        <v>1162</v>
      </c>
      <c r="H43" s="26">
        <v>647</v>
      </c>
      <c r="I43" s="26">
        <v>3275</v>
      </c>
    </row>
    <row r="44" spans="1:9" ht="12" customHeight="1" x14ac:dyDescent="0.25">
      <c r="A44" s="93" t="s">
        <v>251</v>
      </c>
      <c r="B44" s="4" t="s">
        <v>26</v>
      </c>
      <c r="C44" s="26">
        <v>14</v>
      </c>
      <c r="D44" s="26">
        <v>85</v>
      </c>
      <c r="E44" s="26">
        <v>354</v>
      </c>
      <c r="F44" s="26">
        <v>435</v>
      </c>
      <c r="G44" s="26">
        <v>610</v>
      </c>
      <c r="H44" s="26">
        <v>405</v>
      </c>
      <c r="I44" s="26">
        <v>1903</v>
      </c>
    </row>
    <row r="45" spans="1:9" ht="12" customHeight="1" x14ac:dyDescent="0.25">
      <c r="A45" s="93" t="s">
        <v>250</v>
      </c>
      <c r="B45" s="4" t="s">
        <v>26</v>
      </c>
      <c r="C45" s="92">
        <v>22</v>
      </c>
      <c r="D45" s="92">
        <v>172</v>
      </c>
      <c r="E45" s="92">
        <v>557</v>
      </c>
      <c r="F45" s="92">
        <v>724</v>
      </c>
      <c r="G45" s="92">
        <v>1036</v>
      </c>
      <c r="H45" s="92">
        <v>654</v>
      </c>
      <c r="I45" s="92">
        <v>3165</v>
      </c>
    </row>
    <row r="46" spans="1:9" ht="12" customHeight="1" x14ac:dyDescent="0.25">
      <c r="A46" s="91" t="s">
        <v>216</v>
      </c>
      <c r="B46" s="4">
        <v>3</v>
      </c>
      <c r="C46" s="26">
        <v>112</v>
      </c>
      <c r="D46" s="26">
        <v>723</v>
      </c>
      <c r="E46" s="26">
        <v>2358</v>
      </c>
      <c r="F46" s="26">
        <v>3052</v>
      </c>
      <c r="G46" s="26">
        <v>4454</v>
      </c>
      <c r="H46" s="26">
        <v>2707</v>
      </c>
      <c r="I46" s="26">
        <v>13409</v>
      </c>
    </row>
    <row r="47" spans="1:9" ht="12" customHeight="1" x14ac:dyDescent="0.25">
      <c r="A47" s="59" t="s">
        <v>215</v>
      </c>
      <c r="B47" s="4">
        <v>3</v>
      </c>
      <c r="C47" s="26">
        <v>74</v>
      </c>
      <c r="D47" s="26">
        <v>381</v>
      </c>
      <c r="E47" s="26">
        <v>1096</v>
      </c>
      <c r="F47" s="26">
        <v>1335</v>
      </c>
      <c r="G47" s="26">
        <v>2106</v>
      </c>
      <c r="H47" s="26">
        <v>1048</v>
      </c>
      <c r="I47" s="26">
        <v>6043</v>
      </c>
    </row>
  </sheetData>
  <mergeCells count="3">
    <mergeCell ref="A2:A3"/>
    <mergeCell ref="B3:H3"/>
    <mergeCell ref="I2:I3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5E2D3-FD95-4DD7-A46F-27D98C5D00BC}">
  <dimension ref="A1:I47"/>
  <sheetViews>
    <sheetView zoomScaleNormal="100" workbookViewId="0"/>
  </sheetViews>
  <sheetFormatPr defaultRowHeight="12.75" x14ac:dyDescent="0.25"/>
  <cols>
    <col min="1" max="1" width="20.7109375" style="1" customWidth="1"/>
    <col min="2" max="6" width="8.5703125" style="1" customWidth="1"/>
    <col min="7" max="16384" width="9.140625" style="1"/>
  </cols>
  <sheetData>
    <row r="1" spans="1:9" s="30" customFormat="1" ht="12" customHeight="1" thickBot="1" x14ac:dyDescent="0.3">
      <c r="A1" s="10" t="s">
        <v>262</v>
      </c>
      <c r="B1" s="19"/>
      <c r="C1" s="19"/>
      <c r="D1" s="19"/>
      <c r="E1" s="19"/>
      <c r="F1" s="19"/>
    </row>
    <row r="2" spans="1:9" s="62" customFormat="1" ht="35.1" customHeight="1" x14ac:dyDescent="0.25">
      <c r="A2" s="132" t="s">
        <v>260</v>
      </c>
      <c r="B2" s="17" t="s">
        <v>43</v>
      </c>
      <c r="C2" s="17" t="s">
        <v>42</v>
      </c>
      <c r="D2" s="17" t="s">
        <v>41</v>
      </c>
      <c r="E2" s="17" t="s">
        <v>40</v>
      </c>
      <c r="F2" s="17" t="s">
        <v>39</v>
      </c>
      <c r="G2" s="17" t="s">
        <v>38</v>
      </c>
      <c r="H2" s="90" t="s">
        <v>145</v>
      </c>
      <c r="I2" s="102" t="s">
        <v>27</v>
      </c>
    </row>
    <row r="3" spans="1:9" s="62" customFormat="1" ht="30.95" customHeight="1" x14ac:dyDescent="0.25">
      <c r="A3" s="137"/>
      <c r="B3" s="114" t="s">
        <v>35</v>
      </c>
      <c r="C3" s="115"/>
      <c r="D3" s="115"/>
      <c r="E3" s="115"/>
      <c r="F3" s="115"/>
      <c r="G3" s="115"/>
      <c r="H3" s="115"/>
      <c r="I3" s="133"/>
    </row>
    <row r="4" spans="1:9" ht="12" customHeight="1" x14ac:dyDescent="0.25">
      <c r="A4" s="89" t="s">
        <v>246</v>
      </c>
      <c r="B4" s="4">
        <v>8</v>
      </c>
      <c r="C4" s="26">
        <v>75</v>
      </c>
      <c r="D4" s="26">
        <v>389</v>
      </c>
      <c r="E4" s="26">
        <v>928</v>
      </c>
      <c r="F4" s="26">
        <v>942</v>
      </c>
      <c r="G4" s="26">
        <v>1228</v>
      </c>
      <c r="H4" s="26">
        <v>664</v>
      </c>
      <c r="I4" s="26">
        <v>4234</v>
      </c>
    </row>
    <row r="5" spans="1:9" ht="12" customHeight="1" x14ac:dyDescent="0.25">
      <c r="A5" s="89" t="s">
        <v>245</v>
      </c>
      <c r="B5" s="4">
        <v>3</v>
      </c>
      <c r="C5" s="26">
        <v>78</v>
      </c>
      <c r="D5" s="26">
        <v>282</v>
      </c>
      <c r="E5" s="26">
        <v>646</v>
      </c>
      <c r="F5" s="26">
        <v>714</v>
      </c>
      <c r="G5" s="26">
        <v>847</v>
      </c>
      <c r="H5" s="26">
        <v>343</v>
      </c>
      <c r="I5" s="26">
        <v>2913</v>
      </c>
    </row>
    <row r="6" spans="1:9" ht="12" customHeight="1" x14ac:dyDescent="0.25">
      <c r="A6" s="57" t="s">
        <v>244</v>
      </c>
      <c r="B6" s="47">
        <v>11</v>
      </c>
      <c r="C6" s="35">
        <v>153</v>
      </c>
      <c r="D6" s="35">
        <v>671</v>
      </c>
      <c r="E6" s="35">
        <v>1574</v>
      </c>
      <c r="F6" s="35">
        <v>1656</v>
      </c>
      <c r="G6" s="35">
        <v>2075</v>
      </c>
      <c r="H6" s="35">
        <v>1007</v>
      </c>
      <c r="I6" s="35">
        <v>7147</v>
      </c>
    </row>
    <row r="7" spans="1:9" ht="12" customHeight="1" x14ac:dyDescent="0.25">
      <c r="A7" s="89" t="s">
        <v>243</v>
      </c>
      <c r="B7" s="4">
        <v>2</v>
      </c>
      <c r="C7" s="26">
        <v>31</v>
      </c>
      <c r="D7" s="26">
        <v>101</v>
      </c>
      <c r="E7" s="26">
        <v>224</v>
      </c>
      <c r="F7" s="26">
        <v>211</v>
      </c>
      <c r="G7" s="26">
        <v>283</v>
      </c>
      <c r="H7" s="26">
        <v>117</v>
      </c>
      <c r="I7" s="26">
        <v>969</v>
      </c>
    </row>
    <row r="8" spans="1:9" ht="12" customHeight="1" x14ac:dyDescent="0.25">
      <c r="A8" s="89" t="s">
        <v>242</v>
      </c>
      <c r="B8" s="4" t="s">
        <v>26</v>
      </c>
      <c r="C8" s="26">
        <v>21</v>
      </c>
      <c r="D8" s="26">
        <v>83</v>
      </c>
      <c r="E8" s="26">
        <v>175</v>
      </c>
      <c r="F8" s="26">
        <v>184</v>
      </c>
      <c r="G8" s="26">
        <v>249</v>
      </c>
      <c r="H8" s="26">
        <v>78</v>
      </c>
      <c r="I8" s="26">
        <v>790</v>
      </c>
    </row>
    <row r="9" spans="1:9" ht="12" customHeight="1" x14ac:dyDescent="0.25">
      <c r="A9" s="89" t="s">
        <v>241</v>
      </c>
      <c r="B9" s="4" t="s">
        <v>26</v>
      </c>
      <c r="C9" s="26">
        <v>9</v>
      </c>
      <c r="D9" s="26">
        <v>71</v>
      </c>
      <c r="E9" s="26">
        <v>161</v>
      </c>
      <c r="F9" s="26">
        <v>158</v>
      </c>
      <c r="G9" s="26">
        <v>256</v>
      </c>
      <c r="H9" s="26">
        <v>88</v>
      </c>
      <c r="I9" s="26">
        <v>743</v>
      </c>
    </row>
    <row r="10" spans="1:9" ht="12" customHeight="1" x14ac:dyDescent="0.25">
      <c r="A10" s="57" t="s">
        <v>240</v>
      </c>
      <c r="B10" s="47">
        <v>2</v>
      </c>
      <c r="C10" s="35">
        <v>61</v>
      </c>
      <c r="D10" s="35">
        <v>255</v>
      </c>
      <c r="E10" s="35">
        <v>560</v>
      </c>
      <c r="F10" s="35">
        <v>553</v>
      </c>
      <c r="G10" s="35">
        <v>788</v>
      </c>
      <c r="H10" s="35">
        <v>283</v>
      </c>
      <c r="I10" s="35">
        <v>2502</v>
      </c>
    </row>
    <row r="11" spans="1:9" ht="12" customHeight="1" x14ac:dyDescent="0.25">
      <c r="A11" s="89" t="s">
        <v>239</v>
      </c>
      <c r="B11" s="4">
        <v>1</v>
      </c>
      <c r="C11" s="26">
        <v>22</v>
      </c>
      <c r="D11" s="26">
        <v>130</v>
      </c>
      <c r="E11" s="26">
        <v>293</v>
      </c>
      <c r="F11" s="26">
        <v>223</v>
      </c>
      <c r="G11" s="26">
        <v>299</v>
      </c>
      <c r="H11" s="26">
        <v>142</v>
      </c>
      <c r="I11" s="26">
        <v>1110</v>
      </c>
    </row>
    <row r="12" spans="1:9" ht="12" customHeight="1" x14ac:dyDescent="0.25">
      <c r="A12" s="89" t="s">
        <v>238</v>
      </c>
      <c r="B12" s="4">
        <v>1</v>
      </c>
      <c r="C12" s="26">
        <v>13</v>
      </c>
      <c r="D12" s="26">
        <v>49</v>
      </c>
      <c r="E12" s="26">
        <v>132</v>
      </c>
      <c r="F12" s="26">
        <v>139</v>
      </c>
      <c r="G12" s="26">
        <v>173</v>
      </c>
      <c r="H12" s="26">
        <v>70</v>
      </c>
      <c r="I12" s="26">
        <v>577</v>
      </c>
    </row>
    <row r="13" spans="1:9" ht="12" customHeight="1" x14ac:dyDescent="0.25">
      <c r="A13" s="89" t="s">
        <v>237</v>
      </c>
      <c r="B13" s="4">
        <v>1</v>
      </c>
      <c r="C13" s="26">
        <v>16</v>
      </c>
      <c r="D13" s="26">
        <v>66</v>
      </c>
      <c r="E13" s="26">
        <v>130</v>
      </c>
      <c r="F13" s="26">
        <v>147</v>
      </c>
      <c r="G13" s="26">
        <v>184</v>
      </c>
      <c r="H13" s="26">
        <v>79</v>
      </c>
      <c r="I13" s="26">
        <v>623</v>
      </c>
    </row>
    <row r="14" spans="1:9" ht="12" customHeight="1" x14ac:dyDescent="0.25">
      <c r="A14" s="57" t="s">
        <v>236</v>
      </c>
      <c r="B14" s="47">
        <v>3</v>
      </c>
      <c r="C14" s="35">
        <v>51</v>
      </c>
      <c r="D14" s="35">
        <v>245</v>
      </c>
      <c r="E14" s="35">
        <v>555</v>
      </c>
      <c r="F14" s="35">
        <v>509</v>
      </c>
      <c r="G14" s="35">
        <v>656</v>
      </c>
      <c r="H14" s="35">
        <v>291</v>
      </c>
      <c r="I14" s="35">
        <v>2310</v>
      </c>
    </row>
    <row r="15" spans="1:9" ht="12" customHeight="1" x14ac:dyDescent="0.25">
      <c r="A15" s="89" t="s">
        <v>235</v>
      </c>
      <c r="B15" s="4" t="s">
        <v>26</v>
      </c>
      <c r="C15" s="26">
        <v>14</v>
      </c>
      <c r="D15" s="26">
        <v>97</v>
      </c>
      <c r="E15" s="26">
        <v>210</v>
      </c>
      <c r="F15" s="26">
        <v>224</v>
      </c>
      <c r="G15" s="26">
        <v>242</v>
      </c>
      <c r="H15" s="26">
        <v>123</v>
      </c>
      <c r="I15" s="26">
        <v>910</v>
      </c>
    </row>
    <row r="16" spans="1:9" ht="12" customHeight="1" x14ac:dyDescent="0.25">
      <c r="A16" s="89" t="s">
        <v>234</v>
      </c>
      <c r="B16" s="4">
        <v>2</v>
      </c>
      <c r="C16" s="26">
        <v>24</v>
      </c>
      <c r="D16" s="26">
        <v>67</v>
      </c>
      <c r="E16" s="26">
        <v>185</v>
      </c>
      <c r="F16" s="26">
        <v>167</v>
      </c>
      <c r="G16" s="26">
        <v>200</v>
      </c>
      <c r="H16" s="26">
        <v>90</v>
      </c>
      <c r="I16" s="26">
        <v>735</v>
      </c>
    </row>
    <row r="17" spans="1:9" ht="12" customHeight="1" x14ac:dyDescent="0.25">
      <c r="A17" s="89" t="s">
        <v>233</v>
      </c>
      <c r="B17" s="4">
        <v>3</v>
      </c>
      <c r="C17" s="26">
        <v>8</v>
      </c>
      <c r="D17" s="26">
        <v>64</v>
      </c>
      <c r="E17" s="26">
        <v>131</v>
      </c>
      <c r="F17" s="26">
        <v>138</v>
      </c>
      <c r="G17" s="26">
        <v>159</v>
      </c>
      <c r="H17" s="26">
        <v>63</v>
      </c>
      <c r="I17" s="26">
        <v>566</v>
      </c>
    </row>
    <row r="18" spans="1:9" ht="12" customHeight="1" x14ac:dyDescent="0.25">
      <c r="A18" s="57" t="s">
        <v>232</v>
      </c>
      <c r="B18" s="47">
        <v>5</v>
      </c>
      <c r="C18" s="35">
        <v>46</v>
      </c>
      <c r="D18" s="35">
        <v>228</v>
      </c>
      <c r="E18" s="35">
        <v>526</v>
      </c>
      <c r="F18" s="35">
        <v>529</v>
      </c>
      <c r="G18" s="35">
        <v>601</v>
      </c>
      <c r="H18" s="35">
        <v>276</v>
      </c>
      <c r="I18" s="35">
        <v>2211</v>
      </c>
    </row>
    <row r="19" spans="1:9" ht="12" customHeight="1" x14ac:dyDescent="0.25">
      <c r="A19" s="57" t="s">
        <v>231</v>
      </c>
      <c r="B19" s="35">
        <v>10</v>
      </c>
      <c r="C19" s="35">
        <v>158</v>
      </c>
      <c r="D19" s="35">
        <v>728</v>
      </c>
      <c r="E19" s="35">
        <v>1641</v>
      </c>
      <c r="F19" s="35">
        <v>1591</v>
      </c>
      <c r="G19" s="35">
        <v>2045</v>
      </c>
      <c r="H19" s="35">
        <v>850</v>
      </c>
      <c r="I19" s="35">
        <v>7023</v>
      </c>
    </row>
    <row r="20" spans="1:9" ht="12" customHeight="1" x14ac:dyDescent="0.25">
      <c r="A20" s="89" t="s">
        <v>230</v>
      </c>
      <c r="B20" s="4">
        <v>12</v>
      </c>
      <c r="C20" s="26">
        <v>59</v>
      </c>
      <c r="D20" s="26">
        <v>207</v>
      </c>
      <c r="E20" s="26">
        <v>359</v>
      </c>
      <c r="F20" s="26">
        <v>370</v>
      </c>
      <c r="G20" s="26">
        <v>553</v>
      </c>
      <c r="H20" s="26">
        <v>202</v>
      </c>
      <c r="I20" s="26">
        <v>1762</v>
      </c>
    </row>
    <row r="21" spans="1:9" ht="12" customHeight="1" x14ac:dyDescent="0.25">
      <c r="A21" s="89" t="s">
        <v>229</v>
      </c>
      <c r="B21" s="4" t="s">
        <v>26</v>
      </c>
      <c r="C21" s="26">
        <v>26</v>
      </c>
      <c r="D21" s="26">
        <v>76</v>
      </c>
      <c r="E21" s="26">
        <v>147</v>
      </c>
      <c r="F21" s="26">
        <v>144</v>
      </c>
      <c r="G21" s="26">
        <v>183</v>
      </c>
      <c r="H21" s="26">
        <v>99</v>
      </c>
      <c r="I21" s="26">
        <v>675</v>
      </c>
    </row>
    <row r="22" spans="1:9" ht="12" customHeight="1" x14ac:dyDescent="0.25">
      <c r="A22" s="89" t="s">
        <v>228</v>
      </c>
      <c r="B22" s="4">
        <v>4</v>
      </c>
      <c r="C22" s="26">
        <v>15</v>
      </c>
      <c r="D22" s="26">
        <v>52</v>
      </c>
      <c r="E22" s="26">
        <v>96</v>
      </c>
      <c r="F22" s="26">
        <v>128</v>
      </c>
      <c r="G22" s="26">
        <v>162</v>
      </c>
      <c r="H22" s="26">
        <v>54</v>
      </c>
      <c r="I22" s="26">
        <v>511</v>
      </c>
    </row>
    <row r="23" spans="1:9" ht="12" customHeight="1" x14ac:dyDescent="0.25">
      <c r="A23" s="57" t="s">
        <v>227</v>
      </c>
      <c r="B23" s="35">
        <v>16</v>
      </c>
      <c r="C23" s="35">
        <v>100</v>
      </c>
      <c r="D23" s="35">
        <v>335</v>
      </c>
      <c r="E23" s="35">
        <v>602</v>
      </c>
      <c r="F23" s="35">
        <v>642</v>
      </c>
      <c r="G23" s="35">
        <v>898</v>
      </c>
      <c r="H23" s="35">
        <v>355</v>
      </c>
      <c r="I23" s="35">
        <v>2948</v>
      </c>
    </row>
    <row r="24" spans="1:9" ht="12" customHeight="1" x14ac:dyDescent="0.25">
      <c r="A24" s="89" t="s">
        <v>226</v>
      </c>
      <c r="B24" s="26">
        <v>2</v>
      </c>
      <c r="C24" s="26">
        <v>52</v>
      </c>
      <c r="D24" s="26">
        <v>165</v>
      </c>
      <c r="E24" s="26">
        <v>291</v>
      </c>
      <c r="F24" s="26">
        <v>302</v>
      </c>
      <c r="G24" s="26">
        <v>335</v>
      </c>
      <c r="H24" s="26">
        <v>151</v>
      </c>
      <c r="I24" s="26">
        <v>1298</v>
      </c>
    </row>
    <row r="25" spans="1:9" ht="12" customHeight="1" x14ac:dyDescent="0.25">
      <c r="A25" s="89" t="s">
        <v>225</v>
      </c>
      <c r="B25" s="4">
        <v>2</v>
      </c>
      <c r="C25" s="26">
        <v>36</v>
      </c>
      <c r="D25" s="26">
        <v>105</v>
      </c>
      <c r="E25" s="26">
        <v>211</v>
      </c>
      <c r="F25" s="26">
        <v>209</v>
      </c>
      <c r="G25" s="26">
        <v>267</v>
      </c>
      <c r="H25" s="26">
        <v>122</v>
      </c>
      <c r="I25" s="26">
        <v>952</v>
      </c>
    </row>
    <row r="26" spans="1:9" ht="12" customHeight="1" x14ac:dyDescent="0.25">
      <c r="A26" s="89" t="s">
        <v>224</v>
      </c>
      <c r="B26" s="4">
        <v>5</v>
      </c>
      <c r="C26" s="26">
        <v>47</v>
      </c>
      <c r="D26" s="26">
        <v>187</v>
      </c>
      <c r="E26" s="26">
        <v>266</v>
      </c>
      <c r="F26" s="26">
        <v>300</v>
      </c>
      <c r="G26" s="26">
        <v>327</v>
      </c>
      <c r="H26" s="26">
        <v>116</v>
      </c>
      <c r="I26" s="26">
        <v>1248</v>
      </c>
    </row>
    <row r="27" spans="1:9" ht="12" customHeight="1" x14ac:dyDescent="0.25">
      <c r="A27" s="57" t="s">
        <v>223</v>
      </c>
      <c r="B27" s="35">
        <v>9</v>
      </c>
      <c r="C27" s="35">
        <v>135</v>
      </c>
      <c r="D27" s="35">
        <v>457</v>
      </c>
      <c r="E27" s="35">
        <v>768</v>
      </c>
      <c r="F27" s="35">
        <v>811</v>
      </c>
      <c r="G27" s="35">
        <v>929</v>
      </c>
      <c r="H27" s="35">
        <v>389</v>
      </c>
      <c r="I27" s="35">
        <v>3498</v>
      </c>
    </row>
    <row r="28" spans="1:9" ht="12" customHeight="1" x14ac:dyDescent="0.25">
      <c r="A28" s="89" t="s">
        <v>222</v>
      </c>
      <c r="B28" s="4">
        <v>1</v>
      </c>
      <c r="C28" s="26">
        <v>31</v>
      </c>
      <c r="D28" s="26">
        <v>140</v>
      </c>
      <c r="E28" s="26">
        <v>264</v>
      </c>
      <c r="F28" s="26">
        <v>290</v>
      </c>
      <c r="G28" s="26">
        <v>350</v>
      </c>
      <c r="H28" s="26">
        <v>196</v>
      </c>
      <c r="I28" s="26">
        <v>1272</v>
      </c>
    </row>
    <row r="29" spans="1:9" ht="12" customHeight="1" x14ac:dyDescent="0.25">
      <c r="A29" s="89" t="s">
        <v>221</v>
      </c>
      <c r="B29" s="4">
        <v>2</v>
      </c>
      <c r="C29" s="26">
        <v>19</v>
      </c>
      <c r="D29" s="26">
        <v>79</v>
      </c>
      <c r="E29" s="26">
        <v>172</v>
      </c>
      <c r="F29" s="26">
        <v>173</v>
      </c>
      <c r="G29" s="26">
        <v>233</v>
      </c>
      <c r="H29" s="26">
        <v>110</v>
      </c>
      <c r="I29" s="26">
        <v>788</v>
      </c>
    </row>
    <row r="30" spans="1:9" ht="12" customHeight="1" x14ac:dyDescent="0.25">
      <c r="A30" s="89" t="s">
        <v>220</v>
      </c>
      <c r="B30" s="4">
        <v>1</v>
      </c>
      <c r="C30" s="26">
        <v>23</v>
      </c>
      <c r="D30" s="26">
        <v>116</v>
      </c>
      <c r="E30" s="26">
        <v>214</v>
      </c>
      <c r="F30" s="26">
        <v>199</v>
      </c>
      <c r="G30" s="26">
        <v>322</v>
      </c>
      <c r="H30" s="26">
        <v>135</v>
      </c>
      <c r="I30" s="26">
        <v>1010</v>
      </c>
    </row>
    <row r="31" spans="1:9" ht="12" customHeight="1" x14ac:dyDescent="0.25">
      <c r="A31" s="57" t="s">
        <v>219</v>
      </c>
      <c r="B31" s="47">
        <v>4</v>
      </c>
      <c r="C31" s="35">
        <v>73</v>
      </c>
      <c r="D31" s="35">
        <v>335</v>
      </c>
      <c r="E31" s="35">
        <v>650</v>
      </c>
      <c r="F31" s="35">
        <v>662</v>
      </c>
      <c r="G31" s="35">
        <v>905</v>
      </c>
      <c r="H31" s="35">
        <v>441</v>
      </c>
      <c r="I31" s="35">
        <v>3070</v>
      </c>
    </row>
    <row r="32" spans="1:9" ht="12" customHeight="1" x14ac:dyDescent="0.25">
      <c r="A32" s="57" t="s">
        <v>218</v>
      </c>
      <c r="B32" s="35">
        <v>29</v>
      </c>
      <c r="C32" s="35">
        <v>308</v>
      </c>
      <c r="D32" s="35">
        <v>1127</v>
      </c>
      <c r="E32" s="35">
        <v>2020</v>
      </c>
      <c r="F32" s="35">
        <v>2115</v>
      </c>
      <c r="G32" s="35">
        <v>2732</v>
      </c>
      <c r="H32" s="35">
        <v>1185</v>
      </c>
      <c r="I32" s="35">
        <v>9516</v>
      </c>
    </row>
    <row r="33" spans="1:9" ht="12" customHeight="1" x14ac:dyDescent="0.25">
      <c r="A33" s="67" t="s">
        <v>259</v>
      </c>
      <c r="B33" s="4" t="s">
        <v>26</v>
      </c>
      <c r="C33" s="4" t="s">
        <v>26</v>
      </c>
      <c r="D33" s="4">
        <v>1</v>
      </c>
      <c r="E33" s="4" t="s">
        <v>26</v>
      </c>
      <c r="F33" s="4" t="s">
        <v>26</v>
      </c>
      <c r="G33" s="4" t="s">
        <v>26</v>
      </c>
      <c r="H33" s="4">
        <v>1</v>
      </c>
      <c r="I33" s="26">
        <v>2</v>
      </c>
    </row>
    <row r="34" spans="1:9" ht="12" customHeight="1" x14ac:dyDescent="0.25">
      <c r="A34" s="67" t="s">
        <v>258</v>
      </c>
      <c r="B34" s="4">
        <v>2</v>
      </c>
      <c r="C34" s="26">
        <v>6</v>
      </c>
      <c r="D34" s="26">
        <v>19</v>
      </c>
      <c r="E34" s="26">
        <v>38</v>
      </c>
      <c r="F34" s="26">
        <v>27</v>
      </c>
      <c r="G34" s="26">
        <v>48</v>
      </c>
      <c r="H34" s="26">
        <v>32</v>
      </c>
      <c r="I34" s="26">
        <v>172</v>
      </c>
    </row>
    <row r="35" spans="1:9" ht="12" customHeight="1" x14ac:dyDescent="0.25">
      <c r="A35" s="67" t="s">
        <v>138</v>
      </c>
      <c r="B35" s="4" t="s">
        <v>26</v>
      </c>
      <c r="C35" s="4" t="s">
        <v>26</v>
      </c>
      <c r="D35" s="26">
        <v>2</v>
      </c>
      <c r="E35" s="26">
        <v>3</v>
      </c>
      <c r="F35" s="4">
        <v>2</v>
      </c>
      <c r="G35" s="26">
        <v>5</v>
      </c>
      <c r="H35" s="4">
        <v>1</v>
      </c>
      <c r="I35" s="26">
        <v>13</v>
      </c>
    </row>
    <row r="36" spans="1:9" ht="12" customHeight="1" x14ac:dyDescent="0.25">
      <c r="A36" s="94" t="s">
        <v>27</v>
      </c>
      <c r="B36" s="35">
        <v>52</v>
      </c>
      <c r="C36" s="35">
        <v>625</v>
      </c>
      <c r="D36" s="35">
        <v>2548</v>
      </c>
      <c r="E36" s="35">
        <v>5276</v>
      </c>
      <c r="F36" s="35">
        <v>5391</v>
      </c>
      <c r="G36" s="35">
        <v>6905</v>
      </c>
      <c r="H36" s="35">
        <v>3076</v>
      </c>
      <c r="I36" s="35">
        <v>23873</v>
      </c>
    </row>
    <row r="37" spans="1:9" ht="12" customHeight="1" x14ac:dyDescent="0.25">
      <c r="A37" s="67" t="s">
        <v>217</v>
      </c>
      <c r="B37" s="26"/>
      <c r="C37" s="26"/>
      <c r="D37" s="26"/>
      <c r="E37" s="26"/>
      <c r="F37" s="26"/>
      <c r="G37" s="26"/>
      <c r="H37" s="26"/>
      <c r="I37" s="26"/>
    </row>
    <row r="38" spans="1:9" ht="12" customHeight="1" x14ac:dyDescent="0.25">
      <c r="A38" s="93" t="s">
        <v>257</v>
      </c>
      <c r="B38" s="26">
        <v>6</v>
      </c>
      <c r="C38" s="26">
        <v>43</v>
      </c>
      <c r="D38" s="26">
        <v>169</v>
      </c>
      <c r="E38" s="26">
        <v>285</v>
      </c>
      <c r="F38" s="26">
        <v>316</v>
      </c>
      <c r="G38" s="26">
        <v>353</v>
      </c>
      <c r="H38" s="26">
        <v>137</v>
      </c>
      <c r="I38" s="26">
        <v>1309</v>
      </c>
    </row>
    <row r="39" spans="1:9" ht="12" customHeight="1" x14ac:dyDescent="0.25">
      <c r="A39" s="93" t="s">
        <v>256</v>
      </c>
      <c r="B39" s="26">
        <v>7</v>
      </c>
      <c r="C39" s="26">
        <v>63</v>
      </c>
      <c r="D39" s="26">
        <v>239</v>
      </c>
      <c r="E39" s="26">
        <v>396</v>
      </c>
      <c r="F39" s="26">
        <v>385</v>
      </c>
      <c r="G39" s="26">
        <v>529</v>
      </c>
      <c r="H39" s="26">
        <v>194</v>
      </c>
      <c r="I39" s="26">
        <v>1813</v>
      </c>
    </row>
    <row r="40" spans="1:9" ht="12" customHeight="1" x14ac:dyDescent="0.25">
      <c r="A40" s="93" t="s">
        <v>255</v>
      </c>
      <c r="B40" s="26">
        <v>8</v>
      </c>
      <c r="C40" s="26">
        <v>108</v>
      </c>
      <c r="D40" s="26">
        <v>334</v>
      </c>
      <c r="E40" s="26">
        <v>669</v>
      </c>
      <c r="F40" s="26">
        <v>698</v>
      </c>
      <c r="G40" s="26">
        <v>843</v>
      </c>
      <c r="H40" s="26">
        <v>331</v>
      </c>
      <c r="I40" s="26">
        <v>2991</v>
      </c>
    </row>
    <row r="41" spans="1:9" ht="12" customHeight="1" x14ac:dyDescent="0.25">
      <c r="A41" s="93" t="s">
        <v>254</v>
      </c>
      <c r="B41" s="4">
        <v>3</v>
      </c>
      <c r="C41" s="26">
        <v>70</v>
      </c>
      <c r="D41" s="26">
        <v>264</v>
      </c>
      <c r="E41" s="26">
        <v>471</v>
      </c>
      <c r="F41" s="26">
        <v>500</v>
      </c>
      <c r="G41" s="26">
        <v>598</v>
      </c>
      <c r="H41" s="26">
        <v>250</v>
      </c>
      <c r="I41" s="26">
        <v>2156</v>
      </c>
    </row>
    <row r="42" spans="1:9" ht="12" customHeight="1" x14ac:dyDescent="0.25">
      <c r="A42" s="93" t="s">
        <v>253</v>
      </c>
      <c r="B42" s="4">
        <v>9</v>
      </c>
      <c r="C42" s="26">
        <v>73</v>
      </c>
      <c r="D42" s="26">
        <v>300</v>
      </c>
      <c r="E42" s="26">
        <v>637</v>
      </c>
      <c r="F42" s="26">
        <v>634</v>
      </c>
      <c r="G42" s="26">
        <v>843</v>
      </c>
      <c r="H42" s="26">
        <v>344</v>
      </c>
      <c r="I42" s="26">
        <v>2840</v>
      </c>
    </row>
    <row r="43" spans="1:9" ht="12" customHeight="1" x14ac:dyDescent="0.25">
      <c r="A43" s="93" t="s">
        <v>252</v>
      </c>
      <c r="B43" s="4">
        <v>6</v>
      </c>
      <c r="C43" s="26">
        <v>71</v>
      </c>
      <c r="D43" s="26">
        <v>318</v>
      </c>
      <c r="E43" s="26">
        <v>719</v>
      </c>
      <c r="F43" s="26">
        <v>763</v>
      </c>
      <c r="G43" s="26">
        <v>989</v>
      </c>
      <c r="H43" s="26">
        <v>409</v>
      </c>
      <c r="I43" s="26">
        <v>3275</v>
      </c>
    </row>
    <row r="44" spans="1:9" ht="12" customHeight="1" x14ac:dyDescent="0.25">
      <c r="A44" s="93" t="s">
        <v>251</v>
      </c>
      <c r="B44" s="4" t="s">
        <v>26</v>
      </c>
      <c r="C44" s="26">
        <v>39</v>
      </c>
      <c r="D44" s="26">
        <v>173</v>
      </c>
      <c r="E44" s="26">
        <v>431</v>
      </c>
      <c r="F44" s="26">
        <v>444</v>
      </c>
      <c r="G44" s="26">
        <v>544</v>
      </c>
      <c r="H44" s="26">
        <v>272</v>
      </c>
      <c r="I44" s="26">
        <v>1903</v>
      </c>
    </row>
    <row r="45" spans="1:9" ht="12" customHeight="1" x14ac:dyDescent="0.25">
      <c r="A45" s="93" t="s">
        <v>250</v>
      </c>
      <c r="B45" s="4">
        <v>3</v>
      </c>
      <c r="C45" s="92">
        <v>77</v>
      </c>
      <c r="D45" s="92">
        <v>340</v>
      </c>
      <c r="E45" s="92">
        <v>699</v>
      </c>
      <c r="F45" s="92">
        <v>680</v>
      </c>
      <c r="G45" s="92">
        <v>925</v>
      </c>
      <c r="H45" s="92">
        <v>441</v>
      </c>
      <c r="I45" s="92">
        <v>3165</v>
      </c>
    </row>
    <row r="46" spans="1:9" ht="12" customHeight="1" x14ac:dyDescent="0.25">
      <c r="A46" s="91" t="s">
        <v>216</v>
      </c>
      <c r="B46" s="4">
        <v>22</v>
      </c>
      <c r="C46" s="26">
        <v>334</v>
      </c>
      <c r="D46" s="26">
        <v>1408</v>
      </c>
      <c r="E46" s="26">
        <v>2977</v>
      </c>
      <c r="F46" s="26">
        <v>3021</v>
      </c>
      <c r="G46" s="26">
        <v>3923</v>
      </c>
      <c r="H46" s="26">
        <v>1724</v>
      </c>
      <c r="I46" s="26">
        <v>13409</v>
      </c>
    </row>
    <row r="47" spans="1:9" ht="12" customHeight="1" x14ac:dyDescent="0.25">
      <c r="A47" s="59" t="s">
        <v>215</v>
      </c>
      <c r="B47" s="26">
        <v>20</v>
      </c>
      <c r="C47" s="26">
        <v>210</v>
      </c>
      <c r="D47" s="26">
        <v>729</v>
      </c>
      <c r="E47" s="26">
        <v>1330</v>
      </c>
      <c r="F47" s="26">
        <v>1399</v>
      </c>
      <c r="G47" s="26">
        <v>1701</v>
      </c>
      <c r="H47" s="26">
        <v>654</v>
      </c>
      <c r="I47" s="26">
        <v>6043</v>
      </c>
    </row>
  </sheetData>
  <mergeCells count="3">
    <mergeCell ref="A2:A3"/>
    <mergeCell ref="B3:H3"/>
    <mergeCell ref="I2:I3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horizontalDpi="1200" verticalDpi="3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4F1F3-4CD6-4058-BF58-D2EAB651F404}">
  <dimension ref="A1:I44"/>
  <sheetViews>
    <sheetView zoomScaleNormal="100" workbookViewId="0"/>
  </sheetViews>
  <sheetFormatPr defaultRowHeight="12.75" x14ac:dyDescent="0.25"/>
  <cols>
    <col min="1" max="1" width="20.7109375" style="1" customWidth="1"/>
    <col min="2" max="8" width="8.5703125" style="1" customWidth="1"/>
    <col min="9" max="9" width="9" style="1" customWidth="1"/>
    <col min="10" max="16384" width="9.140625" style="1"/>
  </cols>
  <sheetData>
    <row r="1" spans="1:9" s="30" customFormat="1" ht="12" customHeight="1" thickBot="1" x14ac:dyDescent="0.3">
      <c r="A1" s="10" t="s">
        <v>263</v>
      </c>
      <c r="B1" s="19"/>
      <c r="C1" s="19"/>
      <c r="D1" s="19"/>
      <c r="E1" s="19"/>
      <c r="F1" s="19"/>
      <c r="G1" s="19"/>
    </row>
    <row r="2" spans="1:9" s="62" customFormat="1" ht="35.1" customHeight="1" x14ac:dyDescent="0.25">
      <c r="A2" s="132" t="s">
        <v>260</v>
      </c>
      <c r="B2" s="123" t="s">
        <v>33</v>
      </c>
      <c r="C2" s="131"/>
      <c r="D2" s="131"/>
      <c r="E2" s="131"/>
      <c r="F2" s="131"/>
      <c r="G2" s="131"/>
      <c r="H2" s="121"/>
      <c r="I2" s="102" t="s">
        <v>27</v>
      </c>
    </row>
    <row r="3" spans="1:9" s="62" customFormat="1" ht="30.95" customHeight="1" x14ac:dyDescent="0.25">
      <c r="A3" s="137"/>
      <c r="B3" s="95" t="s">
        <v>43</v>
      </c>
      <c r="C3" s="95" t="s">
        <v>42</v>
      </c>
      <c r="D3" s="95" t="s">
        <v>41</v>
      </c>
      <c r="E3" s="95" t="s">
        <v>40</v>
      </c>
      <c r="F3" s="95" t="s">
        <v>39</v>
      </c>
      <c r="G3" s="95" t="s">
        <v>38</v>
      </c>
      <c r="H3" s="95" t="s">
        <v>145</v>
      </c>
      <c r="I3" s="133"/>
    </row>
    <row r="4" spans="1:9" ht="12" customHeight="1" x14ac:dyDescent="0.25">
      <c r="A4" s="89" t="s">
        <v>246</v>
      </c>
      <c r="B4" s="12">
        <v>40</v>
      </c>
      <c r="C4" s="3">
        <v>20.933977455716587</v>
      </c>
      <c r="D4" s="3">
        <v>27.577319587628867</v>
      </c>
      <c r="E4" s="3">
        <v>28.225425554023161</v>
      </c>
      <c r="F4" s="3">
        <v>27.456027456027456</v>
      </c>
      <c r="G4" s="3">
        <v>24.620442373172207</v>
      </c>
      <c r="H4" s="3">
        <v>5.4927472918863716</v>
      </c>
      <c r="I4" s="3">
        <v>13.965370235686237</v>
      </c>
    </row>
    <row r="5" spans="1:9" ht="12" customHeight="1" x14ac:dyDescent="0.25">
      <c r="A5" s="89" t="s">
        <v>245</v>
      </c>
      <c r="B5" s="12" t="s">
        <v>26</v>
      </c>
      <c r="C5" s="3">
        <v>27.710843373493976</v>
      </c>
      <c r="D5" s="3">
        <v>25.456292026897213</v>
      </c>
      <c r="E5" s="3">
        <v>20.923737916219117</v>
      </c>
      <c r="F5" s="3">
        <v>21.404874314150824</v>
      </c>
      <c r="G5" s="3">
        <v>18.148952211392601</v>
      </c>
      <c r="H5" s="3">
        <v>4.4476643950517794</v>
      </c>
      <c r="I5" s="3">
        <v>11.849531693327775</v>
      </c>
    </row>
    <row r="6" spans="1:9" ht="12" customHeight="1" x14ac:dyDescent="0.25">
      <c r="A6" s="57" t="s">
        <v>244</v>
      </c>
      <c r="B6" s="39">
        <v>17.391304347826086</v>
      </c>
      <c r="C6" s="31">
        <v>23.648648648648649</v>
      </c>
      <c r="D6" s="31">
        <v>26.631443666999857</v>
      </c>
      <c r="E6" s="31">
        <v>24.80875745117158</v>
      </c>
      <c r="F6" s="31">
        <v>24.491263167765933</v>
      </c>
      <c r="G6" s="31">
        <v>21.393958606947148</v>
      </c>
      <c r="H6" s="31">
        <v>5.0559031961340644</v>
      </c>
      <c r="I6" s="31">
        <v>13.017954102923257</v>
      </c>
    </row>
    <row r="7" spans="1:9" ht="12" customHeight="1" x14ac:dyDescent="0.25">
      <c r="A7" s="89" t="s">
        <v>243</v>
      </c>
      <c r="B7" s="12">
        <v>333.33333333333331</v>
      </c>
      <c r="C7" s="3">
        <v>16.736401673640167</v>
      </c>
      <c r="D7" s="3">
        <v>31.803026417030008</v>
      </c>
      <c r="E7" s="3">
        <v>24.424480628860191</v>
      </c>
      <c r="F7" s="3">
        <v>23.016487772490869</v>
      </c>
      <c r="G7" s="3">
        <v>19.565917811429074</v>
      </c>
      <c r="H7" s="3">
        <v>3.8821982425747739</v>
      </c>
      <c r="I7" s="3">
        <v>11.627906976744185</v>
      </c>
    </row>
    <row r="8" spans="1:9" ht="12" customHeight="1" x14ac:dyDescent="0.25">
      <c r="A8" s="89" t="s">
        <v>242</v>
      </c>
      <c r="B8" s="12" t="s">
        <v>26</v>
      </c>
      <c r="C8" s="3">
        <v>47.368421052631582</v>
      </c>
      <c r="D8" s="3">
        <v>25.263157894736842</v>
      </c>
      <c r="E8" s="3">
        <v>28.875833914169075</v>
      </c>
      <c r="F8" s="3">
        <v>30.717272434866516</v>
      </c>
      <c r="G8" s="3">
        <v>21.732937202393064</v>
      </c>
      <c r="H8" s="3">
        <v>4.1868144828399574</v>
      </c>
      <c r="I8" s="3">
        <v>13.376340808845317</v>
      </c>
    </row>
    <row r="9" spans="1:9" ht="12" customHeight="1" x14ac:dyDescent="0.25">
      <c r="A9" s="89" t="s">
        <v>241</v>
      </c>
      <c r="B9" s="12" t="s">
        <v>26</v>
      </c>
      <c r="C9" s="3">
        <v>24.096385542168676</v>
      </c>
      <c r="D9" s="3">
        <v>19.827310521266391</v>
      </c>
      <c r="E9" s="3">
        <v>22.971607093632272</v>
      </c>
      <c r="F9" s="3">
        <v>20.951183741881415</v>
      </c>
      <c r="G9" s="3">
        <v>19.744483159117305</v>
      </c>
      <c r="H9" s="3">
        <v>3.3686968523738785</v>
      </c>
      <c r="I9" s="3">
        <v>10.359876741170401</v>
      </c>
    </row>
    <row r="10" spans="1:9" ht="12" customHeight="1" x14ac:dyDescent="0.25">
      <c r="A10" s="57" t="s">
        <v>240</v>
      </c>
      <c r="B10" s="39">
        <v>86.956521739130437</v>
      </c>
      <c r="C10" s="31">
        <v>28.571428571428573</v>
      </c>
      <c r="D10" s="31">
        <v>26.12393681652491</v>
      </c>
      <c r="E10" s="31">
        <v>25.245920282026496</v>
      </c>
      <c r="F10" s="31">
        <v>24.49307367998394</v>
      </c>
      <c r="G10" s="31">
        <v>20.2304912145114</v>
      </c>
      <c r="H10" s="31">
        <v>3.7889278217277349</v>
      </c>
      <c r="I10" s="31">
        <v>11.685445735302704</v>
      </c>
    </row>
    <row r="11" spans="1:9" ht="12" customHeight="1" x14ac:dyDescent="0.25">
      <c r="A11" s="89" t="s">
        <v>239</v>
      </c>
      <c r="B11" s="12" t="s">
        <v>26</v>
      </c>
      <c r="C11" s="3">
        <v>32.634032634032636</v>
      </c>
      <c r="D11" s="3">
        <v>24.632499006754074</v>
      </c>
      <c r="E11" s="3">
        <v>24.726950158008538</v>
      </c>
      <c r="F11" s="3">
        <v>22.968360852319897</v>
      </c>
      <c r="G11" s="3">
        <v>18.57225769007545</v>
      </c>
      <c r="H11" s="3">
        <v>4.161233412594922</v>
      </c>
      <c r="I11" s="3">
        <v>11.846634115104459</v>
      </c>
    </row>
    <row r="12" spans="1:9" ht="12" customHeight="1" x14ac:dyDescent="0.25">
      <c r="A12" s="89" t="s">
        <v>238</v>
      </c>
      <c r="B12" s="12" t="s">
        <v>26</v>
      </c>
      <c r="C12" s="3">
        <v>29.26829268292683</v>
      </c>
      <c r="D12" s="3">
        <v>22.317596566523605</v>
      </c>
      <c r="E12" s="3">
        <v>24.552788495264821</v>
      </c>
      <c r="F12" s="3">
        <v>24.245595674167102</v>
      </c>
      <c r="G12" s="3">
        <v>18.090632276553823</v>
      </c>
      <c r="H12" s="3">
        <v>3.2053296461567471</v>
      </c>
      <c r="I12" s="3">
        <v>10.632123015690214</v>
      </c>
    </row>
    <row r="13" spans="1:9" ht="12" customHeight="1" x14ac:dyDescent="0.25">
      <c r="A13" s="89" t="s">
        <v>237</v>
      </c>
      <c r="B13" s="12" t="s">
        <v>26</v>
      </c>
      <c r="C13" s="3">
        <v>22.140221402214021</v>
      </c>
      <c r="D13" s="3">
        <v>30.76923076923077</v>
      </c>
      <c r="E13" s="3">
        <v>24.706609017912292</v>
      </c>
      <c r="F13" s="3">
        <v>24.833543278747527</v>
      </c>
      <c r="G13" s="3">
        <v>18.280589807708889</v>
      </c>
      <c r="H13" s="3">
        <v>3.705547259554228</v>
      </c>
      <c r="I13" s="3">
        <v>10.617629013566024</v>
      </c>
    </row>
    <row r="14" spans="1:9" ht="12" customHeight="1" x14ac:dyDescent="0.25">
      <c r="A14" s="57" t="s">
        <v>236</v>
      </c>
      <c r="B14" s="39" t="s">
        <v>26</v>
      </c>
      <c r="C14" s="31">
        <v>28.729281767955801</v>
      </c>
      <c r="D14" s="31">
        <v>25.556471558120364</v>
      </c>
      <c r="E14" s="31">
        <v>24.679256162606315</v>
      </c>
      <c r="F14" s="31">
        <v>23.76756585784646</v>
      </c>
      <c r="G14" s="31">
        <v>18.362259085243071</v>
      </c>
      <c r="H14" s="31">
        <v>3.770852062730996</v>
      </c>
      <c r="I14" s="31">
        <v>11.178699496232634</v>
      </c>
    </row>
    <row r="15" spans="1:9" ht="12" customHeight="1" x14ac:dyDescent="0.25">
      <c r="A15" s="89" t="s">
        <v>235</v>
      </c>
      <c r="B15" s="12" t="s">
        <v>26</v>
      </c>
      <c r="C15" s="3">
        <v>29.473684210526315</v>
      </c>
      <c r="D15" s="3">
        <v>24.369980614788147</v>
      </c>
      <c r="E15" s="3">
        <v>27.76101388050694</v>
      </c>
      <c r="F15" s="3">
        <v>27.730093754126504</v>
      </c>
      <c r="G15" s="3">
        <v>20.168287332613037</v>
      </c>
      <c r="H15" s="3">
        <v>4.1198416149779131</v>
      </c>
      <c r="I15" s="3">
        <v>12.233320338231142</v>
      </c>
    </row>
    <row r="16" spans="1:9" ht="12" customHeight="1" x14ac:dyDescent="0.25">
      <c r="A16" s="89" t="s">
        <v>234</v>
      </c>
      <c r="B16" s="12" t="s">
        <v>26</v>
      </c>
      <c r="C16" s="3">
        <v>47.368421052631582</v>
      </c>
      <c r="D16" s="3">
        <v>26.782197715636077</v>
      </c>
      <c r="E16" s="3">
        <v>31.960807185349353</v>
      </c>
      <c r="F16" s="3">
        <v>31.748831466619631</v>
      </c>
      <c r="G16" s="3">
        <v>18.699220185359081</v>
      </c>
      <c r="H16" s="3">
        <v>3.8876832337003555</v>
      </c>
      <c r="I16" s="3">
        <v>12.004017671220572</v>
      </c>
    </row>
    <row r="17" spans="1:9" ht="12" customHeight="1" x14ac:dyDescent="0.25">
      <c r="A17" s="89" t="s">
        <v>233</v>
      </c>
      <c r="B17" s="12">
        <v>166.66666666666666</v>
      </c>
      <c r="C17" s="3">
        <v>25.559105431309906</v>
      </c>
      <c r="D17" s="3">
        <v>30.916844349680172</v>
      </c>
      <c r="E17" s="3">
        <v>28.037383177570092</v>
      </c>
      <c r="F17" s="3">
        <v>32.048408785298072</v>
      </c>
      <c r="G17" s="3">
        <v>20.033919864320541</v>
      </c>
      <c r="H17" s="3">
        <v>3.7725205373197475</v>
      </c>
      <c r="I17" s="3">
        <v>12.126016303707432</v>
      </c>
    </row>
    <row r="18" spans="1:9" ht="12" customHeight="1" x14ac:dyDescent="0.25">
      <c r="A18" s="57" t="s">
        <v>232</v>
      </c>
      <c r="B18" s="39">
        <v>35.714285714285715</v>
      </c>
      <c r="C18" s="31">
        <v>34.246575342465754</v>
      </c>
      <c r="D18" s="31">
        <v>26.663344131572391</v>
      </c>
      <c r="E18" s="31">
        <v>29.172573304484072</v>
      </c>
      <c r="F18" s="31">
        <v>30.105340450168036</v>
      </c>
      <c r="G18" s="31">
        <v>19.647109764018186</v>
      </c>
      <c r="H18" s="31">
        <v>3.9504235529178851</v>
      </c>
      <c r="I18" s="31">
        <v>12.128825572018673</v>
      </c>
    </row>
    <row r="19" spans="1:9" ht="12" customHeight="1" x14ac:dyDescent="0.25">
      <c r="A19" s="57" t="s">
        <v>231</v>
      </c>
      <c r="B19" s="39">
        <v>35.398230088495573</v>
      </c>
      <c r="C19" s="31">
        <v>30.646644192460926</v>
      </c>
      <c r="D19" s="31">
        <v>26.081286676809388</v>
      </c>
      <c r="E19" s="31">
        <v>26.13148502560389</v>
      </c>
      <c r="F19" s="31">
        <v>25.831325301204821</v>
      </c>
      <c r="G19" s="31">
        <v>19.41937535157874</v>
      </c>
      <c r="H19" s="31">
        <v>3.8327585136347984</v>
      </c>
      <c r="I19" s="31">
        <v>11.645829481376705</v>
      </c>
    </row>
    <row r="20" spans="1:9" ht="12" customHeight="1" x14ac:dyDescent="0.25">
      <c r="A20" s="89" t="s">
        <v>230</v>
      </c>
      <c r="B20" s="12">
        <v>41.379310344827587</v>
      </c>
      <c r="C20" s="3">
        <v>25.526483726866623</v>
      </c>
      <c r="D20" s="3">
        <v>28.313016122689735</v>
      </c>
      <c r="E20" s="3">
        <v>29.291553133514988</v>
      </c>
      <c r="F20" s="3">
        <v>27.327857526675366</v>
      </c>
      <c r="G20" s="3">
        <v>23.400655218346113</v>
      </c>
      <c r="H20" s="3">
        <v>4.3309139030356496</v>
      </c>
      <c r="I20" s="3">
        <v>13.495555734270823</v>
      </c>
    </row>
    <row r="21" spans="1:9" ht="12" customHeight="1" x14ac:dyDescent="0.25">
      <c r="A21" s="89" t="s">
        <v>229</v>
      </c>
      <c r="B21" s="3" t="s">
        <v>26</v>
      </c>
      <c r="C21" s="3">
        <v>29.850746268656717</v>
      </c>
      <c r="D21" s="3">
        <v>29.784537389100127</v>
      </c>
      <c r="E21" s="3">
        <v>22.628548338215982</v>
      </c>
      <c r="F21" s="3">
        <v>25.09099357236893</v>
      </c>
      <c r="G21" s="3">
        <v>17.65739852988175</v>
      </c>
      <c r="H21" s="3">
        <v>3.3761707688956655</v>
      </c>
      <c r="I21" s="3">
        <v>10.7900731327179</v>
      </c>
    </row>
    <row r="22" spans="1:9" ht="12" customHeight="1" x14ac:dyDescent="0.25">
      <c r="A22" s="89" t="s">
        <v>228</v>
      </c>
      <c r="B22" s="12" t="s">
        <v>26</v>
      </c>
      <c r="C22" s="3">
        <v>27.210884353741495</v>
      </c>
      <c r="D22" s="3">
        <v>29.609690444145357</v>
      </c>
      <c r="E22" s="3">
        <v>25.612293901072515</v>
      </c>
      <c r="F22" s="3">
        <v>24.357239512855209</v>
      </c>
      <c r="G22" s="3">
        <v>22.908425340969476</v>
      </c>
      <c r="H22" s="3">
        <v>4.0773460184098349</v>
      </c>
      <c r="I22" s="3">
        <v>12.375728073043437</v>
      </c>
    </row>
    <row r="23" spans="1:9" ht="12" customHeight="1" x14ac:dyDescent="0.25">
      <c r="A23" s="57" t="s">
        <v>227</v>
      </c>
      <c r="B23" s="31">
        <v>25.210084033613445</v>
      </c>
      <c r="C23" s="31">
        <v>26.809651474530831</v>
      </c>
      <c r="D23" s="31">
        <v>28.891962501921007</v>
      </c>
      <c r="E23" s="31">
        <v>26.867949207041256</v>
      </c>
      <c r="F23" s="31">
        <v>26.201800577543739</v>
      </c>
      <c r="G23" s="31">
        <v>21.841001609876646</v>
      </c>
      <c r="H23" s="31">
        <v>4.0274040178324908</v>
      </c>
      <c r="I23" s="31">
        <v>12.576282104607536</v>
      </c>
    </row>
    <row r="24" spans="1:9" ht="12" customHeight="1" x14ac:dyDescent="0.25">
      <c r="A24" s="89" t="s">
        <v>226</v>
      </c>
      <c r="B24" s="12" t="s">
        <v>26</v>
      </c>
      <c r="C24" s="3">
        <v>31.221303948576676</v>
      </c>
      <c r="D24" s="3">
        <v>29.124799767001601</v>
      </c>
      <c r="E24" s="3">
        <v>24.593991594458569</v>
      </c>
      <c r="F24" s="3">
        <v>27.004431067636485</v>
      </c>
      <c r="G24" s="3">
        <v>17.487220877051385</v>
      </c>
      <c r="H24" s="3">
        <v>4.0333845509149322</v>
      </c>
      <c r="I24" s="3">
        <v>12.341687901722892</v>
      </c>
    </row>
    <row r="25" spans="1:9" ht="12" customHeight="1" x14ac:dyDescent="0.25">
      <c r="A25" s="89" t="s">
        <v>225</v>
      </c>
      <c r="B25" s="12" t="s">
        <v>26</v>
      </c>
      <c r="C25" s="3">
        <v>39.024390243902438</v>
      </c>
      <c r="D25" s="3">
        <v>37.67313019390582</v>
      </c>
      <c r="E25" s="3">
        <v>30.694668820678515</v>
      </c>
      <c r="F25" s="3">
        <v>29.223240747122475</v>
      </c>
      <c r="G25" s="3">
        <v>19.033527255607492</v>
      </c>
      <c r="H25" s="3">
        <v>4.5718343930667906</v>
      </c>
      <c r="I25" s="3">
        <v>12.713760107906703</v>
      </c>
    </row>
    <row r="26" spans="1:9" ht="12" customHeight="1" x14ac:dyDescent="0.25">
      <c r="A26" s="89" t="s">
        <v>224</v>
      </c>
      <c r="B26" s="12">
        <v>21.978021978021978</v>
      </c>
      <c r="C26" s="3">
        <v>31.475409836065573</v>
      </c>
      <c r="D26" s="3">
        <v>23.478919464781622</v>
      </c>
      <c r="E26" s="3">
        <v>23.334101913765277</v>
      </c>
      <c r="F26" s="3">
        <v>21.976384698476551</v>
      </c>
      <c r="G26" s="3">
        <v>16.034841136296151</v>
      </c>
      <c r="H26" s="3">
        <v>2.9878712683260327</v>
      </c>
      <c r="I26" s="3">
        <v>10.992495507874432</v>
      </c>
    </row>
    <row r="27" spans="1:9" ht="12" customHeight="1" x14ac:dyDescent="0.25">
      <c r="A27" s="57" t="s">
        <v>223</v>
      </c>
      <c r="B27" s="39">
        <v>12.121212121212121</v>
      </c>
      <c r="C27" s="31">
        <v>32.827500774233506</v>
      </c>
      <c r="D27" s="31">
        <v>28.371107125387248</v>
      </c>
      <c r="E27" s="31">
        <v>25.374280230326296</v>
      </c>
      <c r="F27" s="31">
        <v>25.429700664848802</v>
      </c>
      <c r="G27" s="31">
        <v>17.267892612289359</v>
      </c>
      <c r="H27" s="31">
        <v>3.800210435105527</v>
      </c>
      <c r="I27" s="31">
        <v>11.91483853826935</v>
      </c>
    </row>
    <row r="28" spans="1:9" ht="12" customHeight="1" x14ac:dyDescent="0.25">
      <c r="A28" s="89" t="s">
        <v>222</v>
      </c>
      <c r="B28" s="12" t="s">
        <v>26</v>
      </c>
      <c r="C28" s="3">
        <v>35.483870967741936</v>
      </c>
      <c r="D28" s="3">
        <v>21.215830273357813</v>
      </c>
      <c r="E28" s="3">
        <v>29.666098592438299</v>
      </c>
      <c r="F28" s="3">
        <v>27.069749061450306</v>
      </c>
      <c r="G28" s="3">
        <v>20.413146457000536</v>
      </c>
      <c r="H28" s="3">
        <v>4.75383720636205</v>
      </c>
      <c r="I28" s="3">
        <v>12.642375812511181</v>
      </c>
    </row>
    <row r="29" spans="1:9" ht="12" customHeight="1" x14ac:dyDescent="0.25">
      <c r="A29" s="89" t="s">
        <v>221</v>
      </c>
      <c r="B29" s="12" t="s">
        <v>26</v>
      </c>
      <c r="C29" s="3">
        <v>29.484029484029485</v>
      </c>
      <c r="D29" s="3">
        <v>25.583145221971407</v>
      </c>
      <c r="E29" s="3">
        <v>31.529612270984234</v>
      </c>
      <c r="F29" s="3">
        <v>24.239652412531441</v>
      </c>
      <c r="G29" s="3">
        <v>20.074267436302804</v>
      </c>
      <c r="H29" s="3">
        <v>3.8891139533537822</v>
      </c>
      <c r="I29" s="3">
        <v>11.323791458297407</v>
      </c>
    </row>
    <row r="30" spans="1:9" ht="12" customHeight="1" x14ac:dyDescent="0.25">
      <c r="A30" s="89" t="s">
        <v>220</v>
      </c>
      <c r="B30" s="12" t="s">
        <v>26</v>
      </c>
      <c r="C30" s="3">
        <v>33.057851239669418</v>
      </c>
      <c r="D30" s="3">
        <v>27.878449958182326</v>
      </c>
      <c r="E30" s="3">
        <v>26.278520849724625</v>
      </c>
      <c r="F30" s="3">
        <v>28.39706065512517</v>
      </c>
      <c r="G30" s="3">
        <v>22.240845796802475</v>
      </c>
      <c r="H30" s="3">
        <v>4.6364640400660475</v>
      </c>
      <c r="I30" s="3">
        <v>13.004989538065347</v>
      </c>
    </row>
    <row r="31" spans="1:9" ht="12" customHeight="1" x14ac:dyDescent="0.25">
      <c r="A31" s="57" t="s">
        <v>219</v>
      </c>
      <c r="B31" s="39" t="s">
        <v>26</v>
      </c>
      <c r="C31" s="31">
        <v>33.090668431502316</v>
      </c>
      <c r="D31" s="31">
        <v>24.401184175114381</v>
      </c>
      <c r="E31" s="31">
        <v>28.992382910308109</v>
      </c>
      <c r="F31" s="31">
        <v>26.749762246818154</v>
      </c>
      <c r="G31" s="31">
        <v>20.891940671728324</v>
      </c>
      <c r="H31" s="31">
        <v>4.4656559353761569</v>
      </c>
      <c r="I31" s="31">
        <v>12.38579949932322</v>
      </c>
    </row>
    <row r="32" spans="1:9" ht="12" customHeight="1" x14ac:dyDescent="0.25">
      <c r="A32" s="57" t="s">
        <v>218</v>
      </c>
      <c r="B32" s="31">
        <v>17.777777777777779</v>
      </c>
      <c r="C32" s="31">
        <v>30.744116446741941</v>
      </c>
      <c r="D32" s="31">
        <v>27.4906015037594</v>
      </c>
      <c r="E32" s="31">
        <v>26.889907605393763</v>
      </c>
      <c r="F32" s="31">
        <v>26.05766556444884</v>
      </c>
      <c r="G32" s="31">
        <v>19.772605704760601</v>
      </c>
      <c r="H32" s="31">
        <v>4.090819330748241</v>
      </c>
      <c r="I32" s="31">
        <v>12.265138894706825</v>
      </c>
    </row>
    <row r="33" spans="1:9" ht="12" customHeight="1" x14ac:dyDescent="0.25">
      <c r="A33" s="94" t="s">
        <v>27</v>
      </c>
      <c r="B33" s="31">
        <v>20.64896755162242</v>
      </c>
      <c r="C33" s="31">
        <v>28.865699959344084</v>
      </c>
      <c r="D33" s="31">
        <v>27.052903909226099</v>
      </c>
      <c r="E33" s="31">
        <v>26.250832339687506</v>
      </c>
      <c r="F33" s="31">
        <v>25.665103232518785</v>
      </c>
      <c r="G33" s="31">
        <v>20.231360640253502</v>
      </c>
      <c r="H33" s="31">
        <v>4.3321241027731725</v>
      </c>
      <c r="I33" s="31">
        <v>12.382794487522025</v>
      </c>
    </row>
    <row r="34" spans="1:9" ht="12" customHeight="1" x14ac:dyDescent="0.25">
      <c r="A34" s="67" t="s">
        <v>217</v>
      </c>
      <c r="B34" s="3"/>
      <c r="C34" s="3"/>
      <c r="D34" s="3"/>
      <c r="E34" s="3"/>
      <c r="F34" s="3"/>
      <c r="G34" s="3"/>
      <c r="H34" s="3"/>
      <c r="I34" s="3"/>
    </row>
    <row r="35" spans="1:9" ht="12" customHeight="1" x14ac:dyDescent="0.25">
      <c r="A35" s="93" t="s">
        <v>257</v>
      </c>
      <c r="B35" s="12" t="s">
        <v>26</v>
      </c>
      <c r="C35" s="3">
        <v>20.289855072463769</v>
      </c>
      <c r="D35" s="3">
        <v>23.449713392391871</v>
      </c>
      <c r="E35" s="3">
        <v>21.022934109938113</v>
      </c>
      <c r="F35" s="3">
        <v>18.46153846153846</v>
      </c>
      <c r="G35" s="3">
        <v>14.480460466525296</v>
      </c>
      <c r="H35" s="3">
        <v>2.4343688622091899</v>
      </c>
      <c r="I35" s="3">
        <v>8.5059928586049267</v>
      </c>
    </row>
    <row r="36" spans="1:9" ht="12" customHeight="1" x14ac:dyDescent="0.25">
      <c r="A36" s="93" t="s">
        <v>256</v>
      </c>
      <c r="B36" s="12">
        <v>19.801980198019802</v>
      </c>
      <c r="C36" s="3">
        <v>27.056277056277057</v>
      </c>
      <c r="D36" s="3">
        <v>22.036319118547237</v>
      </c>
      <c r="E36" s="3">
        <v>23.387859943220224</v>
      </c>
      <c r="F36" s="3">
        <v>20.149845296238524</v>
      </c>
      <c r="G36" s="3">
        <v>15.449682796367707</v>
      </c>
      <c r="H36" s="3">
        <v>3.0061114813606906</v>
      </c>
      <c r="I36" s="3">
        <v>9.7367113760556379</v>
      </c>
    </row>
    <row r="37" spans="1:9" ht="12" customHeight="1" x14ac:dyDescent="0.25">
      <c r="A37" s="93" t="s">
        <v>255</v>
      </c>
      <c r="B37" s="12">
        <v>23.529411764705884</v>
      </c>
      <c r="C37" s="3">
        <v>30.338389731621938</v>
      </c>
      <c r="D37" s="3">
        <v>25.843599357257631</v>
      </c>
      <c r="E37" s="3">
        <v>21.796317173994741</v>
      </c>
      <c r="F37" s="3">
        <v>21.819567737529972</v>
      </c>
      <c r="G37" s="3">
        <v>16.119983247860546</v>
      </c>
      <c r="H37" s="3">
        <v>3.190101019865629</v>
      </c>
      <c r="I37" s="3">
        <v>10.206083726739019</v>
      </c>
    </row>
    <row r="38" spans="1:9" ht="12" customHeight="1" x14ac:dyDescent="0.25">
      <c r="A38" s="93" t="s">
        <v>254</v>
      </c>
      <c r="B38" s="12">
        <v>70.175438596491233</v>
      </c>
      <c r="C38" s="3">
        <v>37.790697674418603</v>
      </c>
      <c r="D38" s="3">
        <v>30.892932712653408</v>
      </c>
      <c r="E38" s="3">
        <v>25.048818261396541</v>
      </c>
      <c r="F38" s="3">
        <v>24.392638036809817</v>
      </c>
      <c r="G38" s="3">
        <v>17.540985672341446</v>
      </c>
      <c r="H38" s="3">
        <v>3.9973734284906319</v>
      </c>
      <c r="I38" s="3">
        <v>11.675164012769034</v>
      </c>
    </row>
    <row r="39" spans="1:9" ht="12" customHeight="1" x14ac:dyDescent="0.25">
      <c r="A39" s="93" t="s">
        <v>253</v>
      </c>
      <c r="B39" s="3">
        <v>22.988505747126435</v>
      </c>
      <c r="C39" s="3">
        <v>27.988338192419825</v>
      </c>
      <c r="D39" s="3">
        <v>24.136220862952555</v>
      </c>
      <c r="E39" s="3">
        <v>24.693198191484075</v>
      </c>
      <c r="F39" s="3">
        <v>25.555810222324087</v>
      </c>
      <c r="G39" s="3">
        <v>19.362904642344212</v>
      </c>
      <c r="H39" s="3">
        <v>4.3583385951673259</v>
      </c>
      <c r="I39" s="3">
        <v>12.267156201069056</v>
      </c>
    </row>
    <row r="40" spans="1:9" ht="12" customHeight="1" x14ac:dyDescent="0.25">
      <c r="A40" s="93" t="s">
        <v>252</v>
      </c>
      <c r="B40" s="12" t="s">
        <v>26</v>
      </c>
      <c r="C40" s="3">
        <v>31.930333817126272</v>
      </c>
      <c r="D40" s="3">
        <v>29.93246942872787</v>
      </c>
      <c r="E40" s="3">
        <v>29.414773889912013</v>
      </c>
      <c r="F40" s="3">
        <v>28.418252176717189</v>
      </c>
      <c r="G40" s="3">
        <v>25.436714679742568</v>
      </c>
      <c r="H40" s="3">
        <v>4.9079847677999791</v>
      </c>
      <c r="I40" s="3">
        <v>14.360130140049636</v>
      </c>
    </row>
    <row r="41" spans="1:9" ht="12" customHeight="1" x14ac:dyDescent="0.25">
      <c r="A41" s="93" t="s">
        <v>251</v>
      </c>
      <c r="B41" s="12" t="s">
        <v>26</v>
      </c>
      <c r="C41" s="3">
        <v>44.303797468354432</v>
      </c>
      <c r="D41" s="3">
        <v>28.980565973406069</v>
      </c>
      <c r="E41" s="3">
        <v>31.747455271064076</v>
      </c>
      <c r="F41" s="3">
        <v>31.037066105383325</v>
      </c>
      <c r="G41" s="3">
        <v>23.05279467896149</v>
      </c>
      <c r="H41" s="3">
        <v>5.0784017454654888</v>
      </c>
      <c r="I41" s="3">
        <v>14.13414439406262</v>
      </c>
    </row>
    <row r="42" spans="1:9" ht="12" customHeight="1" x14ac:dyDescent="0.25">
      <c r="A42" s="93" t="s">
        <v>250</v>
      </c>
      <c r="B42" s="12" t="s">
        <v>26</v>
      </c>
      <c r="C42" s="3">
        <v>32.02328966521106</v>
      </c>
      <c r="D42" s="3">
        <v>28.980623420387531</v>
      </c>
      <c r="E42" s="3">
        <v>28.462658729144842</v>
      </c>
      <c r="F42" s="3">
        <v>31.301340250756592</v>
      </c>
      <c r="G42" s="3">
        <v>24.790619765494139</v>
      </c>
      <c r="H42" s="3">
        <v>5.3794618070549918</v>
      </c>
      <c r="I42" s="3">
        <v>14.879728074732435</v>
      </c>
    </row>
    <row r="43" spans="1:9" ht="12" customHeight="1" x14ac:dyDescent="0.25">
      <c r="A43" s="91" t="s">
        <v>216</v>
      </c>
      <c r="B43" s="3">
        <v>19.417475728155338</v>
      </c>
      <c r="C43" s="3">
        <v>33.417872594360738</v>
      </c>
      <c r="D43" s="3">
        <v>28.29358013579353</v>
      </c>
      <c r="E43" s="3">
        <v>27.442696786132011</v>
      </c>
      <c r="F43" s="3">
        <v>28.060497402657106</v>
      </c>
      <c r="G43" s="3">
        <v>21.822689423540968</v>
      </c>
      <c r="H43" s="3">
        <v>4.6782554444990749</v>
      </c>
      <c r="I43" s="3">
        <v>13.322629393641025</v>
      </c>
    </row>
    <row r="44" spans="1:9" ht="12" customHeight="1" x14ac:dyDescent="0.25">
      <c r="A44" s="59" t="s">
        <v>215</v>
      </c>
      <c r="B44" s="12">
        <v>18.808777429467085</v>
      </c>
      <c r="C44" s="3">
        <v>26.566146113803626</v>
      </c>
      <c r="D44" s="3">
        <v>24.151373965959873</v>
      </c>
      <c r="E44" s="3">
        <v>22.343407573518171</v>
      </c>
      <c r="F44" s="3">
        <v>20.310206068719999</v>
      </c>
      <c r="G44" s="3">
        <v>15.671508512918205</v>
      </c>
      <c r="H44" s="3">
        <v>2.99114074344689</v>
      </c>
      <c r="I44" s="3">
        <v>9.7742761689948576</v>
      </c>
    </row>
  </sheetData>
  <mergeCells count="3">
    <mergeCell ref="A2:A3"/>
    <mergeCell ref="I2:I3"/>
    <mergeCell ref="B2:H2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3404F-339E-4C52-8D89-13F249083E26}">
  <dimension ref="A1:I44"/>
  <sheetViews>
    <sheetView zoomScaleNormal="100" workbookViewId="0"/>
  </sheetViews>
  <sheetFormatPr defaultRowHeight="12.75" x14ac:dyDescent="0.25"/>
  <cols>
    <col min="1" max="1" width="20.7109375" style="1" customWidth="1"/>
    <col min="2" max="8" width="8.5703125" style="1" customWidth="1"/>
    <col min="9" max="9" width="9" style="1" customWidth="1"/>
    <col min="10" max="16384" width="9.140625" style="1"/>
  </cols>
  <sheetData>
    <row r="1" spans="1:9" s="30" customFormat="1" ht="12" customHeight="1" thickBot="1" x14ac:dyDescent="0.3">
      <c r="A1" s="10" t="s">
        <v>264</v>
      </c>
      <c r="B1" s="19"/>
      <c r="C1" s="19"/>
      <c r="D1" s="19"/>
      <c r="E1" s="19"/>
      <c r="F1" s="19"/>
      <c r="G1" s="19"/>
    </row>
    <row r="2" spans="1:9" s="62" customFormat="1" ht="35.1" customHeight="1" x14ac:dyDescent="0.25">
      <c r="A2" s="132" t="s">
        <v>260</v>
      </c>
      <c r="B2" s="123" t="s">
        <v>45</v>
      </c>
      <c r="C2" s="131"/>
      <c r="D2" s="131"/>
      <c r="E2" s="131"/>
      <c r="F2" s="131"/>
      <c r="G2" s="131"/>
      <c r="H2" s="121"/>
      <c r="I2" s="102" t="s">
        <v>27</v>
      </c>
    </row>
    <row r="3" spans="1:9" s="62" customFormat="1" ht="30.95" customHeight="1" x14ac:dyDescent="0.25">
      <c r="A3" s="137"/>
      <c r="B3" s="95" t="s">
        <v>43</v>
      </c>
      <c r="C3" s="95" t="s">
        <v>42</v>
      </c>
      <c r="D3" s="95" t="s">
        <v>41</v>
      </c>
      <c r="E3" s="95" t="s">
        <v>40</v>
      </c>
      <c r="F3" s="95" t="s">
        <v>39</v>
      </c>
      <c r="G3" s="95" t="s">
        <v>38</v>
      </c>
      <c r="H3" s="95" t="s">
        <v>145</v>
      </c>
      <c r="I3" s="133"/>
    </row>
    <row r="4" spans="1:9" ht="12" customHeight="1" x14ac:dyDescent="0.25">
      <c r="A4" s="89" t="s">
        <v>246</v>
      </c>
      <c r="B4" s="3">
        <v>84.21052631578948</v>
      </c>
      <c r="C4" s="3">
        <v>28.565987430965532</v>
      </c>
      <c r="D4" s="3">
        <v>27.38183225988104</v>
      </c>
      <c r="E4" s="3">
        <v>27.131726285321676</v>
      </c>
      <c r="F4" s="3">
        <v>26.060974934985889</v>
      </c>
      <c r="G4" s="3">
        <v>21.365811222270551</v>
      </c>
      <c r="H4" s="3">
        <v>4.0026644242100913</v>
      </c>
      <c r="I4" s="3">
        <v>13.629881438702554</v>
      </c>
    </row>
    <row r="5" spans="1:9" ht="12" customHeight="1" x14ac:dyDescent="0.25">
      <c r="A5" s="89" t="s">
        <v>245</v>
      </c>
      <c r="B5" s="3">
        <v>21.201413427561839</v>
      </c>
      <c r="C5" s="3">
        <v>33.304867634500425</v>
      </c>
      <c r="D5" s="3">
        <v>22.940817571690054</v>
      </c>
      <c r="E5" s="3">
        <v>21.686221192742167</v>
      </c>
      <c r="F5" s="3">
        <v>21.035574869264195</v>
      </c>
      <c r="G5" s="3">
        <v>15.616069617802689</v>
      </c>
      <c r="H5" s="3">
        <v>3.016113785750401</v>
      </c>
      <c r="I5" s="3">
        <v>11.818954552001575</v>
      </c>
    </row>
    <row r="6" spans="1:9" ht="12" customHeight="1" x14ac:dyDescent="0.25">
      <c r="A6" s="57" t="s">
        <v>244</v>
      </c>
      <c r="B6" s="31">
        <v>46.511627906976742</v>
      </c>
      <c r="C6" s="31">
        <v>30.800201308505283</v>
      </c>
      <c r="D6" s="31">
        <v>25.321710253217102</v>
      </c>
      <c r="E6" s="31">
        <v>24.596824603075383</v>
      </c>
      <c r="F6" s="31">
        <v>23.627271235652067</v>
      </c>
      <c r="G6" s="31">
        <v>18.574216302343483</v>
      </c>
      <c r="H6" s="31">
        <v>3.6014191093372245</v>
      </c>
      <c r="I6" s="31">
        <v>12.828716796249211</v>
      </c>
    </row>
    <row r="7" spans="1:9" ht="12" customHeight="1" x14ac:dyDescent="0.25">
      <c r="A7" s="89" t="s">
        <v>243</v>
      </c>
      <c r="B7" s="3">
        <v>48.780487804878049</v>
      </c>
      <c r="C7" s="3">
        <v>41.694687289845326</v>
      </c>
      <c r="D7" s="3">
        <v>25.634517766497463</v>
      </c>
      <c r="E7" s="3">
        <v>25.157232704402517</v>
      </c>
      <c r="F7" s="3">
        <v>21.830220888727951</v>
      </c>
      <c r="G7" s="3">
        <v>15.850345851185976</v>
      </c>
      <c r="H7" s="3">
        <v>2.7643563420713773</v>
      </c>
      <c r="I7" s="3">
        <v>11.608544080121716</v>
      </c>
    </row>
    <row r="8" spans="1:9" ht="12" customHeight="1" x14ac:dyDescent="0.25">
      <c r="A8" s="89" t="s">
        <v>242</v>
      </c>
      <c r="B8" s="12" t="s">
        <v>26</v>
      </c>
      <c r="C8" s="3">
        <v>37.94037940379404</v>
      </c>
      <c r="D8" s="3">
        <v>30.19279738086577</v>
      </c>
      <c r="E8" s="3">
        <v>28.340080971659919</v>
      </c>
      <c r="F8" s="3">
        <v>27.289581015943639</v>
      </c>
      <c r="G8" s="3">
        <v>19.392523364485982</v>
      </c>
      <c r="H8" s="3">
        <v>2.5901143967191884</v>
      </c>
      <c r="I8" s="3">
        <v>13.343580302172978</v>
      </c>
    </row>
    <row r="9" spans="1:9" ht="12" customHeight="1" x14ac:dyDescent="0.25">
      <c r="A9" s="89" t="s">
        <v>241</v>
      </c>
      <c r="B9" s="12" t="s">
        <v>26</v>
      </c>
      <c r="C9" s="3">
        <v>16.697588126159555</v>
      </c>
      <c r="D9" s="3">
        <v>22.575516693163753</v>
      </c>
      <c r="E9" s="3">
        <v>22.996714755034994</v>
      </c>
      <c r="F9" s="3">
        <v>19.861722187303581</v>
      </c>
      <c r="G9" s="3">
        <v>16.515063544287464</v>
      </c>
      <c r="H9" s="3">
        <v>2.3335985149827634</v>
      </c>
      <c r="I9" s="3">
        <v>10.336097045239553</v>
      </c>
    </row>
    <row r="10" spans="1:9" ht="12" customHeight="1" x14ac:dyDescent="0.25">
      <c r="A10" s="57" t="s">
        <v>240</v>
      </c>
      <c r="B10" s="31">
        <v>19.23076923076923</v>
      </c>
      <c r="C10" s="31">
        <v>33.224400871459693</v>
      </c>
      <c r="D10" s="31">
        <v>25.930445393532644</v>
      </c>
      <c r="E10" s="31">
        <v>25.362318840579711</v>
      </c>
      <c r="F10" s="31">
        <v>22.698354061486679</v>
      </c>
      <c r="G10" s="31">
        <v>17.057938543797555</v>
      </c>
      <c r="H10" s="31">
        <v>2.5692471107318271</v>
      </c>
      <c r="I10" s="31">
        <v>11.660992302906159</v>
      </c>
    </row>
    <row r="11" spans="1:9" ht="12" customHeight="1" x14ac:dyDescent="0.25">
      <c r="A11" s="89" t="s">
        <v>239</v>
      </c>
      <c r="B11" s="12">
        <v>26.315789473684209</v>
      </c>
      <c r="C11" s="3">
        <v>28.405422853453842</v>
      </c>
      <c r="D11" s="3">
        <v>25.809013301568395</v>
      </c>
      <c r="E11" s="3">
        <v>26.341814258743145</v>
      </c>
      <c r="F11" s="3">
        <v>19.49982511367611</v>
      </c>
      <c r="G11" s="3">
        <v>15.379076226725646</v>
      </c>
      <c r="H11" s="3">
        <v>3.0751572769698874</v>
      </c>
      <c r="I11" s="3">
        <v>11.805119806013167</v>
      </c>
    </row>
    <row r="12" spans="1:9" ht="12" customHeight="1" x14ac:dyDescent="0.25">
      <c r="A12" s="89" t="s">
        <v>238</v>
      </c>
      <c r="B12" s="3">
        <v>37.735849056603776</v>
      </c>
      <c r="C12" s="3">
        <v>34.528552456839307</v>
      </c>
      <c r="D12" s="3">
        <v>20.514967552857442</v>
      </c>
      <c r="E12" s="3">
        <v>23.943406493742064</v>
      </c>
      <c r="F12" s="3">
        <v>22.372444873652022</v>
      </c>
      <c r="G12" s="3">
        <v>14.620747939995775</v>
      </c>
      <c r="H12" s="3">
        <v>2.483899011763036</v>
      </c>
      <c r="I12" s="3">
        <v>10.581040316147547</v>
      </c>
    </row>
    <row r="13" spans="1:9" ht="12" customHeight="1" x14ac:dyDescent="0.25">
      <c r="A13" s="89" t="s">
        <v>237</v>
      </c>
      <c r="B13" s="12">
        <v>17.391304347826086</v>
      </c>
      <c r="C13" s="3">
        <v>38.095238095238095</v>
      </c>
      <c r="D13" s="3">
        <v>28.53437094682231</v>
      </c>
      <c r="E13" s="3">
        <v>24.136650575566282</v>
      </c>
      <c r="F13" s="3">
        <v>23.742227247032222</v>
      </c>
      <c r="G13" s="3">
        <v>14.418932685526213</v>
      </c>
      <c r="H13" s="3">
        <v>2.4919563434483627</v>
      </c>
      <c r="I13" s="3">
        <v>10.589655113800548</v>
      </c>
    </row>
    <row r="14" spans="1:9" ht="12" customHeight="1" x14ac:dyDescent="0.25">
      <c r="A14" s="57" t="s">
        <v>236</v>
      </c>
      <c r="B14" s="31">
        <v>24.590163934426229</v>
      </c>
      <c r="C14" s="31">
        <v>32.463399108847867</v>
      </c>
      <c r="D14" s="31">
        <v>25.157878523386557</v>
      </c>
      <c r="E14" s="31">
        <v>25.202070656616112</v>
      </c>
      <c r="F14" s="31">
        <v>21.350223359409409</v>
      </c>
      <c r="G14" s="31">
        <v>14.897071680802988</v>
      </c>
      <c r="H14" s="31">
        <v>2.7437299641712238</v>
      </c>
      <c r="I14" s="31">
        <v>11.138461686825996</v>
      </c>
    </row>
    <row r="15" spans="1:9" ht="12" customHeight="1" x14ac:dyDescent="0.25">
      <c r="A15" s="89" t="s">
        <v>235</v>
      </c>
      <c r="B15" s="12" t="s">
        <v>26</v>
      </c>
      <c r="C15" s="3">
        <v>18.817204301075268</v>
      </c>
      <c r="D15" s="3">
        <v>27.97404470079308</v>
      </c>
      <c r="E15" s="3">
        <v>28.018679119412941</v>
      </c>
      <c r="F15" s="3">
        <v>26.831167275558485</v>
      </c>
      <c r="G15" s="3">
        <v>14.94980694980695</v>
      </c>
      <c r="H15" s="3">
        <v>3.1628887717448602</v>
      </c>
      <c r="I15" s="3">
        <v>12.101063829787234</v>
      </c>
    </row>
    <row r="16" spans="1:9" ht="12" customHeight="1" x14ac:dyDescent="0.25">
      <c r="A16" s="89" t="s">
        <v>234</v>
      </c>
      <c r="B16" s="3">
        <v>26.666666666666668</v>
      </c>
      <c r="C16" s="3">
        <v>44.734389561975767</v>
      </c>
      <c r="D16" s="3">
        <v>27.054310518877447</v>
      </c>
      <c r="E16" s="3">
        <v>33.195765296967522</v>
      </c>
      <c r="F16" s="3">
        <v>25.787523162445954</v>
      </c>
      <c r="G16" s="3">
        <v>15.212017493820118</v>
      </c>
      <c r="H16" s="3">
        <v>2.7492668621700878</v>
      </c>
      <c r="I16" s="3">
        <v>12.045132373546595</v>
      </c>
    </row>
    <row r="17" spans="1:9" ht="12" customHeight="1" x14ac:dyDescent="0.25">
      <c r="A17" s="89" t="s">
        <v>233</v>
      </c>
      <c r="B17" s="12">
        <v>71.428571428571431</v>
      </c>
      <c r="C17" s="3">
        <v>18.45444059976932</v>
      </c>
      <c r="D17" s="3">
        <v>33.551769331585845</v>
      </c>
      <c r="E17" s="3">
        <v>30.415602507545856</v>
      </c>
      <c r="F17" s="3">
        <v>27.157335432451049</v>
      </c>
      <c r="G17" s="3">
        <v>15.396533359155612</v>
      </c>
      <c r="H17" s="3">
        <v>2.536691429606813</v>
      </c>
      <c r="I17" s="3">
        <v>12.0594877913666</v>
      </c>
    </row>
    <row r="18" spans="1:9" ht="12" customHeight="1" x14ac:dyDescent="0.25">
      <c r="A18" s="57" t="s">
        <v>232</v>
      </c>
      <c r="B18" s="31">
        <v>26.881720430107528</v>
      </c>
      <c r="C18" s="31">
        <v>26.837806301050176</v>
      </c>
      <c r="D18" s="31">
        <v>29.039037126663693</v>
      </c>
      <c r="E18" s="31">
        <v>30.273381294964029</v>
      </c>
      <c r="F18" s="31">
        <v>26.574902039586053</v>
      </c>
      <c r="G18" s="31">
        <v>15.153043215168172</v>
      </c>
      <c r="H18" s="31">
        <v>2.8612896537424839</v>
      </c>
      <c r="I18" s="31">
        <v>12.071775468252213</v>
      </c>
    </row>
    <row r="19" spans="1:9" ht="12" customHeight="1" x14ac:dyDescent="0.25">
      <c r="A19" s="57" t="s">
        <v>231</v>
      </c>
      <c r="B19" s="31">
        <v>24.271844660194176</v>
      </c>
      <c r="C19" s="31">
        <v>30.853348955282172</v>
      </c>
      <c r="D19" s="31">
        <v>26.546091015169196</v>
      </c>
      <c r="E19" s="31">
        <v>26.692909543406476</v>
      </c>
      <c r="F19" s="31">
        <v>23.359443249473273</v>
      </c>
      <c r="G19" s="31">
        <v>15.74372752958204</v>
      </c>
      <c r="H19" s="31">
        <v>2.7185298190738449</v>
      </c>
      <c r="I19" s="31">
        <v>11.606240564661865</v>
      </c>
    </row>
    <row r="20" spans="1:9" ht="12" customHeight="1" x14ac:dyDescent="0.25">
      <c r="A20" s="89" t="s">
        <v>230</v>
      </c>
      <c r="B20" s="12">
        <v>32.608695652173914</v>
      </c>
      <c r="C20" s="3">
        <v>33.456195066628865</v>
      </c>
      <c r="D20" s="3">
        <v>31.504451716003349</v>
      </c>
      <c r="E20" s="3">
        <v>28.235479177317238</v>
      </c>
      <c r="F20" s="3">
        <v>25.308663086972878</v>
      </c>
      <c r="G20" s="3">
        <v>18.206660411213722</v>
      </c>
      <c r="H20" s="3">
        <v>3.0589607105269137</v>
      </c>
      <c r="I20" s="3">
        <v>13.303635471327722</v>
      </c>
    </row>
    <row r="21" spans="1:9" ht="12" customHeight="1" x14ac:dyDescent="0.25">
      <c r="A21" s="89" t="s">
        <v>229</v>
      </c>
      <c r="B21" s="12" t="s">
        <v>26</v>
      </c>
      <c r="C21" s="3">
        <v>34.323432343234323</v>
      </c>
      <c r="D21" s="3">
        <v>26.467003308375414</v>
      </c>
      <c r="E21" s="3">
        <v>23.474928137975088</v>
      </c>
      <c r="F21" s="3">
        <v>20.749279538904901</v>
      </c>
      <c r="G21" s="3">
        <v>14.062860216706371</v>
      </c>
      <c r="H21" s="3">
        <v>3.0275229357798166</v>
      </c>
      <c r="I21" s="3">
        <v>10.768985322271858</v>
      </c>
    </row>
    <row r="22" spans="1:9" ht="12" customHeight="1" x14ac:dyDescent="0.25">
      <c r="A22" s="89" t="s">
        <v>228</v>
      </c>
      <c r="B22" s="12">
        <v>45.714285714285715</v>
      </c>
      <c r="C22" s="3">
        <v>26.761819803746654</v>
      </c>
      <c r="D22" s="3">
        <v>25.961058412381426</v>
      </c>
      <c r="E22" s="3">
        <v>24.928589976629446</v>
      </c>
      <c r="F22" s="3">
        <v>29.267177317937577</v>
      </c>
      <c r="G22" s="3">
        <v>17.539111135170248</v>
      </c>
      <c r="H22" s="3">
        <v>2.5201848135529938</v>
      </c>
      <c r="I22" s="3">
        <v>12.301692385469078</v>
      </c>
    </row>
    <row r="23" spans="1:9" ht="12" customHeight="1" x14ac:dyDescent="0.25">
      <c r="A23" s="57" t="s">
        <v>227</v>
      </c>
      <c r="B23" s="31">
        <v>27.049873203719358</v>
      </c>
      <c r="C23" s="31">
        <v>32.451728054518902</v>
      </c>
      <c r="D23" s="31">
        <v>29.270423765836611</v>
      </c>
      <c r="E23" s="31">
        <v>26.371700799474318</v>
      </c>
      <c r="F23" s="31">
        <v>24.756102263525239</v>
      </c>
      <c r="G23" s="31">
        <v>17.064781559394181</v>
      </c>
      <c r="H23" s="31">
        <v>2.9543326745032767</v>
      </c>
      <c r="I23" s="31">
        <v>12.456478382855018</v>
      </c>
    </row>
    <row r="24" spans="1:9" ht="12" customHeight="1" x14ac:dyDescent="0.25">
      <c r="A24" s="89" t="s">
        <v>226</v>
      </c>
      <c r="B24" s="3">
        <v>19.512195121951219</v>
      </c>
      <c r="C24" s="3">
        <v>35.326086956521742</v>
      </c>
      <c r="D24" s="3">
        <v>26.947574718275355</v>
      </c>
      <c r="E24" s="3">
        <v>24.593281216987112</v>
      </c>
      <c r="F24" s="3">
        <v>23.930269413629158</v>
      </c>
      <c r="G24" s="3">
        <v>14.326034895655148</v>
      </c>
      <c r="H24" s="3">
        <v>2.9841602355707946</v>
      </c>
      <c r="I24" s="3">
        <v>12.229765062255911</v>
      </c>
    </row>
    <row r="25" spans="1:9" ht="12" customHeight="1" x14ac:dyDescent="0.25">
      <c r="A25" s="89" t="s">
        <v>225</v>
      </c>
      <c r="B25" s="3">
        <v>18.779342723004696</v>
      </c>
      <c r="C25" s="3">
        <v>44.307692307692307</v>
      </c>
      <c r="D25" s="3">
        <v>32.452480296708394</v>
      </c>
      <c r="E25" s="3">
        <v>30.811915887850468</v>
      </c>
      <c r="F25" s="3">
        <v>25.959508135635325</v>
      </c>
      <c r="G25" s="3">
        <v>16.711522814045189</v>
      </c>
      <c r="H25" s="3">
        <v>3.0389458345269085</v>
      </c>
      <c r="I25" s="3">
        <v>12.66361604767479</v>
      </c>
    </row>
    <row r="26" spans="1:9" ht="12" customHeight="1" x14ac:dyDescent="0.25">
      <c r="A26" s="89" t="s">
        <v>224</v>
      </c>
      <c r="B26" s="3">
        <v>19.379844961240309</v>
      </c>
      <c r="C26" s="3">
        <v>24.782494068020036</v>
      </c>
      <c r="D26" s="3">
        <v>26.157504546090362</v>
      </c>
      <c r="E26" s="3">
        <v>20.685900925421883</v>
      </c>
      <c r="F26" s="3">
        <v>20.642675290717676</v>
      </c>
      <c r="G26" s="3">
        <v>12.426136687503563</v>
      </c>
      <c r="H26" s="3">
        <v>2.2664439299356212</v>
      </c>
      <c r="I26" s="3">
        <v>10.928913895395933</v>
      </c>
    </row>
    <row r="27" spans="1:9" ht="12" customHeight="1" x14ac:dyDescent="0.25">
      <c r="A27" s="57" t="s">
        <v>223</v>
      </c>
      <c r="B27" s="31">
        <v>19.271948608137045</v>
      </c>
      <c r="C27" s="31">
        <v>32.288926094235826</v>
      </c>
      <c r="D27" s="31">
        <v>27.684385885203696</v>
      </c>
      <c r="E27" s="31">
        <v>24.35041773014791</v>
      </c>
      <c r="F27" s="31">
        <v>23.037154868764912</v>
      </c>
      <c r="G27" s="31">
        <v>14.145089948459495</v>
      </c>
      <c r="H27" s="31">
        <v>2.7408359902062673</v>
      </c>
      <c r="I27" s="31">
        <v>11.837443274687567</v>
      </c>
    </row>
    <row r="28" spans="1:9" ht="12" customHeight="1" x14ac:dyDescent="0.25">
      <c r="A28" s="89" t="s">
        <v>222</v>
      </c>
      <c r="B28" s="3">
        <v>10.928961748633879</v>
      </c>
      <c r="C28" s="3">
        <v>30.79980129160457</v>
      </c>
      <c r="D28" s="3">
        <v>30.352303523035232</v>
      </c>
      <c r="E28" s="3">
        <v>26.696329254727473</v>
      </c>
      <c r="F28" s="3">
        <v>25.962399283795882</v>
      </c>
      <c r="G28" s="3">
        <v>16.110471806674337</v>
      </c>
      <c r="H28" s="3">
        <v>3.7676367690592443</v>
      </c>
      <c r="I28" s="3">
        <v>12.654638790646311</v>
      </c>
    </row>
    <row r="29" spans="1:9" ht="12" customHeight="1" x14ac:dyDescent="0.25">
      <c r="A29" s="89" t="s">
        <v>221</v>
      </c>
      <c r="B29" s="3">
        <v>47.058823529411768</v>
      </c>
      <c r="C29" s="3">
        <v>33.450704225352112</v>
      </c>
      <c r="D29" s="3">
        <v>29.194382852919439</v>
      </c>
      <c r="E29" s="3">
        <v>28.159790438768827</v>
      </c>
      <c r="F29" s="3">
        <v>23.611300668759384</v>
      </c>
      <c r="G29" s="3">
        <v>15.65229074297998</v>
      </c>
      <c r="H29" s="3">
        <v>2.857699551860752</v>
      </c>
      <c r="I29" s="3">
        <v>11.236275488378725</v>
      </c>
    </row>
    <row r="30" spans="1:9" ht="12" customHeight="1" x14ac:dyDescent="0.25">
      <c r="A30" s="89" t="s">
        <v>220</v>
      </c>
      <c r="B30" s="12">
        <v>21.978021978021978</v>
      </c>
      <c r="C30" s="3">
        <v>31.878031878031877</v>
      </c>
      <c r="D30" s="3">
        <v>33.439031421158838</v>
      </c>
      <c r="E30" s="3">
        <v>27.481700269680235</v>
      </c>
      <c r="F30" s="3">
        <v>22.484605389526017</v>
      </c>
      <c r="G30" s="3">
        <v>19.860605686794546</v>
      </c>
      <c r="H30" s="3">
        <v>3.3067568064077597</v>
      </c>
      <c r="I30" s="3">
        <v>12.963343259061505</v>
      </c>
    </row>
    <row r="31" spans="1:9" ht="12" customHeight="1" x14ac:dyDescent="0.25">
      <c r="A31" s="57" t="s">
        <v>219</v>
      </c>
      <c r="B31" s="31">
        <v>22.284122562674096</v>
      </c>
      <c r="C31" s="31">
        <v>31.794425087108014</v>
      </c>
      <c r="D31" s="31">
        <v>31.054461181923521</v>
      </c>
      <c r="E31" s="31">
        <v>27.329297006390853</v>
      </c>
      <c r="F31" s="31">
        <v>24.206965901819178</v>
      </c>
      <c r="G31" s="31">
        <v>17.132364076934728</v>
      </c>
      <c r="H31" s="31">
        <v>3.3576975788031063</v>
      </c>
      <c r="I31" s="31">
        <v>12.351217117901822</v>
      </c>
    </row>
    <row r="32" spans="1:9" ht="12" customHeight="1" x14ac:dyDescent="0.25">
      <c r="A32" s="57" t="s">
        <v>218</v>
      </c>
      <c r="B32" s="31">
        <v>23.424878836833603</v>
      </c>
      <c r="C32" s="31">
        <v>32.222629073599414</v>
      </c>
      <c r="D32" s="31">
        <v>29.091378420237479</v>
      </c>
      <c r="E32" s="31">
        <v>25.847397985950277</v>
      </c>
      <c r="F32" s="31">
        <v>23.902491396798311</v>
      </c>
      <c r="G32" s="31">
        <v>15.965077853129465</v>
      </c>
      <c r="H32" s="31">
        <v>3.0119716340899272</v>
      </c>
      <c r="I32" s="31">
        <v>12.188662980778776</v>
      </c>
    </row>
    <row r="33" spans="1:9" ht="12" customHeight="1" x14ac:dyDescent="0.25">
      <c r="A33" s="94" t="s">
        <v>27</v>
      </c>
      <c r="B33" s="96">
        <v>27.564272462231646</v>
      </c>
      <c r="C33" s="96">
        <v>31.811472489438589</v>
      </c>
      <c r="D33" s="96">
        <v>27.497490907913622</v>
      </c>
      <c r="E33" s="96">
        <v>25.911010706217464</v>
      </c>
      <c r="F33" s="96">
        <v>23.78216227542929</v>
      </c>
      <c r="G33" s="96">
        <v>16.730045392816862</v>
      </c>
      <c r="H33" s="96">
        <v>3.1205901121119681</v>
      </c>
      <c r="I33" s="96">
        <v>12.287046360915324</v>
      </c>
    </row>
    <row r="34" spans="1:9" ht="12" customHeight="1" x14ac:dyDescent="0.25">
      <c r="A34" s="67" t="s">
        <v>217</v>
      </c>
      <c r="B34" s="3"/>
      <c r="C34" s="3"/>
      <c r="D34" s="3"/>
      <c r="E34" s="3"/>
      <c r="F34" s="3"/>
      <c r="G34" s="3"/>
      <c r="H34" s="3"/>
      <c r="I34" s="3"/>
    </row>
    <row r="35" spans="1:9" ht="12" customHeight="1" x14ac:dyDescent="0.25">
      <c r="A35" s="93" t="s">
        <v>257</v>
      </c>
      <c r="B35" s="3">
        <v>21.05263157894737</v>
      </c>
      <c r="C35" s="3">
        <v>22.291342664593053</v>
      </c>
      <c r="D35" s="3">
        <v>23.742624332677718</v>
      </c>
      <c r="E35" s="3">
        <v>20.699422595053928</v>
      </c>
      <c r="F35" s="3">
        <v>18.708741600307864</v>
      </c>
      <c r="G35" s="3">
        <v>10.039532436506356</v>
      </c>
      <c r="H35" s="3">
        <v>1.8000972315292942</v>
      </c>
      <c r="I35" s="3">
        <v>8.6540305039700112</v>
      </c>
    </row>
    <row r="36" spans="1:9" ht="12" customHeight="1" x14ac:dyDescent="0.25">
      <c r="A36" s="93" t="s">
        <v>256</v>
      </c>
      <c r="B36" s="3">
        <v>21.472392638036808</v>
      </c>
      <c r="C36" s="3">
        <v>26.277372262773724</v>
      </c>
      <c r="D36" s="3">
        <v>26.216201393078485</v>
      </c>
      <c r="E36" s="3">
        <v>21.868183449761162</v>
      </c>
      <c r="F36" s="3">
        <v>18.211920529801326</v>
      </c>
      <c r="G36" s="3">
        <v>12.366458610935783</v>
      </c>
      <c r="H36" s="3">
        <v>2.1522076769469716</v>
      </c>
      <c r="I36" s="3">
        <v>9.8529663515492736</v>
      </c>
    </row>
    <row r="37" spans="1:9" ht="12" customHeight="1" x14ac:dyDescent="0.25">
      <c r="A37" s="93" t="s">
        <v>255</v>
      </c>
      <c r="B37" s="3">
        <v>18.691588785046729</v>
      </c>
      <c r="C37" s="3">
        <v>30.538668174749045</v>
      </c>
      <c r="D37" s="3">
        <v>23.974446398449558</v>
      </c>
      <c r="E37" s="3">
        <v>22.773305192926319</v>
      </c>
      <c r="F37" s="3">
        <v>20.323487021211548</v>
      </c>
      <c r="G37" s="3">
        <v>12.703627239711267</v>
      </c>
      <c r="H37" s="3">
        <v>2.3148229090540346</v>
      </c>
      <c r="I37" s="3">
        <v>10.279498569427856</v>
      </c>
    </row>
    <row r="38" spans="1:9" ht="12" customHeight="1" x14ac:dyDescent="0.25">
      <c r="A38" s="93" t="s">
        <v>254</v>
      </c>
      <c r="B38" s="3">
        <v>14.492753623188406</v>
      </c>
      <c r="C38" s="3">
        <v>33.816425120772948</v>
      </c>
      <c r="D38" s="3">
        <v>29.822084157017791</v>
      </c>
      <c r="E38" s="3">
        <v>24.786212340481516</v>
      </c>
      <c r="F38" s="3">
        <v>22.477466339994155</v>
      </c>
      <c r="G38" s="3">
        <v>14.527433284341711</v>
      </c>
      <c r="H38" s="3">
        <v>2.7374910347168613</v>
      </c>
      <c r="I38" s="3">
        <v>11.662596117697015</v>
      </c>
    </row>
    <row r="39" spans="1:9" ht="12" customHeight="1" x14ac:dyDescent="0.25">
      <c r="A39" s="93" t="s">
        <v>253</v>
      </c>
      <c r="B39" s="3">
        <v>42.25352112676056</v>
      </c>
      <c r="C39" s="3">
        <v>31.69090514434556</v>
      </c>
      <c r="D39" s="3">
        <v>25.925765890334009</v>
      </c>
      <c r="E39" s="3">
        <v>25.096030729833547</v>
      </c>
      <c r="F39" s="3">
        <v>22.627906561735998</v>
      </c>
      <c r="G39" s="3">
        <v>16.5513179207775</v>
      </c>
      <c r="H39" s="3">
        <v>2.9862796077903702</v>
      </c>
      <c r="I39" s="3">
        <v>12.156753633114311</v>
      </c>
    </row>
    <row r="40" spans="1:9" ht="12" customHeight="1" x14ac:dyDescent="0.25">
      <c r="A40" s="93" t="s">
        <v>252</v>
      </c>
      <c r="B40" s="3">
        <v>37.974683544303801</v>
      </c>
      <c r="C40" s="3">
        <v>35.349763505103311</v>
      </c>
      <c r="D40" s="3">
        <v>29.604803798352187</v>
      </c>
      <c r="E40" s="3">
        <v>28.983170412173738</v>
      </c>
      <c r="F40" s="3">
        <v>28.229461494348559</v>
      </c>
      <c r="G40" s="3">
        <v>20.885467811249434</v>
      </c>
      <c r="H40" s="3">
        <v>3.4084895557713062</v>
      </c>
      <c r="I40" s="3">
        <v>14.110783654757595</v>
      </c>
    </row>
    <row r="41" spans="1:9" ht="12" customHeight="1" x14ac:dyDescent="0.25">
      <c r="A41" s="93" t="s">
        <v>251</v>
      </c>
      <c r="B41" s="12" t="s">
        <v>26</v>
      </c>
      <c r="C41" s="3">
        <v>42.414355628058729</v>
      </c>
      <c r="D41" s="3">
        <v>28.924928941648552</v>
      </c>
      <c r="E41" s="3">
        <v>30.001392175971041</v>
      </c>
      <c r="F41" s="3">
        <v>28.449684426360811</v>
      </c>
      <c r="G41" s="3">
        <v>19.720862787746963</v>
      </c>
      <c r="H41" s="3">
        <v>3.7221268123131237</v>
      </c>
      <c r="I41" s="3">
        <v>13.829188089311993</v>
      </c>
    </row>
    <row r="42" spans="1:9" ht="12" customHeight="1" x14ac:dyDescent="0.25">
      <c r="A42" s="93" t="s">
        <v>250</v>
      </c>
      <c r="B42" s="3">
        <v>29.55665024630542</v>
      </c>
      <c r="C42" s="3">
        <v>41.464728056004311</v>
      </c>
      <c r="D42" s="3">
        <v>30.509691313711414</v>
      </c>
      <c r="E42" s="3">
        <v>28.409437298055234</v>
      </c>
      <c r="F42" s="3">
        <v>26.916302175074712</v>
      </c>
      <c r="G42" s="3">
        <v>21.059102085420271</v>
      </c>
      <c r="H42" s="3">
        <v>3.9731877398778312</v>
      </c>
      <c r="I42" s="3">
        <v>14.525778092923675</v>
      </c>
    </row>
    <row r="43" spans="1:9" ht="12" customHeight="1" x14ac:dyDescent="0.25">
      <c r="A43" s="91" t="s">
        <v>216</v>
      </c>
      <c r="B43" s="3">
        <v>26.96078431372549</v>
      </c>
      <c r="C43" s="3">
        <v>35.558394549132331</v>
      </c>
      <c r="D43" s="3">
        <v>28.739092718273206</v>
      </c>
      <c r="E43" s="3">
        <v>27.389068293266355</v>
      </c>
      <c r="F43" s="3">
        <v>25.479909584696873</v>
      </c>
      <c r="G43" s="3">
        <v>18.350683765281516</v>
      </c>
      <c r="H43" s="3">
        <v>3.3116621797229846</v>
      </c>
      <c r="I43" s="3">
        <v>13.13548633577336</v>
      </c>
    </row>
    <row r="44" spans="1:9" ht="12" customHeight="1" x14ac:dyDescent="0.25">
      <c r="A44" s="59" t="s">
        <v>215</v>
      </c>
      <c r="B44" s="3">
        <v>20.502306509482317</v>
      </c>
      <c r="C44" s="3">
        <v>27.528347643704528</v>
      </c>
      <c r="D44" s="3">
        <v>24.742058104805864</v>
      </c>
      <c r="E44" s="3">
        <v>21.902558317620031</v>
      </c>
      <c r="F44" s="3">
        <v>19.437979783945256</v>
      </c>
      <c r="G44" s="3">
        <v>12.023240691000593</v>
      </c>
      <c r="H44" s="3">
        <v>2.1855586040496329</v>
      </c>
      <c r="I44" s="3">
        <v>9.8826284553629975</v>
      </c>
    </row>
  </sheetData>
  <mergeCells count="3">
    <mergeCell ref="I2:I3"/>
    <mergeCell ref="B2:H2"/>
    <mergeCell ref="A2:A3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horizontalDpi="1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36</vt:i4>
      </vt:variant>
    </vt:vector>
  </HeadingPairs>
  <TitlesOfParts>
    <vt:vector size="36" baseType="lpstr">
      <vt:lpstr>Tartalom</vt:lpstr>
      <vt:lpstr>A_3_1_1</vt:lpstr>
      <vt:lpstr>A_3_1_2</vt:lpstr>
      <vt:lpstr>A_3_1_3</vt:lpstr>
      <vt:lpstr>A_3_1_4</vt:lpstr>
      <vt:lpstr>A_3_1_5</vt:lpstr>
      <vt:lpstr>A_3_1_6</vt:lpstr>
      <vt:lpstr>A_3_1_7</vt:lpstr>
      <vt:lpstr>A_3_1_8</vt:lpstr>
      <vt:lpstr>A_3_1_9</vt:lpstr>
      <vt:lpstr>A_3_2_1</vt:lpstr>
      <vt:lpstr>A_3_2_2</vt:lpstr>
      <vt:lpstr>A_3_2_3</vt:lpstr>
      <vt:lpstr>A_3_2_4</vt:lpstr>
      <vt:lpstr>A_3_2_5</vt:lpstr>
      <vt:lpstr>A_3_2_6</vt:lpstr>
      <vt:lpstr>A_3_2_7</vt:lpstr>
      <vt:lpstr>A_3_2_8</vt:lpstr>
      <vt:lpstr>A_3_2_9</vt:lpstr>
      <vt:lpstr>A_3_2_10</vt:lpstr>
      <vt:lpstr>A_3_2_11</vt:lpstr>
      <vt:lpstr>A_3_2_12</vt:lpstr>
      <vt:lpstr>A_3_2_13</vt:lpstr>
      <vt:lpstr>A_3_2_14</vt:lpstr>
      <vt:lpstr>A_3_2_15</vt:lpstr>
      <vt:lpstr>A_3_2_16</vt:lpstr>
      <vt:lpstr>A_3_2_17</vt:lpstr>
      <vt:lpstr>A_3_2_18</vt:lpstr>
      <vt:lpstr>A_3_2_19</vt:lpstr>
      <vt:lpstr>A_3_2_20</vt:lpstr>
      <vt:lpstr>A_3_2_21</vt:lpstr>
      <vt:lpstr>A_3_3_1</vt:lpstr>
      <vt:lpstr>A_3_3_2</vt:lpstr>
      <vt:lpstr>A_3_3_3</vt:lpstr>
      <vt:lpstr>A_3_3_4</vt:lpstr>
      <vt:lpstr>A_3_3_5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2025-02-12T16:50:38Z</dcterms:created>
  <dcterms:modified xsi:type="dcterms:W3CDTF">2025-02-12T16:57:11Z</dcterms:modified>
</cp:coreProperties>
</file>