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0900493-AB9E-43FF-86C1-45E2CD429A6A}" xr6:coauthVersionLast="36" xr6:coauthVersionMax="36" xr10:uidLastSave="{00000000-0000-0000-0000-000000000000}"/>
  <bookViews>
    <workbookView xWindow="0" yWindow="0" windowWidth="28800" windowHeight="13425" xr2:uid="{41A05484-7C5C-4DEE-931D-D2F85DE9626B}"/>
  </bookViews>
  <sheets>
    <sheet name="Tartalom" sheetId="51" r:id="rId1"/>
    <sheet name="4.1.1" sheetId="2" r:id="rId2"/>
    <sheet name="4.1.2" sheetId="3" r:id="rId3"/>
    <sheet name="4.1.3" sheetId="4" r:id="rId4"/>
    <sheet name="4.1.4" sheetId="5" r:id="rId5"/>
    <sheet name="4.1.5" sheetId="6" r:id="rId6"/>
    <sheet name="4.1.6" sheetId="7" r:id="rId7"/>
    <sheet name="4.1.7" sheetId="8" r:id="rId8"/>
    <sheet name="4.1.8" sheetId="9" r:id="rId9"/>
    <sheet name="4.1.9" sheetId="10" r:id="rId10"/>
    <sheet name="4.1.10" sheetId="11" r:id="rId11"/>
    <sheet name="4.1.11" sheetId="12" r:id="rId12"/>
    <sheet name="4.1.12" sheetId="13" r:id="rId13"/>
    <sheet name="4.1.13" sheetId="14" r:id="rId14"/>
    <sheet name="4.1.14" sheetId="15" r:id="rId15"/>
    <sheet name="4.1.15" sheetId="16" r:id="rId16"/>
    <sheet name="A_4_2_1" sheetId="17" r:id="rId17"/>
    <sheet name="A_4_2_2" sheetId="18" r:id="rId18"/>
    <sheet name="A_4_2_3" sheetId="19" r:id="rId19"/>
    <sheet name="A_4_2_4" sheetId="20" r:id="rId20"/>
    <sheet name="A_4_2_5" sheetId="21" r:id="rId21"/>
    <sheet name="A_4_2_6" sheetId="22" r:id="rId22"/>
    <sheet name="A_4_2_7" sheetId="23" r:id="rId23"/>
    <sheet name="A_4_2_8 " sheetId="24" r:id="rId24"/>
    <sheet name="A_4_2_9" sheetId="25" r:id="rId25"/>
    <sheet name="A_4_2_10" sheetId="26" r:id="rId26"/>
    <sheet name="A_4_2_11" sheetId="27" r:id="rId27"/>
    <sheet name="A_4_2_12" sheetId="28" r:id="rId28"/>
    <sheet name="A_4_2_13" sheetId="29" r:id="rId29"/>
    <sheet name="A_4_2_14" sheetId="30" r:id="rId30"/>
    <sheet name="A_4_2_15" sheetId="31" r:id="rId31"/>
    <sheet name="A_4_2_16" sheetId="32" r:id="rId32"/>
    <sheet name="A_4_2_17" sheetId="33" r:id="rId33"/>
    <sheet name="A_4_2_18" sheetId="34" r:id="rId34"/>
    <sheet name="A_4_2_19" sheetId="35" r:id="rId35"/>
    <sheet name="A_4_2_20" sheetId="36" r:id="rId36"/>
    <sheet name="A_4_2_21" sheetId="37" r:id="rId37"/>
    <sheet name="A_4_2_22" sheetId="38" r:id="rId38"/>
    <sheet name="A_4_2_23" sheetId="39" r:id="rId39"/>
    <sheet name="A_4_2_24" sheetId="40" r:id="rId40"/>
    <sheet name="A_4_2_25" sheetId="41" r:id="rId41"/>
    <sheet name="A_4_2_26" sheetId="42" r:id="rId42"/>
    <sheet name="A_4_2_27" sheetId="43" r:id="rId43"/>
    <sheet name="A_4_2_28" sheetId="44" r:id="rId44"/>
    <sheet name="A_4_2_29" sheetId="45" r:id="rId45"/>
    <sheet name="A_4_3_1" sheetId="46" r:id="rId46"/>
    <sheet name="A_4_3_2" sheetId="47" r:id="rId47"/>
    <sheet name="A_4_3_3" sheetId="48" r:id="rId48"/>
    <sheet name="A_4_3_4" sheetId="49" r:id="rId49"/>
    <sheet name="4.3.5" sheetId="50" r:id="rId5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1" l="1"/>
  <c r="C33" i="11"/>
  <c r="D33" i="11"/>
  <c r="E33" i="11"/>
  <c r="F33" i="11"/>
  <c r="G33" i="11"/>
  <c r="H33" i="11"/>
  <c r="I33" i="11"/>
  <c r="J33" i="11"/>
  <c r="K33" i="11"/>
  <c r="L33" i="11"/>
  <c r="C33" i="9"/>
  <c r="M33" i="9" s="1"/>
  <c r="D33" i="9"/>
  <c r="E33" i="9"/>
  <c r="F33" i="9"/>
  <c r="G33" i="9"/>
  <c r="H33" i="9"/>
  <c r="I33" i="9"/>
  <c r="K33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5" authorId="0" shapeId="0" xr:uid="{88352F54-928C-4E18-8032-5EE42326E1BC}">
      <text>
        <r>
          <rPr>
            <sz val="8"/>
            <color indexed="81"/>
            <rFont val="Tahoma"/>
            <family val="2"/>
            <charset val="238"/>
          </rPr>
          <t>Becsült adat.</t>
        </r>
      </text>
    </comment>
    <comment ref="C5" authorId="0" shapeId="0" xr:uid="{7835D365-B95A-4438-8D33-5E0168A0588A}">
      <text>
        <r>
          <rPr>
            <sz val="8"/>
            <color indexed="81"/>
            <rFont val="Tahoma"/>
            <family val="2"/>
            <charset val="238"/>
          </rPr>
          <t>Becsült adat.</t>
        </r>
      </text>
    </comment>
    <comment ref="D5" authorId="0" shapeId="0" xr:uid="{D8EDEC01-1EF5-4867-9598-E0473DA771F5}">
      <text>
        <r>
          <rPr>
            <sz val="8"/>
            <color indexed="81"/>
            <rFont val="Tahoma"/>
            <family val="2"/>
            <charset val="238"/>
          </rPr>
          <t>Becsült adat.</t>
        </r>
      </text>
    </comment>
    <comment ref="E5" authorId="0" shapeId="0" xr:uid="{22CDA171-C618-4E3D-B201-E09038DC8CBE}">
      <text>
        <r>
          <rPr>
            <sz val="8"/>
            <color indexed="81"/>
            <rFont val="Tahoma"/>
            <family val="2"/>
            <charset val="238"/>
          </rPr>
          <t>Becsült adat.</t>
        </r>
      </text>
    </comment>
    <comment ref="B6" authorId="0" shapeId="0" xr:uid="{4D2BCE53-24A6-4F45-B6E5-0AD9CC42D59A}">
      <text>
        <r>
          <rPr>
            <sz val="8"/>
            <color indexed="81"/>
            <rFont val="Tahoma"/>
            <family val="2"/>
            <charset val="238"/>
          </rPr>
          <t>Becsült adat.</t>
        </r>
      </text>
    </comment>
    <comment ref="C6" authorId="0" shapeId="0" xr:uid="{E258887F-CF72-4642-A82A-8A3ED4E72E2C}">
      <text>
        <r>
          <rPr>
            <sz val="8"/>
            <color indexed="81"/>
            <rFont val="Tahoma"/>
            <family val="2"/>
            <charset val="238"/>
          </rPr>
          <t>Becsült adat.</t>
        </r>
      </text>
    </comment>
    <comment ref="D6" authorId="0" shapeId="0" xr:uid="{71E0F9C7-A443-442E-9EE8-DFEE566BF0F2}">
      <text>
        <r>
          <rPr>
            <sz val="8"/>
            <color indexed="81"/>
            <rFont val="Tahoma"/>
            <family val="2"/>
            <charset val="238"/>
          </rPr>
          <t>Becsült adat.</t>
        </r>
      </text>
    </comment>
    <comment ref="B7" authorId="0" shapeId="0" xr:uid="{3F594FC6-CC89-4634-A76F-2FE3BAB16642}">
      <text>
        <r>
          <rPr>
            <sz val="8"/>
            <color indexed="81"/>
            <rFont val="Tahoma"/>
            <family val="2"/>
            <charset val="238"/>
          </rPr>
          <t>Becsült adat.</t>
        </r>
      </text>
    </comment>
    <comment ref="C7" authorId="0" shapeId="0" xr:uid="{39BF90B4-4C6D-4408-BE73-301AB9457649}">
      <text>
        <r>
          <rPr>
            <sz val="8"/>
            <color indexed="81"/>
            <rFont val="Tahoma"/>
            <family val="2"/>
            <charset val="238"/>
          </rPr>
          <t>Becsült adat.</t>
        </r>
      </text>
    </comment>
    <comment ref="B8" authorId="0" shapeId="0" xr:uid="{DE4B4CBD-345B-4C8F-9AE2-41B8B3F225E7}">
      <text>
        <r>
          <rPr>
            <sz val="8"/>
            <color indexed="81"/>
            <rFont val="Tahoma"/>
            <family val="2"/>
            <charset val="238"/>
          </rPr>
          <t>Becsült adat.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CB1BFE90-12EE-41BA-A479-28AC7C1BF456}">
      <text>
        <r>
          <rPr>
            <sz val="8"/>
            <color indexed="81"/>
            <rFont val="Tahoma"/>
            <family val="2"/>
            <charset val="238"/>
          </rPr>
          <t>Az arányszámok a 15–19 évesekre vonatkoznak.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3" authorId="0" shapeId="0" xr:uid="{1B9A1FFF-CB5E-4670-A13E-BB42ED8E9316}">
      <text>
        <r>
          <rPr>
            <sz val="8"/>
            <color indexed="81"/>
            <rFont val="Tahoma"/>
            <family val="2"/>
            <charset val="238"/>
          </rPr>
          <t>Az ismeretlen házasságtartamúakkal együtt.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7FBEEDB5-7391-4655-8CEB-20F916A86AE1}">
      <text>
        <r>
          <rPr>
            <sz val="8"/>
            <color indexed="81"/>
            <rFont val="Tahoma"/>
            <family val="2"/>
            <charset val="238"/>
          </rPr>
          <t>Az ismeretlen súlyúakkal együtt.</t>
        </r>
      </text>
    </comment>
    <comment ref="G3" authorId="0" shapeId="0" xr:uid="{AFDD8293-18DE-40E8-A148-34C4815896BC}">
      <text>
        <r>
          <rPr>
            <sz val="8"/>
            <color indexed="81"/>
            <rFont val="Tahoma"/>
            <family val="2"/>
            <charset val="238"/>
          </rPr>
          <t>Az ismeretlen súlyúakkal együtt.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52" authorId="0" shapeId="0" xr:uid="{1C8F5640-82AF-4244-B15C-FBD25C229403}">
      <text>
        <r>
          <rPr>
            <sz val="8"/>
            <color indexed="81"/>
            <rFont val="Arial Narrow"/>
            <family val="2"/>
            <charset val="238"/>
          </rPr>
          <t>Az arányszám a 15–59 éves férfi népesség számához viszonyít.</t>
        </r>
      </text>
    </comment>
    <comment ref="H52" authorId="0" shapeId="0" xr:uid="{D2C5A006-F71E-401B-9619-C69A598C9CB0}">
      <text>
        <r>
          <rPr>
            <sz val="8"/>
            <color indexed="81"/>
            <rFont val="Arial Narrow"/>
            <family val="2"/>
            <charset val="238"/>
          </rPr>
          <t>Az arányszám a 15–59 éves férfi népesség számához viszonyít.</t>
        </r>
      </text>
    </comment>
    <comment ref="I52" authorId="0" shapeId="0" xr:uid="{31ADFB6E-67F7-4699-A5AE-5C6D09F3A8AE}">
      <text>
        <r>
          <rPr>
            <sz val="8"/>
            <color indexed="81"/>
            <rFont val="Arial Narrow"/>
            <family val="2"/>
            <charset val="238"/>
          </rPr>
          <t>Az arányszám a 15–59 éves férfi népesség számához viszonyít.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F7AAAEE9-624F-4A76-9D3D-C97DF3D2C738}">
      <text>
        <r>
          <rPr>
            <sz val="8"/>
            <color indexed="81"/>
            <rFont val="Tahoma"/>
            <family val="2"/>
            <charset val="238"/>
          </rPr>
          <t>Az összesen adatok tartalmazzák az azonos neműek között 2009. július 1. óta létrejött bejegyzett élettársakra vonatkozó családi állapot kategóriákba tartozók adatait.</t>
        </r>
      </text>
    </comment>
    <comment ref="A14" authorId="0" shapeId="0" xr:uid="{0A715739-F43F-43C9-B575-63A628B27F8E}">
      <text>
        <r>
          <rPr>
            <sz val="8"/>
            <color indexed="81"/>
            <rFont val="Tahoma"/>
            <family val="2"/>
            <charset val="238"/>
          </rPr>
          <t>Az összesen adatok tartalmazzák az azonos neműek között 2009. július 1. óta létrejött bejegyzett élettársakra vonatkozó családi állapot kategóriákba tartozók adatait.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1E1FF52F-54FD-4D4D-9C6E-F7E4F4E4814E}">
      <text>
        <r>
          <rPr>
            <sz val="8"/>
            <color indexed="81"/>
            <rFont val="Tahoma"/>
            <family val="2"/>
            <charset val="238"/>
          </rPr>
          <t>Az összesen adatok tartalmazzák az azonos neműek között 2009. július 1. óta létrejött bejegyzett élettársakra vonatkozó családi állapot kategóriákba tartozók adatait.</t>
        </r>
      </text>
    </comment>
    <comment ref="A14" authorId="0" shapeId="0" xr:uid="{283A7E16-8798-4A5B-BBE3-DDE0A20D78EA}">
      <text>
        <r>
          <rPr>
            <sz val="8"/>
            <color indexed="81"/>
            <rFont val="Tahoma"/>
            <family val="2"/>
            <charset val="238"/>
          </rPr>
          <t>Az összesen adatok tartalmazzák az azonos neműek között 2009. július 1. óta létrejött bejegyzett élettársakra vonatkozó családi állapot kategóriákba tartozók adatait.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4" authorId="0" shapeId="0" xr:uid="{96FED85C-1322-49F3-8583-CF0053733935}">
      <text>
        <r>
          <rPr>
            <sz val="8"/>
            <color indexed="81"/>
            <rFont val="Tahoma"/>
            <family val="2"/>
            <charset val="238"/>
          </rPr>
          <t>Az ismeretlen házasságtartamúakkal együtt.</t>
        </r>
      </text>
    </comment>
    <comment ref="A27" authorId="0" shapeId="0" xr:uid="{550F3D46-3B27-4E32-9CB6-076A20F3A43E}">
      <text>
        <r>
          <rPr>
            <sz val="8"/>
            <color indexed="81"/>
            <rFont val="Tahoma"/>
            <family val="2"/>
            <charset val="238"/>
          </rPr>
          <t>Az ismeretlen házasságtartamúakkal együtt.</t>
        </r>
      </text>
    </comment>
    <comment ref="A39" authorId="0" shapeId="0" xr:uid="{BA1BA439-A587-430E-9F5F-966D970388A6}">
      <text>
        <r>
          <rPr>
            <sz val="8"/>
            <color indexed="81"/>
            <rFont val="Tahoma"/>
            <family val="2"/>
            <charset val="238"/>
          </rPr>
          <t>Az ismeretlen házasságtartamúakkal együtt.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L3" authorId="0" shapeId="0" xr:uid="{F3AE8B2B-1BB6-482D-BBF5-BCA65B61F29E}">
      <text>
        <r>
          <rPr>
            <sz val="8"/>
            <color indexed="81"/>
            <rFont val="Tahoma"/>
            <family val="2"/>
            <charset val="238"/>
          </rPr>
          <t>Az ismeretlen terhességtartamúakkal együtt.</t>
        </r>
      </text>
    </comment>
    <comment ref="A19" authorId="0" shapeId="0" xr:uid="{47D407BE-8D54-4351-A750-8FD3636A999F}">
      <text>
        <r>
          <rPr>
            <sz val="8"/>
            <color indexed="81"/>
            <rFont val="Tahoma"/>
            <family val="2"/>
            <charset val="238"/>
          </rPr>
          <t>Az ismeretlen súlyúakkal együtt.</t>
        </r>
      </text>
    </comment>
    <comment ref="A36" authorId="0" shapeId="0" xr:uid="{4FD4F221-9D5D-4ECB-8AB8-308960A6B460}">
      <text>
        <r>
          <rPr>
            <sz val="8"/>
            <color indexed="81"/>
            <rFont val="Tahoma"/>
            <family val="2"/>
            <charset val="238"/>
          </rPr>
          <t>Az ismeretlen súlyúakkal együtt.</t>
        </r>
      </text>
    </comment>
    <comment ref="A52" authorId="0" shapeId="0" xr:uid="{6B650792-2918-47A7-B094-4DFF26FE05B9}">
      <text>
        <r>
          <rPr>
            <sz val="8"/>
            <color indexed="81"/>
            <rFont val="Tahoma"/>
            <family val="2"/>
            <charset val="238"/>
          </rPr>
          <t>Az ismeretlen súlyúakkal együtt.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0CD4B59-B535-4AB5-A6F9-C2CA2518250E}">
      <text>
        <r>
          <rPr>
            <sz val="8"/>
            <color indexed="81"/>
            <rFont val="Tahoma"/>
            <family val="2"/>
            <charset val="238"/>
          </rPr>
          <t>Adott év január 1-jei közigazgatási beosztás szerint.</t>
        </r>
      </text>
    </comment>
  </commentList>
</comments>
</file>

<file path=xl/sharedStrings.xml><?xml version="1.0" encoding="utf-8"?>
<sst xmlns="http://schemas.openxmlformats.org/spreadsheetml/2006/main" count="2612" uniqueCount="399">
  <si>
    <t>tisztított</t>
  </si>
  <si>
    <t>nyers</t>
  </si>
  <si>
    <t>15–59 éves házas férfira házasságból jutó élveszületés</t>
  </si>
  <si>
    <t>15–49 éves nem házas nőre jutó házasságon kívüli élveszületés</t>
  </si>
  <si>
    <t>15–49 éves házas nőre házasságból jutó éléveszületés</t>
  </si>
  <si>
    <t>15–49 éves nőre jutó élveszületés</t>
  </si>
  <si>
    <t>Ezer</t>
  </si>
  <si>
    <t>Reprodukciós együttható</t>
  </si>
  <si>
    <t>Teljes termékenységi arányszám</t>
  </si>
  <si>
    <t>Élveszületések száma</t>
  </si>
  <si>
    <t>Év</t>
  </si>
  <si>
    <t>4.1.1. Élveszületési és termékenységi mutatók</t>
  </si>
  <si>
    <t>évi népszámlálás kormegoszlására standardizált ezer 15–49 éves nőre jutó élveszületés</t>
  </si>
  <si>
    <t>évi népszámlálás kormegoszlására standardizált nyers élveszületési arányszám</t>
  </si>
  <si>
    <t>1990.</t>
  </si>
  <si>
    <t>1960.</t>
  </si>
  <si>
    <t>1910.</t>
  </si>
  <si>
    <t>Ezer 15–49 éves nőre jutó élveszületés</t>
  </si>
  <si>
    <t>Nyers élveszületési arányszám</t>
  </si>
  <si>
    <t>4.1.2. Standardizált élveszületési arányszámok</t>
  </si>
  <si>
    <t xml:space="preserve">      ..</t>
  </si>
  <si>
    <t>..</t>
  </si>
  <si>
    <t>live births, %</t>
  </si>
  <si>
    <t>under 37 th week of pregnancy, %</t>
  </si>
  <si>
    <t>with weight under 2500 g, %</t>
  </si>
  <si>
    <t>élveszülöttek aránya, %</t>
  </si>
  <si>
    <t>a gyermek születésekor</t>
  </si>
  <si>
    <t>az első gyermek születésekor</t>
  </si>
  <si>
    <t>házasságon kívül született, %</t>
  </si>
  <si>
    <t>házasságból született, %</t>
  </si>
  <si>
    <t>A 37. terhességi héten aluli</t>
  </si>
  <si>
    <t>A 2500  grammon aluli súllyal</t>
  </si>
  <si>
    <t>Száz leány élveszülöttre jutó fiú élveszülött, %</t>
  </si>
  <si>
    <t>Az élveszületési sorrend átlaga</t>
  </si>
  <si>
    <t>A házas nők átlagos kora</t>
  </si>
  <si>
    <t>A nők átlagos kora</t>
  </si>
  <si>
    <t>Száz élveszülött közül</t>
  </si>
  <si>
    <t>4.1.3. Élveszületések az anya és az újszülött főbb jellemzői szerint</t>
  </si>
  <si>
    <t>Ezer nőre jutó élve született gyermek</t>
  </si>
  <si>
    <t>A nők születési éve</t>
  </si>
  <si>
    <t>Életkor</t>
  </si>
  <si>
    <t>4.1.4. A nők adott életkoráig élve született gyermekek átlagos száma a nők születési éve szerint</t>
  </si>
  <si>
    <t>összesen</t>
  </si>
  <si>
    <t>leány</t>
  </si>
  <si>
    <t>fiú</t>
  </si>
  <si>
    <t>Házasságon kívüli élveszületés</t>
  </si>
  <si>
    <t>Házasságból élveszületés</t>
  </si>
  <si>
    <t>Élveszületés</t>
  </si>
  <si>
    <t>4.1.5. Élveszületések házasságból és házasságon kívül nemek szerint</t>
  </si>
  <si>
    <t>Ezer lakosra</t>
  </si>
  <si>
    <t>Napi átlagos szám</t>
  </si>
  <si>
    <t>Összesen</t>
  </si>
  <si>
    <t>Dec.</t>
  </si>
  <si>
    <t>Nov.</t>
  </si>
  <si>
    <t>Okt.</t>
  </si>
  <si>
    <t>Szept.</t>
  </si>
  <si>
    <t>Aug.</t>
  </si>
  <si>
    <t>Júl.</t>
  </si>
  <si>
    <t>Jún.</t>
  </si>
  <si>
    <t>Máj.</t>
  </si>
  <si>
    <t>Ápr.</t>
  </si>
  <si>
    <t>Márc.</t>
  </si>
  <si>
    <t>Febr.</t>
  </si>
  <si>
    <t>Jan.</t>
  </si>
  <si>
    <t>4.1.6. Élveszületések száma, napi átlaga és aránya havonta</t>
  </si>
  <si>
    <t>Ezer megfelelő korú nőre</t>
  </si>
  <si>
    <t>-</t>
  </si>
  <si>
    <t>Százalékos megoszlás</t>
  </si>
  <si>
    <t>éves</t>
  </si>
  <si>
    <t>Ismeretlen</t>
  </si>
  <si>
    <t>15–49 együtt</t>
  </si>
  <si>
    <t>50–X</t>
  </si>
  <si>
    <t>45–49</t>
  </si>
  <si>
    <t>40–44</t>
  </si>
  <si>
    <t>35–39</t>
  </si>
  <si>
    <t>30–34</t>
  </si>
  <si>
    <t>25–29</t>
  </si>
  <si>
    <t>20–24</t>
  </si>
  <si>
    <t>15–19</t>
  </si>
  <si>
    <t>–14</t>
  </si>
  <si>
    <t>4.1.7. Élveszületések az anya korcsoportja szerint</t>
  </si>
  <si>
    <t>Ezer megfelelő korú házas nőre</t>
  </si>
  <si>
    <t>4.1.8. Házasságból történő élveszületések az anya korcsoportja szerint</t>
  </si>
  <si>
    <t>Ezer megfelelő korú nem házas nőre</t>
  </si>
  <si>
    <t>4.1.9. Házasságon kívül történő élveszületések az anya korcsoportja szerint</t>
  </si>
  <si>
    <t>Ezer megfelelő korú házas férfira</t>
  </si>
  <si>
    <t>15–59 együtt</t>
  </si>
  <si>
    <t>60–X</t>
  </si>
  <si>
    <t>50–59</t>
  </si>
  <si>
    <t xml:space="preserve">–19 </t>
  </si>
  <si>
    <t>4.1.10. Házasságból történő élveszületések az apa korcsoportja szerint</t>
  </si>
  <si>
    <t>Házasságon kívül</t>
  </si>
  <si>
    <t>Házasságból</t>
  </si>
  <si>
    <t>Összes</t>
  </si>
  <si>
    <t>Average of live</t>
  </si>
  <si>
    <t>10–X.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</si>
  <si>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</si>
  <si>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</si>
  <si>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</si>
  <si>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</si>
  <si>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</si>
  <si>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</si>
  <si>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</si>
  <si>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</si>
  <si>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</si>
  <si>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Élveszületési sorrend</t>
  </si>
  <si>
    <t>4.1.11. Élveszületések élveszületési sorrend szerint, az élveszületési sorrend átlaga</t>
  </si>
  <si>
    <t>4.1.12. Az élveszületések megoszlása élveszületési sorrend szerint</t>
  </si>
  <si>
    <t>1990</t>
  </si>
  <si>
    <t>1980</t>
  </si>
  <si>
    <t>1970</t>
  </si>
  <si>
    <t>1960</t>
  </si>
  <si>
    <t xml:space="preserve">15–X </t>
  </si>
  <si>
    <t>10–14</t>
  </si>
  <si>
    <t>5–9</t>
  </si>
  <si>
    <t>Átlagos házasságtartam</t>
  </si>
  <si>
    <t>A házasság tartama, év</t>
  </si>
  <si>
    <t>4.1.13. Élveszületések a házasság tartama szerint, átlagos házasságtartam</t>
  </si>
  <si>
    <t>Total of</t>
  </si>
  <si>
    <t>év</t>
  </si>
  <si>
    <t>Átlagos időtartam</t>
  </si>
  <si>
    <t>Második és további élveszületések összesen</t>
  </si>
  <si>
    <t>15–X</t>
  </si>
  <si>
    <t>7–9</t>
  </si>
  <si>
    <t>1-nél kevesebb</t>
  </si>
  <si>
    <t>4.1.14. Élveszületések a jelenlegi és az ezt megelőző élveszületés között eltelt időtartam szerint, átlagos időtartam</t>
  </si>
  <si>
    <t>Leány</t>
  </si>
  <si>
    <t>Fiú</t>
  </si>
  <si>
    <t>gramm</t>
  </si>
  <si>
    <t xml:space="preserve">2500–X </t>
  </si>
  <si>
    <t>–2499</t>
  </si>
  <si>
    <t>Átlagsúly, gramm</t>
  </si>
  <si>
    <t>Ebből:</t>
  </si>
  <si>
    <t>Az élveszületések megoszlása</t>
  </si>
  <si>
    <t>Az élveszületések száma</t>
  </si>
  <si>
    <t>4.1.15. Élveszületések a születéskori súly szerint, átlagsúly</t>
  </si>
  <si>
    <t>történő élveszületés</t>
  </si>
  <si>
    <t>nem házas nőre jutó házasságon kívüli élveszületés</t>
  </si>
  <si>
    <t>házas nőre házasságból jutó élveszületés</t>
  </si>
  <si>
    <t>nőre jutó élveszületés</t>
  </si>
  <si>
    <t>Ezer megfelelő korú</t>
  </si>
  <si>
    <t>Korév</t>
  </si>
  <si>
    <t>4.2.1. Élveszületések az anya koréve szerint, 2010</t>
  </si>
  <si>
    <t>–15</t>
  </si>
  <si>
    <t>out wedlock per thousand non-married males of corresponding age</t>
  </si>
  <si>
    <t>in wedlock per thousand married males of corresponding age</t>
  </si>
  <si>
    <t>nem házas férfira jutó házasságon kívüli élveszületés</t>
  </si>
  <si>
    <t>házas férfira házasságból jutó élveszületés</t>
  </si>
  <si>
    <t>férfira jutó élveszületés</t>
  </si>
  <si>
    <t>4.2.2. Élveszületések az apa koréve szerint, 2010</t>
  </si>
  <si>
    <t>–1959</t>
  </si>
  <si>
    <t>1995–</t>
  </si>
  <si>
    <t>Ezer megfelelő születési évű</t>
  </si>
  <si>
    <t>Születési év</t>
  </si>
  <si>
    <t>4.2.3. Élveszületések az anya születési éve szerint, 2010</t>
  </si>
  <si>
    <t>–1949</t>
  </si>
  <si>
    <t>1994–</t>
  </si>
  <si>
    <t>4.2.4. Élveszületések az apa születési éve szerint, 2010</t>
  </si>
  <si>
    <t>31.</t>
  </si>
  <si>
    <t>30.</t>
  </si>
  <si>
    <t>29.</t>
  </si>
  <si>
    <t>28.</t>
  </si>
  <si>
    <t>27.</t>
  </si>
  <si>
    <t>26.</t>
  </si>
  <si>
    <t>25.</t>
  </si>
  <si>
    <t>24.</t>
  </si>
  <si>
    <t>23.</t>
  </si>
  <si>
    <t>22.</t>
  </si>
  <si>
    <t>21.</t>
  </si>
  <si>
    <t>20.</t>
  </si>
  <si>
    <t>19.</t>
  </si>
  <si>
    <t>18.</t>
  </si>
  <si>
    <t>17.</t>
  </si>
  <si>
    <t>16.</t>
  </si>
  <si>
    <t>15.</t>
  </si>
  <si>
    <t>14.</t>
  </si>
  <si>
    <t>13.</t>
  </si>
  <si>
    <t>12.</t>
  </si>
  <si>
    <t>11.</t>
  </si>
  <si>
    <t>10.</t>
  </si>
  <si>
    <t xml:space="preserve">  9.</t>
  </si>
  <si>
    <t xml:space="preserve">  8.</t>
  </si>
  <si>
    <t xml:space="preserve">  7.</t>
  </si>
  <si>
    <t xml:space="preserve">  6.</t>
  </si>
  <si>
    <t xml:space="preserve">  5.</t>
  </si>
  <si>
    <t xml:space="preserve">  4.</t>
  </si>
  <si>
    <t xml:space="preserve">  3.</t>
  </si>
  <si>
    <t xml:space="preserve">  2.</t>
  </si>
  <si>
    <t xml:space="preserve">  1.</t>
  </si>
  <si>
    <t>Nap</t>
  </si>
  <si>
    <t>4.2.5. Élveszületések száma naponta, 2010</t>
  </si>
  <si>
    <t xml:space="preserve">40–X  </t>
  </si>
  <si>
    <t>ismeretlen</t>
  </si>
  <si>
    <t>–19</t>
  </si>
  <si>
    <t>Apa korcsoportja, éves</t>
  </si>
  <si>
    <t>Anya korcsoportja, éves</t>
  </si>
  <si>
    <t>4.2.6. Élveszületések az anya és az apa korcsoportja szerint, 2010</t>
  </si>
  <si>
    <t>Korcsoport, éves</t>
  </si>
  <si>
    <t>4.2.7. Élveszületések az anya korcsoportja és élveszületési sorrend szerint, a nők átlagos kora, 2010</t>
  </si>
  <si>
    <t>10–X</t>
  </si>
  <si>
    <t>1–nél kevesebb</t>
  </si>
  <si>
    <t>A jelenlegi és az ezt megelőző élveszületés között eltelt időtartam, év</t>
  </si>
  <si>
    <t>4.2.8. Élveszületések az anya korcsoportja és az élveszületések közötti időtartam szerint, 2010</t>
  </si>
  <si>
    <t>Az újszülöttel együtt az anya életben levő gyermekeinek száma</t>
  </si>
  <si>
    <t>4.2.9. Élveszületések az anya korcsoportja és az életben levő gyermekek száma szerint, 2010</t>
  </si>
  <si>
    <t>Terhességszám</t>
  </si>
  <si>
    <t>4.2.10. Élveszületések az anya korcsoportja és terhességeinek száma szerint, 2010</t>
  </si>
  <si>
    <t>Elvált</t>
  </si>
  <si>
    <t>Özvegy</t>
  </si>
  <si>
    <t>Házas</t>
  </si>
  <si>
    <t>Hajadon</t>
  </si>
  <si>
    <t>40–X</t>
  </si>
  <si>
    <t>Az anya családi állapota</t>
  </si>
  <si>
    <t>4.2.11. Élveszületések az anya családi állapota és korcsoportja szerint, 2010</t>
  </si>
  <si>
    <t>4.2.12. Élveszületések az anya családi állapota és élveszületési sorrend szerint, 2010</t>
  </si>
  <si>
    <t xml:space="preserve">10–X </t>
  </si>
  <si>
    <t>4.2.13. A jelenlegi házasságból történő élveszületések a házasság tartama és élveszületési  sorrend szerint, 2010</t>
  </si>
  <si>
    <t>Gazdaságilag nem aktív összesen</t>
  </si>
  <si>
    <t>Eltartott együtt</t>
  </si>
  <si>
    <t>Egyéb eltartott</t>
  </si>
  <si>
    <t>Háztartásbeli</t>
  </si>
  <si>
    <t>Nappali tagozatos tanuló</t>
  </si>
  <si>
    <t>Inaktív kereső együtt</t>
  </si>
  <si>
    <t>Egyéb inaktív kereső</t>
  </si>
  <si>
    <t>Gyermekgondozási ellátásban részesülő</t>
  </si>
  <si>
    <t>Gazdaságilag aktív összesen</t>
  </si>
  <si>
    <t>Munkanélküli</t>
  </si>
  <si>
    <t>Foglalkoztatott együtt</t>
  </si>
  <si>
    <t>Egyéb foglalkoztatott</t>
  </si>
  <si>
    <t>Gyermekgondozási ellátás mellett dolgozó</t>
  </si>
  <si>
    <t>Aktív kereső</t>
  </si>
  <si>
    <t>Az anya gazdasági aktivitása</t>
  </si>
  <si>
    <t>4.2.14. Élveszületések az anya gazdasági aktivitása és korcsoportja szerint, 2010</t>
  </si>
  <si>
    <t>Közületi eltartott</t>
  </si>
  <si>
    <t>Fegyveres erők foglalkozásaiban dolgozók</t>
  </si>
  <si>
    <t>Szakképzettséget nem igénylő foglalkozások</t>
  </si>
  <si>
    <t>Gépkezelők, összeszerelők, járművezetők</t>
  </si>
  <si>
    <t>Ipari- és építőipari foglalkozások</t>
  </si>
  <si>
    <t>Mező- és erdő-gazdasági foglalkozások</t>
  </si>
  <si>
    <t>Szolgáltatás jellegű foglalkozások</t>
  </si>
  <si>
    <t>Irodai és ügyviteli foglalkozások</t>
  </si>
  <si>
    <t>Egyéb, felső- vagy középfokú képzettséget igénylő foglalkozások</t>
  </si>
  <si>
    <t>Felsőfokú képzettséget igénylő foglalkozások</t>
  </si>
  <si>
    <t>Törvényhozók, igazgatási, gazdasági vezetők</t>
  </si>
  <si>
    <t>Fegyveres erők foglalkozásai-ban dolgozók</t>
  </si>
  <si>
    <t>Szakképzet-tséget nem igénylő foglalkozások</t>
  </si>
  <si>
    <t>Az anya foglalkozási főcsoportja</t>
  </si>
  <si>
    <t>Az eltartó foglalkozási főcsoportja</t>
  </si>
  <si>
    <t>4.2.15. Élveszületések az eltartó és az anya foglalkozási főcsoportja szerint, 2010</t>
  </si>
  <si>
    <t>4.2.16. Élveszületések az eltartó foglalkozási főcsoportja és az anya korcsoportja szerint, 2010</t>
  </si>
  <si>
    <t>6–X.</t>
  </si>
  <si>
    <t>4.2.17. Élveszületések az eltartó foglalkozási főcsoportja és élveszületési sorrend szerint, az élveszületési sorrend átlaga, 2010</t>
  </si>
  <si>
    <t>Foglalkozási főcsoport</t>
  </si>
  <si>
    <t>4.2.18. Élveszületések a foglalkoztatott és inaktív kereső anya foglalkozási főcsoportja és korcsoportja szerint, 2010</t>
  </si>
  <si>
    <t>4.2.19. Élveszületések a foglalkoztatott és inaktív kereső anya foglalkozási főcsoportja és élveszületési sorrend szerint, az élveszületési sorrend átlaga, 2010</t>
  </si>
  <si>
    <t>Befejezett felsőfokú iskola</t>
  </si>
  <si>
    <t>Befejezett középiskola</t>
  </si>
  <si>
    <t>Szakmunkásképző iskola, szakiskola</t>
  </si>
  <si>
    <t>8 osztály</t>
  </si>
  <si>
    <t>0–7 osztály</t>
  </si>
  <si>
    <t>Általános iskola</t>
  </si>
  <si>
    <t>osztály</t>
  </si>
  <si>
    <t>felsőfokú iskola</t>
  </si>
  <si>
    <t>középiskola</t>
  </si>
  <si>
    <t>szakmunkás-képző iskola, szakiskola</t>
  </si>
  <si>
    <t>0–7</t>
  </si>
  <si>
    <t>befejezett</t>
  </si>
  <si>
    <t>általános iskola</t>
  </si>
  <si>
    <t>Az apa befejezett legmagasabb iskolai végzettsége</t>
  </si>
  <si>
    <t>Az anya befejezett legmagasabb iskolai végzettsége</t>
  </si>
  <si>
    <t>4.2.20. Élveszületések az anya és az apa iskolai végzettsége szerint, 2010</t>
  </si>
  <si>
    <t>Befejezett legmagasabb iskolai végzettség</t>
  </si>
  <si>
    <t>4.2.21. Élveszületések az anya iskolai végzettsége és korcsoportja szerint, 2010</t>
  </si>
  <si>
    <t>4.2.22. Élveszületések az anya iskolai végzettsége és élveszületési sorrend szerint, az élveszületési sorrend átlaga, 2010</t>
  </si>
  <si>
    <t>Egyéb</t>
  </si>
  <si>
    <t>Horvát</t>
  </si>
  <si>
    <t>Cseh</t>
  </si>
  <si>
    <t>Német</t>
  </si>
  <si>
    <t>Lengyel</t>
  </si>
  <si>
    <t>Szlovák</t>
  </si>
  <si>
    <t>Orosz</t>
  </si>
  <si>
    <t>Szerb</t>
  </si>
  <si>
    <t>Ukrán</t>
  </si>
  <si>
    <t>Román</t>
  </si>
  <si>
    <t>Magyar</t>
  </si>
  <si>
    <t>egyéb</t>
  </si>
  <si>
    <t>horvát</t>
  </si>
  <si>
    <t>cseh</t>
  </si>
  <si>
    <t>német</t>
  </si>
  <si>
    <t>lengyel</t>
  </si>
  <si>
    <t>szlovák</t>
  </si>
  <si>
    <t>orosz</t>
  </si>
  <si>
    <t>szerb</t>
  </si>
  <si>
    <t>ukrán</t>
  </si>
  <si>
    <t>román</t>
  </si>
  <si>
    <t>magyar</t>
  </si>
  <si>
    <t>Az apa állampolgársága</t>
  </si>
  <si>
    <t>Az anya állampolgársága</t>
  </si>
  <si>
    <t>4.2.23. Élveszületések az anya és az apa állampolgársága szerint, 2010</t>
  </si>
  <si>
    <t>Az újszülöttek átlag súlya</t>
  </si>
  <si>
    <t xml:space="preserve">5000–X      </t>
  </si>
  <si>
    <t>4500–4999</t>
  </si>
  <si>
    <t>4000–4499</t>
  </si>
  <si>
    <t>3500–3999</t>
  </si>
  <si>
    <t>3000–3499</t>
  </si>
  <si>
    <t>2500–2999</t>
  </si>
  <si>
    <t>2000–2499</t>
  </si>
  <si>
    <t>1500–1999</t>
  </si>
  <si>
    <t>1000–1499</t>
  </si>
  <si>
    <t xml:space="preserve">500–999  </t>
  </si>
  <si>
    <t>–499</t>
  </si>
  <si>
    <t>Ebből intézetben történt élveszületés, %</t>
  </si>
  <si>
    <t>Ebből intézetben történt élveszületés</t>
  </si>
  <si>
    <t>Súly, gramm</t>
  </si>
  <si>
    <t>4.2.24. Élveszületések születéskori súly, nem és a születés helye szerint, átlagsúly, 2010</t>
  </si>
  <si>
    <t>4.2.25. Élveszületések születéskori súly és az anya korcsoportja szerint, 2010</t>
  </si>
  <si>
    <t>4.2.26. Élveszületések születéskori súly és az anya terhességeinek száma szerint, 2010</t>
  </si>
  <si>
    <t>4.2.27. Élveszületések születéskori súly és élveszületési sorrend szerint, 2010</t>
  </si>
  <si>
    <t>56–X</t>
  </si>
  <si>
    <t>53–55</t>
  </si>
  <si>
    <t>48–52</t>
  </si>
  <si>
    <t>45–47</t>
  </si>
  <si>
    <t>–44</t>
  </si>
  <si>
    <t>Testhossz, cm</t>
  </si>
  <si>
    <t>4.2.28. Élveszületések születéskori súly és testhossz szerint, 2010</t>
  </si>
  <si>
    <r>
      <t xml:space="preserve">2500–X </t>
    </r>
    <r>
      <rPr>
        <vertAlign val="superscript"/>
        <sz val="8"/>
        <color indexed="8"/>
        <rFont val="Arial Narrow"/>
        <family val="2"/>
        <charset val="238"/>
      </rPr>
      <t xml:space="preserve">  </t>
    </r>
  </si>
  <si>
    <r>
      <t>2500–X</t>
    </r>
    <r>
      <rPr>
        <vertAlign val="superscript"/>
        <sz val="8"/>
        <color indexed="8"/>
        <rFont val="Arial Narrow"/>
        <family val="2"/>
        <charset val="238"/>
      </rPr>
      <t xml:space="preserve">  </t>
    </r>
  </si>
  <si>
    <t xml:space="preserve">37–X </t>
  </si>
  <si>
    <t>–36</t>
  </si>
  <si>
    <t>42–X</t>
  </si>
  <si>
    <t>39–41</t>
  </si>
  <si>
    <t>37–38</t>
  </si>
  <si>
    <t>32–36</t>
  </si>
  <si>
    <t>28–31</t>
  </si>
  <si>
    <t>22–27</t>
  </si>
  <si>
    <t>–21</t>
  </si>
  <si>
    <t>Terhességtaram, hét</t>
  </si>
  <si>
    <t>4.2.29. Élveszületések születéskori súly és terhességtartam szerint, 2010</t>
  </si>
  <si>
    <t>Községek</t>
  </si>
  <si>
    <t>Városok</t>
  </si>
  <si>
    <t>Alföld és Észak</t>
  </si>
  <si>
    <t>Dél-Alföld</t>
  </si>
  <si>
    <t>Csongrád</t>
  </si>
  <si>
    <t>Békés</t>
  </si>
  <si>
    <t>Bács-Kiskun</t>
  </si>
  <si>
    <t>Észak-Alföld</t>
  </si>
  <si>
    <t>Szabolcs-Szatmár-Bereg</t>
  </si>
  <si>
    <t>Jász-Nagykun-Szolnok</t>
  </si>
  <si>
    <t>Hajdú-Bihar</t>
  </si>
  <si>
    <t>Észak-Magyarország</t>
  </si>
  <si>
    <t>Nógrád</t>
  </si>
  <si>
    <t>Heves</t>
  </si>
  <si>
    <t>Borsod-Abaúj-Zemplén</t>
  </si>
  <si>
    <t>Dunántúl</t>
  </si>
  <si>
    <t>Dél-Dunántúl</t>
  </si>
  <si>
    <t>Tolna</t>
  </si>
  <si>
    <t>Somogy</t>
  </si>
  <si>
    <t>Baranya</t>
  </si>
  <si>
    <t>Nyugat-Dunántúl</t>
  </si>
  <si>
    <t>Zala</t>
  </si>
  <si>
    <t>Vas</t>
  </si>
  <si>
    <t>Győr-Moson-Sopron</t>
  </si>
  <si>
    <t>Közép-Dunántúl</t>
  </si>
  <si>
    <t>Veszprém</t>
  </si>
  <si>
    <t>Komárom-Esztergom</t>
  </si>
  <si>
    <t>Fejér</t>
  </si>
  <si>
    <t>Közép-Magyarország</t>
  </si>
  <si>
    <t>Pest</t>
  </si>
  <si>
    <t>Budapest</t>
  </si>
  <si>
    <t>Területi egység</t>
  </si>
  <si>
    <t>4.3.1. Nyers élveszületési arányszámok területi egység szerint</t>
  </si>
  <si>
    <t>100000–299999</t>
  </si>
  <si>
    <t>50000–99999</t>
  </si>
  <si>
    <t>20000–49999</t>
  </si>
  <si>
    <t>10000–19999</t>
  </si>
  <si>
    <t>5000–9999</t>
  </si>
  <si>
    <t>2000–4999</t>
  </si>
  <si>
    <t>1000–1999</t>
  </si>
  <si>
    <t>–999</t>
  </si>
  <si>
    <t>–</t>
  </si>
  <si>
    <t>Külföld</t>
  </si>
  <si>
    <t>Hajléktalan</t>
  </si>
  <si>
    <t>Területi egység, népességnagyság-kategória</t>
  </si>
  <si>
    <t>4.3.2. Az élveszületések főbb adatai területi egység és népességnagyság-kategória szerint, 2010</t>
  </si>
  <si>
    <t>4.3.3. Élveszületések  területi egység, népességnagyság-kategória és az anya korcsoportja szerint, 2010</t>
  </si>
  <si>
    <t>–900</t>
  </si>
  <si>
    <t>15–49 összesen</t>
  </si>
  <si>
    <t>40–49</t>
  </si>
  <si>
    <t>Ezer megfelelő korú nőre jutó élveszületések száma</t>
  </si>
  <si>
    <t>4.3.4. Élveszületési arányszámok területi egység, népességnagyság-kategória és az anya korcsoportja szerint, teljes termékenységi arányszám, 2010</t>
  </si>
  <si>
    <t>4–X.</t>
  </si>
  <si>
    <t>megoszlása</t>
  </si>
  <si>
    <t>száma</t>
  </si>
  <si>
    <t>4.3.5. Élveszületések területi egység, népességnagyság-kategória és élveszületési sorrend szerint, az élveszületési sorrend átlaga, 2010</t>
  </si>
  <si>
    <t>Tartalom</t>
  </si>
  <si>
    <t>4.1. Összefoglaló adatok</t>
  </si>
  <si>
    <t>4.2. Részletes adatok</t>
  </si>
  <si>
    <t>4.3. Területi adatok</t>
  </si>
  <si>
    <t>4. Élveszületés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</si>
</sst>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0"/>
    <numFmt numFmtId="165" formatCode="0.000"/>
    <numFmt numFmtId="166" formatCode="0.0____"/>
    <numFmt numFmtId="167" formatCode="0_)"/>
    <numFmt numFmtId="168" formatCode="#\ ###\ ###___;"/>
    <numFmt numFmtId="169" formatCode="\–"/>
    <numFmt numFmtId="170" formatCode="#,##0.0"/>
    <numFmt numFmtId="171" formatCode="\ \–__________;"/>
    <numFmt numFmtId="172" formatCode="#\ ###\ ###_____;"/>
    <numFmt numFmtId="173" formatCode="0____"/>
    <numFmt numFmtId="174" formatCode="#\ ###__;"/>
    <numFmt numFmtId="175" formatCode="#\ ###_________;"/>
    <numFmt numFmtId="176" formatCode="#,##0___;"/>
    <numFmt numFmtId="177" formatCode="#,##0;[Red]#,##0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CE"/>
      <charset val="238"/>
    </font>
    <font>
      <b/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sz val="8"/>
      <color indexed="81"/>
      <name val="Tahoma"/>
      <family val="2"/>
      <charset val="238"/>
    </font>
    <font>
      <sz val="12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CE"/>
      <charset val="238"/>
    </font>
    <font>
      <b/>
      <sz val="8"/>
      <color indexed="10"/>
      <name val="Arial Narrow"/>
      <family val="2"/>
      <charset val="238"/>
    </font>
    <font>
      <sz val="8"/>
      <color indexed="81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vertAlign val="superscript"/>
      <sz val="8"/>
      <color indexed="8"/>
      <name val="Arial Narrow"/>
      <family val="2"/>
      <charset val="238"/>
    </font>
    <font>
      <sz val="8"/>
      <color indexed="1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340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164" fontId="5" fillId="0" borderId="0" xfId="0" applyNumberFormat="1" applyFont="1" applyAlignment="1">
      <alignment horizontal="right" vertical="center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6" fillId="0" borderId="0" xfId="0" applyFont="1"/>
    <xf numFmtId="2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7" fillId="0" borderId="0" xfId="0" applyNumberFormat="1" applyFont="1" applyAlignment="1" applyProtection="1">
      <alignment horizontal="right" vertical="top"/>
    </xf>
    <xf numFmtId="2" fontId="7" fillId="0" borderId="0" xfId="0" applyNumberFormat="1" applyFont="1" applyAlignment="1" applyProtection="1">
      <alignment horizontal="right" vertical="top"/>
    </xf>
    <xf numFmtId="2" fontId="5" fillId="0" borderId="0" xfId="0" applyNumberFormat="1" applyFont="1" applyAlignment="1" applyProtection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4" fillId="0" borderId="22" xfId="0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166" fontId="2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0" xfId="0" applyFont="1" applyAlignment="1"/>
    <xf numFmtId="164" fontId="10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5" fillId="0" borderId="6" xfId="0" quotePrefix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2" fontId="5" fillId="0" borderId="0" xfId="0" applyNumberFormat="1" applyFont="1" applyFill="1" applyAlignment="1" applyProtection="1">
      <alignment horizontal="right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quotePrefix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0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2" xfId="0" applyFont="1" applyBorder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/>
    </xf>
    <xf numFmtId="0" fontId="4" fillId="0" borderId="22" xfId="0" applyFont="1" applyBorder="1" applyAlignment="1"/>
    <xf numFmtId="164" fontId="14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71" fontId="2" fillId="0" borderId="0" xfId="0" applyNumberFormat="1" applyFont="1" applyAlignment="1">
      <alignment horizontal="right" vertical="center"/>
    </xf>
    <xf numFmtId="172" fontId="2" fillId="0" borderId="0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70" fontId="5" fillId="0" borderId="0" xfId="0" applyNumberFormat="1" applyFont="1" applyAlignment="1">
      <alignment horizontal="right" vertical="center"/>
    </xf>
    <xf numFmtId="167" fontId="2" fillId="0" borderId="0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73" fontId="2" fillId="0" borderId="3" xfId="0" applyNumberFormat="1" applyFont="1" applyBorder="1" applyAlignment="1">
      <alignment horizontal="center" vertical="center" wrapText="1"/>
    </xf>
    <xf numFmtId="170" fontId="8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0" fontId="2" fillId="0" borderId="19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8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Fill="1" applyBorder="1" applyAlignment="1">
      <alignment horizontal="right" vertical="top"/>
    </xf>
    <xf numFmtId="3" fontId="5" fillId="0" borderId="0" xfId="0" applyNumberFormat="1" applyFont="1" applyFill="1" applyBorder="1" applyAlignment="1">
      <alignment horizontal="right" vertical="center"/>
    </xf>
    <xf numFmtId="2" fontId="7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74" fontId="11" fillId="0" borderId="0" xfId="0" applyNumberFormat="1" applyFont="1" applyAlignment="1">
      <alignment vertical="center"/>
    </xf>
    <xf numFmtId="174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1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3" xfId="0" quotePrefix="1" applyFont="1" applyBorder="1" applyAlignment="1">
      <alignment horizontal="center" vertical="center"/>
    </xf>
    <xf numFmtId="17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0" fontId="8" fillId="0" borderId="0" xfId="0" applyFont="1" applyAlignment="1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/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5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0" xfId="0" applyFont="1"/>
    <xf numFmtId="0" fontId="18" fillId="0" borderId="0" xfId="0" applyFont="1"/>
    <xf numFmtId="177" fontId="5" fillId="0" borderId="0" xfId="0" applyNumberFormat="1" applyFont="1" applyAlignment="1">
      <alignment vertical="center"/>
    </xf>
    <xf numFmtId="177" fontId="5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2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0" fontId="7" fillId="0" borderId="0" xfId="0" applyFont="1"/>
    <xf numFmtId="0" fontId="11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1" applyFont="1"/>
    <xf numFmtId="49" fontId="23" fillId="0" borderId="0" xfId="0" applyNumberFormat="1" applyFont="1" applyAlignment="1"/>
    <xf numFmtId="49" fontId="23" fillId="0" borderId="0" xfId="1" applyNumberFormat="1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6" fontId="2" fillId="0" borderId="16" xfId="0" applyNumberFormat="1" applyFont="1" applyBorder="1" applyAlignment="1">
      <alignment horizontal="center" vertical="center" wrapText="1"/>
    </xf>
    <xf numFmtId="166" fontId="2" fillId="0" borderId="15" xfId="0" applyNumberFormat="1" applyFont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21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right" vertic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168" fontId="2" fillId="0" borderId="13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2" fillId="0" borderId="11" xfId="0" applyNumberFormat="1" applyFont="1" applyBorder="1" applyAlignment="1">
      <alignment horizontal="center" vertical="center" wrapText="1"/>
    </xf>
    <xf numFmtId="168" fontId="2" fillId="0" borderId="10" xfId="0" applyNumberFormat="1" applyFont="1" applyBorder="1" applyAlignment="1">
      <alignment horizontal="center" vertical="center" wrapText="1"/>
    </xf>
    <xf numFmtId="168" fontId="2" fillId="0" borderId="14" xfId="0" applyNumberFormat="1" applyFont="1" applyBorder="1" applyAlignment="1">
      <alignment horizontal="center" vertical="center" wrapText="1"/>
    </xf>
    <xf numFmtId="168" fontId="2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  <xf numFmtId="166" fontId="2" fillId="0" borderId="23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166" fontId="8" fillId="0" borderId="18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23" xfId="0" applyNumberFormat="1" applyFont="1" applyBorder="1" applyAlignment="1">
      <alignment horizontal="center" vertical="center" wrapText="1"/>
    </xf>
    <xf numFmtId="166" fontId="8" fillId="0" borderId="18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6" fontId="2" fillId="0" borderId="27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2" xfId="0" applyFont="1" applyBorder="1"/>
    <xf numFmtId="0" fontId="13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76" fontId="5" fillId="0" borderId="0" xfId="0" applyNumberFormat="1" applyFont="1" applyAlignment="1">
      <alignment horizontal="left" vertical="center"/>
    </xf>
    <xf numFmtId="0" fontId="8" fillId="0" borderId="0" xfId="0" applyFont="1" applyAlignment="1"/>
    <xf numFmtId="0" fontId="5" fillId="0" borderId="0" xfId="0" applyFont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E4007-5148-4D46-A2A4-7307733E1E63}">
  <dimension ref="A1:A57"/>
  <sheetViews>
    <sheetView tabSelected="1" zoomScaleNormal="100" workbookViewId="0"/>
  </sheetViews>
  <sheetFormatPr defaultRowHeight="12.75" x14ac:dyDescent="0.2"/>
  <cols>
    <col min="1" max="1" width="134.85546875" style="200" bestFit="1" customWidth="1"/>
    <col min="2" max="16384" width="9.140625" style="200"/>
  </cols>
  <sheetData>
    <row r="1" spans="1:1" x14ac:dyDescent="0.2">
      <c r="A1" s="199" t="s">
        <v>394</v>
      </c>
    </row>
    <row r="2" spans="1:1" x14ac:dyDescent="0.2">
      <c r="A2" s="199"/>
    </row>
    <row r="3" spans="1:1" x14ac:dyDescent="0.2">
      <c r="A3" s="202" t="s">
        <v>398</v>
      </c>
    </row>
    <row r="4" spans="1:1" x14ac:dyDescent="0.2">
      <c r="A4" s="202" t="s">
        <v>395</v>
      </c>
    </row>
    <row r="5" spans="1:1" x14ac:dyDescent="0.2">
      <c r="A5" s="201" t="s">
        <v>11</v>
      </c>
    </row>
    <row r="6" spans="1:1" x14ac:dyDescent="0.2">
      <c r="A6" s="201" t="s">
        <v>19</v>
      </c>
    </row>
    <row r="7" spans="1:1" x14ac:dyDescent="0.2">
      <c r="A7" s="201" t="s">
        <v>37</v>
      </c>
    </row>
    <row r="8" spans="1:1" x14ac:dyDescent="0.2">
      <c r="A8" s="201" t="s">
        <v>41</v>
      </c>
    </row>
    <row r="9" spans="1:1" x14ac:dyDescent="0.2">
      <c r="A9" s="201" t="s">
        <v>48</v>
      </c>
    </row>
    <row r="10" spans="1:1" x14ac:dyDescent="0.2">
      <c r="A10" s="201" t="s">
        <v>64</v>
      </c>
    </row>
    <row r="11" spans="1:1" x14ac:dyDescent="0.2">
      <c r="A11" s="201" t="s">
        <v>80</v>
      </c>
    </row>
    <row r="12" spans="1:1" x14ac:dyDescent="0.2">
      <c r="A12" s="201" t="s">
        <v>82</v>
      </c>
    </row>
    <row r="13" spans="1:1" x14ac:dyDescent="0.2">
      <c r="A13" s="201" t="s">
        <v>84</v>
      </c>
    </row>
    <row r="14" spans="1:1" x14ac:dyDescent="0.2">
      <c r="A14" s="201" t="s">
        <v>90</v>
      </c>
    </row>
    <row r="15" spans="1:1" x14ac:dyDescent="0.2">
      <c r="A15" s="201" t="s">
        <v>106</v>
      </c>
    </row>
    <row r="16" spans="1:1" x14ac:dyDescent="0.2">
      <c r="A16" s="201" t="s">
        <v>107</v>
      </c>
    </row>
    <row r="17" spans="1:1" x14ac:dyDescent="0.2">
      <c r="A17" s="201" t="s">
        <v>117</v>
      </c>
    </row>
    <row r="18" spans="1:1" x14ac:dyDescent="0.2">
      <c r="A18" s="201" t="s">
        <v>125</v>
      </c>
    </row>
    <row r="19" spans="1:1" x14ac:dyDescent="0.2">
      <c r="A19" s="201" t="s">
        <v>135</v>
      </c>
    </row>
    <row r="20" spans="1:1" x14ac:dyDescent="0.2">
      <c r="A20" s="203"/>
    </row>
    <row r="21" spans="1:1" x14ac:dyDescent="0.2">
      <c r="A21" s="203" t="s">
        <v>396</v>
      </c>
    </row>
    <row r="22" spans="1:1" x14ac:dyDescent="0.2">
      <c r="A22" s="201" t="s">
        <v>142</v>
      </c>
    </row>
    <row r="23" spans="1:1" x14ac:dyDescent="0.2">
      <c r="A23" s="201" t="s">
        <v>149</v>
      </c>
    </row>
    <row r="24" spans="1:1" x14ac:dyDescent="0.2">
      <c r="A24" s="201" t="s">
        <v>154</v>
      </c>
    </row>
    <row r="25" spans="1:1" x14ac:dyDescent="0.2">
      <c r="A25" s="201" t="s">
        <v>157</v>
      </c>
    </row>
    <row r="26" spans="1:1" x14ac:dyDescent="0.2">
      <c r="A26" s="201" t="s">
        <v>190</v>
      </c>
    </row>
    <row r="27" spans="1:1" x14ac:dyDescent="0.2">
      <c r="A27" s="201" t="s">
        <v>196</v>
      </c>
    </row>
    <row r="28" spans="1:1" x14ac:dyDescent="0.2">
      <c r="A28" s="201" t="s">
        <v>198</v>
      </c>
    </row>
    <row r="29" spans="1:1" x14ac:dyDescent="0.2">
      <c r="A29" s="201" t="s">
        <v>202</v>
      </c>
    </row>
    <row r="30" spans="1:1" x14ac:dyDescent="0.2">
      <c r="A30" s="201" t="s">
        <v>204</v>
      </c>
    </row>
    <row r="31" spans="1:1" x14ac:dyDescent="0.2">
      <c r="A31" s="201" t="s">
        <v>206</v>
      </c>
    </row>
    <row r="32" spans="1:1" x14ac:dyDescent="0.2">
      <c r="A32" s="201" t="s">
        <v>213</v>
      </c>
    </row>
    <row r="33" spans="1:1" x14ac:dyDescent="0.2">
      <c r="A33" s="201" t="s">
        <v>214</v>
      </c>
    </row>
    <row r="34" spans="1:1" x14ac:dyDescent="0.2">
      <c r="A34" s="201" t="s">
        <v>216</v>
      </c>
    </row>
    <row r="35" spans="1:1" x14ac:dyDescent="0.2">
      <c r="A35" s="201" t="s">
        <v>232</v>
      </c>
    </row>
    <row r="36" spans="1:1" x14ac:dyDescent="0.2">
      <c r="A36" s="201" t="s">
        <v>248</v>
      </c>
    </row>
    <row r="37" spans="1:1" x14ac:dyDescent="0.2">
      <c r="A37" s="201" t="s">
        <v>249</v>
      </c>
    </row>
    <row r="38" spans="1:1" x14ac:dyDescent="0.2">
      <c r="A38" s="201" t="s">
        <v>251</v>
      </c>
    </row>
    <row r="39" spans="1:1" x14ac:dyDescent="0.2">
      <c r="A39" s="201" t="s">
        <v>253</v>
      </c>
    </row>
    <row r="40" spans="1:1" x14ac:dyDescent="0.2">
      <c r="A40" s="201" t="s">
        <v>254</v>
      </c>
    </row>
    <row r="41" spans="1:1" x14ac:dyDescent="0.2">
      <c r="A41" s="201" t="s">
        <v>270</v>
      </c>
    </row>
    <row r="42" spans="1:1" x14ac:dyDescent="0.2">
      <c r="A42" s="201" t="s">
        <v>272</v>
      </c>
    </row>
    <row r="43" spans="1:1" x14ac:dyDescent="0.2">
      <c r="A43" s="201" t="s">
        <v>273</v>
      </c>
    </row>
    <row r="44" spans="1:1" x14ac:dyDescent="0.2">
      <c r="A44" s="201" t="s">
        <v>298</v>
      </c>
    </row>
    <row r="45" spans="1:1" x14ac:dyDescent="0.2">
      <c r="A45" s="201" t="s">
        <v>314</v>
      </c>
    </row>
    <row r="46" spans="1:1" x14ac:dyDescent="0.2">
      <c r="A46" s="201" t="s">
        <v>315</v>
      </c>
    </row>
    <row r="47" spans="1:1" x14ac:dyDescent="0.2">
      <c r="A47" s="201" t="s">
        <v>316</v>
      </c>
    </row>
    <row r="48" spans="1:1" x14ac:dyDescent="0.2">
      <c r="A48" s="201" t="s">
        <v>317</v>
      </c>
    </row>
    <row r="49" spans="1:1" x14ac:dyDescent="0.2">
      <c r="A49" s="201" t="s">
        <v>324</v>
      </c>
    </row>
    <row r="50" spans="1:1" x14ac:dyDescent="0.2">
      <c r="A50" s="201" t="s">
        <v>337</v>
      </c>
    </row>
    <row r="51" spans="1:1" x14ac:dyDescent="0.2">
      <c r="A51" s="203"/>
    </row>
    <row r="52" spans="1:1" x14ac:dyDescent="0.2">
      <c r="A52" s="203" t="s">
        <v>397</v>
      </c>
    </row>
    <row r="53" spans="1:1" x14ac:dyDescent="0.2">
      <c r="A53" s="201" t="s">
        <v>370</v>
      </c>
    </row>
    <row r="54" spans="1:1" x14ac:dyDescent="0.2">
      <c r="A54" s="201" t="s">
        <v>383</v>
      </c>
    </row>
    <row r="55" spans="1:1" x14ac:dyDescent="0.2">
      <c r="A55" s="201" t="s">
        <v>384</v>
      </c>
    </row>
    <row r="56" spans="1:1" x14ac:dyDescent="0.2">
      <c r="A56" s="201" t="s">
        <v>389</v>
      </c>
    </row>
    <row r="57" spans="1:1" x14ac:dyDescent="0.2">
      <c r="A57" s="201" t="s">
        <v>393</v>
      </c>
    </row>
  </sheetData>
  <hyperlinks>
    <hyperlink ref="A5" location="4.1.1!A1" display="4.1.1. Élveszületési és termékenységi mutatók" xr:uid="{78249FCA-073D-475D-825E-ECF4EEC40616}"/>
    <hyperlink ref="A6" location="4.1.2!A1" display="4.1.2. Standardizált élveszületési arányszámok" xr:uid="{EC17731B-A29B-4810-97D6-93AEA22D0C81}"/>
    <hyperlink ref="A7" location="4.1.3!A1" display="4.1.3. Élveszületések az anya és az újszülött főbb jellemzői szerint" xr:uid="{0D83AC08-0BF2-4BC6-9B6B-5F31AF26EC4C}"/>
    <hyperlink ref="A8" location="4.1.4!A1" display="4.1.4. A nők adott életkoráig élve született gyermekek átlagos száma a nők születési éve szerint" xr:uid="{C7A42FD7-96D4-490F-BCA7-FF2474C9F585}"/>
    <hyperlink ref="A9" location="4.1.5!A1" display="4.1.5. Élveszületések házasságból és házasságon kívül nemek szerint" xr:uid="{80BE1E8A-391B-4864-B53F-963F9AEA230F}"/>
    <hyperlink ref="A10" location="4.1.6!A1" display="4.1.6. Élveszületések száma, napi átlaga és aránya havonta" xr:uid="{FCE27821-CB1B-4002-A028-5BBA06E9F868}"/>
    <hyperlink ref="A11" location="4.1.7!A1" display="4.1.7. Élveszületések az anya korcsoportja szerint" xr:uid="{6CBFCE0D-926A-4C62-91CF-EB7F93503196}"/>
    <hyperlink ref="A12" location="4.1.8!A1" display="4.1.8. Házasságból történő élveszületések az anya korcsoportja szerint" xr:uid="{C9DA1220-0920-4478-B10A-B49AB576A698}"/>
    <hyperlink ref="A13" location="4.1.9!A1" display="4.1.9. Házasságon kívül történő élveszületések az anya korcsoportja szerint" xr:uid="{70D449C7-14CD-4F73-B393-A0F4BEF35D29}"/>
    <hyperlink ref="A14" location="4.1.10!A1" display="4.1.10. Házasságból történő élveszületések az apa korcsoportja szerint" xr:uid="{CE7E76E1-62CA-4979-9637-8C4895894330}"/>
    <hyperlink ref="A15" location="4.1.11!A1" display="4.1.11. Élveszületések élveszületési sorrend szerint, az élveszületési sorrend átlaga" xr:uid="{D3522B9E-502A-4273-BB1C-2211433D418D}"/>
    <hyperlink ref="A16" location="4.1.12!A1" display="4.1.12. Az élveszületések megoszlása élveszületési sorrend szerint" xr:uid="{6B3B61FF-5988-48E8-A298-9DE51A84F375}"/>
    <hyperlink ref="A17" location="4.1.13!A1" display="4.1.13. Élveszületések a házasság tartama szerint, átlagos házasságtartam" xr:uid="{4D1DD71F-7602-4B3E-9049-ACF65AA320CB}"/>
    <hyperlink ref="A18" location="4.1.14!A1" display="4.1.14. Élveszületések a jelenlegi és az ezt megelőző élveszületés között eltelt időtartam szerint, átlagos időtartam" xr:uid="{AB5CFF04-FDC5-4D14-A65F-8FACEC1E20B2}"/>
    <hyperlink ref="A19" location="4.1.15!A1" display="4.1.15. Élveszületések a születéskori súly szerint, átlagsúly" xr:uid="{35ECE8A7-9E81-4A35-B80A-F75D32EDD393}"/>
    <hyperlink ref="A22" location="A_4_2_1!A1" display="4.2.1. Élveszületések az anya koréve szerint, 2010" xr:uid="{57ABC7F2-5877-4FB5-9C71-1ED7075625C7}"/>
    <hyperlink ref="A23" location="A_4_2_2!A1" display="4.2.2. Élveszületések az apa koréve szerint, 2010" xr:uid="{16697D3D-EB87-4042-9BF0-BF8E03F721CA}"/>
    <hyperlink ref="A24" location="A_4_2_3!A1" display="4.2.3. Élveszületések az anya születési éve szerint, 2010" xr:uid="{6D3841DD-C38C-4F82-B4C3-18B568ADB247}"/>
    <hyperlink ref="A25" location="A_4_2_4!A1" display="4.2.4. Élveszületések az apa születési éve szerint, 2010" xr:uid="{C4AABED3-DD6B-475A-B0FC-1CE5B5E422B7}"/>
    <hyperlink ref="A26" location="A_4_2_5!A1" display="4.2.5. Élveszületések száma naponta, 2010" xr:uid="{D4CDAF60-227A-4401-AA6E-84E778A43984}"/>
    <hyperlink ref="A27" location="A_4_2_6!A1" display="4.2.6. Élveszületések az anya és az apa korcsoportja szerint, 2010" xr:uid="{8855D846-07C2-4711-A6C5-77ED13CF8D47}"/>
    <hyperlink ref="A28" location="A_4_2_7!A1" display="4.2.7. Élveszületések az anya korcsoportja és élveszületési sorrend szerint, a nők átlagos kora, 2010" xr:uid="{B06BAE87-F12D-43D8-965E-2EAECBC20375}"/>
    <hyperlink ref="A29" location="'A_4_2_8 '!A1" display="4.2.8. Élveszületések az anya korcsoportja és az élveszületések közötti időtartam szerint, 2010" xr:uid="{61F6F3C1-0070-47B0-8F2A-EC626B0A8B18}"/>
    <hyperlink ref="A30" location="A_4_2_9!A1" display="4.2.9. Élveszületések az anya korcsoportja és az életben levő gyermekek száma szerint, 2010" xr:uid="{48E2243B-FAA9-4A87-A2E4-056B2A4379C9}"/>
    <hyperlink ref="A31" location="A_4_2_10!A1" display="4.2.10. Élveszületések az anya korcsoportja és terhességeinek száma szerint, 2010" xr:uid="{4ED44446-4507-41CA-A3C5-E1F43482722A}"/>
    <hyperlink ref="A32" location="A_4_2_11!A1" display="4.2.11. Élveszületések az anya családi állapota és korcsoportja szerint, 2010" xr:uid="{43896106-F699-43A8-9895-D6812098D385}"/>
    <hyperlink ref="A33" location="A_4_2_12!A1" display="4.2.12. Élveszületések az anya családi állapota és élveszületési sorrend szerint, 2010" xr:uid="{A67E53A5-8E42-4084-AFED-4879496517B9}"/>
    <hyperlink ref="A34" location="A_4_2_13!A1" display="4.2.13. A jelenlegi házasságból történő élveszületések a házasság tartama és élveszületési  sorrend szerint, 2010" xr:uid="{19439479-5477-4D03-8EE4-58A40E55FFB8}"/>
    <hyperlink ref="A35" location="A_4_2_14!A1" display="4.2.14. Élveszületések az anya gazdasági aktivitása és korcsoportja szerint, 2010" xr:uid="{A82F4EDD-78A3-4665-B6F9-87B587E6E488}"/>
    <hyperlink ref="A36" location="A_4_2_15!A1" display="4.2.15. Élveszületések az eltartó és az anya foglalkozási főcsoportja szerint, 2010" xr:uid="{CD795003-BE7D-4E1A-9A7C-38AEBF78BFA4}"/>
    <hyperlink ref="A37" location="A_4_2_16!A1" display="4.2.16. Élveszületések az eltartó foglalkozási főcsoportja és az anya korcsoportja szerint, 2010" xr:uid="{61B0DAE5-2D63-4397-856B-6020046C3507}"/>
    <hyperlink ref="A38" location="A_4_2_17!A1" display="4.2.17. Élveszületések az eltartó foglalkozási főcsoportja és élveszületési sorrend szerint, az élveszületési sorrend átlaga, 2010" xr:uid="{A7F4FDD0-A08A-4831-A7CF-2E94FC03B23B}"/>
    <hyperlink ref="A39" location="A_4_2_18!A1" display="4.2.18. Élveszületések a foglalkoztatott és inaktív kereső anya foglalkozási főcsoportja és korcsoportja szerint, 2010" xr:uid="{C9F2B870-DE86-4723-AE2E-E2FD50303EFE}"/>
    <hyperlink ref="A40" location="A_4_2_19!A1" display="4.2.19. Élveszületések a foglalkoztatott és inaktív kereső anya foglalkozási főcsoportja és élveszületési sorrend szerint, az élveszületési sorrend átlaga, 2010" xr:uid="{370176D6-4C91-444B-92D4-4E08AE20EF2C}"/>
    <hyperlink ref="A41" location="A_4_2_20!A1" display="4.2.20. Élveszületések az anya és az apa iskolai végzettsége szerint, 2010" xr:uid="{3D7468CF-F1BD-4223-B366-839775A88AE6}"/>
    <hyperlink ref="A42" location="A_4_2_21!A1" display="4.2.21. Élveszületések az anya iskolai végzettsége és korcsoportja szerint, 2010" xr:uid="{168DC1A9-D747-4AB6-97A7-C10753EAF68A}"/>
    <hyperlink ref="A43" location="A_4_2_22!A1" display="4.2.22. Élveszületések az anya iskolai végzettsége és élveszületési sorrend szerint, az élveszületési sorrend átlaga, 2010" xr:uid="{BAB43A5F-D7CE-459E-B6A3-1FB686EAD011}"/>
    <hyperlink ref="A44" location="A_4_2_23!A1" display="4.2.23. Élveszületések az anya és az apa állampolgársága szerint, 2010" xr:uid="{88ACAF71-E8CF-4407-972E-A8A00DA0560B}"/>
    <hyperlink ref="A45" location="A_4_2_24!A1" display="4.2.24. Élveszületések születéskori súly, nem és a születés helye szerint, átlagsúly, 2010" xr:uid="{068A01F6-6F81-43EF-B5D1-7451341DD091}"/>
    <hyperlink ref="A46" location="A_4_2_25!A1" display="4.2.25. Élveszületések születéskori súly és az anya korcsoportja szerint, 2010" xr:uid="{FD2941B4-7D9F-49D0-A98D-CBE821190634}"/>
    <hyperlink ref="A47" location="A_4_2_26!A1" display="4.2.26. Élveszületések születéskori súly és az anya terhességeinek száma szerint, 2010" xr:uid="{9301BA9A-3CFB-4F65-AFEF-C8BB1DEA6708}"/>
    <hyperlink ref="A48" location="A_4_2_27!A1" display="4.2.27. Élveszületések születéskori súly és élveszületési sorrend szerint, 2010" xr:uid="{3F08A205-B8AF-40F6-B805-0EFD5AD4BB6F}"/>
    <hyperlink ref="A49" location="A_4_2_28!A1" display="4.2.28. Élveszületések születéskori súly és testhossz szerint, 2010" xr:uid="{58E62DD9-454E-4F99-BDA3-C3803AE50ABA}"/>
    <hyperlink ref="A50" location="A_4_2_29!A1" display="4.2.29. Élveszületések születéskori súly és terhességtartam szerint, 2010" xr:uid="{24B3D8FB-364F-4DDF-94DC-631C15C4A4D4}"/>
    <hyperlink ref="A53" location="A_4_3_1!A1" display="4.3.1. Nyers élveszületési arányszámok területi egység szerint" xr:uid="{CE3B996E-9F14-4F23-8437-DF4D027C117E}"/>
    <hyperlink ref="A54" location="A_4_3_2!A1" display="4.3.2. Az élveszületések főbb adatai területi egység és népességnagyság-kategória szerint, 2010" xr:uid="{A8C9C8B1-4E92-4C95-B55A-25AEF87CC1BF}"/>
    <hyperlink ref="A55" location="A_4_3_3!A1" display="4.3.3. Élveszületések  területi egység, népességnagyság-kategória és az anya korcsoportja szerint, 2010" xr:uid="{DBFF760A-3EA2-4867-A155-F1849656E164}"/>
    <hyperlink ref="A56" location="A_4_3_4!A1" display="4.3.4. Élveszületési arányszámok területi egység, népességnagyság-kategória és az anya korcsoportja szerint, teljes termékenységi arányszám, 2010" xr:uid="{5F9DF6B0-AA59-49AE-9141-7E5972B37EE1}"/>
    <hyperlink ref="A57" location="4.3.5!A1" display="4.3.5. Élveszületések területi egység, népességnagyság-kategória és élveszületési sorrend szerint, az élveszületési sorrend átlaga, 2010" xr:uid="{F7FDB3F5-E86B-4307-9C8A-26474353D3D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B7239-7669-433D-A11A-4B16D1515C1F}">
  <dimension ref="A1:I20"/>
  <sheetViews>
    <sheetView zoomScaleNormal="100" workbookViewId="0"/>
  </sheetViews>
  <sheetFormatPr defaultRowHeight="12.75" x14ac:dyDescent="0.2"/>
  <cols>
    <col min="1" max="5" width="10.5703125" style="1" customWidth="1"/>
    <col min="6" max="9" width="16.140625" style="1" customWidth="1"/>
    <col min="10" max="16384" width="9.140625" style="1"/>
  </cols>
  <sheetData>
    <row r="1" spans="1:9" ht="13.5" thickBot="1" x14ac:dyDescent="0.25">
      <c r="A1" s="15" t="s">
        <v>11</v>
      </c>
      <c r="B1" s="14"/>
      <c r="C1" s="14"/>
      <c r="D1" s="14"/>
      <c r="E1" s="14"/>
      <c r="F1" s="13"/>
      <c r="G1" s="13"/>
      <c r="H1" s="13"/>
      <c r="I1" s="13"/>
    </row>
    <row r="2" spans="1:9" ht="22.5" customHeight="1" x14ac:dyDescent="0.2">
      <c r="A2" s="208" t="s">
        <v>10</v>
      </c>
      <c r="B2" s="217" t="s">
        <v>9</v>
      </c>
      <c r="C2" s="219" t="s">
        <v>8</v>
      </c>
      <c r="D2" s="213" t="s">
        <v>7</v>
      </c>
      <c r="E2" s="214"/>
      <c r="F2" s="211" t="s">
        <v>6</v>
      </c>
      <c r="G2" s="212"/>
      <c r="H2" s="212"/>
      <c r="I2" s="212"/>
    </row>
    <row r="3" spans="1:9" ht="15" customHeight="1" x14ac:dyDescent="0.2">
      <c r="A3" s="209"/>
      <c r="B3" s="218"/>
      <c r="C3" s="220"/>
      <c r="D3" s="215"/>
      <c r="E3" s="216"/>
      <c r="F3" s="204" t="s">
        <v>5</v>
      </c>
      <c r="G3" s="204" t="s">
        <v>4</v>
      </c>
      <c r="H3" s="204" t="s">
        <v>3</v>
      </c>
      <c r="I3" s="206" t="s">
        <v>2</v>
      </c>
    </row>
    <row r="4" spans="1:9" ht="63.75" customHeight="1" x14ac:dyDescent="0.2">
      <c r="A4" s="210"/>
      <c r="B4" s="205"/>
      <c r="C4" s="221"/>
      <c r="D4" s="12" t="s">
        <v>1</v>
      </c>
      <c r="E4" s="12" t="s">
        <v>0</v>
      </c>
      <c r="F4" s="205"/>
      <c r="G4" s="205"/>
      <c r="H4" s="205"/>
      <c r="I4" s="207"/>
    </row>
    <row r="5" spans="1:9" x14ac:dyDescent="0.2">
      <c r="A5" s="11">
        <v>1949</v>
      </c>
      <c r="B5" s="9">
        <v>190398</v>
      </c>
      <c r="C5" s="5">
        <v>2.54</v>
      </c>
      <c r="D5" s="4">
        <v>1.2230000000000001</v>
      </c>
      <c r="E5" s="4">
        <v>1.06</v>
      </c>
      <c r="F5" s="2">
        <v>75.400000000000006</v>
      </c>
      <c r="G5" s="2">
        <v>111.3</v>
      </c>
      <c r="H5" s="2">
        <v>16.5</v>
      </c>
      <c r="I5" s="2">
        <v>98.9</v>
      </c>
    </row>
    <row r="6" spans="1:9" x14ac:dyDescent="0.2">
      <c r="A6" s="10">
        <v>1960</v>
      </c>
      <c r="B6" s="9">
        <v>146461</v>
      </c>
      <c r="C6" s="5">
        <v>2.02</v>
      </c>
      <c r="D6" s="4">
        <v>0.97499999999999998</v>
      </c>
      <c r="E6" s="4">
        <v>0.91700000000000004</v>
      </c>
      <c r="F6" s="2">
        <v>58.9</v>
      </c>
      <c r="G6" s="2">
        <v>78.400000000000006</v>
      </c>
      <c r="H6" s="2">
        <v>11</v>
      </c>
      <c r="I6" s="2">
        <v>67.400000000000006</v>
      </c>
    </row>
    <row r="7" spans="1:9" x14ac:dyDescent="0.2">
      <c r="A7" s="10">
        <v>1970</v>
      </c>
      <c r="B7" s="9">
        <v>151819</v>
      </c>
      <c r="C7" s="5">
        <v>1.97</v>
      </c>
      <c r="D7" s="4">
        <v>0.95299999999999996</v>
      </c>
      <c r="E7" s="4">
        <v>0.91200000000000003</v>
      </c>
      <c r="F7" s="2">
        <v>56.6</v>
      </c>
      <c r="G7" s="2">
        <v>76.099999999999994</v>
      </c>
      <c r="H7" s="2">
        <v>10.199999999999999</v>
      </c>
      <c r="I7" s="2">
        <v>68.099999999999994</v>
      </c>
    </row>
    <row r="8" spans="1:9" x14ac:dyDescent="0.2">
      <c r="A8" s="10">
        <v>1980</v>
      </c>
      <c r="B8" s="9">
        <v>148673</v>
      </c>
      <c r="C8" s="5">
        <v>1.92</v>
      </c>
      <c r="D8" s="4">
        <v>0.93700000000000006</v>
      </c>
      <c r="E8" s="4">
        <v>0.90900000000000003</v>
      </c>
      <c r="F8" s="2">
        <v>57.6</v>
      </c>
      <c r="G8" s="2">
        <v>73.7</v>
      </c>
      <c r="H8" s="2">
        <v>14.8</v>
      </c>
      <c r="I8" s="2">
        <v>62.3</v>
      </c>
    </row>
    <row r="9" spans="1:9" x14ac:dyDescent="0.2">
      <c r="A9" s="10">
        <v>1990</v>
      </c>
      <c r="B9" s="9">
        <v>125679</v>
      </c>
      <c r="C9" s="5">
        <v>1.84</v>
      </c>
      <c r="D9" s="4">
        <v>0.90033460289148981</v>
      </c>
      <c r="E9" s="4">
        <v>0.88900000000000001</v>
      </c>
      <c r="F9" s="2">
        <v>49.4</v>
      </c>
      <c r="G9" s="2">
        <v>67.400000000000006</v>
      </c>
      <c r="H9" s="2">
        <v>17.7</v>
      </c>
      <c r="I9" s="2">
        <v>57.5</v>
      </c>
    </row>
    <row r="10" spans="1:9" x14ac:dyDescent="0.2">
      <c r="A10" s="10">
        <v>2000</v>
      </c>
      <c r="B10" s="9">
        <v>97597</v>
      </c>
      <c r="C10" s="5">
        <v>1.33</v>
      </c>
      <c r="D10" s="4">
        <v>0.64326988457733481</v>
      </c>
      <c r="E10" s="3">
        <v>0.63522339556100538</v>
      </c>
      <c r="F10" s="2">
        <v>38.1</v>
      </c>
      <c r="G10" s="2">
        <v>52.1</v>
      </c>
      <c r="H10" s="2">
        <v>23</v>
      </c>
      <c r="I10" s="2">
        <v>42.6</v>
      </c>
    </row>
    <row r="11" spans="1:9" x14ac:dyDescent="0.2">
      <c r="A11" s="7">
        <v>2001</v>
      </c>
      <c r="B11" s="9">
        <v>97047</v>
      </c>
      <c r="C11" s="5">
        <v>1.31</v>
      </c>
      <c r="D11" s="4">
        <v>0.63599684784680921</v>
      </c>
      <c r="E11" s="3">
        <v>0.627</v>
      </c>
      <c r="F11" s="2">
        <v>38.1</v>
      </c>
      <c r="G11" s="2">
        <v>52.1</v>
      </c>
      <c r="H11" s="2">
        <v>23.6</v>
      </c>
      <c r="I11" s="2">
        <v>42.3</v>
      </c>
    </row>
    <row r="12" spans="1:9" x14ac:dyDescent="0.2">
      <c r="A12" s="7">
        <v>2002</v>
      </c>
      <c r="B12" s="9">
        <v>96804</v>
      </c>
      <c r="C12" s="5">
        <v>1.3053591796384001</v>
      </c>
      <c r="D12" s="4">
        <v>0.63524405596447864</v>
      </c>
      <c r="E12" s="3">
        <v>0.62622451566899817</v>
      </c>
      <c r="F12" s="2">
        <v>38.315498381582131</v>
      </c>
      <c r="G12" s="2">
        <v>52.76939881510858</v>
      </c>
      <c r="H12" s="2">
        <v>23.924759556561778</v>
      </c>
      <c r="I12" s="2">
        <v>42.488766774619151</v>
      </c>
    </row>
    <row r="13" spans="1:9" x14ac:dyDescent="0.2">
      <c r="A13" s="7">
        <v>2003</v>
      </c>
      <c r="B13" s="9">
        <v>94647</v>
      </c>
      <c r="C13" s="5">
        <v>1.2762159017434644</v>
      </c>
      <c r="D13" s="4">
        <v>0.61734940194008026</v>
      </c>
      <c r="E13" s="3">
        <v>0.60899257784790239</v>
      </c>
      <c r="F13" s="2">
        <v>37.774822845599687</v>
      </c>
      <c r="G13" s="2">
        <v>52.548476465651234</v>
      </c>
      <c r="H13" s="2">
        <v>23.731725339926605</v>
      </c>
      <c r="I13" s="2">
        <v>41.918672785957931</v>
      </c>
    </row>
    <row r="14" spans="1:9" x14ac:dyDescent="0.2">
      <c r="A14" s="7">
        <v>2004</v>
      </c>
      <c r="B14" s="9">
        <v>95137</v>
      </c>
      <c r="C14" s="5">
        <v>1.28468984381505</v>
      </c>
      <c r="D14" s="4">
        <v>0.6260123450331827</v>
      </c>
      <c r="E14" s="3">
        <v>0.61837664282023175</v>
      </c>
      <c r="F14" s="2">
        <v>38.394277881934052</v>
      </c>
      <c r="G14" s="2">
        <v>53.368478532679418</v>
      </c>
      <c r="H14" s="2">
        <v>24.84933675859952</v>
      </c>
      <c r="I14" s="2">
        <v>41.981065248095355</v>
      </c>
    </row>
    <row r="15" spans="1:9" x14ac:dyDescent="0.2">
      <c r="A15" s="7">
        <v>2005</v>
      </c>
      <c r="B15" s="9">
        <v>97496</v>
      </c>
      <c r="C15" s="5">
        <v>1.3174886325088166</v>
      </c>
      <c r="D15" s="4">
        <v>0.63740688137778345</v>
      </c>
      <c r="E15" s="3">
        <v>0.62958688248408679</v>
      </c>
      <c r="F15" s="2">
        <v>39.780834252379698</v>
      </c>
      <c r="G15" s="2">
        <v>56.098700168250986</v>
      </c>
      <c r="H15" s="2">
        <v>25.777310485791773</v>
      </c>
      <c r="I15" s="2">
        <v>43.363255670815263</v>
      </c>
    </row>
    <row r="16" spans="1:9" x14ac:dyDescent="0.2">
      <c r="A16" s="7">
        <v>2006</v>
      </c>
      <c r="B16" s="9">
        <v>99871</v>
      </c>
      <c r="C16" s="5">
        <v>1.3495041293567884</v>
      </c>
      <c r="D16" s="4">
        <v>0.6588005910303314</v>
      </c>
      <c r="E16" s="3">
        <v>0.65110503914185769</v>
      </c>
      <c r="F16" s="2">
        <v>41.130264041686736</v>
      </c>
      <c r="G16" s="2">
        <v>59.03234095664623</v>
      </c>
      <c r="H16" s="2">
        <v>26.533279405728774</v>
      </c>
      <c r="I16" s="2">
        <v>44.86590612223948</v>
      </c>
    </row>
    <row r="17" spans="1:9" x14ac:dyDescent="0.2">
      <c r="A17" s="7">
        <v>2007</v>
      </c>
      <c r="B17" s="9">
        <v>97613</v>
      </c>
      <c r="C17" s="5">
        <v>1.32</v>
      </c>
      <c r="D17" s="4">
        <v>0.64500000000000002</v>
      </c>
      <c r="E17" s="3">
        <v>0.63700000000000001</v>
      </c>
      <c r="F17" s="2">
        <v>40.5</v>
      </c>
      <c r="G17" s="2">
        <v>57.9</v>
      </c>
      <c r="H17" s="2">
        <v>26.9</v>
      </c>
      <c r="I17" s="2">
        <v>43.5</v>
      </c>
    </row>
    <row r="18" spans="1:9" x14ac:dyDescent="0.2">
      <c r="A18" s="7">
        <v>2008</v>
      </c>
      <c r="B18" s="6">
        <v>99149</v>
      </c>
      <c r="C18" s="8">
        <v>1.35</v>
      </c>
      <c r="D18" s="4">
        <v>0.65899968655381658</v>
      </c>
      <c r="E18" s="3">
        <v>0.65157203827024746</v>
      </c>
      <c r="F18" s="2">
        <v>41.288786397811009</v>
      </c>
      <c r="G18" s="2">
        <v>58.786621023196759</v>
      </c>
      <c r="H18" s="2">
        <v>28.32745868851805</v>
      </c>
      <c r="I18" s="2">
        <v>43.949233321646986</v>
      </c>
    </row>
    <row r="19" spans="1:9" x14ac:dyDescent="0.2">
      <c r="A19" s="7">
        <v>2009</v>
      </c>
      <c r="B19" s="6">
        <v>96442</v>
      </c>
      <c r="C19" s="5">
        <v>1.3267870296267146</v>
      </c>
      <c r="D19" s="4">
        <v>0.64490362692407355</v>
      </c>
      <c r="E19" s="3">
        <v>0.63773353760310503</v>
      </c>
      <c r="F19" s="2">
        <v>40.313449560278535</v>
      </c>
      <c r="G19" s="2">
        <v>57.704225280918749</v>
      </c>
      <c r="H19" s="2">
        <v>28.032699461791015</v>
      </c>
      <c r="I19" s="2">
        <v>43.040679565832939</v>
      </c>
    </row>
    <row r="20" spans="1:9" x14ac:dyDescent="0.2">
      <c r="A20" s="7">
        <v>2010</v>
      </c>
      <c r="B20" s="6">
        <v>90335</v>
      </c>
      <c r="C20" s="5">
        <v>1.2561889066909304</v>
      </c>
      <c r="D20" s="4">
        <v>0.6126380525065106</v>
      </c>
      <c r="E20" s="3">
        <v>0.60607203345726612</v>
      </c>
      <c r="F20" s="2">
        <v>37.916320603676688</v>
      </c>
      <c r="G20" s="2">
        <v>55.849720469333633</v>
      </c>
      <c r="H20" s="2">
        <v>25.85380335776912</v>
      </c>
      <c r="I20" s="2">
        <v>41.640894764059368</v>
      </c>
    </row>
  </sheetData>
  <mergeCells count="9">
    <mergeCell ref="H3:H4"/>
    <mergeCell ref="I3:I4"/>
    <mergeCell ref="A2:A4"/>
    <mergeCell ref="F2:I2"/>
    <mergeCell ref="D2:E3"/>
    <mergeCell ref="B2:B4"/>
    <mergeCell ref="C2:C4"/>
    <mergeCell ref="F3:F4"/>
    <mergeCell ref="G3:G4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F7C84-0EC1-47CF-B035-4A7EB64611D8}">
  <dimension ref="A1:I19"/>
  <sheetViews>
    <sheetView zoomScaleNormal="100" workbookViewId="0"/>
  </sheetViews>
  <sheetFormatPr defaultRowHeight="12.75" x14ac:dyDescent="0.2"/>
  <cols>
    <col min="1" max="9" width="11.85546875" style="1" customWidth="1"/>
    <col min="10" max="16384" width="9.140625" style="1"/>
  </cols>
  <sheetData>
    <row r="1" spans="1:9" ht="13.5" thickBot="1" x14ac:dyDescent="0.25">
      <c r="A1" s="15" t="s">
        <v>19</v>
      </c>
      <c r="B1" s="19"/>
      <c r="C1" s="19"/>
      <c r="D1" s="19"/>
      <c r="E1" s="19"/>
      <c r="F1" s="19"/>
      <c r="G1" s="19"/>
      <c r="H1" s="19"/>
      <c r="I1" s="19"/>
    </row>
    <row r="2" spans="1:9" ht="19.5" customHeight="1" x14ac:dyDescent="0.2">
      <c r="A2" s="208" t="s">
        <v>10</v>
      </c>
      <c r="B2" s="217" t="s">
        <v>18</v>
      </c>
      <c r="C2" s="18" t="s">
        <v>16</v>
      </c>
      <c r="D2" s="18" t="s">
        <v>15</v>
      </c>
      <c r="E2" s="18" t="s">
        <v>14</v>
      </c>
      <c r="F2" s="217" t="s">
        <v>17</v>
      </c>
      <c r="G2" s="18" t="s">
        <v>16</v>
      </c>
      <c r="H2" s="18" t="s">
        <v>15</v>
      </c>
      <c r="I2" s="17" t="s">
        <v>14</v>
      </c>
    </row>
    <row r="3" spans="1:9" ht="61.5" customHeight="1" x14ac:dyDescent="0.2">
      <c r="A3" s="210"/>
      <c r="B3" s="205"/>
      <c r="C3" s="222" t="s">
        <v>13</v>
      </c>
      <c r="D3" s="223"/>
      <c r="E3" s="224"/>
      <c r="F3" s="205"/>
      <c r="G3" s="222" t="s">
        <v>12</v>
      </c>
      <c r="H3" s="223"/>
      <c r="I3" s="223"/>
    </row>
    <row r="4" spans="1:9" x14ac:dyDescent="0.2">
      <c r="A4" s="11">
        <v>1949</v>
      </c>
      <c r="B4" s="2">
        <v>20.6</v>
      </c>
      <c r="C4" s="2">
        <v>19.732396657109888</v>
      </c>
      <c r="D4" s="2">
        <v>18.561790550502298</v>
      </c>
      <c r="E4" s="2">
        <v>17.063077129913424</v>
      </c>
      <c r="F4" s="2">
        <v>75.400000000000006</v>
      </c>
      <c r="G4" s="2">
        <v>80.262802242545163</v>
      </c>
      <c r="H4" s="2">
        <v>74.215422787839742</v>
      </c>
      <c r="I4" s="2">
        <v>69.98393972087284</v>
      </c>
    </row>
    <row r="5" spans="1:9" x14ac:dyDescent="0.2">
      <c r="A5" s="10">
        <v>1960</v>
      </c>
      <c r="B5" s="2">
        <v>14.7</v>
      </c>
      <c r="C5" s="2">
        <v>16.263417909532095</v>
      </c>
      <c r="D5" s="2">
        <v>14.719229581557915</v>
      </c>
      <c r="E5" s="2">
        <v>13.384731531901794</v>
      </c>
      <c r="F5" s="2">
        <v>58.9</v>
      </c>
      <c r="G5" s="2">
        <v>66.152506365226799</v>
      </c>
      <c r="H5" s="2">
        <v>58.851749433032843</v>
      </c>
      <c r="I5" s="2">
        <v>54.897263698498797</v>
      </c>
    </row>
    <row r="6" spans="1:9" x14ac:dyDescent="0.2">
      <c r="A6" s="10">
        <v>1970</v>
      </c>
      <c r="B6" s="2">
        <v>14.7</v>
      </c>
      <c r="C6" s="2">
        <v>15.976289976739704</v>
      </c>
      <c r="D6" s="2">
        <v>14.385418857702062</v>
      </c>
      <c r="E6" s="2">
        <v>12.97556300478572</v>
      </c>
      <c r="F6" s="2">
        <v>56.6</v>
      </c>
      <c r="G6" s="2">
        <v>64.984594890077986</v>
      </c>
      <c r="H6" s="2">
        <v>57.517077331509405</v>
      </c>
      <c r="I6" s="2">
        <v>53.219065486104327</v>
      </c>
    </row>
    <row r="7" spans="1:9" x14ac:dyDescent="0.2">
      <c r="A7" s="10">
        <v>1980</v>
      </c>
      <c r="B7" s="2">
        <v>13.9</v>
      </c>
      <c r="C7" s="2">
        <v>15.906007371933738</v>
      </c>
      <c r="D7" s="2">
        <v>14.023008411568108</v>
      </c>
      <c r="E7" s="2">
        <v>12.659043937424283</v>
      </c>
      <c r="F7" s="2">
        <v>57.6</v>
      </c>
      <c r="G7" s="2">
        <v>64.698715840074215</v>
      </c>
      <c r="H7" s="2">
        <v>56.068055244476241</v>
      </c>
      <c r="I7" s="2">
        <v>51.920867560719806</v>
      </c>
    </row>
    <row r="8" spans="1:9" x14ac:dyDescent="0.2">
      <c r="A8" s="10">
        <v>1990</v>
      </c>
      <c r="B8" s="2">
        <v>12.1</v>
      </c>
      <c r="C8" s="2">
        <v>14.876039336007899</v>
      </c>
      <c r="D8" s="2">
        <v>13.449792778864408</v>
      </c>
      <c r="E8" s="2">
        <v>12.051558443088135</v>
      </c>
      <c r="F8" s="2">
        <v>49.4</v>
      </c>
      <c r="G8" s="2">
        <v>60.509254102598369</v>
      </c>
      <c r="H8" s="2">
        <v>53.776172873863409</v>
      </c>
      <c r="I8" s="2">
        <v>49.429275458472695</v>
      </c>
    </row>
    <row r="9" spans="1:9" x14ac:dyDescent="0.2">
      <c r="A9" s="10">
        <v>2000</v>
      </c>
      <c r="B9" s="2">
        <v>9.6</v>
      </c>
      <c r="C9" s="2">
        <v>10.351609040299671</v>
      </c>
      <c r="D9" s="2">
        <v>9.7908358564661704</v>
      </c>
      <c r="E9" s="2">
        <v>8.805758625640971</v>
      </c>
      <c r="F9" s="2">
        <v>38.1</v>
      </c>
      <c r="G9" s="2">
        <v>42.105840650347332</v>
      </c>
      <c r="H9" s="2">
        <v>39.146601754662861</v>
      </c>
      <c r="I9" s="2">
        <v>36.11667908205375</v>
      </c>
    </row>
    <row r="10" spans="1:9" x14ac:dyDescent="0.2">
      <c r="A10" s="10">
        <v>2001</v>
      </c>
      <c r="B10" s="2">
        <v>9.5</v>
      </c>
      <c r="C10" s="2">
        <v>10.176827865911765</v>
      </c>
      <c r="D10" s="2">
        <v>9.7112398170267937</v>
      </c>
      <c r="E10" s="2">
        <v>8.758626950324258</v>
      </c>
      <c r="F10" s="2">
        <v>38.1</v>
      </c>
      <c r="G10" s="2">
        <v>41.394906896106093</v>
      </c>
      <c r="H10" s="2">
        <v>38.828353700782571</v>
      </c>
      <c r="I10" s="2">
        <v>35.923369264651235</v>
      </c>
    </row>
    <row r="11" spans="1:9" x14ac:dyDescent="0.2">
      <c r="A11" s="10">
        <v>2002</v>
      </c>
      <c r="B11" s="2">
        <v>9.5292588083553778</v>
      </c>
      <c r="C11" s="2">
        <v>10.073498346433459</v>
      </c>
      <c r="D11" s="2">
        <v>9.6660962059385724</v>
      </c>
      <c r="E11" s="2">
        <v>8.7309678762583083</v>
      </c>
      <c r="F11" s="2">
        <v>38.315498381582131</v>
      </c>
      <c r="G11" s="2">
        <v>40.974607378930301</v>
      </c>
      <c r="H11" s="2">
        <v>38.647856448970217</v>
      </c>
      <c r="I11" s="2">
        <v>35.809926011864597</v>
      </c>
    </row>
    <row r="12" spans="1:9" x14ac:dyDescent="0.2">
      <c r="A12" s="10">
        <v>2003</v>
      </c>
      <c r="B12" s="2">
        <v>9.3436511308693611</v>
      </c>
      <c r="C12" s="2">
        <v>9.8040087617302145</v>
      </c>
      <c r="D12" s="2">
        <v>9.4654763420467933</v>
      </c>
      <c r="E12" s="2">
        <v>8.5691087993741348</v>
      </c>
      <c r="F12" s="2">
        <v>37.774822845599687</v>
      </c>
      <c r="G12" s="2">
        <v>39.87844102776036</v>
      </c>
      <c r="H12" s="2">
        <v>37.845720039885251</v>
      </c>
      <c r="I12" s="2">
        <v>35.146063579919094</v>
      </c>
    </row>
    <row r="13" spans="1:9" x14ac:dyDescent="0.2">
      <c r="A13" s="10">
        <v>2004</v>
      </c>
      <c r="B13" s="2">
        <v>9.4128455952276529</v>
      </c>
      <c r="C13" s="2">
        <v>9.8119428489018912</v>
      </c>
      <c r="D13" s="2">
        <v>9.5453062266949278</v>
      </c>
      <c r="E13" s="2">
        <v>8.6647545340616183</v>
      </c>
      <c r="F13" s="2">
        <v>38.394277881934052</v>
      </c>
      <c r="G13" s="2">
        <v>39.910713441532558</v>
      </c>
      <c r="H13" s="2">
        <v>38.164903074740984</v>
      </c>
      <c r="I13" s="2">
        <v>35.538353040956146</v>
      </c>
    </row>
    <row r="14" spans="1:9" x14ac:dyDescent="0.2">
      <c r="A14" s="10">
        <v>2005</v>
      </c>
      <c r="B14" s="2">
        <v>9.6654477789128954</v>
      </c>
      <c r="C14" s="2">
        <v>9.9989566862157915</v>
      </c>
      <c r="D14" s="2">
        <v>9.8018605885725165</v>
      </c>
      <c r="E14" s="2">
        <v>8.919907768269967</v>
      </c>
      <c r="F14" s="2">
        <v>39.780834252379698</v>
      </c>
      <c r="G14" s="2">
        <v>40.671404345013691</v>
      </c>
      <c r="H14" s="2">
        <v>39.19068183153739</v>
      </c>
      <c r="I14" s="2">
        <v>36.584859976749001</v>
      </c>
    </row>
    <row r="15" spans="1:9" x14ac:dyDescent="0.2">
      <c r="A15" s="10">
        <v>2006</v>
      </c>
      <c r="B15" s="2">
        <v>9.9163276652693568</v>
      </c>
      <c r="C15" s="2">
        <v>10.190020393712619</v>
      </c>
      <c r="D15" s="2">
        <v>10.056295615257739</v>
      </c>
      <c r="E15" s="2">
        <v>9.1712571793989799</v>
      </c>
      <c r="F15" s="2">
        <v>41.130264041686736</v>
      </c>
      <c r="G15" s="2">
        <v>41.448568357932508</v>
      </c>
      <c r="H15" s="2">
        <v>40.207986871485069</v>
      </c>
      <c r="I15" s="2">
        <v>37.615765592623632</v>
      </c>
    </row>
    <row r="16" spans="1:9" x14ac:dyDescent="0.2">
      <c r="A16" s="10">
        <v>2007</v>
      </c>
      <c r="B16" s="16">
        <v>9.6999999999999993</v>
      </c>
      <c r="C16" s="2">
        <v>9.9</v>
      </c>
      <c r="D16" s="2">
        <v>9.9</v>
      </c>
      <c r="E16" s="2">
        <v>9</v>
      </c>
      <c r="F16" s="2">
        <v>40.5</v>
      </c>
      <c r="G16" s="2">
        <v>40.5</v>
      </c>
      <c r="H16" s="2">
        <v>39.4</v>
      </c>
      <c r="I16" s="2">
        <v>37</v>
      </c>
    </row>
    <row r="17" spans="1:9" x14ac:dyDescent="0.2">
      <c r="A17" s="10">
        <v>2008</v>
      </c>
      <c r="B17" s="2">
        <v>9.9</v>
      </c>
      <c r="C17" s="2">
        <v>10.199999999999999</v>
      </c>
      <c r="D17" s="2">
        <v>10.1</v>
      </c>
      <c r="E17" s="2">
        <v>9.1999999999999993</v>
      </c>
      <c r="F17" s="2">
        <v>41.288786397811009</v>
      </c>
      <c r="G17" s="2">
        <v>41.3</v>
      </c>
      <c r="H17" s="2">
        <v>40.299999999999997</v>
      </c>
      <c r="I17" s="2">
        <v>37.9</v>
      </c>
    </row>
    <row r="18" spans="1:9" x14ac:dyDescent="0.2">
      <c r="A18" s="10">
        <v>2009</v>
      </c>
      <c r="B18" s="2">
        <v>9.6224057321369951</v>
      </c>
      <c r="C18" s="2">
        <v>9.9237996376686795</v>
      </c>
      <c r="D18" s="2">
        <v>9.8921341144205055</v>
      </c>
      <c r="E18" s="2">
        <v>9.09845147715391</v>
      </c>
      <c r="F18" s="2">
        <v>40.313449560278535</v>
      </c>
      <c r="G18" s="2">
        <v>40.365698179184278</v>
      </c>
      <c r="H18" s="2">
        <v>39.551621573268079</v>
      </c>
      <c r="I18" s="2">
        <v>37.317154161727487</v>
      </c>
    </row>
    <row r="19" spans="1:9" x14ac:dyDescent="0.2">
      <c r="A19" s="10">
        <v>2010</v>
      </c>
      <c r="B19" s="2">
        <v>9.0334792229977872</v>
      </c>
      <c r="C19" s="2">
        <v>9.3347050083013325</v>
      </c>
      <c r="D19" s="2">
        <v>9.3733360220953212</v>
      </c>
      <c r="E19" s="2">
        <v>8.6597229504734941</v>
      </c>
      <c r="F19" s="2">
        <v>37.916320603676688</v>
      </c>
      <c r="G19" s="2">
        <v>37.969517595513508</v>
      </c>
      <c r="H19" s="2">
        <v>37.477316313833057</v>
      </c>
      <c r="I19" s="2">
        <v>35.517716080819888</v>
      </c>
    </row>
  </sheetData>
  <mergeCells count="5">
    <mergeCell ref="A2:A3"/>
    <mergeCell ref="B2:B3"/>
    <mergeCell ref="C3:E3"/>
    <mergeCell ref="G3:I3"/>
    <mergeCell ref="F2:F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5B31B-E07C-4602-8BEB-260A5E830317}">
  <dimension ref="A1:K22"/>
  <sheetViews>
    <sheetView zoomScaleNormal="100" workbookViewId="0"/>
  </sheetViews>
  <sheetFormatPr defaultRowHeight="12.75" x14ac:dyDescent="0.2"/>
  <cols>
    <col min="1" max="11" width="12.28515625" style="1" customWidth="1"/>
    <col min="12" max="16384" width="9.140625" style="1"/>
  </cols>
  <sheetData>
    <row r="1" spans="1:11" ht="13.5" thickBot="1" x14ac:dyDescent="0.25">
      <c r="A1" s="15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5" customHeight="1" x14ac:dyDescent="0.2">
      <c r="A2" s="208" t="s">
        <v>10</v>
      </c>
      <c r="B2" s="225" t="s">
        <v>36</v>
      </c>
      <c r="C2" s="225"/>
      <c r="D2" s="228" t="s">
        <v>35</v>
      </c>
      <c r="E2" s="228"/>
      <c r="F2" s="228" t="s">
        <v>34</v>
      </c>
      <c r="G2" s="228"/>
      <c r="H2" s="225" t="s">
        <v>33</v>
      </c>
      <c r="I2" s="225" t="s">
        <v>32</v>
      </c>
      <c r="J2" s="217" t="s">
        <v>31</v>
      </c>
      <c r="K2" s="229" t="s">
        <v>30</v>
      </c>
    </row>
    <row r="3" spans="1:11" ht="11.25" customHeight="1" x14ac:dyDescent="0.2">
      <c r="A3" s="209"/>
      <c r="B3" s="226" t="s">
        <v>29</v>
      </c>
      <c r="C3" s="226" t="s">
        <v>28</v>
      </c>
      <c r="D3" s="227"/>
      <c r="E3" s="227"/>
      <c r="F3" s="227"/>
      <c r="G3" s="227"/>
      <c r="H3" s="226"/>
      <c r="I3" s="226"/>
      <c r="J3" s="218"/>
      <c r="K3" s="230"/>
    </row>
    <row r="4" spans="1:11" ht="28.5" customHeight="1" x14ac:dyDescent="0.2">
      <c r="A4" s="209"/>
      <c r="B4" s="226"/>
      <c r="C4" s="226"/>
      <c r="D4" s="227" t="s">
        <v>27</v>
      </c>
      <c r="E4" s="227" t="s">
        <v>26</v>
      </c>
      <c r="F4" s="227" t="s">
        <v>27</v>
      </c>
      <c r="G4" s="227" t="s">
        <v>26</v>
      </c>
      <c r="H4" s="226"/>
      <c r="I4" s="226"/>
      <c r="J4" s="206" t="s">
        <v>25</v>
      </c>
      <c r="K4" s="231"/>
    </row>
    <row r="5" spans="1:11" ht="13.5" customHeight="1" x14ac:dyDescent="0.2">
      <c r="A5" s="209"/>
      <c r="B5" s="226"/>
      <c r="C5" s="226"/>
      <c r="D5" s="227"/>
      <c r="E5" s="227"/>
      <c r="F5" s="227"/>
      <c r="G5" s="227"/>
      <c r="H5" s="226"/>
      <c r="I5" s="226"/>
      <c r="J5" s="204" t="s">
        <v>24</v>
      </c>
      <c r="K5" s="206" t="s">
        <v>23</v>
      </c>
    </row>
    <row r="6" spans="1:11" ht="26.25" customHeight="1" x14ac:dyDescent="0.2">
      <c r="A6" s="210"/>
      <c r="B6" s="226" t="s">
        <v>22</v>
      </c>
      <c r="C6" s="226"/>
      <c r="D6" s="227"/>
      <c r="E6" s="227"/>
      <c r="F6" s="227"/>
      <c r="G6" s="227"/>
      <c r="H6" s="226"/>
      <c r="I6" s="226"/>
      <c r="J6" s="205"/>
      <c r="K6" s="207"/>
    </row>
    <row r="7" spans="1:11" x14ac:dyDescent="0.2">
      <c r="A7" s="26">
        <v>1949</v>
      </c>
      <c r="B7" s="25">
        <v>91.7</v>
      </c>
      <c r="C7" s="21">
        <v>8.3000000000000007</v>
      </c>
      <c r="D7" s="23" t="s">
        <v>20</v>
      </c>
      <c r="E7" s="23" t="s">
        <v>20</v>
      </c>
      <c r="F7" s="23" t="s">
        <v>20</v>
      </c>
      <c r="G7" s="23" t="s">
        <v>20</v>
      </c>
      <c r="H7" s="5">
        <v>2.5099999999999998</v>
      </c>
      <c r="I7" s="2">
        <v>108</v>
      </c>
      <c r="J7" s="22" t="s">
        <v>20</v>
      </c>
      <c r="K7" s="22" t="s">
        <v>20</v>
      </c>
    </row>
    <row r="8" spans="1:11" x14ac:dyDescent="0.2">
      <c r="A8" s="10">
        <v>1960</v>
      </c>
      <c r="B8" s="2">
        <v>94.5</v>
      </c>
      <c r="C8" s="21">
        <v>5.5</v>
      </c>
      <c r="D8" s="23" t="s">
        <v>21</v>
      </c>
      <c r="E8" s="24">
        <v>25.85</v>
      </c>
      <c r="F8" s="23" t="s">
        <v>20</v>
      </c>
      <c r="G8" s="23" t="s">
        <v>20</v>
      </c>
      <c r="H8" s="20">
        <v>2.1800000000000002</v>
      </c>
      <c r="I8" s="2">
        <v>107.2</v>
      </c>
      <c r="J8" s="21">
        <v>9.1999999999999993</v>
      </c>
      <c r="K8" s="22" t="s">
        <v>20</v>
      </c>
    </row>
    <row r="9" spans="1:11" x14ac:dyDescent="0.2">
      <c r="A9" s="10">
        <v>1970</v>
      </c>
      <c r="B9" s="2">
        <v>94.6</v>
      </c>
      <c r="C9" s="21">
        <v>5.4</v>
      </c>
      <c r="D9" s="20">
        <v>22.559129807884865</v>
      </c>
      <c r="E9" s="20">
        <v>25.103494951224814</v>
      </c>
      <c r="F9" s="20">
        <v>22.71</v>
      </c>
      <c r="G9" s="20">
        <v>25.21</v>
      </c>
      <c r="H9" s="20">
        <v>1.88</v>
      </c>
      <c r="I9" s="2">
        <v>106.7</v>
      </c>
      <c r="J9" s="21">
        <v>10.7</v>
      </c>
      <c r="K9" s="22" t="s">
        <v>20</v>
      </c>
    </row>
    <row r="10" spans="1:11" x14ac:dyDescent="0.2">
      <c r="A10" s="10">
        <v>1980</v>
      </c>
      <c r="B10" s="2">
        <v>92.9</v>
      </c>
      <c r="C10" s="21">
        <v>7.1</v>
      </c>
      <c r="D10" s="20">
        <v>22.855772357723577</v>
      </c>
      <c r="E10" s="20">
        <v>24.946039294290152</v>
      </c>
      <c r="F10" s="20">
        <v>23.02</v>
      </c>
      <c r="G10" s="20">
        <v>25.04</v>
      </c>
      <c r="H10" s="20">
        <v>1.82</v>
      </c>
      <c r="I10" s="2">
        <v>104.9</v>
      </c>
      <c r="J10" s="21">
        <v>10.4</v>
      </c>
      <c r="K10" s="21">
        <v>10.178714359702164</v>
      </c>
    </row>
    <row r="11" spans="1:11" x14ac:dyDescent="0.2">
      <c r="A11" s="10">
        <v>1990</v>
      </c>
      <c r="B11" s="2">
        <v>86.862562560173146</v>
      </c>
      <c r="C11" s="21">
        <v>13.13743743982686</v>
      </c>
      <c r="D11" s="20">
        <v>22.988735739734409</v>
      </c>
      <c r="E11" s="20">
        <v>25.669781745558129</v>
      </c>
      <c r="F11" s="20">
        <v>23.27</v>
      </c>
      <c r="G11" s="20">
        <v>25.86</v>
      </c>
      <c r="H11" s="20">
        <v>1.88</v>
      </c>
      <c r="I11" s="2">
        <v>104.47911751785627</v>
      </c>
      <c r="J11" s="21">
        <v>9.3000000000000007</v>
      </c>
      <c r="K11" s="21">
        <v>8.7413171651588577</v>
      </c>
    </row>
    <row r="12" spans="1:11" x14ac:dyDescent="0.2">
      <c r="A12" s="10">
        <v>2000</v>
      </c>
      <c r="B12" s="2">
        <v>71</v>
      </c>
      <c r="C12" s="21">
        <v>29</v>
      </c>
      <c r="D12" s="20">
        <v>25.02</v>
      </c>
      <c r="E12" s="20">
        <v>27</v>
      </c>
      <c r="F12" s="20">
        <v>25.79</v>
      </c>
      <c r="G12" s="20">
        <v>27.69</v>
      </c>
      <c r="H12" s="20">
        <v>1.94</v>
      </c>
      <c r="I12" s="2">
        <v>106.1</v>
      </c>
      <c r="J12" s="21">
        <v>8.4</v>
      </c>
      <c r="K12" s="21">
        <v>8.1</v>
      </c>
    </row>
    <row r="13" spans="1:11" x14ac:dyDescent="0.2">
      <c r="A13" s="10">
        <v>2001</v>
      </c>
      <c r="B13" s="2">
        <v>69.662122476738077</v>
      </c>
      <c r="C13" s="21">
        <v>30.337877523261923</v>
      </c>
      <c r="D13" s="20">
        <v>25.33</v>
      </c>
      <c r="E13" s="20">
        <v>27.35</v>
      </c>
      <c r="F13" s="20">
        <v>26.21</v>
      </c>
      <c r="G13" s="20">
        <v>28.12</v>
      </c>
      <c r="H13" s="20">
        <v>1.97</v>
      </c>
      <c r="I13" s="2">
        <v>106.42588220279497</v>
      </c>
      <c r="J13" s="21">
        <v>8.5</v>
      </c>
      <c r="K13" s="21">
        <v>7.9</v>
      </c>
    </row>
    <row r="14" spans="1:11" x14ac:dyDescent="0.2">
      <c r="A14" s="10">
        <v>2002</v>
      </c>
      <c r="B14" s="2">
        <v>68.645923722160234</v>
      </c>
      <c r="C14" s="21">
        <v>31.354076277839759</v>
      </c>
      <c r="D14" s="20">
        <v>25.700256386777767</v>
      </c>
      <c r="E14" s="20">
        <v>27.63800049584728</v>
      </c>
      <c r="F14" s="20">
        <v>26.666023449847465</v>
      </c>
      <c r="G14" s="20">
        <v>28.461581291759465</v>
      </c>
      <c r="H14" s="20">
        <v>1.95</v>
      </c>
      <c r="I14" s="2">
        <v>105.48939693052284</v>
      </c>
      <c r="J14" s="21">
        <v>8.5</v>
      </c>
      <c r="K14" s="21">
        <v>8.1</v>
      </c>
    </row>
    <row r="15" spans="1:11" x14ac:dyDescent="0.2">
      <c r="A15" s="10">
        <v>2003</v>
      </c>
      <c r="B15" s="2">
        <v>67.707375828076948</v>
      </c>
      <c r="C15" s="21">
        <v>32.292624171923038</v>
      </c>
      <c r="D15" s="20">
        <v>26.103268080351945</v>
      </c>
      <c r="E15" s="20">
        <v>27.916389320316544</v>
      </c>
      <c r="F15" s="20">
        <v>27.138537430335894</v>
      </c>
      <c r="G15" s="20">
        <v>28.803247351091553</v>
      </c>
      <c r="H15" s="20">
        <v>1.9372933109343138</v>
      </c>
      <c r="I15" s="2">
        <v>106.72505678839769</v>
      </c>
      <c r="J15" s="21">
        <v>8.6711676017200752</v>
      </c>
      <c r="K15" s="21">
        <v>8.3721618223504191</v>
      </c>
    </row>
    <row r="16" spans="1:11" x14ac:dyDescent="0.2">
      <c r="A16" s="10">
        <v>2004</v>
      </c>
      <c r="B16" s="2">
        <v>65.9533094379684</v>
      </c>
      <c r="C16" s="21">
        <v>34.046690562031593</v>
      </c>
      <c r="D16" s="20">
        <v>26.539247457016835</v>
      </c>
      <c r="E16" s="20">
        <v>28.266557700999613</v>
      </c>
      <c r="F16" s="20">
        <v>27.617671146186204</v>
      </c>
      <c r="G16" s="20">
        <v>29.183995792560481</v>
      </c>
      <c r="H16" s="20">
        <v>1.9118744547336999</v>
      </c>
      <c r="I16" s="2">
        <v>105.21797277766993</v>
      </c>
      <c r="J16" s="21">
        <v>8.3090700778876769</v>
      </c>
      <c r="K16" s="21">
        <v>8.5729001334917001</v>
      </c>
    </row>
    <row r="17" spans="1:11" x14ac:dyDescent="0.2">
      <c r="A17" s="10">
        <v>2005</v>
      </c>
      <c r="B17" s="2">
        <v>65.045745466480682</v>
      </c>
      <c r="C17" s="21">
        <v>34.954254533519325</v>
      </c>
      <c r="D17" s="20">
        <v>26.956552392702918</v>
      </c>
      <c r="E17" s="20">
        <v>28.586824074833839</v>
      </c>
      <c r="F17" s="20">
        <v>28.069636646192556</v>
      </c>
      <c r="G17" s="20">
        <v>29.549750067016731</v>
      </c>
      <c r="H17" s="20">
        <v>1.9072885041437597</v>
      </c>
      <c r="I17" s="2">
        <v>106.69507515529266</v>
      </c>
      <c r="J17" s="21">
        <v>8.2290555509969643</v>
      </c>
      <c r="K17" s="21">
        <v>8.4177812423073757</v>
      </c>
    </row>
    <row r="18" spans="1:11" x14ac:dyDescent="0.2">
      <c r="A18" s="10">
        <v>2006</v>
      </c>
      <c r="B18" s="2">
        <v>64.407085139830372</v>
      </c>
      <c r="C18" s="21">
        <v>35.592914860169614</v>
      </c>
      <c r="D18" s="20">
        <v>27.288749617853867</v>
      </c>
      <c r="E18" s="20">
        <v>28.877476945259385</v>
      </c>
      <c r="F18" s="20">
        <v>28.435909798976336</v>
      </c>
      <c r="G18" s="20">
        <v>29.878443504757168</v>
      </c>
      <c r="H18" s="20">
        <v>1.9091928587878364</v>
      </c>
      <c r="I18" s="2">
        <v>104.84258024817967</v>
      </c>
      <c r="J18" s="21">
        <v>8.2706691632205551</v>
      </c>
      <c r="K18" s="21">
        <v>8.3738022048442495</v>
      </c>
    </row>
    <row r="19" spans="1:11" x14ac:dyDescent="0.2">
      <c r="A19" s="10">
        <v>2007</v>
      </c>
      <c r="B19" s="2">
        <v>62.504994211836539</v>
      </c>
      <c r="C19" s="21">
        <v>37.495005788163461</v>
      </c>
      <c r="D19" s="20">
        <v>27.55</v>
      </c>
      <c r="E19" s="20">
        <v>29.14</v>
      </c>
      <c r="F19" s="20">
        <v>28.76</v>
      </c>
      <c r="G19" s="20">
        <v>30.22</v>
      </c>
      <c r="H19" s="20">
        <v>1.9</v>
      </c>
      <c r="I19" s="2">
        <v>105.2</v>
      </c>
      <c r="J19" s="21">
        <v>8.1999999999999993</v>
      </c>
      <c r="K19" s="21">
        <v>8.6</v>
      </c>
    </row>
    <row r="20" spans="1:11" x14ac:dyDescent="0.2">
      <c r="A20" s="10">
        <v>2008</v>
      </c>
      <c r="B20" s="2">
        <v>60.525068331501075</v>
      </c>
      <c r="C20" s="21">
        <v>39.474931668498925</v>
      </c>
      <c r="D20" s="20">
        <v>27.701332523112981</v>
      </c>
      <c r="E20" s="20">
        <v>29.31182866191288</v>
      </c>
      <c r="F20" s="20">
        <v>29.045159245761369</v>
      </c>
      <c r="G20" s="20">
        <v>30.502199633394433</v>
      </c>
      <c r="H20" s="20">
        <v>1.9043661559874532</v>
      </c>
      <c r="I20" s="2">
        <v>105.16699085378471</v>
      </c>
      <c r="J20" s="21">
        <v>8.2592865283563111</v>
      </c>
      <c r="K20" s="21">
        <v>8.957225993202151</v>
      </c>
    </row>
    <row r="21" spans="1:11" x14ac:dyDescent="0.2">
      <c r="A21" s="10">
        <v>2009</v>
      </c>
      <c r="B21" s="2">
        <v>59.184795006325039</v>
      </c>
      <c r="C21" s="2">
        <v>40.815204993674953</v>
      </c>
      <c r="D21" s="20">
        <v>27.91679623295278</v>
      </c>
      <c r="E21" s="20">
        <v>29.540594346861326</v>
      </c>
      <c r="F21" s="20">
        <v>29.324371259990794</v>
      </c>
      <c r="G21" s="20">
        <v>30.819609663799294</v>
      </c>
      <c r="H21" s="20">
        <v>1.8872551561090429</v>
      </c>
      <c r="I21" s="2">
        <v>105.73415534270538</v>
      </c>
      <c r="J21" s="2">
        <v>8.3646129279774364</v>
      </c>
      <c r="K21" s="2">
        <v>8.7088612845026034</v>
      </c>
    </row>
    <row r="22" spans="1:11" x14ac:dyDescent="0.2">
      <c r="A22" s="10">
        <v>2010</v>
      </c>
      <c r="B22" s="2">
        <v>59.183040903304402</v>
      </c>
      <c r="C22" s="2">
        <v>40.816959096695598</v>
      </c>
      <c r="D22" s="20">
        <v>28.231125239586742</v>
      </c>
      <c r="E22" s="20">
        <v>29.828565893618197</v>
      </c>
      <c r="F22" s="20">
        <v>29.64259685046202</v>
      </c>
      <c r="G22" s="20">
        <v>31.109299889643303</v>
      </c>
      <c r="H22" s="20">
        <v>1.8866330879504067</v>
      </c>
      <c r="I22" s="2">
        <v>105.04585073542765</v>
      </c>
      <c r="J22" s="2">
        <v>8.5703215807826432</v>
      </c>
      <c r="K22" s="2">
        <v>8.8990978026235688</v>
      </c>
    </row>
  </sheetData>
  <mergeCells count="18">
    <mergeCell ref="J2:J3"/>
    <mergeCell ref="K2:K3"/>
    <mergeCell ref="J4:K4"/>
    <mergeCell ref="J5:J6"/>
    <mergeCell ref="K5:K6"/>
    <mergeCell ref="I2:I6"/>
    <mergeCell ref="A2:A6"/>
    <mergeCell ref="C3:C5"/>
    <mergeCell ref="B2:C2"/>
    <mergeCell ref="E4:E6"/>
    <mergeCell ref="D2:E3"/>
    <mergeCell ref="D4:D6"/>
    <mergeCell ref="B6:C6"/>
    <mergeCell ref="B3:B5"/>
    <mergeCell ref="H2:H6"/>
    <mergeCell ref="F2:G3"/>
    <mergeCell ref="F4:F6"/>
    <mergeCell ref="G4:G6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62826-22B5-4915-A579-99DEB42647AF}">
  <dimension ref="A1:N11"/>
  <sheetViews>
    <sheetView zoomScaleNormal="100" workbookViewId="0"/>
  </sheetViews>
  <sheetFormatPr defaultColWidth="10.7109375" defaultRowHeight="12.75" x14ac:dyDescent="0.25"/>
  <cols>
    <col min="1" max="1" width="8.28515625" style="27" customWidth="1"/>
    <col min="2" max="14" width="7.140625" style="27" customWidth="1"/>
    <col min="15" max="16384" width="10.7109375" style="27"/>
  </cols>
  <sheetData>
    <row r="1" spans="1:14" ht="12" customHeight="1" thickBot="1" x14ac:dyDescent="0.25">
      <c r="A1" s="1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4"/>
      <c r="L1" s="34"/>
      <c r="M1" s="34"/>
      <c r="N1" s="33"/>
    </row>
    <row r="2" spans="1:14" ht="13.5" customHeight="1" x14ac:dyDescent="0.25">
      <c r="A2" s="232" t="s">
        <v>40</v>
      </c>
      <c r="B2" s="234" t="s">
        <v>39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</row>
    <row r="3" spans="1:14" ht="14.25" customHeight="1" x14ac:dyDescent="0.25">
      <c r="A3" s="233"/>
      <c r="B3" s="32">
        <v>1930</v>
      </c>
      <c r="C3" s="32">
        <v>1935</v>
      </c>
      <c r="D3" s="32">
        <v>1940</v>
      </c>
      <c r="E3" s="32">
        <v>1945</v>
      </c>
      <c r="F3" s="32">
        <v>1950</v>
      </c>
      <c r="G3" s="32">
        <v>1955</v>
      </c>
      <c r="H3" s="32">
        <v>1960</v>
      </c>
      <c r="I3" s="32">
        <v>1965</v>
      </c>
      <c r="J3" s="32">
        <v>1970</v>
      </c>
      <c r="K3" s="32">
        <v>1975</v>
      </c>
      <c r="L3" s="32">
        <v>1980</v>
      </c>
      <c r="M3" s="31">
        <v>1985</v>
      </c>
      <c r="N3" s="31">
        <v>1990</v>
      </c>
    </row>
    <row r="4" spans="1:14" ht="15.75" customHeight="1" x14ac:dyDescent="0.25">
      <c r="A4" s="236" t="s">
        <v>38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 ht="15" customHeight="1" x14ac:dyDescent="0.25">
      <c r="A5" s="7">
        <v>20</v>
      </c>
      <c r="B5" s="29">
        <v>294</v>
      </c>
      <c r="C5" s="29">
        <v>335</v>
      </c>
      <c r="D5" s="29">
        <v>346</v>
      </c>
      <c r="E5" s="29">
        <v>288</v>
      </c>
      <c r="F5" s="29">
        <v>344</v>
      </c>
      <c r="G5" s="29">
        <v>376</v>
      </c>
      <c r="H5" s="29">
        <v>420</v>
      </c>
      <c r="I5" s="29">
        <v>343</v>
      </c>
      <c r="J5" s="29">
        <v>274</v>
      </c>
      <c r="K5" s="29">
        <v>200</v>
      </c>
      <c r="L5" s="29">
        <v>147</v>
      </c>
      <c r="M5" s="29">
        <v>120</v>
      </c>
      <c r="N5" s="30">
        <v>113.97240215817033</v>
      </c>
    </row>
    <row r="6" spans="1:14" ht="15" customHeight="1" x14ac:dyDescent="0.25">
      <c r="A6" s="7">
        <v>25</v>
      </c>
      <c r="B6" s="29">
        <v>1169</v>
      </c>
      <c r="C6" s="29">
        <v>1152</v>
      </c>
      <c r="D6" s="29">
        <v>1063</v>
      </c>
      <c r="E6" s="29">
        <v>1076</v>
      </c>
      <c r="F6" s="29">
        <v>1181</v>
      </c>
      <c r="G6" s="29">
        <v>1185</v>
      </c>
      <c r="H6" s="29">
        <v>1175</v>
      </c>
      <c r="I6" s="29">
        <v>1080</v>
      </c>
      <c r="J6" s="29">
        <v>930</v>
      </c>
      <c r="K6" s="29">
        <v>608</v>
      </c>
      <c r="L6" s="29">
        <v>430</v>
      </c>
      <c r="M6" s="28">
        <v>351.33371884406091</v>
      </c>
    </row>
    <row r="7" spans="1:14" ht="15" customHeight="1" x14ac:dyDescent="0.25">
      <c r="A7" s="7">
        <v>30</v>
      </c>
      <c r="B7" s="29">
        <v>1701</v>
      </c>
      <c r="C7" s="29">
        <v>1622</v>
      </c>
      <c r="D7" s="29">
        <v>1569</v>
      </c>
      <c r="E7" s="29">
        <v>1602</v>
      </c>
      <c r="F7" s="29">
        <v>1667</v>
      </c>
      <c r="G7" s="29">
        <v>1636</v>
      </c>
      <c r="H7" s="29">
        <v>1650</v>
      </c>
      <c r="I7" s="29">
        <v>1621</v>
      </c>
      <c r="J7" s="29">
        <v>1406</v>
      </c>
      <c r="K7" s="29">
        <v>1093</v>
      </c>
      <c r="L7" s="29">
        <v>863.29950056387952</v>
      </c>
      <c r="M7" s="28"/>
    </row>
    <row r="8" spans="1:14" ht="15" customHeight="1" x14ac:dyDescent="0.25">
      <c r="A8" s="7">
        <v>35</v>
      </c>
      <c r="B8" s="29">
        <v>1923</v>
      </c>
      <c r="C8" s="29">
        <v>1830</v>
      </c>
      <c r="D8" s="29">
        <v>1804</v>
      </c>
      <c r="E8" s="29">
        <v>1808</v>
      </c>
      <c r="F8" s="29">
        <v>1841</v>
      </c>
      <c r="G8" s="29">
        <v>1844</v>
      </c>
      <c r="H8" s="29">
        <v>1876</v>
      </c>
      <c r="I8" s="29">
        <v>1850</v>
      </c>
      <c r="J8" s="29">
        <v>1676</v>
      </c>
      <c r="K8" s="29">
        <v>1472.5728481267624</v>
      </c>
      <c r="L8" s="29"/>
      <c r="M8" s="28"/>
    </row>
    <row r="9" spans="1:14" ht="15" customHeight="1" x14ac:dyDescent="0.25">
      <c r="A9" s="7">
        <v>40</v>
      </c>
      <c r="B9" s="29">
        <v>1989</v>
      </c>
      <c r="C9" s="29">
        <v>1912</v>
      </c>
      <c r="D9" s="29">
        <v>1850</v>
      </c>
      <c r="E9" s="29">
        <v>1862</v>
      </c>
      <c r="F9" s="29">
        <v>1920</v>
      </c>
      <c r="G9" s="29">
        <v>1916</v>
      </c>
      <c r="H9" s="29">
        <v>1956</v>
      </c>
      <c r="I9" s="29">
        <v>1924</v>
      </c>
      <c r="J9" s="29">
        <v>1816.0882709427549</v>
      </c>
      <c r="K9" s="29"/>
      <c r="L9" s="29"/>
      <c r="M9" s="28"/>
    </row>
    <row r="10" spans="1:14" ht="15" customHeight="1" x14ac:dyDescent="0.25">
      <c r="A10" s="7">
        <v>45</v>
      </c>
      <c r="B10" s="29">
        <v>2009</v>
      </c>
      <c r="C10" s="29">
        <v>1891</v>
      </c>
      <c r="D10" s="29">
        <v>1862</v>
      </c>
      <c r="E10" s="29">
        <v>1880</v>
      </c>
      <c r="F10" s="29">
        <v>1936</v>
      </c>
      <c r="G10" s="29">
        <v>1932</v>
      </c>
      <c r="H10" s="29">
        <v>1960</v>
      </c>
      <c r="I10" s="29">
        <v>1945.6700420831141</v>
      </c>
      <c r="J10" s="29"/>
      <c r="K10" s="29"/>
      <c r="L10" s="29"/>
      <c r="M10" s="28"/>
    </row>
    <row r="11" spans="1:14" ht="15" customHeight="1" x14ac:dyDescent="0.25">
      <c r="A11" s="7">
        <v>49</v>
      </c>
      <c r="B11" s="29">
        <v>1951</v>
      </c>
      <c r="C11" s="29">
        <v>1891</v>
      </c>
      <c r="D11" s="29">
        <v>1873</v>
      </c>
      <c r="E11" s="29">
        <v>1882</v>
      </c>
      <c r="F11" s="29">
        <v>1940</v>
      </c>
      <c r="G11" s="29">
        <v>1912</v>
      </c>
      <c r="H11" s="29">
        <v>1977.278213153533</v>
      </c>
      <c r="I11" s="29"/>
      <c r="J11" s="29"/>
      <c r="K11" s="29"/>
      <c r="L11" s="29"/>
      <c r="M11" s="28"/>
    </row>
  </sheetData>
  <mergeCells count="3">
    <mergeCell ref="A2:A3"/>
    <mergeCell ref="B2:N2"/>
    <mergeCell ref="A4:N4"/>
  </mergeCells>
  <pageMargins left="0.75" right="0.75" top="1" bottom="1" header="0.5" footer="0.5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5B723-C574-46B2-8B23-3493C613A569}">
  <dimension ref="A1:J19"/>
  <sheetViews>
    <sheetView zoomScaleNormal="100" workbookViewId="0"/>
  </sheetViews>
  <sheetFormatPr defaultColWidth="10.7109375" defaultRowHeight="15.75" x14ac:dyDescent="0.25"/>
  <cols>
    <col min="1" max="1" width="7.28515625" style="36" customWidth="1"/>
    <col min="2" max="10" width="8.85546875" style="36" customWidth="1"/>
    <col min="11" max="16384" width="10.7109375" style="36"/>
  </cols>
  <sheetData>
    <row r="1" spans="1:10" s="13" customFormat="1" ht="12" customHeight="1" thickBot="1" x14ac:dyDescent="0.25">
      <c r="A1" s="15" t="s">
        <v>48</v>
      </c>
      <c r="B1" s="39"/>
      <c r="C1" s="39"/>
      <c r="D1" s="39"/>
      <c r="E1" s="39"/>
      <c r="F1" s="39"/>
      <c r="G1" s="39"/>
      <c r="H1" s="39"/>
      <c r="I1" s="39"/>
      <c r="J1" s="14"/>
    </row>
    <row r="2" spans="1:10" s="27" customFormat="1" ht="24.75" customHeight="1" x14ac:dyDescent="0.25">
      <c r="A2" s="208" t="s">
        <v>10</v>
      </c>
      <c r="B2" s="237" t="s">
        <v>47</v>
      </c>
      <c r="C2" s="238"/>
      <c r="D2" s="238"/>
      <c r="E2" s="237" t="s">
        <v>46</v>
      </c>
      <c r="F2" s="238"/>
      <c r="G2" s="238"/>
      <c r="H2" s="237" t="s">
        <v>45</v>
      </c>
      <c r="I2" s="238"/>
      <c r="J2" s="238"/>
    </row>
    <row r="3" spans="1:10" s="27" customFormat="1" ht="28.5" customHeight="1" x14ac:dyDescent="0.25">
      <c r="A3" s="210"/>
      <c r="B3" s="12" t="s">
        <v>44</v>
      </c>
      <c r="C3" s="12" t="s">
        <v>43</v>
      </c>
      <c r="D3" s="12" t="s">
        <v>42</v>
      </c>
      <c r="E3" s="38" t="s">
        <v>44</v>
      </c>
      <c r="F3" s="38" t="s">
        <v>43</v>
      </c>
      <c r="G3" s="12" t="s">
        <v>42</v>
      </c>
      <c r="H3" s="38" t="s">
        <v>44</v>
      </c>
      <c r="I3" s="38" t="s">
        <v>43</v>
      </c>
      <c r="J3" s="38" t="s">
        <v>42</v>
      </c>
    </row>
    <row r="4" spans="1:10" s="27" customFormat="1" ht="15" customHeight="1" x14ac:dyDescent="0.25">
      <c r="A4" s="11">
        <v>1949</v>
      </c>
      <c r="B4" s="37">
        <v>98855</v>
      </c>
      <c r="C4" s="37">
        <v>91543</v>
      </c>
      <c r="D4" s="37">
        <v>190398</v>
      </c>
      <c r="E4" s="37">
        <v>90817</v>
      </c>
      <c r="F4" s="37">
        <v>83785</v>
      </c>
      <c r="G4" s="37">
        <v>174602</v>
      </c>
      <c r="H4" s="37">
        <v>8038</v>
      </c>
      <c r="I4" s="37">
        <v>7758</v>
      </c>
      <c r="J4" s="37">
        <v>15796</v>
      </c>
    </row>
    <row r="5" spans="1:10" s="27" customFormat="1" ht="15" customHeight="1" x14ac:dyDescent="0.25">
      <c r="A5" s="10">
        <v>1960</v>
      </c>
      <c r="B5" s="37">
        <v>75788</v>
      </c>
      <c r="C5" s="37">
        <v>70673</v>
      </c>
      <c r="D5" s="37">
        <v>146461</v>
      </c>
      <c r="E5" s="37">
        <v>71626</v>
      </c>
      <c r="F5" s="37">
        <v>66819</v>
      </c>
      <c r="G5" s="37">
        <v>138445</v>
      </c>
      <c r="H5" s="37">
        <v>4162</v>
      </c>
      <c r="I5" s="37">
        <v>3854</v>
      </c>
      <c r="J5" s="37">
        <v>8016</v>
      </c>
    </row>
    <row r="6" spans="1:10" s="27" customFormat="1" ht="15" customHeight="1" x14ac:dyDescent="0.25">
      <c r="A6" s="10">
        <v>1970</v>
      </c>
      <c r="B6" s="37">
        <v>78366</v>
      </c>
      <c r="C6" s="37">
        <v>73453</v>
      </c>
      <c r="D6" s="37">
        <v>151819</v>
      </c>
      <c r="E6" s="37">
        <v>74055</v>
      </c>
      <c r="F6" s="37">
        <v>69525</v>
      </c>
      <c r="G6" s="37">
        <v>143580</v>
      </c>
      <c r="H6" s="37">
        <v>4311</v>
      </c>
      <c r="I6" s="37">
        <v>3928</v>
      </c>
      <c r="J6" s="37">
        <v>8239</v>
      </c>
    </row>
    <row r="7" spans="1:10" s="27" customFormat="1" ht="15" customHeight="1" x14ac:dyDescent="0.25">
      <c r="A7" s="10">
        <v>1980</v>
      </c>
      <c r="B7" s="37">
        <v>76115</v>
      </c>
      <c r="C7" s="37">
        <v>72558</v>
      </c>
      <c r="D7" s="37">
        <v>148673</v>
      </c>
      <c r="E7" s="37">
        <v>70745</v>
      </c>
      <c r="F7" s="37">
        <v>67323</v>
      </c>
      <c r="G7" s="37">
        <v>138068</v>
      </c>
      <c r="H7" s="37">
        <v>5370</v>
      </c>
      <c r="I7" s="37">
        <v>5235</v>
      </c>
      <c r="J7" s="37">
        <v>10605</v>
      </c>
    </row>
    <row r="8" spans="1:10" s="27" customFormat="1" ht="15" customHeight="1" x14ac:dyDescent="0.25">
      <c r="A8" s="10">
        <v>1990</v>
      </c>
      <c r="B8" s="37">
        <v>64216</v>
      </c>
      <c r="C8" s="37">
        <v>61463</v>
      </c>
      <c r="D8" s="37">
        <v>125679</v>
      </c>
      <c r="E8" s="37">
        <v>55735</v>
      </c>
      <c r="F8" s="37">
        <v>53433</v>
      </c>
      <c r="G8" s="37">
        <v>109168</v>
      </c>
      <c r="H8" s="37">
        <v>8481</v>
      </c>
      <c r="I8" s="37">
        <v>8030</v>
      </c>
      <c r="J8" s="37">
        <v>16511</v>
      </c>
    </row>
    <row r="9" spans="1:10" s="27" customFormat="1" ht="15" customHeight="1" x14ac:dyDescent="0.25">
      <c r="A9" s="10">
        <v>2000</v>
      </c>
      <c r="B9" s="37">
        <v>50242</v>
      </c>
      <c r="C9" s="37">
        <v>47355</v>
      </c>
      <c r="D9" s="37">
        <v>97597</v>
      </c>
      <c r="E9" s="37">
        <v>35624</v>
      </c>
      <c r="F9" s="37">
        <v>33631</v>
      </c>
      <c r="G9" s="37">
        <v>69255</v>
      </c>
      <c r="H9" s="37">
        <v>14618</v>
      </c>
      <c r="I9" s="37">
        <v>13724</v>
      </c>
      <c r="J9" s="37">
        <v>28342</v>
      </c>
    </row>
    <row r="10" spans="1:10" ht="15" customHeight="1" x14ac:dyDescent="0.25">
      <c r="A10" s="7">
        <v>2001</v>
      </c>
      <c r="B10" s="37">
        <v>50034</v>
      </c>
      <c r="C10" s="37">
        <v>47013</v>
      </c>
      <c r="D10" s="37">
        <v>97047</v>
      </c>
      <c r="E10" s="37">
        <v>34820</v>
      </c>
      <c r="F10" s="37">
        <v>32785</v>
      </c>
      <c r="G10" s="37">
        <v>67605</v>
      </c>
      <c r="H10" s="37">
        <v>15214</v>
      </c>
      <c r="I10" s="37">
        <v>14228</v>
      </c>
      <c r="J10" s="37">
        <v>29442</v>
      </c>
    </row>
    <row r="11" spans="1:10" ht="15" customHeight="1" x14ac:dyDescent="0.25">
      <c r="A11" s="7">
        <v>2002</v>
      </c>
      <c r="B11" s="37">
        <v>49695</v>
      </c>
      <c r="C11" s="37">
        <v>47109</v>
      </c>
      <c r="D11" s="37">
        <v>96804</v>
      </c>
      <c r="E11" s="37">
        <v>34011</v>
      </c>
      <c r="F11" s="37">
        <v>32441</v>
      </c>
      <c r="G11" s="37">
        <v>66452</v>
      </c>
      <c r="H11" s="37">
        <v>15684</v>
      </c>
      <c r="I11" s="37">
        <v>14668</v>
      </c>
      <c r="J11" s="37">
        <v>30352</v>
      </c>
    </row>
    <row r="12" spans="1:10" x14ac:dyDescent="0.25">
      <c r="A12" s="7">
        <v>2003</v>
      </c>
      <c r="B12" s="37">
        <v>48863</v>
      </c>
      <c r="C12" s="37">
        <v>45784</v>
      </c>
      <c r="D12" s="37">
        <v>94647</v>
      </c>
      <c r="E12" s="37">
        <v>33097</v>
      </c>
      <c r="F12" s="37">
        <v>30986</v>
      </c>
      <c r="G12" s="37">
        <v>64083</v>
      </c>
      <c r="H12" s="37">
        <v>15766</v>
      </c>
      <c r="I12" s="37">
        <v>14798</v>
      </c>
      <c r="J12" s="37">
        <v>30564</v>
      </c>
    </row>
    <row r="13" spans="1:10" x14ac:dyDescent="0.25">
      <c r="A13" s="7">
        <v>2004</v>
      </c>
      <c r="B13" s="37">
        <v>48778</v>
      </c>
      <c r="C13" s="37">
        <v>46359</v>
      </c>
      <c r="D13" s="37">
        <v>95137</v>
      </c>
      <c r="E13" s="37">
        <v>32229</v>
      </c>
      <c r="F13" s="37">
        <v>30517</v>
      </c>
      <c r="G13" s="37">
        <v>62746</v>
      </c>
      <c r="H13" s="37">
        <v>16549</v>
      </c>
      <c r="I13" s="37">
        <v>15842</v>
      </c>
      <c r="J13" s="37">
        <v>32391</v>
      </c>
    </row>
    <row r="14" spans="1:10" x14ac:dyDescent="0.25">
      <c r="A14" s="7">
        <v>2005</v>
      </c>
      <c r="B14" s="37">
        <v>50327</v>
      </c>
      <c r="C14" s="37">
        <v>47169</v>
      </c>
      <c r="D14" s="37">
        <v>97496</v>
      </c>
      <c r="E14" s="37">
        <v>32982</v>
      </c>
      <c r="F14" s="37">
        <v>30435</v>
      </c>
      <c r="G14" s="37">
        <v>63417</v>
      </c>
      <c r="H14" s="37">
        <v>17345</v>
      </c>
      <c r="I14" s="37">
        <v>16734</v>
      </c>
      <c r="J14" s="37">
        <v>34079</v>
      </c>
    </row>
    <row r="15" spans="1:10" x14ac:dyDescent="0.25">
      <c r="A15" s="7">
        <v>2006</v>
      </c>
      <c r="B15" s="37">
        <v>51116</v>
      </c>
      <c r="C15" s="37">
        <v>48755</v>
      </c>
      <c r="D15" s="37">
        <v>99871</v>
      </c>
      <c r="E15" s="37">
        <v>32987</v>
      </c>
      <c r="F15" s="37">
        <v>31337</v>
      </c>
      <c r="G15" s="37">
        <v>64324</v>
      </c>
      <c r="H15" s="37">
        <v>18129</v>
      </c>
      <c r="I15" s="37">
        <v>17418</v>
      </c>
      <c r="J15" s="37">
        <v>35547</v>
      </c>
    </row>
    <row r="16" spans="1:10" x14ac:dyDescent="0.25">
      <c r="A16" s="7">
        <v>2007</v>
      </c>
      <c r="B16" s="37">
        <v>50033</v>
      </c>
      <c r="C16" s="37">
        <v>47580</v>
      </c>
      <c r="D16" s="37">
        <v>97613</v>
      </c>
      <c r="E16" s="37">
        <v>31364</v>
      </c>
      <c r="F16" s="37">
        <v>29649</v>
      </c>
      <c r="G16" s="37">
        <v>61013</v>
      </c>
      <c r="H16" s="37">
        <v>18669</v>
      </c>
      <c r="I16" s="37">
        <v>17931</v>
      </c>
      <c r="J16" s="37">
        <v>36600</v>
      </c>
    </row>
    <row r="17" spans="1:10" x14ac:dyDescent="0.25">
      <c r="A17" s="7">
        <v>2008</v>
      </c>
      <c r="B17" s="37">
        <v>50823</v>
      </c>
      <c r="C17" s="37">
        <v>48326</v>
      </c>
      <c r="D17" s="37">
        <v>99149</v>
      </c>
      <c r="E17" s="37">
        <v>30703</v>
      </c>
      <c r="F17" s="37">
        <v>29307</v>
      </c>
      <c r="G17" s="37">
        <v>60010</v>
      </c>
      <c r="H17" s="37">
        <v>20120</v>
      </c>
      <c r="I17" s="37">
        <v>19019</v>
      </c>
      <c r="J17" s="37">
        <v>39139</v>
      </c>
    </row>
    <row r="18" spans="1:10" x14ac:dyDescent="0.25">
      <c r="A18" s="7">
        <v>2009</v>
      </c>
      <c r="B18" s="37">
        <v>49565</v>
      </c>
      <c r="C18" s="37">
        <v>46877</v>
      </c>
      <c r="D18" s="37">
        <v>96442</v>
      </c>
      <c r="E18" s="37">
        <v>29355</v>
      </c>
      <c r="F18" s="37">
        <v>27724</v>
      </c>
      <c r="G18" s="37">
        <v>57079</v>
      </c>
      <c r="H18" s="37">
        <v>20210</v>
      </c>
      <c r="I18" s="37">
        <v>19153</v>
      </c>
      <c r="J18" s="37">
        <v>39363</v>
      </c>
    </row>
    <row r="19" spans="1:10" x14ac:dyDescent="0.25">
      <c r="A19" s="7">
        <v>2010</v>
      </c>
      <c r="B19" s="37">
        <v>46279</v>
      </c>
      <c r="C19" s="37">
        <v>44056</v>
      </c>
      <c r="D19" s="37">
        <v>90335</v>
      </c>
      <c r="E19" s="37">
        <v>27284</v>
      </c>
      <c r="F19" s="37">
        <v>26179</v>
      </c>
      <c r="G19" s="37">
        <v>53463</v>
      </c>
      <c r="H19" s="37">
        <v>18995</v>
      </c>
      <c r="I19" s="37">
        <v>17877</v>
      </c>
      <c r="J19" s="37">
        <v>36872</v>
      </c>
    </row>
  </sheetData>
  <mergeCells count="4">
    <mergeCell ref="A2:A3"/>
    <mergeCell ref="B2:D2"/>
    <mergeCell ref="E2:G2"/>
    <mergeCell ref="H2:J2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E492F-C25A-4E3A-8597-F062536C872A}">
  <dimension ref="A1:N52"/>
  <sheetViews>
    <sheetView zoomScaleNormal="100" workbookViewId="0"/>
  </sheetViews>
  <sheetFormatPr defaultColWidth="10.7109375" defaultRowHeight="12.75" x14ac:dyDescent="0.25"/>
  <cols>
    <col min="1" max="14" width="8" style="27" customWidth="1"/>
    <col min="15" max="16384" width="10.7109375" style="27"/>
  </cols>
  <sheetData>
    <row r="1" spans="1:14" ht="12" customHeight="1" thickBot="1" x14ac:dyDescent="0.25">
      <c r="A1" s="45" t="s">
        <v>64</v>
      </c>
      <c r="B1" s="39"/>
      <c r="C1" s="39"/>
      <c r="D1" s="39"/>
      <c r="E1" s="39"/>
      <c r="F1" s="39"/>
      <c r="G1" s="39"/>
      <c r="H1" s="44"/>
      <c r="I1" s="44"/>
      <c r="J1" s="44"/>
      <c r="K1" s="44"/>
      <c r="L1" s="44"/>
      <c r="M1" s="44"/>
      <c r="N1" s="44"/>
    </row>
    <row r="2" spans="1:14" ht="27.75" customHeight="1" x14ac:dyDescent="0.25">
      <c r="A2" s="43" t="s">
        <v>10</v>
      </c>
      <c r="B2" s="41" t="s">
        <v>63</v>
      </c>
      <c r="C2" s="42" t="s">
        <v>62</v>
      </c>
      <c r="D2" s="42" t="s">
        <v>61</v>
      </c>
      <c r="E2" s="41" t="s">
        <v>60</v>
      </c>
      <c r="F2" s="42" t="s">
        <v>59</v>
      </c>
      <c r="G2" s="42" t="s">
        <v>58</v>
      </c>
      <c r="H2" s="41" t="s">
        <v>57</v>
      </c>
      <c r="I2" s="42" t="s">
        <v>56</v>
      </c>
      <c r="J2" s="42" t="s">
        <v>55</v>
      </c>
      <c r="K2" s="42" t="s">
        <v>54</v>
      </c>
      <c r="L2" s="42" t="s">
        <v>53</v>
      </c>
      <c r="M2" s="41" t="s">
        <v>52</v>
      </c>
      <c r="N2" s="41" t="s">
        <v>51</v>
      </c>
    </row>
    <row r="3" spans="1:14" ht="12.95" customHeight="1" x14ac:dyDescent="0.25">
      <c r="A3" s="7">
        <v>1949</v>
      </c>
      <c r="B3" s="28">
        <v>15504</v>
      </c>
      <c r="C3" s="28">
        <v>14609</v>
      </c>
      <c r="D3" s="28">
        <v>16210</v>
      </c>
      <c r="E3" s="28">
        <v>15977</v>
      </c>
      <c r="F3" s="28">
        <v>16555</v>
      </c>
      <c r="G3" s="28">
        <v>14944</v>
      </c>
      <c r="H3" s="28">
        <v>16629</v>
      </c>
      <c r="I3" s="28">
        <v>17113</v>
      </c>
      <c r="J3" s="28">
        <v>16698</v>
      </c>
      <c r="K3" s="28">
        <v>16587</v>
      </c>
      <c r="L3" s="28">
        <v>15158</v>
      </c>
      <c r="M3" s="28">
        <v>14414</v>
      </c>
      <c r="N3" s="28">
        <v>190398</v>
      </c>
    </row>
    <row r="4" spans="1:14" ht="12.95" customHeight="1" x14ac:dyDescent="0.25">
      <c r="A4" s="10">
        <v>1960</v>
      </c>
      <c r="B4" s="28">
        <v>12196</v>
      </c>
      <c r="C4" s="28">
        <v>12600</v>
      </c>
      <c r="D4" s="28">
        <v>13921</v>
      </c>
      <c r="E4" s="28">
        <v>12916</v>
      </c>
      <c r="F4" s="28">
        <v>13305</v>
      </c>
      <c r="G4" s="28">
        <v>12285</v>
      </c>
      <c r="H4" s="28">
        <v>12665</v>
      </c>
      <c r="I4" s="28">
        <v>12827</v>
      </c>
      <c r="J4" s="28">
        <v>11793</v>
      </c>
      <c r="K4" s="28">
        <v>11320</v>
      </c>
      <c r="L4" s="28">
        <v>10089</v>
      </c>
      <c r="M4" s="28">
        <v>10544</v>
      </c>
      <c r="N4" s="28">
        <v>146461</v>
      </c>
    </row>
    <row r="5" spans="1:14" ht="12.95" customHeight="1" x14ac:dyDescent="0.25">
      <c r="A5" s="10">
        <v>1970</v>
      </c>
      <c r="B5" s="28">
        <v>12408</v>
      </c>
      <c r="C5" s="28">
        <v>12323</v>
      </c>
      <c r="D5" s="28">
        <v>14240</v>
      </c>
      <c r="E5" s="28">
        <v>13620</v>
      </c>
      <c r="F5" s="28">
        <v>14184</v>
      </c>
      <c r="G5" s="28">
        <v>13475</v>
      </c>
      <c r="H5" s="28">
        <v>13653</v>
      </c>
      <c r="I5" s="28">
        <v>12805</v>
      </c>
      <c r="J5" s="28">
        <v>12224</v>
      </c>
      <c r="K5" s="28">
        <v>11184</v>
      </c>
      <c r="L5" s="28">
        <v>10197</v>
      </c>
      <c r="M5" s="28">
        <v>11506</v>
      </c>
      <c r="N5" s="28">
        <v>151819</v>
      </c>
    </row>
    <row r="6" spans="1:14" ht="12.95" customHeight="1" x14ac:dyDescent="0.25">
      <c r="A6" s="10">
        <v>1980</v>
      </c>
      <c r="B6" s="28">
        <v>12948</v>
      </c>
      <c r="C6" s="28">
        <v>11910</v>
      </c>
      <c r="D6" s="28">
        <v>12675</v>
      </c>
      <c r="E6" s="28">
        <v>12354</v>
      </c>
      <c r="F6" s="28">
        <v>12911</v>
      </c>
      <c r="G6" s="28">
        <v>12489</v>
      </c>
      <c r="H6" s="28">
        <v>13314</v>
      </c>
      <c r="I6" s="28">
        <v>12759</v>
      </c>
      <c r="J6" s="28">
        <v>12607</v>
      </c>
      <c r="K6" s="28">
        <v>12025</v>
      </c>
      <c r="L6" s="28">
        <v>11172</v>
      </c>
      <c r="M6" s="28">
        <v>11509</v>
      </c>
      <c r="N6" s="28">
        <v>148673</v>
      </c>
    </row>
    <row r="7" spans="1:14" ht="12.95" customHeight="1" x14ac:dyDescent="0.25">
      <c r="A7" s="10">
        <v>1990</v>
      </c>
      <c r="B7" s="28">
        <v>10515</v>
      </c>
      <c r="C7" s="28">
        <v>9645</v>
      </c>
      <c r="D7" s="28">
        <v>10779</v>
      </c>
      <c r="E7" s="28">
        <v>10040</v>
      </c>
      <c r="F7" s="28">
        <v>10523</v>
      </c>
      <c r="G7" s="28">
        <v>10143</v>
      </c>
      <c r="H7" s="28">
        <v>11373</v>
      </c>
      <c r="I7" s="28">
        <v>10942</v>
      </c>
      <c r="J7" s="28">
        <v>10651</v>
      </c>
      <c r="K7" s="28">
        <v>10419</v>
      </c>
      <c r="L7" s="28">
        <v>9970</v>
      </c>
      <c r="M7" s="28">
        <v>10679</v>
      </c>
      <c r="N7" s="28">
        <v>125679</v>
      </c>
    </row>
    <row r="8" spans="1:14" ht="12.95" customHeight="1" x14ac:dyDescent="0.25">
      <c r="A8" s="7">
        <v>2000</v>
      </c>
      <c r="B8" s="28">
        <v>8161</v>
      </c>
      <c r="C8" s="28">
        <v>7761</v>
      </c>
      <c r="D8" s="28">
        <v>8091</v>
      </c>
      <c r="E8" s="28">
        <v>7547</v>
      </c>
      <c r="F8" s="28">
        <v>8008</v>
      </c>
      <c r="G8" s="28">
        <v>8063</v>
      </c>
      <c r="H8" s="28">
        <v>8533</v>
      </c>
      <c r="I8" s="28">
        <v>8523</v>
      </c>
      <c r="J8" s="28">
        <v>8156</v>
      </c>
      <c r="K8" s="28">
        <v>8233</v>
      </c>
      <c r="L8" s="28">
        <v>8183</v>
      </c>
      <c r="M8" s="28">
        <v>8338</v>
      </c>
      <c r="N8" s="28">
        <v>97597</v>
      </c>
    </row>
    <row r="9" spans="1:14" ht="12.95" customHeight="1" x14ac:dyDescent="0.25">
      <c r="A9" s="7">
        <v>2001</v>
      </c>
      <c r="B9" s="28">
        <v>8462</v>
      </c>
      <c r="C9" s="28">
        <v>7490</v>
      </c>
      <c r="D9" s="28">
        <v>8292</v>
      </c>
      <c r="E9" s="28">
        <v>7882</v>
      </c>
      <c r="F9" s="28">
        <v>8047</v>
      </c>
      <c r="G9" s="28">
        <v>7869</v>
      </c>
      <c r="H9" s="28">
        <v>8824</v>
      </c>
      <c r="I9" s="28">
        <v>8487</v>
      </c>
      <c r="J9" s="28">
        <v>8258</v>
      </c>
      <c r="K9" s="28">
        <v>7981</v>
      </c>
      <c r="L9" s="28">
        <v>7621</v>
      </c>
      <c r="M9" s="28">
        <v>7834</v>
      </c>
      <c r="N9" s="28">
        <v>97047</v>
      </c>
    </row>
    <row r="10" spans="1:14" ht="12.95" customHeight="1" x14ac:dyDescent="0.25">
      <c r="A10" s="7">
        <v>2002</v>
      </c>
      <c r="B10" s="28">
        <v>8266</v>
      </c>
      <c r="C10" s="28">
        <v>7370</v>
      </c>
      <c r="D10" s="28">
        <v>8101</v>
      </c>
      <c r="E10" s="28">
        <v>7661</v>
      </c>
      <c r="F10" s="28">
        <v>7772</v>
      </c>
      <c r="G10" s="28">
        <v>7832</v>
      </c>
      <c r="H10" s="28">
        <v>8613</v>
      </c>
      <c r="I10" s="28">
        <v>8207</v>
      </c>
      <c r="J10" s="28">
        <v>8670</v>
      </c>
      <c r="K10" s="28">
        <v>8461</v>
      </c>
      <c r="L10" s="28">
        <v>7699</v>
      </c>
      <c r="M10" s="28">
        <v>8152</v>
      </c>
      <c r="N10" s="28">
        <v>96804</v>
      </c>
    </row>
    <row r="11" spans="1:14" ht="12.95" customHeight="1" x14ac:dyDescent="0.25">
      <c r="A11" s="7">
        <v>2003</v>
      </c>
      <c r="B11" s="28">
        <v>8115</v>
      </c>
      <c r="C11" s="28">
        <v>7170</v>
      </c>
      <c r="D11" s="28">
        <v>7738</v>
      </c>
      <c r="E11" s="28">
        <v>7528</v>
      </c>
      <c r="F11" s="28">
        <v>7746</v>
      </c>
      <c r="G11" s="28">
        <v>7980</v>
      </c>
      <c r="H11" s="28">
        <v>8969</v>
      </c>
      <c r="I11" s="28">
        <v>8260</v>
      </c>
      <c r="J11" s="28">
        <v>8403</v>
      </c>
      <c r="K11" s="28">
        <v>8060</v>
      </c>
      <c r="L11" s="28">
        <v>7143</v>
      </c>
      <c r="M11" s="28">
        <v>7535</v>
      </c>
      <c r="N11" s="28">
        <v>94647</v>
      </c>
    </row>
    <row r="12" spans="1:14" ht="12.95" customHeight="1" x14ac:dyDescent="0.25">
      <c r="A12" s="7">
        <v>2004</v>
      </c>
      <c r="B12" s="28">
        <v>7955</v>
      </c>
      <c r="C12" s="28">
        <v>7302</v>
      </c>
      <c r="D12" s="28">
        <v>7466</v>
      </c>
      <c r="E12" s="28">
        <v>7614</v>
      </c>
      <c r="F12" s="28">
        <v>7595</v>
      </c>
      <c r="G12" s="28">
        <v>7852</v>
      </c>
      <c r="H12" s="28">
        <v>8780</v>
      </c>
      <c r="I12" s="28">
        <v>8391</v>
      </c>
      <c r="J12" s="28">
        <v>8268</v>
      </c>
      <c r="K12" s="28">
        <v>7987</v>
      </c>
      <c r="L12" s="28">
        <v>7646</v>
      </c>
      <c r="M12" s="28">
        <v>8281</v>
      </c>
      <c r="N12" s="28">
        <v>95137</v>
      </c>
    </row>
    <row r="13" spans="1:14" ht="12.95" customHeight="1" x14ac:dyDescent="0.25">
      <c r="A13" s="7">
        <v>2005</v>
      </c>
      <c r="B13" s="28">
        <v>8288</v>
      </c>
      <c r="C13" s="28">
        <v>7528</v>
      </c>
      <c r="D13" s="28">
        <v>8236</v>
      </c>
      <c r="E13" s="28">
        <v>7710</v>
      </c>
      <c r="F13" s="28">
        <v>7898</v>
      </c>
      <c r="G13" s="28">
        <v>8030</v>
      </c>
      <c r="H13" s="28">
        <v>8708</v>
      </c>
      <c r="I13" s="28">
        <v>8466</v>
      </c>
      <c r="J13" s="28">
        <v>8777</v>
      </c>
      <c r="K13" s="28">
        <v>8424</v>
      </c>
      <c r="L13" s="28">
        <v>7716</v>
      </c>
      <c r="M13" s="28">
        <v>7715</v>
      </c>
      <c r="N13" s="28">
        <v>97496</v>
      </c>
    </row>
    <row r="14" spans="1:14" ht="12.95" customHeight="1" x14ac:dyDescent="0.25">
      <c r="A14" s="7">
        <v>2006</v>
      </c>
      <c r="B14" s="28">
        <v>8234</v>
      </c>
      <c r="C14" s="28">
        <v>7437</v>
      </c>
      <c r="D14" s="28">
        <v>8346</v>
      </c>
      <c r="E14" s="28">
        <v>7925</v>
      </c>
      <c r="F14" s="28">
        <v>7995</v>
      </c>
      <c r="G14" s="28">
        <v>8259</v>
      </c>
      <c r="H14" s="28">
        <v>8918</v>
      </c>
      <c r="I14" s="28">
        <v>9004</v>
      </c>
      <c r="J14" s="28">
        <v>8944</v>
      </c>
      <c r="K14" s="28">
        <v>8617</v>
      </c>
      <c r="L14" s="28">
        <v>8175</v>
      </c>
      <c r="M14" s="28">
        <v>8017</v>
      </c>
      <c r="N14" s="28">
        <v>99871</v>
      </c>
    </row>
    <row r="15" spans="1:14" ht="12.95" customHeight="1" x14ac:dyDescent="0.25">
      <c r="A15" s="7">
        <v>2007</v>
      </c>
      <c r="B15" s="28">
        <v>8329</v>
      </c>
      <c r="C15" s="28">
        <v>7453</v>
      </c>
      <c r="D15" s="28">
        <v>7823</v>
      </c>
      <c r="E15" s="28">
        <v>7193</v>
      </c>
      <c r="F15" s="28">
        <v>8032</v>
      </c>
      <c r="G15" s="28">
        <v>7925</v>
      </c>
      <c r="H15" s="28">
        <v>8876</v>
      </c>
      <c r="I15" s="28">
        <v>8836</v>
      </c>
      <c r="J15" s="28">
        <v>8593</v>
      </c>
      <c r="K15" s="28">
        <v>8509</v>
      </c>
      <c r="L15" s="28">
        <v>7916</v>
      </c>
      <c r="M15" s="28">
        <v>8128</v>
      </c>
      <c r="N15" s="28">
        <v>97613</v>
      </c>
    </row>
    <row r="16" spans="1:14" ht="12.95" customHeight="1" x14ac:dyDescent="0.25">
      <c r="A16" s="7">
        <v>2008</v>
      </c>
      <c r="B16" s="28">
        <v>8560</v>
      </c>
      <c r="C16" s="28">
        <v>7722</v>
      </c>
      <c r="D16" s="28">
        <v>7747</v>
      </c>
      <c r="E16" s="28">
        <v>7838</v>
      </c>
      <c r="F16" s="28">
        <v>7857</v>
      </c>
      <c r="G16" s="28">
        <v>8264</v>
      </c>
      <c r="H16" s="28">
        <v>9295</v>
      </c>
      <c r="I16" s="28">
        <v>8618</v>
      </c>
      <c r="J16" s="28">
        <v>8803</v>
      </c>
      <c r="K16" s="28">
        <v>8319</v>
      </c>
      <c r="L16" s="28">
        <v>7859</v>
      </c>
      <c r="M16" s="28">
        <v>8267</v>
      </c>
      <c r="N16" s="28">
        <v>99149</v>
      </c>
    </row>
    <row r="17" spans="1:14" ht="12.95" customHeight="1" x14ac:dyDescent="0.25">
      <c r="A17" s="7">
        <v>2009</v>
      </c>
      <c r="B17" s="28">
        <v>8405</v>
      </c>
      <c r="C17" s="28">
        <v>7356</v>
      </c>
      <c r="D17" s="28">
        <v>7920</v>
      </c>
      <c r="E17" s="28">
        <v>7633</v>
      </c>
      <c r="F17" s="28">
        <v>7778</v>
      </c>
      <c r="G17" s="28">
        <v>8068</v>
      </c>
      <c r="H17" s="28">
        <v>8963</v>
      </c>
      <c r="I17" s="28">
        <v>8346</v>
      </c>
      <c r="J17" s="28">
        <v>8610</v>
      </c>
      <c r="K17" s="28">
        <v>8261</v>
      </c>
      <c r="L17" s="28">
        <v>7279</v>
      </c>
      <c r="M17" s="28">
        <v>7823</v>
      </c>
      <c r="N17" s="28">
        <v>96442</v>
      </c>
    </row>
    <row r="18" spans="1:14" ht="12.95" customHeight="1" x14ac:dyDescent="0.25">
      <c r="A18" s="7">
        <v>2010</v>
      </c>
      <c r="B18" s="28">
        <v>7980</v>
      </c>
      <c r="C18" s="28">
        <v>7425</v>
      </c>
      <c r="D18" s="28">
        <v>8183</v>
      </c>
      <c r="E18" s="28">
        <v>7406</v>
      </c>
      <c r="F18" s="28">
        <v>7010</v>
      </c>
      <c r="G18" s="28">
        <v>7174</v>
      </c>
      <c r="H18" s="28">
        <v>7797</v>
      </c>
      <c r="I18" s="28">
        <v>7473</v>
      </c>
      <c r="J18" s="28">
        <v>7673</v>
      </c>
      <c r="K18" s="28">
        <v>7389</v>
      </c>
      <c r="L18" s="28">
        <v>7347</v>
      </c>
      <c r="M18" s="28">
        <v>7478</v>
      </c>
      <c r="N18" s="28">
        <v>90335</v>
      </c>
    </row>
    <row r="19" spans="1:14" ht="12.95" customHeight="1" x14ac:dyDescent="0.25">
      <c r="A19" s="239" t="s">
        <v>50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</row>
    <row r="20" spans="1:14" ht="12.95" customHeight="1" x14ac:dyDescent="0.25">
      <c r="A20" s="7">
        <v>1949</v>
      </c>
      <c r="B20" s="28">
        <v>500.12903225806451</v>
      </c>
      <c r="C20" s="28">
        <v>521.75</v>
      </c>
      <c r="D20" s="28">
        <v>522.90322580645159</v>
      </c>
      <c r="E20" s="28">
        <v>532.56666666666672</v>
      </c>
      <c r="F20" s="28">
        <v>534.0322580645161</v>
      </c>
      <c r="G20" s="28">
        <v>498.13333333333333</v>
      </c>
      <c r="H20" s="28">
        <v>536.41935483870964</v>
      </c>
      <c r="I20" s="28">
        <v>552.0322580645161</v>
      </c>
      <c r="J20" s="28">
        <v>556.6</v>
      </c>
      <c r="K20" s="28">
        <v>535.06451612903231</v>
      </c>
      <c r="L20" s="28">
        <v>505.26666666666665</v>
      </c>
      <c r="M20" s="28">
        <v>464.96774193548384</v>
      </c>
      <c r="N20" s="28">
        <v>521.63835616438359</v>
      </c>
    </row>
    <row r="21" spans="1:14" ht="12.95" customHeight="1" x14ac:dyDescent="0.25">
      <c r="A21" s="10">
        <v>1960</v>
      </c>
      <c r="B21" s="28">
        <v>393.41935483870969</v>
      </c>
      <c r="C21" s="28">
        <v>434.48275862068965</v>
      </c>
      <c r="D21" s="28">
        <v>449.06451612903226</v>
      </c>
      <c r="E21" s="28">
        <v>430.53333333333336</v>
      </c>
      <c r="F21" s="28">
        <v>429.19354838709677</v>
      </c>
      <c r="G21" s="28">
        <v>409.5</v>
      </c>
      <c r="H21" s="28">
        <v>408.54838709677421</v>
      </c>
      <c r="I21" s="28">
        <v>413.77419354838707</v>
      </c>
      <c r="J21" s="28">
        <v>393.1</v>
      </c>
      <c r="K21" s="28">
        <v>365.16129032258067</v>
      </c>
      <c r="L21" s="28">
        <v>336.3</v>
      </c>
      <c r="M21" s="28">
        <v>340.12903225806451</v>
      </c>
      <c r="N21" s="28">
        <v>400.16666666666669</v>
      </c>
    </row>
    <row r="22" spans="1:14" ht="12.95" customHeight="1" x14ac:dyDescent="0.25">
      <c r="A22" s="10">
        <v>1970</v>
      </c>
      <c r="B22" s="28">
        <v>400.25806451612902</v>
      </c>
      <c r="C22" s="28">
        <v>440.10714285714283</v>
      </c>
      <c r="D22" s="28">
        <v>459.35483870967744</v>
      </c>
      <c r="E22" s="28">
        <v>454</v>
      </c>
      <c r="F22" s="28">
        <v>457.54838709677421</v>
      </c>
      <c r="G22" s="28">
        <v>449.16666666666669</v>
      </c>
      <c r="H22" s="28">
        <v>440.41935483870969</v>
      </c>
      <c r="I22" s="28">
        <v>413.06451612903226</v>
      </c>
      <c r="J22" s="28">
        <v>407.46666666666664</v>
      </c>
      <c r="K22" s="28">
        <v>360.77419354838707</v>
      </c>
      <c r="L22" s="28">
        <v>339.9</v>
      </c>
      <c r="M22" s="28">
        <v>371.16129032258067</v>
      </c>
      <c r="N22" s="28">
        <v>415.94246575342464</v>
      </c>
    </row>
    <row r="23" spans="1:14" ht="12.95" customHeight="1" x14ac:dyDescent="0.25">
      <c r="A23" s="10">
        <v>1980</v>
      </c>
      <c r="B23" s="28">
        <v>417.67741935483872</v>
      </c>
      <c r="C23" s="28">
        <v>410.68965517241378</v>
      </c>
      <c r="D23" s="28">
        <v>408.87096774193549</v>
      </c>
      <c r="E23" s="28">
        <v>411.8</v>
      </c>
      <c r="F23" s="28">
        <v>416.48387096774195</v>
      </c>
      <c r="G23" s="28">
        <v>416.3</v>
      </c>
      <c r="H23" s="28">
        <v>429.48387096774195</v>
      </c>
      <c r="I23" s="28">
        <v>411.58064516129031</v>
      </c>
      <c r="J23" s="28">
        <v>420.23333333333335</v>
      </c>
      <c r="K23" s="28">
        <v>387.90322580645159</v>
      </c>
      <c r="L23" s="28">
        <v>372.4</v>
      </c>
      <c r="M23" s="28">
        <v>371.25806451612902</v>
      </c>
      <c r="N23" s="28">
        <v>406.21038251366122</v>
      </c>
    </row>
    <row r="24" spans="1:14" ht="12.95" customHeight="1" x14ac:dyDescent="0.25">
      <c r="A24" s="10">
        <v>1990</v>
      </c>
      <c r="B24" s="28">
        <v>339.19354838709677</v>
      </c>
      <c r="C24" s="28">
        <v>344.46428571428572</v>
      </c>
      <c r="D24" s="28">
        <v>347.70967741935482</v>
      </c>
      <c r="E24" s="28">
        <v>334.66666666666669</v>
      </c>
      <c r="F24" s="28">
        <v>339.45161290322579</v>
      </c>
      <c r="G24" s="28">
        <v>338.1</v>
      </c>
      <c r="H24" s="28">
        <v>366.87096774193549</v>
      </c>
      <c r="I24" s="28">
        <v>352.96774193548384</v>
      </c>
      <c r="J24" s="28">
        <v>355.03333333333336</v>
      </c>
      <c r="K24" s="28">
        <v>336.09677419354841</v>
      </c>
      <c r="L24" s="28">
        <v>332.33333333333331</v>
      </c>
      <c r="M24" s="28">
        <v>344.48387096774195</v>
      </c>
      <c r="N24" s="28">
        <v>344.32602739726025</v>
      </c>
    </row>
    <row r="25" spans="1:14" ht="12.95" customHeight="1" x14ac:dyDescent="0.25">
      <c r="A25" s="7">
        <v>2000</v>
      </c>
      <c r="B25" s="28">
        <v>263.25806451612902</v>
      </c>
      <c r="C25" s="28">
        <v>267.62068965517244</v>
      </c>
      <c r="D25" s="28">
        <v>261</v>
      </c>
      <c r="E25" s="28">
        <v>251.56666666666666</v>
      </c>
      <c r="F25" s="28">
        <v>258.32258064516128</v>
      </c>
      <c r="G25" s="28">
        <v>268.76666666666665</v>
      </c>
      <c r="H25" s="28">
        <v>275.25806451612902</v>
      </c>
      <c r="I25" s="28">
        <v>274.93548387096774</v>
      </c>
      <c r="J25" s="28">
        <v>271.86666666666667</v>
      </c>
      <c r="K25" s="28">
        <v>265.58064516129031</v>
      </c>
      <c r="L25" s="28">
        <v>272.76666666666665</v>
      </c>
      <c r="M25" s="28">
        <v>268.96774193548384</v>
      </c>
      <c r="N25" s="28">
        <v>266.65846994535519</v>
      </c>
    </row>
    <row r="26" spans="1:14" ht="12.95" customHeight="1" x14ac:dyDescent="0.25">
      <c r="A26" s="7">
        <v>2001</v>
      </c>
      <c r="B26" s="28">
        <v>272.96774193548384</v>
      </c>
      <c r="C26" s="28">
        <v>267.5</v>
      </c>
      <c r="D26" s="28">
        <v>267.48387096774195</v>
      </c>
      <c r="E26" s="28">
        <v>262.73333333333335</v>
      </c>
      <c r="F26" s="28">
        <v>259.58064516129031</v>
      </c>
      <c r="G26" s="28">
        <v>262.3</v>
      </c>
      <c r="H26" s="28">
        <v>284.64516129032256</v>
      </c>
      <c r="I26" s="28">
        <v>273.77419354838707</v>
      </c>
      <c r="J26" s="28">
        <v>275.26666666666665</v>
      </c>
      <c r="K26" s="28">
        <v>257.45161290322579</v>
      </c>
      <c r="L26" s="28">
        <v>254.03333333333333</v>
      </c>
      <c r="M26" s="28">
        <v>252.70967741935485</v>
      </c>
      <c r="N26" s="28">
        <v>265.88219178082193</v>
      </c>
    </row>
    <row r="27" spans="1:14" ht="12.95" customHeight="1" x14ac:dyDescent="0.25">
      <c r="A27" s="7">
        <v>2002</v>
      </c>
      <c r="B27" s="28">
        <v>266.64516129032256</v>
      </c>
      <c r="C27" s="28">
        <v>263.21428571428572</v>
      </c>
      <c r="D27" s="28">
        <v>261.32258064516128</v>
      </c>
      <c r="E27" s="28">
        <v>255.36666666666667</v>
      </c>
      <c r="F27" s="28">
        <v>250.70967741935485</v>
      </c>
      <c r="G27" s="28">
        <v>261.06666666666666</v>
      </c>
      <c r="H27" s="28">
        <v>277.83870967741933</v>
      </c>
      <c r="I27" s="28">
        <v>264.74193548387098</v>
      </c>
      <c r="J27" s="28">
        <v>289</v>
      </c>
      <c r="K27" s="28">
        <v>272.93548387096774</v>
      </c>
      <c r="L27" s="28">
        <v>256.63333333333333</v>
      </c>
      <c r="M27" s="28">
        <v>262.96774193548384</v>
      </c>
      <c r="N27" s="28">
        <v>265.21643835616436</v>
      </c>
    </row>
    <row r="28" spans="1:14" ht="12.95" customHeight="1" x14ac:dyDescent="0.25">
      <c r="A28" s="7">
        <v>2003</v>
      </c>
      <c r="B28" s="28">
        <v>261.77419354838707</v>
      </c>
      <c r="C28" s="28">
        <v>256.07142857142856</v>
      </c>
      <c r="D28" s="28">
        <v>249.61290322580646</v>
      </c>
      <c r="E28" s="28">
        <v>250.93333333333334</v>
      </c>
      <c r="F28" s="28">
        <v>249.87096774193549</v>
      </c>
      <c r="G28" s="28">
        <v>266</v>
      </c>
      <c r="H28" s="28">
        <v>289.32258064516128</v>
      </c>
      <c r="I28" s="28">
        <v>266.45161290322579</v>
      </c>
      <c r="J28" s="28">
        <v>280.10000000000002</v>
      </c>
      <c r="K28" s="28">
        <v>260</v>
      </c>
      <c r="L28" s="28">
        <v>238.1</v>
      </c>
      <c r="M28" s="28">
        <v>243.06451612903226</v>
      </c>
      <c r="N28" s="28">
        <v>259.30684931506852</v>
      </c>
    </row>
    <row r="29" spans="1:14" ht="12.95" customHeight="1" x14ac:dyDescent="0.25">
      <c r="A29" s="7">
        <v>2004</v>
      </c>
      <c r="B29" s="28">
        <v>256.61290322580646</v>
      </c>
      <c r="C29" s="28">
        <v>251.79310344827587</v>
      </c>
      <c r="D29" s="28">
        <v>240.83870967741936</v>
      </c>
      <c r="E29" s="28">
        <v>253.8</v>
      </c>
      <c r="F29" s="28">
        <v>245</v>
      </c>
      <c r="G29" s="28">
        <v>261.73333333333335</v>
      </c>
      <c r="H29" s="28">
        <v>283.22580645161293</v>
      </c>
      <c r="I29" s="28">
        <v>270.67741935483872</v>
      </c>
      <c r="J29" s="28">
        <v>275.60000000000002</v>
      </c>
      <c r="K29" s="28">
        <v>257.64516129032256</v>
      </c>
      <c r="L29" s="28">
        <v>254.86666666666667</v>
      </c>
      <c r="M29" s="28">
        <v>267.12903225806451</v>
      </c>
      <c r="N29" s="28">
        <v>259.93715846994536</v>
      </c>
    </row>
    <row r="30" spans="1:14" ht="12.95" customHeight="1" x14ac:dyDescent="0.25">
      <c r="A30" s="7">
        <v>2005</v>
      </c>
      <c r="B30" s="28">
        <v>267.35483870967744</v>
      </c>
      <c r="C30" s="28">
        <v>268.85714285714283</v>
      </c>
      <c r="D30" s="28">
        <v>265.67741935483872</v>
      </c>
      <c r="E30" s="28">
        <v>257</v>
      </c>
      <c r="F30" s="28">
        <v>254.7741935483871</v>
      </c>
      <c r="G30" s="28">
        <v>267.66666666666669</v>
      </c>
      <c r="H30" s="28">
        <v>280.90322580645159</v>
      </c>
      <c r="I30" s="28">
        <v>273.09677419354841</v>
      </c>
      <c r="J30" s="28">
        <v>292.56666666666666</v>
      </c>
      <c r="K30" s="28">
        <v>271.74193548387098</v>
      </c>
      <c r="L30" s="28">
        <v>257.2</v>
      </c>
      <c r="M30" s="28">
        <v>248.87096774193549</v>
      </c>
      <c r="N30" s="28">
        <v>267.1123287671233</v>
      </c>
    </row>
    <row r="31" spans="1:14" ht="12.95" customHeight="1" x14ac:dyDescent="0.25">
      <c r="A31" s="7">
        <v>2006</v>
      </c>
      <c r="B31" s="28">
        <v>265.61290322580646</v>
      </c>
      <c r="C31" s="28">
        <v>265.60714285714283</v>
      </c>
      <c r="D31" s="28">
        <v>269.22580645161293</v>
      </c>
      <c r="E31" s="28">
        <v>264.16666666666669</v>
      </c>
      <c r="F31" s="28">
        <v>257.90322580645159</v>
      </c>
      <c r="G31" s="28">
        <v>275.3</v>
      </c>
      <c r="H31" s="28">
        <v>287.67741935483872</v>
      </c>
      <c r="I31" s="28">
        <v>290.45161290322579</v>
      </c>
      <c r="J31" s="28">
        <v>298.13333333333333</v>
      </c>
      <c r="K31" s="28">
        <v>277.96774193548384</v>
      </c>
      <c r="L31" s="28">
        <v>272.5</v>
      </c>
      <c r="M31" s="28">
        <v>258.61290322580646</v>
      </c>
      <c r="N31" s="28">
        <v>273.61917808219181</v>
      </c>
    </row>
    <row r="32" spans="1:14" ht="12.95" customHeight="1" x14ac:dyDescent="0.25">
      <c r="A32" s="7">
        <v>2007</v>
      </c>
      <c r="B32" s="28">
        <v>268.67741935483872</v>
      </c>
      <c r="C32" s="28">
        <v>266.17857142857144</v>
      </c>
      <c r="D32" s="28">
        <v>252.35483870967741</v>
      </c>
      <c r="E32" s="28">
        <v>239.76666666666668</v>
      </c>
      <c r="F32" s="28">
        <v>259.09677419354841</v>
      </c>
      <c r="G32" s="28">
        <v>264.16666666666669</v>
      </c>
      <c r="H32" s="28">
        <v>286.32258064516128</v>
      </c>
      <c r="I32" s="28">
        <v>285.03225806451616</v>
      </c>
      <c r="J32" s="28">
        <v>286.43333333333334</v>
      </c>
      <c r="K32" s="28">
        <v>274.48387096774195</v>
      </c>
      <c r="L32" s="28">
        <v>263.86666666666667</v>
      </c>
      <c r="M32" s="28">
        <v>262.19354838709677</v>
      </c>
      <c r="N32" s="28">
        <v>267.43287671232878</v>
      </c>
    </row>
    <row r="33" spans="1:14" ht="12.95" customHeight="1" x14ac:dyDescent="0.25">
      <c r="A33" s="7">
        <v>2008</v>
      </c>
      <c r="B33" s="28">
        <v>276.12903225806451</v>
      </c>
      <c r="C33" s="28">
        <v>275.78571428571428</v>
      </c>
      <c r="D33" s="28">
        <v>249.90322580645162</v>
      </c>
      <c r="E33" s="28">
        <v>261.26666666666665</v>
      </c>
      <c r="F33" s="28">
        <v>253.45161290322579</v>
      </c>
      <c r="G33" s="28">
        <v>275.46666666666664</v>
      </c>
      <c r="H33" s="28">
        <v>299.83870967741933</v>
      </c>
      <c r="I33" s="28">
        <v>278</v>
      </c>
      <c r="J33" s="28">
        <v>293.43333333333334</v>
      </c>
      <c r="K33" s="28">
        <v>268.35483870967744</v>
      </c>
      <c r="L33" s="28">
        <v>261.96666666666664</v>
      </c>
      <c r="M33" s="28">
        <v>266.67741935483872</v>
      </c>
      <c r="N33" s="28">
        <v>271.68949052739379</v>
      </c>
    </row>
    <row r="34" spans="1:14" ht="12.95" customHeight="1" x14ac:dyDescent="0.25">
      <c r="A34" s="7">
        <v>2009</v>
      </c>
      <c r="B34" s="28">
        <v>271.12903225806451</v>
      </c>
      <c r="C34" s="28">
        <v>262.71428571428572</v>
      </c>
      <c r="D34" s="28">
        <v>255.48387096774192</v>
      </c>
      <c r="E34" s="28">
        <v>254.43333333333334</v>
      </c>
      <c r="F34" s="28">
        <v>250.90322580645162</v>
      </c>
      <c r="G34" s="28">
        <v>268.93333333333334</v>
      </c>
      <c r="H34" s="28">
        <v>289.12903225806451</v>
      </c>
      <c r="I34" s="28">
        <v>269.22580645161293</v>
      </c>
      <c r="J34" s="28">
        <v>287</v>
      </c>
      <c r="K34" s="28">
        <v>266.48387096774195</v>
      </c>
      <c r="L34" s="28">
        <v>242.63333333333333</v>
      </c>
      <c r="M34" s="28">
        <v>252.35483870967741</v>
      </c>
      <c r="N34" s="28">
        <v>264.2246575342466</v>
      </c>
    </row>
    <row r="35" spans="1:14" ht="12.95" customHeight="1" x14ac:dyDescent="0.25">
      <c r="A35" s="7">
        <v>2010</v>
      </c>
      <c r="B35" s="28">
        <v>257.41935483870969</v>
      </c>
      <c r="C35" s="28">
        <v>265.17857142857144</v>
      </c>
      <c r="D35" s="28">
        <v>263.96774193548384</v>
      </c>
      <c r="E35" s="28">
        <v>246.86666666666667</v>
      </c>
      <c r="F35" s="28">
        <v>226.12903225806451</v>
      </c>
      <c r="G35" s="28">
        <v>239.13333333333333</v>
      </c>
      <c r="H35" s="28">
        <v>251.51612903225808</v>
      </c>
      <c r="I35" s="28">
        <v>241.06451612903226</v>
      </c>
      <c r="J35" s="28">
        <v>255.76666666666668</v>
      </c>
      <c r="K35" s="28">
        <v>238.35483870967741</v>
      </c>
      <c r="L35" s="28">
        <v>244.9</v>
      </c>
      <c r="M35" s="28">
        <v>241.2258064516129</v>
      </c>
      <c r="N35" s="28">
        <v>247.49315068493149</v>
      </c>
    </row>
    <row r="36" spans="1:14" ht="12.95" customHeight="1" x14ac:dyDescent="0.25">
      <c r="A36" s="240" t="s">
        <v>49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</row>
    <row r="37" spans="1:14" ht="12.95" customHeight="1" x14ac:dyDescent="0.25">
      <c r="A37" s="7">
        <v>1949</v>
      </c>
      <c r="B37" s="2">
        <v>19.825148937965853</v>
      </c>
      <c r="C37" s="2">
        <v>20.669915220663974</v>
      </c>
      <c r="D37" s="2">
        <v>20.704938657947004</v>
      </c>
      <c r="E37" s="2">
        <v>21.075890089305737</v>
      </c>
      <c r="F37" s="2">
        <v>21.118010837729997</v>
      </c>
      <c r="G37" s="2">
        <v>19.682840735472315</v>
      </c>
      <c r="H37" s="2">
        <v>21.177234695566902</v>
      </c>
      <c r="I37" s="2">
        <v>21.772126131513158</v>
      </c>
      <c r="J37" s="2">
        <v>21.928926010558662</v>
      </c>
      <c r="K37" s="2">
        <v>21.059728268942898</v>
      </c>
      <c r="L37" s="2">
        <v>19.871265452733972</v>
      </c>
      <c r="M37" s="2">
        <v>18.274878824646617</v>
      </c>
      <c r="N37" s="40">
        <v>20.589935979117435</v>
      </c>
    </row>
    <row r="38" spans="1:14" ht="12.95" customHeight="1" x14ac:dyDescent="0.25">
      <c r="A38" s="10">
        <v>1960</v>
      </c>
      <c r="B38" s="2">
        <v>14.4</v>
      </c>
      <c r="C38" s="2">
        <v>15.9</v>
      </c>
      <c r="D38" s="2">
        <v>16.5</v>
      </c>
      <c r="E38" s="2">
        <v>15.8</v>
      </c>
      <c r="F38" s="2">
        <v>15.7</v>
      </c>
      <c r="G38" s="2">
        <v>15</v>
      </c>
      <c r="H38" s="2">
        <v>15</v>
      </c>
      <c r="I38" s="2">
        <v>15.1</v>
      </c>
      <c r="J38" s="2">
        <v>14.4</v>
      </c>
      <c r="K38" s="2">
        <v>13.3</v>
      </c>
      <c r="L38" s="2">
        <v>12.3</v>
      </c>
      <c r="M38" s="2">
        <v>12.4</v>
      </c>
      <c r="N38" s="40">
        <v>14.6</v>
      </c>
    </row>
    <row r="39" spans="1:14" ht="12.95" customHeight="1" x14ac:dyDescent="0.25">
      <c r="A39" s="10">
        <v>1970</v>
      </c>
      <c r="B39" s="2">
        <v>14.2</v>
      </c>
      <c r="C39" s="2">
        <v>15.6</v>
      </c>
      <c r="D39" s="2">
        <v>16.3</v>
      </c>
      <c r="E39" s="2">
        <v>16.100000000000001</v>
      </c>
      <c r="F39" s="2">
        <v>16.2</v>
      </c>
      <c r="G39" s="2">
        <v>15.9</v>
      </c>
      <c r="H39" s="2">
        <v>15.6</v>
      </c>
      <c r="I39" s="2">
        <v>14.6</v>
      </c>
      <c r="J39" s="2">
        <v>14.4</v>
      </c>
      <c r="K39" s="2">
        <v>12.8</v>
      </c>
      <c r="L39" s="2">
        <v>12</v>
      </c>
      <c r="M39" s="2">
        <v>13.1</v>
      </c>
      <c r="N39" s="40">
        <v>14.7</v>
      </c>
    </row>
    <row r="40" spans="1:14" ht="12.95" customHeight="1" x14ac:dyDescent="0.25">
      <c r="A40" s="10">
        <v>1980</v>
      </c>
      <c r="B40" s="2">
        <v>14.3</v>
      </c>
      <c r="C40" s="2">
        <v>14</v>
      </c>
      <c r="D40" s="2">
        <v>14</v>
      </c>
      <c r="E40" s="2">
        <v>14.1</v>
      </c>
      <c r="F40" s="2">
        <v>14.2</v>
      </c>
      <c r="G40" s="2">
        <v>14.2</v>
      </c>
      <c r="H40" s="2">
        <v>14.7</v>
      </c>
      <c r="I40" s="2">
        <v>14.1</v>
      </c>
      <c r="J40" s="2">
        <v>14.4</v>
      </c>
      <c r="K40" s="2">
        <v>13.2</v>
      </c>
      <c r="L40" s="2">
        <v>12.7</v>
      </c>
      <c r="M40" s="2">
        <v>12.7</v>
      </c>
      <c r="N40" s="40">
        <v>13.9</v>
      </c>
    </row>
    <row r="41" spans="1:14" ht="12.95" customHeight="1" x14ac:dyDescent="0.25">
      <c r="A41" s="10">
        <v>1990</v>
      </c>
      <c r="B41" s="2">
        <v>11.934085945747778</v>
      </c>
      <c r="C41" s="2">
        <v>12.120545404763634</v>
      </c>
      <c r="D41" s="2">
        <v>12.235637603828676</v>
      </c>
      <c r="E41" s="2">
        <v>11.778100550278525</v>
      </c>
      <c r="F41" s="2">
        <v>11.947495674450325</v>
      </c>
      <c r="G41" s="2">
        <v>11.900263446206695</v>
      </c>
      <c r="H41" s="2">
        <v>12.912191601738472</v>
      </c>
      <c r="I41" s="2">
        <v>12.421030009449833</v>
      </c>
      <c r="J41" s="2">
        <v>12.491875550587737</v>
      </c>
      <c r="K41" s="2">
        <v>11.824866935496138</v>
      </c>
      <c r="L41" s="2">
        <v>11.692742203932502</v>
      </c>
      <c r="M41" s="2">
        <v>12.120908928608488</v>
      </c>
      <c r="N41" s="40">
        <v>12.114820260058139</v>
      </c>
    </row>
    <row r="42" spans="1:14" ht="12.95" customHeight="1" x14ac:dyDescent="0.25">
      <c r="A42" s="7">
        <v>2000</v>
      </c>
      <c r="B42" s="2">
        <v>9.428992011312733</v>
      </c>
      <c r="C42" s="2">
        <v>9.5888351939943828</v>
      </c>
      <c r="D42" s="2">
        <v>9.3534469530924955</v>
      </c>
      <c r="E42" s="2">
        <v>9.0171656470688593</v>
      </c>
      <c r="F42" s="2">
        <v>9.2608180459893017</v>
      </c>
      <c r="G42" s="2">
        <v>9.6365419108147439</v>
      </c>
      <c r="H42" s="2">
        <v>9.8702682171840141</v>
      </c>
      <c r="I42" s="2">
        <v>9.8594181090126245</v>
      </c>
      <c r="J42" s="2">
        <v>9.7500530172704121</v>
      </c>
      <c r="K42" s="2">
        <v>9.5256221172979902</v>
      </c>
      <c r="L42" s="2">
        <v>9.7845746713381807</v>
      </c>
      <c r="M42" s="2">
        <v>9.6498402898358169</v>
      </c>
      <c r="N42" s="40">
        <v>9.5580528041848325</v>
      </c>
    </row>
    <row r="43" spans="1:14" ht="12.95" customHeight="1" x14ac:dyDescent="0.25">
      <c r="A43" s="7">
        <v>2001</v>
      </c>
      <c r="B43" s="2">
        <v>9.7688198818366097</v>
      </c>
      <c r="C43" s="2">
        <v>9.575290215204495</v>
      </c>
      <c r="D43" s="2">
        <v>9.5767572521066597</v>
      </c>
      <c r="E43" s="2">
        <v>9.4086876521562459</v>
      </c>
      <c r="F43" s="2">
        <v>9.2977799246485962</v>
      </c>
      <c r="G43" s="2">
        <v>9.3973029064861766</v>
      </c>
      <c r="H43" s="2">
        <v>10.199726754816025</v>
      </c>
      <c r="I43" s="2">
        <v>9.8107207540939623</v>
      </c>
      <c r="J43" s="2">
        <v>9.8644818464437254</v>
      </c>
      <c r="K43" s="2">
        <v>9.2275047141037856</v>
      </c>
      <c r="L43" s="2">
        <v>9.1073332925958628</v>
      </c>
      <c r="M43" s="2">
        <v>9.0632655670240592</v>
      </c>
      <c r="N43" s="40">
        <v>9.5260152918621319</v>
      </c>
    </row>
    <row r="44" spans="1:14" ht="12.95" customHeight="1" x14ac:dyDescent="0.25">
      <c r="A44" s="7">
        <v>2002</v>
      </c>
      <c r="B44" s="2">
        <v>9.5670571534177835</v>
      </c>
      <c r="C44" s="2">
        <v>9.446986349634134</v>
      </c>
      <c r="D44" s="2">
        <v>9.3818469457737539</v>
      </c>
      <c r="E44" s="2">
        <v>9.1710719997895698</v>
      </c>
      <c r="F44" s="2">
        <v>9.006738110664589</v>
      </c>
      <c r="G44" s="2">
        <v>9.3818764464242754</v>
      </c>
      <c r="H44" s="2">
        <v>9.9873483947769959</v>
      </c>
      <c r="I44" s="2">
        <v>9.5177846432164195</v>
      </c>
      <c r="J44" s="2">
        <v>10.390394092071597</v>
      </c>
      <c r="K44" s="2">
        <v>9.8142676609888237</v>
      </c>
      <c r="L44" s="2">
        <v>9.2305569229987849</v>
      </c>
      <c r="M44" s="2">
        <v>9.4616507310476035</v>
      </c>
      <c r="N44" s="40">
        <v>9.5292588083553778</v>
      </c>
    </row>
    <row r="45" spans="1:14" ht="12.95" customHeight="1" x14ac:dyDescent="0.25">
      <c r="A45" s="7">
        <v>2003</v>
      </c>
      <c r="B45" s="2">
        <v>9.4221465342274726</v>
      </c>
      <c r="C45" s="2">
        <v>9.2195438504869252</v>
      </c>
      <c r="D45" s="2">
        <v>8.9906178576487399</v>
      </c>
      <c r="E45" s="2">
        <v>9.0420083741544435</v>
      </c>
      <c r="F45" s="2">
        <v>9.0060961752126101</v>
      </c>
      <c r="G45" s="2">
        <v>9.5891173345394538</v>
      </c>
      <c r="H45" s="2">
        <v>10.430665868664127</v>
      </c>
      <c r="I45" s="2">
        <v>9.6069442660165763</v>
      </c>
      <c r="J45" s="2">
        <v>10.099956339705445</v>
      </c>
      <c r="K45" s="2">
        <v>9.3760866417589472</v>
      </c>
      <c r="L45" s="2">
        <v>8.5876526992041899</v>
      </c>
      <c r="M45" s="2">
        <v>8.7684177601808173</v>
      </c>
      <c r="N45" s="40">
        <v>9.3436511308693611</v>
      </c>
    </row>
    <row r="46" spans="1:14" ht="12.95" customHeight="1" x14ac:dyDescent="0.25">
      <c r="A46" s="7">
        <v>2004</v>
      </c>
      <c r="B46" s="2">
        <v>9.2849539904177245</v>
      </c>
      <c r="C46" s="2">
        <v>9.113121824951568</v>
      </c>
      <c r="D46" s="2">
        <v>8.7186115716459103</v>
      </c>
      <c r="E46" s="2">
        <v>9.1893143706719265</v>
      </c>
      <c r="F46" s="2">
        <v>8.8720969533098355</v>
      </c>
      <c r="G46" s="2">
        <v>9.4793072338961846</v>
      </c>
      <c r="H46" s="2">
        <v>10.258583287311215</v>
      </c>
      <c r="I46" s="2">
        <v>9.8051936030513218</v>
      </c>
      <c r="J46" s="2">
        <v>9.98504909417764</v>
      </c>
      <c r="K46" s="2">
        <v>9.3360246004929461</v>
      </c>
      <c r="L46" s="2">
        <v>9.236519130651546</v>
      </c>
      <c r="M46" s="2">
        <v>9.6818923863995519</v>
      </c>
      <c r="N46" s="40">
        <v>9.4128455952276529</v>
      </c>
    </row>
    <row r="47" spans="1:14" ht="12.95" customHeight="1" x14ac:dyDescent="0.25">
      <c r="A47" s="7">
        <v>2005</v>
      </c>
      <c r="B47" s="2">
        <v>9.664732699912177</v>
      </c>
      <c r="C47" s="2">
        <v>9.7205044711589501</v>
      </c>
      <c r="D47" s="2">
        <v>9.6083871393802607</v>
      </c>
      <c r="E47" s="2">
        <v>9.2977500247794644</v>
      </c>
      <c r="F47" s="2">
        <v>9.2195170783776792</v>
      </c>
      <c r="G47" s="2">
        <v>9.6878619117326874</v>
      </c>
      <c r="H47" s="2">
        <v>10.168230790641672</v>
      </c>
      <c r="I47" s="2">
        <v>9.8864929134363049</v>
      </c>
      <c r="J47" s="2">
        <v>10.591812465038824</v>
      </c>
      <c r="K47" s="2">
        <v>9.8383206094613662</v>
      </c>
      <c r="L47" s="2">
        <v>9.3128959125307187</v>
      </c>
      <c r="M47" s="2">
        <v>9.013392571906655</v>
      </c>
      <c r="N47" s="40">
        <v>9.6654477789128954</v>
      </c>
    </row>
    <row r="48" spans="1:14" ht="12.95" customHeight="1" x14ac:dyDescent="0.25">
      <c r="A48" s="7">
        <v>2006</v>
      </c>
      <c r="B48" s="2">
        <v>9.6217104302192293</v>
      </c>
      <c r="C48" s="2">
        <v>9.6226378474895355</v>
      </c>
      <c r="D48" s="2">
        <v>9.7550484655025897</v>
      </c>
      <c r="E48" s="2">
        <v>9.5730134034267156</v>
      </c>
      <c r="F48" s="2">
        <v>9.3471274097058146</v>
      </c>
      <c r="G48" s="2">
        <v>9.9789643094046827</v>
      </c>
      <c r="H48" s="2">
        <v>10.42860417144167</v>
      </c>
      <c r="I48" s="2">
        <v>10.529220809594642</v>
      </c>
      <c r="J48" s="2">
        <v>10.80758415934903</v>
      </c>
      <c r="K48" s="2">
        <v>10.076630099854176</v>
      </c>
      <c r="L48" s="2">
        <v>9.8786288100693138</v>
      </c>
      <c r="M48" s="2">
        <v>9.3763449914856185</v>
      </c>
      <c r="N48" s="40">
        <v>9.9163276652693568</v>
      </c>
    </row>
    <row r="49" spans="1:14" ht="12.95" customHeight="1" x14ac:dyDescent="0.25">
      <c r="A49" s="7">
        <v>2007</v>
      </c>
      <c r="B49" s="2">
        <v>9.7434463654219368</v>
      </c>
      <c r="C49" s="2">
        <v>9.6552456756728748</v>
      </c>
      <c r="D49" s="2">
        <v>9.156358009735726</v>
      </c>
      <c r="E49" s="2">
        <v>8.7020904131829475</v>
      </c>
      <c r="F49" s="2">
        <v>9.4056588528187692</v>
      </c>
      <c r="G49" s="2">
        <v>9.5907851010632754</v>
      </c>
      <c r="H49" s="2">
        <v>10.396339963596413</v>
      </c>
      <c r="I49" s="2">
        <v>10.350482616437072</v>
      </c>
      <c r="J49" s="2">
        <v>10.401850616690655</v>
      </c>
      <c r="K49" s="2">
        <v>9.9688831195609904</v>
      </c>
      <c r="L49" s="2">
        <v>9.5846838785762465</v>
      </c>
      <c r="M49" s="2">
        <v>9.5256958223120201</v>
      </c>
      <c r="N49" s="40">
        <v>9.7071539804547218</v>
      </c>
    </row>
    <row r="50" spans="1:14" x14ac:dyDescent="0.25">
      <c r="A50" s="7">
        <v>2008</v>
      </c>
      <c r="B50" s="2">
        <v>10.061770068956827</v>
      </c>
      <c r="C50" s="2">
        <v>9.7048396619891477</v>
      </c>
      <c r="D50" s="2">
        <v>9.1102498320710534</v>
      </c>
      <c r="E50" s="2">
        <v>9.5266987087236341</v>
      </c>
      <c r="F50" s="2">
        <v>9.2430793650122745</v>
      </c>
      <c r="G50" s="2">
        <v>10.046434246649463</v>
      </c>
      <c r="H50" s="2">
        <v>10.934862487588083</v>
      </c>
      <c r="I50" s="2">
        <v>10.138077349321419</v>
      </c>
      <c r="J50" s="2">
        <v>10.700932789189284</v>
      </c>
      <c r="K50" s="2">
        <v>9.7870026214073196</v>
      </c>
      <c r="L50" s="2">
        <v>9.5554175259260248</v>
      </c>
      <c r="M50" s="2">
        <v>9.7291110511687204</v>
      </c>
      <c r="N50" s="40">
        <v>9.9</v>
      </c>
    </row>
    <row r="51" spans="1:14" x14ac:dyDescent="0.25">
      <c r="A51" s="7">
        <v>2009</v>
      </c>
      <c r="B51" s="2">
        <v>9.8670564723660963</v>
      </c>
      <c r="C51" s="2">
        <v>9.563336966960188</v>
      </c>
      <c r="D51" s="2">
        <v>9.3024215209147059</v>
      </c>
      <c r="E51" s="2">
        <v>9.2660130774059297</v>
      </c>
      <c r="F51" s="2">
        <v>9.1387416572369879</v>
      </c>
      <c r="G51" s="2">
        <v>9.7961530467532256</v>
      </c>
      <c r="H51" s="2">
        <v>10.531564679112609</v>
      </c>
      <c r="I51" s="2">
        <v>9.8065018060812097</v>
      </c>
      <c r="J51" s="2">
        <v>10.454054030858394</v>
      </c>
      <c r="K51" s="2">
        <v>9.707431354181514</v>
      </c>
      <c r="L51" s="2">
        <v>8.8402285658766449</v>
      </c>
      <c r="M51" s="2">
        <v>9.1966003181068192</v>
      </c>
      <c r="N51" s="2">
        <v>9.6224057321369951</v>
      </c>
    </row>
    <row r="52" spans="1:14" x14ac:dyDescent="0.25">
      <c r="A52" s="7">
        <v>2010</v>
      </c>
      <c r="B52" s="2">
        <v>9.3836799220496374</v>
      </c>
      <c r="C52" s="2">
        <v>9.6688829340513855</v>
      </c>
      <c r="D52" s="2">
        <v>9.6266048294325159</v>
      </c>
      <c r="E52" s="2">
        <v>9.0046686408256491</v>
      </c>
      <c r="F52" s="2">
        <v>8.2501530364453455</v>
      </c>
      <c r="G52" s="2">
        <v>8.7266174162055883</v>
      </c>
      <c r="H52" s="2">
        <v>9.1805186478429164</v>
      </c>
      <c r="I52" s="2">
        <v>8.8009723526577268</v>
      </c>
      <c r="J52" s="2">
        <v>9.3395203410007319</v>
      </c>
      <c r="K52" s="2">
        <v>8.7058777038562418</v>
      </c>
      <c r="L52" s="2">
        <v>8.9473728199796714</v>
      </c>
      <c r="M52" s="2">
        <v>8.8157369225737039</v>
      </c>
      <c r="N52" s="2">
        <v>9.0334792229977872</v>
      </c>
    </row>
  </sheetData>
  <mergeCells count="2">
    <mergeCell ref="A19:N19"/>
    <mergeCell ref="A36:N36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9A14F-1D4A-445F-8CE9-713A5DBD3323}">
  <dimension ref="A1:M53"/>
  <sheetViews>
    <sheetView zoomScaleNormal="100" workbookViewId="0"/>
  </sheetViews>
  <sheetFormatPr defaultColWidth="10.7109375" defaultRowHeight="15.75" x14ac:dyDescent="0.25"/>
  <cols>
    <col min="1" max="1" width="6.42578125" style="36" customWidth="1"/>
    <col min="2" max="2" width="6" style="36" customWidth="1"/>
    <col min="3" max="10" width="6.7109375" style="36" customWidth="1"/>
    <col min="11" max="13" width="9.5703125" style="36" customWidth="1"/>
    <col min="14" max="16384" width="10.7109375" style="36"/>
  </cols>
  <sheetData>
    <row r="1" spans="1:13" s="13" customFormat="1" ht="12" customHeight="1" thickBot="1" x14ac:dyDescent="0.25">
      <c r="A1" s="15" t="s">
        <v>80</v>
      </c>
      <c r="B1" s="39"/>
      <c r="C1" s="39"/>
      <c r="D1" s="39"/>
      <c r="E1" s="39"/>
      <c r="F1" s="39"/>
      <c r="G1" s="39"/>
      <c r="H1" s="39"/>
      <c r="I1" s="39"/>
      <c r="J1" s="14"/>
      <c r="K1" s="14"/>
      <c r="L1" s="14"/>
      <c r="M1" s="14"/>
    </row>
    <row r="2" spans="1:13" s="27" customFormat="1" ht="12" customHeight="1" x14ac:dyDescent="0.25">
      <c r="A2" s="208" t="s">
        <v>10</v>
      </c>
      <c r="B2" s="17" t="s">
        <v>79</v>
      </c>
      <c r="C2" s="17" t="s">
        <v>78</v>
      </c>
      <c r="D2" s="17" t="s">
        <v>77</v>
      </c>
      <c r="E2" s="17" t="s">
        <v>76</v>
      </c>
      <c r="F2" s="17" t="s">
        <v>75</v>
      </c>
      <c r="G2" s="17" t="s">
        <v>74</v>
      </c>
      <c r="H2" s="17" t="s">
        <v>73</v>
      </c>
      <c r="I2" s="17" t="s">
        <v>72</v>
      </c>
      <c r="J2" s="17" t="s">
        <v>71</v>
      </c>
      <c r="K2" s="244" t="s">
        <v>70</v>
      </c>
      <c r="L2" s="244" t="s">
        <v>69</v>
      </c>
      <c r="M2" s="241" t="s">
        <v>51</v>
      </c>
    </row>
    <row r="3" spans="1:13" s="27" customFormat="1" ht="13.5" customHeight="1" x14ac:dyDescent="0.25">
      <c r="A3" s="210"/>
      <c r="B3" s="222" t="s">
        <v>68</v>
      </c>
      <c r="C3" s="223"/>
      <c r="D3" s="223"/>
      <c r="E3" s="223"/>
      <c r="F3" s="223"/>
      <c r="G3" s="223"/>
      <c r="H3" s="223"/>
      <c r="I3" s="223"/>
      <c r="J3" s="224"/>
      <c r="K3" s="245"/>
      <c r="L3" s="245"/>
      <c r="M3" s="242"/>
    </row>
    <row r="4" spans="1:13" s="27" customFormat="1" ht="12.95" customHeight="1" x14ac:dyDescent="0.25">
      <c r="A4" s="26">
        <v>1949</v>
      </c>
      <c r="B4" s="243">
        <v>18250</v>
      </c>
      <c r="C4" s="243"/>
      <c r="D4" s="48">
        <v>64918</v>
      </c>
      <c r="E4" s="48">
        <v>57630</v>
      </c>
      <c r="F4" s="48">
        <v>21344</v>
      </c>
      <c r="G4" s="48">
        <v>20786</v>
      </c>
      <c r="H4" s="247">
        <v>7427</v>
      </c>
      <c r="I4" s="247"/>
      <c r="J4" s="48">
        <v>20</v>
      </c>
      <c r="K4" s="48">
        <v>190355</v>
      </c>
      <c r="L4" s="48">
        <v>23</v>
      </c>
      <c r="M4" s="48">
        <v>190398</v>
      </c>
    </row>
    <row r="5" spans="1:13" s="27" customFormat="1" ht="12.95" customHeight="1" x14ac:dyDescent="0.25">
      <c r="A5" s="26">
        <v>1960</v>
      </c>
      <c r="B5" s="48">
        <v>79</v>
      </c>
      <c r="C5" s="48">
        <v>19562</v>
      </c>
      <c r="D5" s="48">
        <v>55929</v>
      </c>
      <c r="E5" s="48">
        <v>38426</v>
      </c>
      <c r="F5" s="48">
        <v>20343</v>
      </c>
      <c r="G5" s="48">
        <v>9882</v>
      </c>
      <c r="H5" s="247">
        <v>2201</v>
      </c>
      <c r="I5" s="247"/>
      <c r="J5" s="48">
        <v>9</v>
      </c>
      <c r="K5" s="48">
        <v>146343</v>
      </c>
      <c r="L5" s="48">
        <v>30</v>
      </c>
      <c r="M5" s="48">
        <v>146461</v>
      </c>
    </row>
    <row r="6" spans="1:13" s="27" customFormat="1" ht="12.95" customHeight="1" x14ac:dyDescent="0.25">
      <c r="A6" s="26">
        <v>1970</v>
      </c>
      <c r="B6" s="48">
        <v>181</v>
      </c>
      <c r="C6" s="48">
        <v>22569</v>
      </c>
      <c r="D6" s="48">
        <v>62396</v>
      </c>
      <c r="E6" s="48">
        <v>40478</v>
      </c>
      <c r="F6" s="48">
        <v>17851</v>
      </c>
      <c r="G6" s="48">
        <v>6616</v>
      </c>
      <c r="H6" s="247">
        <v>1708</v>
      </c>
      <c r="I6" s="247"/>
      <c r="J6" s="48">
        <v>8</v>
      </c>
      <c r="K6" s="48">
        <v>151618</v>
      </c>
      <c r="L6" s="48">
        <v>12</v>
      </c>
      <c r="M6" s="48">
        <v>151819</v>
      </c>
    </row>
    <row r="7" spans="1:13" s="27" customFormat="1" ht="12.95" customHeight="1" x14ac:dyDescent="0.25">
      <c r="A7" s="26">
        <v>1980</v>
      </c>
      <c r="B7" s="48">
        <v>236</v>
      </c>
      <c r="C7" s="48">
        <v>21286</v>
      </c>
      <c r="D7" s="48">
        <v>61115</v>
      </c>
      <c r="E7" s="48">
        <v>44419</v>
      </c>
      <c r="F7" s="48">
        <v>15663</v>
      </c>
      <c r="G7" s="48">
        <v>4910</v>
      </c>
      <c r="H7" s="48">
        <v>990</v>
      </c>
      <c r="I7" s="48">
        <v>51</v>
      </c>
      <c r="J7" s="48">
        <v>3</v>
      </c>
      <c r="K7" s="48">
        <v>148434</v>
      </c>
      <c r="L7" s="48" t="s">
        <v>66</v>
      </c>
      <c r="M7" s="48">
        <v>148673</v>
      </c>
    </row>
    <row r="8" spans="1:13" s="27" customFormat="1" ht="12.95" customHeight="1" x14ac:dyDescent="0.25">
      <c r="A8" s="26">
        <v>1990</v>
      </c>
      <c r="B8" s="48">
        <v>237</v>
      </c>
      <c r="C8" s="48">
        <v>15187</v>
      </c>
      <c r="D8" s="48">
        <v>49545</v>
      </c>
      <c r="E8" s="48">
        <v>35013</v>
      </c>
      <c r="F8" s="48">
        <v>17497</v>
      </c>
      <c r="G8" s="48">
        <v>7044</v>
      </c>
      <c r="H8" s="48">
        <v>1118</v>
      </c>
      <c r="I8" s="48">
        <v>38</v>
      </c>
      <c r="J8" s="48" t="s">
        <v>66</v>
      </c>
      <c r="K8" s="48">
        <v>125442</v>
      </c>
      <c r="L8" s="48" t="s">
        <v>66</v>
      </c>
      <c r="M8" s="48">
        <v>125679</v>
      </c>
    </row>
    <row r="9" spans="1:13" s="27" customFormat="1" ht="12.95" customHeight="1" x14ac:dyDescent="0.25">
      <c r="A9" s="26">
        <v>2000</v>
      </c>
      <c r="B9" s="48">
        <v>101</v>
      </c>
      <c r="C9" s="48">
        <v>7698</v>
      </c>
      <c r="D9" s="48">
        <v>28338</v>
      </c>
      <c r="E9" s="48">
        <v>35673</v>
      </c>
      <c r="F9" s="48">
        <v>18525</v>
      </c>
      <c r="G9" s="48">
        <v>5933</v>
      </c>
      <c r="H9" s="48">
        <v>1262</v>
      </c>
      <c r="I9" s="48">
        <v>67</v>
      </c>
      <c r="J9" s="48" t="s">
        <v>66</v>
      </c>
      <c r="K9" s="48">
        <v>97496</v>
      </c>
      <c r="L9" s="48" t="s">
        <v>66</v>
      </c>
      <c r="M9" s="48">
        <v>97597</v>
      </c>
    </row>
    <row r="10" spans="1:13" s="27" customFormat="1" ht="12.95" customHeight="1" x14ac:dyDescent="0.25">
      <c r="A10" s="26">
        <v>2001</v>
      </c>
      <c r="B10" s="48">
        <v>104</v>
      </c>
      <c r="C10" s="48">
        <v>7080</v>
      </c>
      <c r="D10" s="48">
        <v>25274</v>
      </c>
      <c r="E10" s="48">
        <v>36482</v>
      </c>
      <c r="F10" s="48">
        <v>20295</v>
      </c>
      <c r="G10" s="48">
        <v>6436</v>
      </c>
      <c r="H10" s="48">
        <v>1317</v>
      </c>
      <c r="I10" s="48">
        <v>59</v>
      </c>
      <c r="J10" s="48" t="s">
        <v>66</v>
      </c>
      <c r="K10" s="48">
        <v>96943</v>
      </c>
      <c r="L10" s="48" t="s">
        <v>66</v>
      </c>
      <c r="M10" s="48">
        <v>97047</v>
      </c>
    </row>
    <row r="11" spans="1:13" s="27" customFormat="1" ht="12.95" customHeight="1" x14ac:dyDescent="0.25">
      <c r="A11" s="26">
        <v>2002</v>
      </c>
      <c r="B11" s="48">
        <v>92</v>
      </c>
      <c r="C11" s="48">
        <v>6815</v>
      </c>
      <c r="D11" s="48">
        <v>22628</v>
      </c>
      <c r="E11" s="48">
        <v>37691</v>
      </c>
      <c r="F11" s="48">
        <v>21267</v>
      </c>
      <c r="G11" s="48">
        <v>6889</v>
      </c>
      <c r="H11" s="48">
        <v>1363</v>
      </c>
      <c r="I11" s="48">
        <v>58</v>
      </c>
      <c r="J11" s="48">
        <v>1</v>
      </c>
      <c r="K11" s="48">
        <v>96711</v>
      </c>
      <c r="L11" s="48" t="s">
        <v>66</v>
      </c>
      <c r="M11" s="48">
        <v>96804</v>
      </c>
    </row>
    <row r="12" spans="1:13" s="27" customFormat="1" ht="12.95" customHeight="1" x14ac:dyDescent="0.25">
      <c r="A12" s="26">
        <v>2003</v>
      </c>
      <c r="B12" s="48">
        <v>118</v>
      </c>
      <c r="C12" s="48">
        <v>6483</v>
      </c>
      <c r="D12" s="48">
        <v>20143</v>
      </c>
      <c r="E12" s="48">
        <v>37089</v>
      </c>
      <c r="F12" s="48">
        <v>22022</v>
      </c>
      <c r="G12" s="48">
        <v>7452</v>
      </c>
      <c r="H12" s="48">
        <v>1289</v>
      </c>
      <c r="I12" s="48">
        <v>50</v>
      </c>
      <c r="J12" s="48">
        <v>1</v>
      </c>
      <c r="K12" s="48">
        <v>94528</v>
      </c>
      <c r="L12" s="48" t="s">
        <v>66</v>
      </c>
      <c r="M12" s="48">
        <v>94647</v>
      </c>
    </row>
    <row r="13" spans="1:13" s="27" customFormat="1" ht="12.95" customHeight="1" x14ac:dyDescent="0.25">
      <c r="A13" s="26">
        <v>2004</v>
      </c>
      <c r="B13" s="48">
        <v>93</v>
      </c>
      <c r="C13" s="48">
        <v>6467</v>
      </c>
      <c r="D13" s="48">
        <v>17766</v>
      </c>
      <c r="E13" s="48">
        <v>36989</v>
      </c>
      <c r="F13" s="48">
        <v>24046</v>
      </c>
      <c r="G13" s="48">
        <v>8349</v>
      </c>
      <c r="H13" s="48">
        <v>1369</v>
      </c>
      <c r="I13" s="48">
        <v>57</v>
      </c>
      <c r="J13" s="48">
        <v>1</v>
      </c>
      <c r="K13" s="48">
        <v>95043</v>
      </c>
      <c r="L13" s="48" t="s">
        <v>66</v>
      </c>
      <c r="M13" s="48">
        <v>95137</v>
      </c>
    </row>
    <row r="14" spans="1:13" s="27" customFormat="1" ht="12.95" customHeight="1" x14ac:dyDescent="0.25">
      <c r="A14" s="26">
        <v>2005</v>
      </c>
      <c r="B14" s="48">
        <v>121</v>
      </c>
      <c r="C14" s="48">
        <v>6165</v>
      </c>
      <c r="D14" s="48">
        <v>16723</v>
      </c>
      <c r="E14" s="48">
        <v>36291</v>
      </c>
      <c r="F14" s="48">
        <v>27343</v>
      </c>
      <c r="G14" s="48">
        <v>9326</v>
      </c>
      <c r="H14" s="48">
        <v>1462</v>
      </c>
      <c r="I14" s="48">
        <v>63</v>
      </c>
      <c r="J14" s="48">
        <v>2</v>
      </c>
      <c r="K14" s="48">
        <v>97373</v>
      </c>
      <c r="L14" s="48" t="s">
        <v>66</v>
      </c>
      <c r="M14" s="48">
        <v>97496</v>
      </c>
    </row>
    <row r="15" spans="1:13" s="27" customFormat="1" ht="12.95" customHeight="1" x14ac:dyDescent="0.25">
      <c r="A15" s="26">
        <v>2006</v>
      </c>
      <c r="B15" s="48">
        <v>89</v>
      </c>
      <c r="C15" s="48">
        <v>6039</v>
      </c>
      <c r="D15" s="48">
        <v>15858</v>
      </c>
      <c r="E15" s="48">
        <v>35142</v>
      </c>
      <c r="F15" s="48">
        <v>31000</v>
      </c>
      <c r="G15" s="48">
        <v>10193</v>
      </c>
      <c r="H15" s="48">
        <v>1486</v>
      </c>
      <c r="I15" s="48">
        <v>64</v>
      </c>
      <c r="J15" s="48" t="s">
        <v>66</v>
      </c>
      <c r="K15" s="48">
        <v>99782</v>
      </c>
      <c r="L15" s="48" t="s">
        <v>66</v>
      </c>
      <c r="M15" s="48">
        <v>99871</v>
      </c>
    </row>
    <row r="16" spans="1:13" ht="12.95" customHeight="1" x14ac:dyDescent="0.25">
      <c r="A16" s="26">
        <v>2007</v>
      </c>
      <c r="B16" s="48">
        <v>102</v>
      </c>
      <c r="C16" s="48">
        <v>5889</v>
      </c>
      <c r="D16" s="48">
        <v>14671</v>
      </c>
      <c r="E16" s="48">
        <v>32263</v>
      </c>
      <c r="F16" s="48">
        <v>32339</v>
      </c>
      <c r="G16" s="48">
        <v>10542</v>
      </c>
      <c r="H16" s="48">
        <v>1746</v>
      </c>
      <c r="I16" s="48">
        <v>60</v>
      </c>
      <c r="J16" s="48">
        <v>1</v>
      </c>
      <c r="K16" s="48">
        <v>97510</v>
      </c>
      <c r="L16" s="48" t="s">
        <v>66</v>
      </c>
      <c r="M16" s="48">
        <v>97613</v>
      </c>
    </row>
    <row r="17" spans="1:13" ht="12.95" customHeight="1" x14ac:dyDescent="0.25">
      <c r="A17" s="26">
        <v>2008</v>
      </c>
      <c r="B17" s="48">
        <v>101</v>
      </c>
      <c r="C17" s="48">
        <v>6032</v>
      </c>
      <c r="D17" s="48">
        <v>14760</v>
      </c>
      <c r="E17" s="48">
        <v>30905</v>
      </c>
      <c r="F17" s="48">
        <v>33906</v>
      </c>
      <c r="G17" s="48">
        <v>11436</v>
      </c>
      <c r="H17" s="48">
        <v>1939</v>
      </c>
      <c r="I17" s="48">
        <v>70</v>
      </c>
      <c r="J17" s="48" t="s">
        <v>66</v>
      </c>
      <c r="K17" s="48">
        <v>99048</v>
      </c>
      <c r="L17" s="48" t="s">
        <v>66</v>
      </c>
      <c r="M17" s="48">
        <v>99149</v>
      </c>
    </row>
    <row r="18" spans="1:13" ht="12.95" customHeight="1" x14ac:dyDescent="0.25">
      <c r="A18" s="26">
        <v>2009</v>
      </c>
      <c r="B18" s="48">
        <v>93</v>
      </c>
      <c r="C18" s="48">
        <v>5784</v>
      </c>
      <c r="D18" s="48">
        <v>14124</v>
      </c>
      <c r="E18" s="48">
        <v>28389</v>
      </c>
      <c r="F18" s="48">
        <v>33581</v>
      </c>
      <c r="G18" s="48">
        <v>12280</v>
      </c>
      <c r="H18" s="48">
        <v>2107</v>
      </c>
      <c r="I18" s="48">
        <v>81</v>
      </c>
      <c r="J18" s="48">
        <v>3</v>
      </c>
      <c r="K18" s="48">
        <v>96346</v>
      </c>
      <c r="L18" s="48" t="s">
        <v>66</v>
      </c>
      <c r="M18" s="48">
        <v>96442</v>
      </c>
    </row>
    <row r="19" spans="1:13" ht="12.95" customHeight="1" x14ac:dyDescent="0.25">
      <c r="A19" s="26">
        <v>2010</v>
      </c>
      <c r="B19" s="48">
        <v>76</v>
      </c>
      <c r="C19" s="48">
        <v>5220</v>
      </c>
      <c r="D19" s="48">
        <v>12668</v>
      </c>
      <c r="E19" s="48">
        <v>25090</v>
      </c>
      <c r="F19" s="48">
        <v>31489</v>
      </c>
      <c r="G19" s="48">
        <v>13438</v>
      </c>
      <c r="H19" s="48">
        <v>2271</v>
      </c>
      <c r="I19" s="48">
        <v>78</v>
      </c>
      <c r="J19" s="48">
        <v>5</v>
      </c>
      <c r="K19" s="48">
        <v>90254</v>
      </c>
      <c r="L19" s="48" t="s">
        <v>66</v>
      </c>
      <c r="M19" s="48">
        <v>90335</v>
      </c>
    </row>
    <row r="20" spans="1:13" ht="12.95" customHeight="1" x14ac:dyDescent="0.25">
      <c r="A20" s="248" t="s">
        <v>67</v>
      </c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</row>
    <row r="21" spans="1:13" s="27" customFormat="1" ht="12.95" customHeight="1" x14ac:dyDescent="0.25">
      <c r="A21" s="26">
        <v>1949</v>
      </c>
      <c r="B21" s="246">
        <v>9.5851847183268735</v>
      </c>
      <c r="C21" s="246"/>
      <c r="D21" s="25">
        <v>34.095946385991446</v>
      </c>
      <c r="E21" s="25">
        <v>30.268175085872752</v>
      </c>
      <c r="F21" s="25">
        <v>11.210201787833904</v>
      </c>
      <c r="G21" s="25">
        <v>10.917131482473556</v>
      </c>
      <c r="H21" s="246">
        <v>3.9007762686582841</v>
      </c>
      <c r="I21" s="246"/>
      <c r="J21" s="25">
        <v>1.0504312020084245E-2</v>
      </c>
      <c r="K21" s="25">
        <v>99.977415729156817</v>
      </c>
      <c r="L21" s="25">
        <v>1.2079958823096881E-2</v>
      </c>
      <c r="M21" s="25">
        <v>100</v>
      </c>
    </row>
    <row r="22" spans="1:13" s="27" customFormat="1" ht="12.95" customHeight="1" x14ac:dyDescent="0.25">
      <c r="A22" s="26">
        <v>1960</v>
      </c>
      <c r="B22" s="25">
        <v>5.3939273936406282E-2</v>
      </c>
      <c r="C22" s="25">
        <v>13.356456667645311</v>
      </c>
      <c r="D22" s="25">
        <v>38.186957620117298</v>
      </c>
      <c r="E22" s="25">
        <v>26.236335952915795</v>
      </c>
      <c r="F22" s="25">
        <v>13.88970442643434</v>
      </c>
      <c r="G22" s="25">
        <v>6.7471886713869225</v>
      </c>
      <c r="H22" s="246">
        <v>1.5027891384054459</v>
      </c>
      <c r="I22" s="246"/>
      <c r="J22" s="25">
        <v>6.144980575033627E-3</v>
      </c>
      <c r="K22" s="25">
        <v>99.919432476905101</v>
      </c>
      <c r="L22" s="25">
        <v>2.0483268583445423E-2</v>
      </c>
      <c r="M22" s="25">
        <v>100</v>
      </c>
    </row>
    <row r="23" spans="1:13" s="27" customFormat="1" ht="12.95" customHeight="1" x14ac:dyDescent="0.25">
      <c r="A23" s="26">
        <v>1970</v>
      </c>
      <c r="B23" s="25">
        <v>0.11922091437830573</v>
      </c>
      <c r="C23" s="25">
        <v>14.86572826853029</v>
      </c>
      <c r="D23" s="25">
        <v>41.098940185352298</v>
      </c>
      <c r="E23" s="25">
        <v>26.662012001132929</v>
      </c>
      <c r="F23" s="25">
        <v>11.758080345674783</v>
      </c>
      <c r="G23" s="25">
        <v>4.3578208261153089</v>
      </c>
      <c r="H23" s="246">
        <v>1.1250238771168299</v>
      </c>
      <c r="I23" s="246"/>
      <c r="J23" s="25">
        <v>5.2694326797041212E-3</v>
      </c>
      <c r="K23" s="25">
        <v>99.867605503922448</v>
      </c>
      <c r="L23" s="25">
        <v>7.9041490195561823E-3</v>
      </c>
      <c r="M23" s="25">
        <v>100</v>
      </c>
    </row>
    <row r="24" spans="1:13" s="27" customFormat="1" ht="12.95" customHeight="1" x14ac:dyDescent="0.25">
      <c r="A24" s="26">
        <v>1980</v>
      </c>
      <c r="B24" s="25">
        <v>0.15873763225333451</v>
      </c>
      <c r="C24" s="25">
        <v>14.317327288747789</v>
      </c>
      <c r="D24" s="25">
        <v>41.106993199841263</v>
      </c>
      <c r="E24" s="25">
        <v>29.876978335003667</v>
      </c>
      <c r="F24" s="25">
        <v>10.535201415186348</v>
      </c>
      <c r="G24" s="25">
        <v>3.3025498913723408</v>
      </c>
      <c r="H24" s="25">
        <v>0.66589091496102182</v>
      </c>
      <c r="I24" s="25">
        <v>3.4303471376779915E-2</v>
      </c>
      <c r="J24" s="25">
        <v>2.0178512574576422E-3</v>
      </c>
      <c r="K24" s="25">
        <v>99.839244516489202</v>
      </c>
      <c r="L24" s="47" t="s">
        <v>66</v>
      </c>
      <c r="M24" s="25">
        <v>100</v>
      </c>
    </row>
    <row r="25" spans="1:13" s="27" customFormat="1" ht="12.95" customHeight="1" x14ac:dyDescent="0.25">
      <c r="A25" s="26">
        <v>1990</v>
      </c>
      <c r="B25" s="25">
        <v>0.18857565703100757</v>
      </c>
      <c r="C25" s="25">
        <v>12.083959929662075</v>
      </c>
      <c r="D25" s="25">
        <v>39.421860454013796</v>
      </c>
      <c r="E25" s="25">
        <v>27.859069534289738</v>
      </c>
      <c r="F25" s="25">
        <v>13.921975827306074</v>
      </c>
      <c r="G25" s="25">
        <v>5.6047549709975417</v>
      </c>
      <c r="H25" s="25">
        <v>0.88956786734458415</v>
      </c>
      <c r="I25" s="25">
        <v>3.0235759355182645E-2</v>
      </c>
      <c r="J25" s="47" t="s">
        <v>66</v>
      </c>
      <c r="K25" s="25">
        <v>99.811424342968976</v>
      </c>
      <c r="L25" s="47" t="s">
        <v>66</v>
      </c>
      <c r="M25" s="25">
        <v>100</v>
      </c>
    </row>
    <row r="26" spans="1:13" s="27" customFormat="1" ht="12.95" customHeight="1" x14ac:dyDescent="0.25">
      <c r="A26" s="26">
        <v>2000</v>
      </c>
      <c r="B26" s="25">
        <v>0.10348678750371425</v>
      </c>
      <c r="C26" s="25">
        <v>7.8875375267682397</v>
      </c>
      <c r="D26" s="25">
        <v>29.035728557230243</v>
      </c>
      <c r="E26" s="25">
        <v>36.55132842198018</v>
      </c>
      <c r="F26" s="25">
        <v>18.981116222834718</v>
      </c>
      <c r="G26" s="25">
        <v>6.0790802995993731</v>
      </c>
      <c r="H26" s="25">
        <v>1.2930725329672019</v>
      </c>
      <c r="I26" s="25">
        <v>6.8649651116325303E-2</v>
      </c>
      <c r="J26" s="47" t="s">
        <v>66</v>
      </c>
      <c r="K26" s="25">
        <v>99.896513212496288</v>
      </c>
      <c r="L26" s="47" t="s">
        <v>66</v>
      </c>
      <c r="M26" s="25">
        <v>100</v>
      </c>
    </row>
    <row r="27" spans="1:13" s="27" customFormat="1" ht="12.95" customHeight="1" x14ac:dyDescent="0.25">
      <c r="A27" s="26">
        <v>2001</v>
      </c>
      <c r="B27" s="25">
        <v>0.10716456974455676</v>
      </c>
      <c r="C27" s="25">
        <v>7.295434171071749</v>
      </c>
      <c r="D27" s="25">
        <v>26.043051305037768</v>
      </c>
      <c r="E27" s="25">
        <v>37.59209455212423</v>
      </c>
      <c r="F27" s="25">
        <v>20.912547528517113</v>
      </c>
      <c r="G27" s="25">
        <v>6.6318381814996856</v>
      </c>
      <c r="H27" s="25">
        <v>1.3570744072459735</v>
      </c>
      <c r="I27" s="25">
        <v>6.0795284758931235E-2</v>
      </c>
      <c r="J27" s="47" t="s">
        <v>66</v>
      </c>
      <c r="K27" s="25">
        <v>99.892835430255445</v>
      </c>
      <c r="L27" s="47" t="s">
        <v>66</v>
      </c>
      <c r="M27" s="25">
        <v>100</v>
      </c>
    </row>
    <row r="28" spans="1:13" s="27" customFormat="1" ht="12.95" customHeight="1" x14ac:dyDescent="0.25">
      <c r="A28" s="26">
        <v>2002</v>
      </c>
      <c r="B28" s="25">
        <v>9.5037395148960785E-2</v>
      </c>
      <c r="C28" s="25">
        <v>7.0399983471757368</v>
      </c>
      <c r="D28" s="25">
        <v>23.375067145985703</v>
      </c>
      <c r="E28" s="25">
        <v>38.935374571298709</v>
      </c>
      <c r="F28" s="25">
        <v>21.969133506879881</v>
      </c>
      <c r="G28" s="25">
        <v>7.1164414693607707</v>
      </c>
      <c r="H28" s="25">
        <v>1.4079996694351473</v>
      </c>
      <c r="I28" s="25">
        <v>5.9914879550431802E-2</v>
      </c>
      <c r="J28" s="25">
        <v>1.0330151646626173E-3</v>
      </c>
      <c r="K28" s="25">
        <v>99.903929589686371</v>
      </c>
      <c r="L28" s="47" t="s">
        <v>66</v>
      </c>
      <c r="M28" s="25">
        <v>100</v>
      </c>
    </row>
    <row r="29" spans="1:13" s="27" customFormat="1" ht="12.95" customHeight="1" x14ac:dyDescent="0.25">
      <c r="A29" s="26">
        <v>2003</v>
      </c>
      <c r="B29" s="25">
        <v>0.12467378786438028</v>
      </c>
      <c r="C29" s="25">
        <v>6.8496624298709934</v>
      </c>
      <c r="D29" s="25">
        <v>21.282238211459422</v>
      </c>
      <c r="E29" s="25">
        <v>39.186662017813561</v>
      </c>
      <c r="F29" s="25">
        <v>23.267509799571037</v>
      </c>
      <c r="G29" s="25">
        <v>7.8734666708928964</v>
      </c>
      <c r="H29" s="25">
        <v>1.3619026487897135</v>
      </c>
      <c r="I29" s="25">
        <v>5.2827876213720454E-2</v>
      </c>
      <c r="J29" s="25">
        <v>1.0565575242744091E-3</v>
      </c>
      <c r="K29" s="25">
        <v>99.874269654611354</v>
      </c>
      <c r="L29" s="47" t="s">
        <v>66</v>
      </c>
      <c r="M29" s="25">
        <v>100</v>
      </c>
    </row>
    <row r="30" spans="1:13" s="27" customFormat="1" ht="12.95" customHeight="1" x14ac:dyDescent="0.25">
      <c r="A30" s="26">
        <v>2004</v>
      </c>
      <c r="B30" s="25">
        <v>9.7753765622207986E-2</v>
      </c>
      <c r="C30" s="25">
        <v>6.7975656159012798</v>
      </c>
      <c r="D30" s="25">
        <v>18.67412258111986</v>
      </c>
      <c r="E30" s="25">
        <v>38.87972082365431</v>
      </c>
      <c r="F30" s="25">
        <v>25.275129550017343</v>
      </c>
      <c r="G30" s="25">
        <v>8.7757654750517684</v>
      </c>
      <c r="H30" s="25">
        <v>1.4389774745892765</v>
      </c>
      <c r="I30" s="25">
        <v>5.9913598284579088E-2</v>
      </c>
      <c r="J30" s="25">
        <v>1.0511157593785805E-3</v>
      </c>
      <c r="K30" s="25">
        <v>99.901195118618418</v>
      </c>
      <c r="L30" s="47" t="s">
        <v>66</v>
      </c>
      <c r="M30" s="25">
        <v>100</v>
      </c>
    </row>
    <row r="31" spans="1:13" s="27" customFormat="1" ht="12.95" customHeight="1" x14ac:dyDescent="0.25">
      <c r="A31" s="26">
        <v>2005</v>
      </c>
      <c r="B31" s="25">
        <v>0.12410765569869533</v>
      </c>
      <c r="C31" s="25">
        <v>6.323336342003774</v>
      </c>
      <c r="D31" s="25">
        <v>17.152498564043654</v>
      </c>
      <c r="E31" s="25">
        <v>37.223065561664072</v>
      </c>
      <c r="F31" s="25">
        <v>28.045253138590304</v>
      </c>
      <c r="G31" s="25">
        <v>9.5655206367440702</v>
      </c>
      <c r="H31" s="25">
        <v>1.499548699433823</v>
      </c>
      <c r="I31" s="25">
        <v>6.4618035611717403E-2</v>
      </c>
      <c r="J31" s="25">
        <v>2.0513662098957906E-3</v>
      </c>
      <c r="K31" s="25">
        <v>99.873840978091408</v>
      </c>
      <c r="L31" s="47" t="s">
        <v>66</v>
      </c>
      <c r="M31" s="25">
        <v>100</v>
      </c>
    </row>
    <row r="32" spans="1:13" ht="12.95" customHeight="1" x14ac:dyDescent="0.25">
      <c r="A32" s="26">
        <v>2006</v>
      </c>
      <c r="B32" s="25">
        <v>8.9114958296202099E-2</v>
      </c>
      <c r="C32" s="25">
        <v>6.0468003724805</v>
      </c>
      <c r="D32" s="25">
        <v>15.878483243383965</v>
      </c>
      <c r="E32" s="25">
        <v>35.187391735338586</v>
      </c>
      <c r="F32" s="25">
        <v>31.040041653733315</v>
      </c>
      <c r="G32" s="25">
        <v>10.206165954080765</v>
      </c>
      <c r="H32" s="25">
        <v>1.4879194160467002</v>
      </c>
      <c r="I32" s="25">
        <v>6.4082666639965549E-2</v>
      </c>
      <c r="J32" s="47" t="s">
        <v>66</v>
      </c>
      <c r="K32" s="25">
        <v>99.910885041703779</v>
      </c>
      <c r="L32" s="47" t="s">
        <v>66</v>
      </c>
      <c r="M32" s="25">
        <v>100</v>
      </c>
    </row>
    <row r="33" spans="1:13" ht="12.95" customHeight="1" x14ac:dyDescent="0.25">
      <c r="A33" s="26">
        <v>2007</v>
      </c>
      <c r="B33" s="25">
        <v>0.10449427842602933</v>
      </c>
      <c r="C33" s="25">
        <v>6.0330078985381039</v>
      </c>
      <c r="D33" s="25">
        <v>15.029760380277219</v>
      </c>
      <c r="E33" s="25">
        <v>33.051950047637099</v>
      </c>
      <c r="F33" s="25">
        <v>33.12980852960159</v>
      </c>
      <c r="G33" s="25">
        <v>10.799791011443148</v>
      </c>
      <c r="H33" s="25">
        <v>1.7886961777632076</v>
      </c>
      <c r="I33" s="25">
        <v>6.1467222603546666E-2</v>
      </c>
      <c r="J33" s="49">
        <v>0</v>
      </c>
      <c r="K33" s="25">
        <v>99.894481267863895</v>
      </c>
      <c r="L33" s="47" t="s">
        <v>66</v>
      </c>
      <c r="M33" s="25">
        <v>100</v>
      </c>
    </row>
    <row r="34" spans="1:13" ht="12.95" customHeight="1" x14ac:dyDescent="0.25">
      <c r="A34" s="26">
        <v>2008</v>
      </c>
      <c r="B34" s="25">
        <v>0.10186688721015845</v>
      </c>
      <c r="C34" s="25">
        <v>6.0837729074423343</v>
      </c>
      <c r="D34" s="25">
        <v>14.886685695266719</v>
      </c>
      <c r="E34" s="25">
        <v>31.170258903266802</v>
      </c>
      <c r="F34" s="25">
        <v>34.197016611362699</v>
      </c>
      <c r="G34" s="25">
        <v>11.534155664706654</v>
      </c>
      <c r="H34" s="25">
        <v>1.9556425178267052</v>
      </c>
      <c r="I34" s="25">
        <v>7.0600812917931591E-2</v>
      </c>
      <c r="J34" s="47" t="s">
        <v>66</v>
      </c>
      <c r="K34" s="25">
        <v>99.89813311278985</v>
      </c>
      <c r="L34" s="47" t="s">
        <v>66</v>
      </c>
      <c r="M34" s="25">
        <v>100</v>
      </c>
    </row>
    <row r="35" spans="1:13" ht="12.95" customHeight="1" x14ac:dyDescent="0.25">
      <c r="A35" s="26">
        <v>2009</v>
      </c>
      <c r="B35" s="25">
        <v>9.6431015532651751E-2</v>
      </c>
      <c r="C35" s="25">
        <v>5.9973870305468573</v>
      </c>
      <c r="D35" s="25">
        <v>14.645071649281432</v>
      </c>
      <c r="E35" s="25">
        <v>29.436345160822047</v>
      </c>
      <c r="F35" s="25">
        <v>34.819891748408374</v>
      </c>
      <c r="G35" s="25">
        <v>12.733041620870575</v>
      </c>
      <c r="H35" s="25">
        <v>2.1847327927666398</v>
      </c>
      <c r="I35" s="25">
        <v>8.3988303851019297E-2</v>
      </c>
      <c r="J35" s="49">
        <v>0</v>
      </c>
      <c r="K35" s="25">
        <v>99.900458306546938</v>
      </c>
      <c r="L35" s="48" t="s">
        <v>66</v>
      </c>
      <c r="M35" s="25">
        <v>100</v>
      </c>
    </row>
    <row r="36" spans="1:13" ht="12.95" customHeight="1" x14ac:dyDescent="0.25">
      <c r="A36" s="26">
        <v>2010</v>
      </c>
      <c r="B36" s="25">
        <v>8.4131289090607186E-2</v>
      </c>
      <c r="C36" s="25">
        <v>5.7784911717495984</v>
      </c>
      <c r="D36" s="25">
        <v>14.023357502629102</v>
      </c>
      <c r="E36" s="25">
        <v>27.774395306359661</v>
      </c>
      <c r="F36" s="25">
        <v>34.858028449659599</v>
      </c>
      <c r="G36" s="25">
        <v>14.875740299994463</v>
      </c>
      <c r="H36" s="25">
        <v>2.5139757569048542</v>
      </c>
      <c r="I36" s="25">
        <v>8.634527038246527E-2</v>
      </c>
      <c r="J36" s="49">
        <v>5.5349532296452095E-3</v>
      </c>
      <c r="K36" s="25">
        <v>99.910333757679751</v>
      </c>
      <c r="L36" s="48" t="s">
        <v>66</v>
      </c>
      <c r="M36" s="25">
        <v>100</v>
      </c>
    </row>
    <row r="37" spans="1:13" s="27" customFormat="1" ht="12.95" customHeight="1" x14ac:dyDescent="0.25">
      <c r="A37" s="249" t="s">
        <v>65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</row>
    <row r="38" spans="1:13" s="27" customFormat="1" ht="12.95" customHeight="1" x14ac:dyDescent="0.25">
      <c r="A38" s="26">
        <v>1949</v>
      </c>
      <c r="B38" s="47"/>
      <c r="C38" s="25">
        <v>47.3</v>
      </c>
      <c r="D38" s="25">
        <v>162.64631604265213</v>
      </c>
      <c r="E38" s="25">
        <v>140.74703632607006</v>
      </c>
      <c r="F38" s="25">
        <v>83.988840313384145</v>
      </c>
      <c r="G38" s="25">
        <v>52.652776898233171</v>
      </c>
      <c r="H38" s="25">
        <v>19.25</v>
      </c>
      <c r="I38" s="25">
        <v>1.68</v>
      </c>
      <c r="J38" s="25"/>
      <c r="K38" s="25">
        <v>75.400000000000006</v>
      </c>
      <c r="L38" s="47"/>
      <c r="M38" s="47"/>
    </row>
    <row r="39" spans="1:13" s="27" customFormat="1" ht="12.95" customHeight="1" x14ac:dyDescent="0.25">
      <c r="A39" s="26">
        <v>1960</v>
      </c>
      <c r="B39" s="47"/>
      <c r="C39" s="25">
        <v>52.5</v>
      </c>
      <c r="D39" s="25">
        <v>159.19999999999999</v>
      </c>
      <c r="E39" s="25">
        <v>105.6</v>
      </c>
      <c r="F39" s="25">
        <v>52.9</v>
      </c>
      <c r="G39" s="25">
        <v>25</v>
      </c>
      <c r="H39" s="25">
        <v>8.0229999999999997</v>
      </c>
      <c r="I39" s="25">
        <v>0.48099999999999998</v>
      </c>
      <c r="J39" s="25"/>
      <c r="K39" s="25">
        <v>58.9</v>
      </c>
      <c r="L39" s="47"/>
      <c r="M39" s="47"/>
    </row>
    <row r="40" spans="1:13" s="27" customFormat="1" ht="12.95" customHeight="1" x14ac:dyDescent="0.25">
      <c r="A40" s="26">
        <v>1970</v>
      </c>
      <c r="B40" s="47"/>
      <c r="C40" s="25">
        <v>50</v>
      </c>
      <c r="D40" s="25">
        <v>159.30000000000001</v>
      </c>
      <c r="E40" s="25">
        <v>110.3</v>
      </c>
      <c r="F40" s="25">
        <v>51.4</v>
      </c>
      <c r="G40" s="25">
        <v>18.399999999999999</v>
      </c>
      <c r="H40" s="25">
        <v>4.3</v>
      </c>
      <c r="I40" s="25">
        <v>0.3</v>
      </c>
      <c r="J40" s="25"/>
      <c r="K40" s="25">
        <v>56.6</v>
      </c>
      <c r="L40" s="47"/>
      <c r="M40" s="47"/>
    </row>
    <row r="41" spans="1:13" s="27" customFormat="1" ht="12.95" customHeight="1" x14ac:dyDescent="0.25">
      <c r="A41" s="26">
        <v>1980</v>
      </c>
      <c r="B41" s="47"/>
      <c r="C41" s="25">
        <v>68</v>
      </c>
      <c r="D41" s="25">
        <v>158.6</v>
      </c>
      <c r="E41" s="25">
        <v>100</v>
      </c>
      <c r="F41" s="25">
        <v>40.9</v>
      </c>
      <c r="G41" s="25">
        <v>13.7</v>
      </c>
      <c r="H41" s="25">
        <v>2.9</v>
      </c>
      <c r="I41" s="25">
        <v>0.1</v>
      </c>
      <c r="J41" s="25"/>
      <c r="K41" s="25">
        <v>57.6</v>
      </c>
      <c r="L41" s="47"/>
      <c r="M41" s="47"/>
    </row>
    <row r="42" spans="1:13" ht="12.95" customHeight="1" x14ac:dyDescent="0.25">
      <c r="A42" s="26">
        <v>1990</v>
      </c>
      <c r="B42" s="47"/>
      <c r="C42" s="25">
        <v>39.536169405091371</v>
      </c>
      <c r="D42" s="25">
        <v>147.02865183066515</v>
      </c>
      <c r="E42" s="25">
        <v>115.21720400771102</v>
      </c>
      <c r="F42" s="25">
        <v>46.846586780961104</v>
      </c>
      <c r="G42" s="25">
        <v>16.432745071570899</v>
      </c>
      <c r="H42" s="25">
        <v>3.0276821933240816</v>
      </c>
      <c r="I42" s="25">
        <v>0.11021085075921566</v>
      </c>
      <c r="J42" s="40"/>
      <c r="K42" s="25">
        <v>49.363363569628632</v>
      </c>
      <c r="L42" s="47"/>
      <c r="M42" s="47"/>
    </row>
    <row r="43" spans="1:13" ht="12.95" customHeight="1" x14ac:dyDescent="0.25">
      <c r="A43" s="26">
        <v>2000</v>
      </c>
      <c r="B43" s="47"/>
      <c r="C43" s="25">
        <v>23.300749670072523</v>
      </c>
      <c r="D43" s="25">
        <v>70.14505596484895</v>
      </c>
      <c r="E43" s="25">
        <v>94.573717769504114</v>
      </c>
      <c r="F43" s="25">
        <v>54.37036040925252</v>
      </c>
      <c r="G43" s="25">
        <v>19.228222409572066</v>
      </c>
      <c r="H43" s="25">
        <v>3.3744484343465961</v>
      </c>
      <c r="I43" s="25">
        <v>0.15879546422410373</v>
      </c>
      <c r="J43" s="40"/>
      <c r="K43" s="25">
        <v>38.132727460917856</v>
      </c>
      <c r="L43" s="47"/>
      <c r="M43" s="47"/>
    </row>
    <row r="44" spans="1:13" ht="12.95" customHeight="1" x14ac:dyDescent="0.25">
      <c r="A44" s="26">
        <v>2001</v>
      </c>
      <c r="B44" s="40"/>
      <c r="C44" s="25">
        <v>21.822452159359383</v>
      </c>
      <c r="D44" s="25">
        <v>65.033161148385688</v>
      </c>
      <c r="E44" s="25">
        <v>92.670232209014785</v>
      </c>
      <c r="F44" s="25">
        <v>58.10233397032615</v>
      </c>
      <c r="G44" s="25">
        <v>21.065965340660814</v>
      </c>
      <c r="H44" s="25">
        <v>3.7403668513182877</v>
      </c>
      <c r="I44" s="25">
        <v>0.13790911088360006</v>
      </c>
      <c r="J44" s="40"/>
      <c r="K44" s="25">
        <v>38.14429460617648</v>
      </c>
      <c r="L44" s="46"/>
      <c r="M44" s="46"/>
    </row>
    <row r="45" spans="1:13" ht="12.95" customHeight="1" x14ac:dyDescent="0.25">
      <c r="A45" s="26">
        <v>2002</v>
      </c>
      <c r="B45" s="40"/>
      <c r="C45" s="25">
        <v>21.348143901839258</v>
      </c>
      <c r="D45" s="25">
        <v>60.687332042417836</v>
      </c>
      <c r="E45" s="25">
        <v>92.475437247057926</v>
      </c>
      <c r="F45" s="25">
        <v>60.110656519619276</v>
      </c>
      <c r="G45" s="25">
        <v>22.237034717727813</v>
      </c>
      <c r="H45" s="25">
        <v>4.0772432690337412</v>
      </c>
      <c r="I45" s="25">
        <v>0.13598822998423241</v>
      </c>
      <c r="J45" s="40"/>
      <c r="K45" s="25">
        <v>38.315498381582131</v>
      </c>
      <c r="L45" s="46"/>
      <c r="M45" s="46"/>
    </row>
    <row r="46" spans="1:13" ht="12.95" customHeight="1" x14ac:dyDescent="0.25">
      <c r="A46" s="26">
        <v>2003</v>
      </c>
      <c r="B46" s="40"/>
      <c r="C46" s="25">
        <v>20.563391897078368</v>
      </c>
      <c r="D46" s="25">
        <v>56.442573891211509</v>
      </c>
      <c r="E46" s="25">
        <v>88.831034457981957</v>
      </c>
      <c r="F46" s="25">
        <v>61.998961147186293</v>
      </c>
      <c r="G46" s="25">
        <v>23.284516671301489</v>
      </c>
      <c r="H46" s="25">
        <v>4.0023473813966914</v>
      </c>
      <c r="I46" s="25">
        <v>0.12035490253659992</v>
      </c>
      <c r="J46" s="40"/>
      <c r="K46" s="25">
        <v>37.774822845599687</v>
      </c>
      <c r="L46" s="46"/>
      <c r="M46" s="46"/>
    </row>
    <row r="47" spans="1:13" ht="12.95" customHeight="1" x14ac:dyDescent="0.25">
      <c r="A47" s="26">
        <v>2004</v>
      </c>
      <c r="B47" s="40"/>
      <c r="C47" s="25">
        <v>20.718134695106713</v>
      </c>
      <c r="D47" s="25">
        <v>51.777049180327872</v>
      </c>
      <c r="E47" s="25">
        <v>88.499534641123361</v>
      </c>
      <c r="F47" s="25">
        <v>66.232389031964857</v>
      </c>
      <c r="G47" s="25">
        <v>25.202626216889289</v>
      </c>
      <c r="H47" s="25">
        <v>4.3636247728938891</v>
      </c>
      <c r="I47" s="25">
        <v>0.14461022470399304</v>
      </c>
      <c r="J47" s="40"/>
      <c r="K47" s="25">
        <v>38.394277881934052</v>
      </c>
      <c r="L47" s="46"/>
      <c r="M47" s="46"/>
    </row>
    <row r="48" spans="1:13" ht="12.95" customHeight="1" x14ac:dyDescent="0.25">
      <c r="A48" s="26">
        <v>2005</v>
      </c>
      <c r="B48" s="40"/>
      <c r="C48" s="25">
        <v>19.96227728623121</v>
      </c>
      <c r="D48" s="25">
        <v>50.039872110020099</v>
      </c>
      <c r="E48" s="25">
        <v>89.177045591091883</v>
      </c>
      <c r="F48" s="25">
        <v>72.105831519238208</v>
      </c>
      <c r="G48" s="25">
        <v>27.284842225677767</v>
      </c>
      <c r="H48" s="25">
        <v>4.7573259402796149</v>
      </c>
      <c r="I48" s="25">
        <v>0.17053182922455387</v>
      </c>
      <c r="J48" s="40"/>
      <c r="K48" s="25">
        <v>39.780834252379698</v>
      </c>
      <c r="L48" s="46"/>
      <c r="M48" s="46"/>
    </row>
    <row r="49" spans="1:13" ht="12.95" customHeight="1" x14ac:dyDescent="0.25">
      <c r="A49" s="26">
        <v>2006</v>
      </c>
      <c r="B49" s="40"/>
      <c r="C49" s="25">
        <v>19.740067859547736</v>
      </c>
      <c r="D49" s="25">
        <v>48.247315410207143</v>
      </c>
      <c r="E49" s="25">
        <v>89.496021422814067</v>
      </c>
      <c r="F49" s="25">
        <v>78.26247213477302</v>
      </c>
      <c r="G49" s="25">
        <v>29.087329048091259</v>
      </c>
      <c r="H49" s="25">
        <v>4.8836678119952213</v>
      </c>
      <c r="I49" s="25">
        <v>0.18395218392918991</v>
      </c>
      <c r="J49" s="40"/>
      <c r="K49" s="25">
        <v>41.130264041686736</v>
      </c>
      <c r="L49" s="46"/>
      <c r="M49" s="46"/>
    </row>
    <row r="50" spans="1:13" ht="12.95" customHeight="1" x14ac:dyDescent="0.25">
      <c r="A50" s="26">
        <v>2007</v>
      </c>
      <c r="B50" s="40"/>
      <c r="C50" s="25">
        <v>19.386569311347184</v>
      </c>
      <c r="D50" s="25">
        <v>45.338516879488729</v>
      </c>
      <c r="E50" s="25">
        <v>85.491623871832786</v>
      </c>
      <c r="F50" s="25">
        <v>78.77896142050119</v>
      </c>
      <c r="G50" s="25">
        <v>29.677048848050806</v>
      </c>
      <c r="H50" s="25">
        <v>5.6504671505917461</v>
      </c>
      <c r="I50" s="25">
        <v>0.18135928786252967</v>
      </c>
      <c r="J50" s="25"/>
      <c r="K50" s="25">
        <v>40.455544952910429</v>
      </c>
      <c r="L50" s="46"/>
      <c r="M50" s="46"/>
    </row>
    <row r="51" spans="1:13" ht="12.75" customHeight="1" x14ac:dyDescent="0.25">
      <c r="A51" s="26">
        <v>2008</v>
      </c>
      <c r="B51" s="46"/>
      <c r="C51" s="25">
        <v>20.054658252930732</v>
      </c>
      <c r="D51" s="25">
        <v>46.139274337998316</v>
      </c>
      <c r="E51" s="25">
        <v>85.314362930419321</v>
      </c>
      <c r="F51" s="25">
        <v>80.547244239456177</v>
      </c>
      <c r="G51" s="25">
        <v>32.065544260461053</v>
      </c>
      <c r="H51" s="25">
        <v>6.0693894926628937</v>
      </c>
      <c r="I51" s="25">
        <v>0.21949181373924687</v>
      </c>
      <c r="J51" s="46"/>
      <c r="K51" s="25">
        <v>41.288786397811009</v>
      </c>
    </row>
    <row r="52" spans="1:13" ht="12.75" customHeight="1" x14ac:dyDescent="0.25">
      <c r="A52" s="26">
        <v>2009</v>
      </c>
      <c r="B52" s="40"/>
      <c r="C52" s="25">
        <v>19.477337895107265</v>
      </c>
      <c r="D52" s="25">
        <v>44.389549410245046</v>
      </c>
      <c r="E52" s="25">
        <v>81.32869236388639</v>
      </c>
      <c r="F52" s="25">
        <v>79.764277214176616</v>
      </c>
      <c r="G52" s="25">
        <v>33.758290093123946</v>
      </c>
      <c r="H52" s="25">
        <v>6.3784893242797338</v>
      </c>
      <c r="I52" s="25">
        <v>0.26076962452393398</v>
      </c>
      <c r="J52" s="25"/>
      <c r="K52" s="25">
        <v>40.313449560278535</v>
      </c>
    </row>
    <row r="53" spans="1:13" ht="12.75" customHeight="1" x14ac:dyDescent="0.25">
      <c r="A53" s="26">
        <v>2010</v>
      </c>
      <c r="C53" s="25">
        <v>17.917148633388368</v>
      </c>
      <c r="D53" s="25">
        <v>40.06850994042545</v>
      </c>
      <c r="E53" s="25">
        <v>73.94320018743673</v>
      </c>
      <c r="F53" s="25">
        <v>76.966791282360248</v>
      </c>
      <c r="G53" s="25">
        <v>35.420483150361768</v>
      </c>
      <c r="H53" s="25">
        <v>6.6653263617913323</v>
      </c>
      <c r="I53" s="25">
        <v>0.2563217824222408</v>
      </c>
      <c r="J53" s="25"/>
      <c r="K53" s="25">
        <v>37.916320603676688</v>
      </c>
    </row>
  </sheetData>
  <mergeCells count="15">
    <mergeCell ref="H22:I22"/>
    <mergeCell ref="H4:I4"/>
    <mergeCell ref="A20:M20"/>
    <mergeCell ref="A37:M37"/>
    <mergeCell ref="H23:I23"/>
    <mergeCell ref="B21:C21"/>
    <mergeCell ref="H21:I21"/>
    <mergeCell ref="H5:I5"/>
    <mergeCell ref="H6:I6"/>
    <mergeCell ref="M2:M3"/>
    <mergeCell ref="B3:J3"/>
    <mergeCell ref="B4:C4"/>
    <mergeCell ref="A2:A3"/>
    <mergeCell ref="L2:L3"/>
    <mergeCell ref="K2:K3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6799A-5A2A-4162-86DB-56AEEA332EA1}">
  <dimension ref="A1:M53"/>
  <sheetViews>
    <sheetView zoomScaleNormal="100" workbookViewId="0"/>
  </sheetViews>
  <sheetFormatPr defaultColWidth="10.7109375" defaultRowHeight="15.75" x14ac:dyDescent="0.25"/>
  <cols>
    <col min="1" max="10" width="6.28515625" style="36" customWidth="1"/>
    <col min="11" max="13" width="10" style="36" customWidth="1"/>
    <col min="14" max="16384" width="10.7109375" style="36"/>
  </cols>
  <sheetData>
    <row r="1" spans="1:13" s="13" customFormat="1" ht="12" customHeight="1" thickBot="1" x14ac:dyDescent="0.25">
      <c r="A1" s="15" t="s">
        <v>82</v>
      </c>
      <c r="B1" s="39"/>
      <c r="C1" s="39"/>
      <c r="D1" s="39"/>
      <c r="E1" s="39"/>
      <c r="F1" s="39"/>
      <c r="G1" s="39"/>
      <c r="H1" s="39"/>
      <c r="I1" s="39"/>
      <c r="J1" s="14"/>
      <c r="K1" s="14"/>
      <c r="L1" s="14"/>
      <c r="M1" s="14"/>
    </row>
    <row r="2" spans="1:13" s="27" customFormat="1" ht="12" customHeight="1" x14ac:dyDescent="0.25">
      <c r="A2" s="208" t="s">
        <v>10</v>
      </c>
      <c r="B2" s="17" t="s">
        <v>79</v>
      </c>
      <c r="C2" s="17" t="s">
        <v>78</v>
      </c>
      <c r="D2" s="17" t="s">
        <v>77</v>
      </c>
      <c r="E2" s="17" t="s">
        <v>76</v>
      </c>
      <c r="F2" s="17" t="s">
        <v>75</v>
      </c>
      <c r="G2" s="17" t="s">
        <v>74</v>
      </c>
      <c r="H2" s="17" t="s">
        <v>73</v>
      </c>
      <c r="I2" s="17" t="s">
        <v>72</v>
      </c>
      <c r="J2" s="17" t="s">
        <v>71</v>
      </c>
      <c r="K2" s="244" t="s">
        <v>70</v>
      </c>
      <c r="L2" s="244" t="s">
        <v>69</v>
      </c>
      <c r="M2" s="241" t="s">
        <v>51</v>
      </c>
    </row>
    <row r="3" spans="1:13" s="27" customFormat="1" ht="12.75" customHeight="1" x14ac:dyDescent="0.25">
      <c r="A3" s="210"/>
      <c r="B3" s="222" t="s">
        <v>68</v>
      </c>
      <c r="C3" s="223"/>
      <c r="D3" s="223"/>
      <c r="E3" s="223"/>
      <c r="F3" s="223"/>
      <c r="G3" s="223"/>
      <c r="H3" s="223"/>
      <c r="I3" s="223"/>
      <c r="J3" s="224"/>
      <c r="K3" s="245"/>
      <c r="L3" s="245"/>
      <c r="M3" s="242"/>
    </row>
    <row r="4" spans="1:13" s="27" customFormat="1" ht="12.95" customHeight="1" x14ac:dyDescent="0.25">
      <c r="A4" s="26">
        <v>1949</v>
      </c>
      <c r="B4" s="37">
        <v>11</v>
      </c>
      <c r="C4" s="37">
        <v>15108</v>
      </c>
      <c r="D4" s="37">
        <v>59353</v>
      </c>
      <c r="E4" s="37">
        <v>53882</v>
      </c>
      <c r="F4" s="37">
        <v>19806</v>
      </c>
      <c r="G4" s="37">
        <v>19459</v>
      </c>
      <c r="H4" s="247">
        <v>6959</v>
      </c>
      <c r="I4" s="247"/>
      <c r="J4" s="37">
        <v>18</v>
      </c>
      <c r="K4" s="37">
        <v>174567</v>
      </c>
      <c r="L4" s="37">
        <v>6</v>
      </c>
      <c r="M4" s="37">
        <v>174602</v>
      </c>
    </row>
    <row r="5" spans="1:13" s="27" customFormat="1" ht="12.95" customHeight="1" x14ac:dyDescent="0.25">
      <c r="A5" s="26">
        <v>1960</v>
      </c>
      <c r="B5" s="37">
        <v>24</v>
      </c>
      <c r="C5" s="37">
        <v>17506</v>
      </c>
      <c r="D5" s="37">
        <v>53537</v>
      </c>
      <c r="E5" s="37">
        <v>36856</v>
      </c>
      <c r="F5" s="37">
        <v>19259</v>
      </c>
      <c r="G5" s="37">
        <v>9228</v>
      </c>
      <c r="H5" s="247">
        <v>2006</v>
      </c>
      <c r="I5" s="247"/>
      <c r="J5" s="37">
        <v>6</v>
      </c>
      <c r="K5" s="37">
        <v>138392</v>
      </c>
      <c r="L5" s="37">
        <v>23</v>
      </c>
      <c r="M5" s="37">
        <v>138445</v>
      </c>
    </row>
    <row r="6" spans="1:13" s="27" customFormat="1" ht="12.95" customHeight="1" x14ac:dyDescent="0.25">
      <c r="A6" s="26">
        <v>1970</v>
      </c>
      <c r="B6" s="37">
        <v>39</v>
      </c>
      <c r="C6" s="37">
        <v>19242</v>
      </c>
      <c r="D6" s="37">
        <v>60179</v>
      </c>
      <c r="E6" s="37">
        <v>39391</v>
      </c>
      <c r="F6" s="37">
        <v>17056</v>
      </c>
      <c r="G6" s="37">
        <v>6134</v>
      </c>
      <c r="H6" s="247">
        <v>1525</v>
      </c>
      <c r="I6" s="247"/>
      <c r="J6" s="37">
        <v>8</v>
      </c>
      <c r="K6" s="37">
        <v>143527</v>
      </c>
      <c r="L6" s="37">
        <v>6</v>
      </c>
      <c r="M6" s="37">
        <v>143580</v>
      </c>
    </row>
    <row r="7" spans="1:13" s="27" customFormat="1" ht="12.95" customHeight="1" x14ac:dyDescent="0.25">
      <c r="A7" s="26">
        <v>1980</v>
      </c>
      <c r="B7" s="37">
        <v>30</v>
      </c>
      <c r="C7" s="37">
        <v>17615</v>
      </c>
      <c r="D7" s="37">
        <v>58077</v>
      </c>
      <c r="E7" s="37">
        <v>42641</v>
      </c>
      <c r="F7" s="37">
        <v>14522</v>
      </c>
      <c r="G7" s="37">
        <v>4326</v>
      </c>
      <c r="H7" s="37">
        <v>814</v>
      </c>
      <c r="I7" s="37">
        <v>42</v>
      </c>
      <c r="J7" s="37">
        <v>1</v>
      </c>
      <c r="K7" s="37">
        <v>138037</v>
      </c>
      <c r="L7" s="48" t="s">
        <v>66</v>
      </c>
      <c r="M7" s="37">
        <v>138068</v>
      </c>
    </row>
    <row r="8" spans="1:13" s="27" customFormat="1" ht="12.95" customHeight="1" x14ac:dyDescent="0.25">
      <c r="A8" s="26">
        <v>1990</v>
      </c>
      <c r="B8" s="48" t="s">
        <v>66</v>
      </c>
      <c r="C8" s="37">
        <v>9839</v>
      </c>
      <c r="D8" s="37">
        <v>45157</v>
      </c>
      <c r="E8" s="37">
        <v>32300</v>
      </c>
      <c r="F8" s="37">
        <v>15340</v>
      </c>
      <c r="G8" s="37">
        <v>5669</v>
      </c>
      <c r="H8" s="37">
        <v>836</v>
      </c>
      <c r="I8" s="37">
        <v>27</v>
      </c>
      <c r="J8" s="48" t="s">
        <v>66</v>
      </c>
      <c r="K8" s="37">
        <v>109168</v>
      </c>
      <c r="L8" s="48" t="s">
        <v>66</v>
      </c>
      <c r="M8" s="37">
        <v>109168</v>
      </c>
    </row>
    <row r="9" spans="1:13" s="27" customFormat="1" ht="12.95" customHeight="1" x14ac:dyDescent="0.25">
      <c r="A9" s="26">
        <v>2000</v>
      </c>
      <c r="B9" s="48" t="s">
        <v>66</v>
      </c>
      <c r="C9" s="37">
        <v>2271</v>
      </c>
      <c r="D9" s="37">
        <v>18617</v>
      </c>
      <c r="E9" s="37">
        <v>28546</v>
      </c>
      <c r="F9" s="37">
        <v>14597</v>
      </c>
      <c r="G9" s="37">
        <v>4307</v>
      </c>
      <c r="H9" s="37">
        <v>873</v>
      </c>
      <c r="I9" s="37">
        <v>44</v>
      </c>
      <c r="J9" s="48" t="s">
        <v>66</v>
      </c>
      <c r="K9" s="37">
        <v>69255</v>
      </c>
      <c r="L9" s="48" t="s">
        <v>66</v>
      </c>
      <c r="M9" s="37">
        <v>69255</v>
      </c>
    </row>
    <row r="10" spans="1:13" s="27" customFormat="1" ht="12.95" customHeight="1" x14ac:dyDescent="0.25">
      <c r="A10" s="26">
        <v>2001</v>
      </c>
      <c r="B10" s="48" t="s">
        <v>66</v>
      </c>
      <c r="C10" s="37">
        <v>1849</v>
      </c>
      <c r="D10" s="37">
        <v>15663</v>
      </c>
      <c r="E10" s="37">
        <v>28618</v>
      </c>
      <c r="F10" s="37">
        <v>15862</v>
      </c>
      <c r="G10" s="37">
        <v>4682</v>
      </c>
      <c r="H10" s="37">
        <v>890</v>
      </c>
      <c r="I10" s="37">
        <v>41</v>
      </c>
      <c r="J10" s="48" t="s">
        <v>66</v>
      </c>
      <c r="K10" s="37">
        <v>67605</v>
      </c>
      <c r="L10" s="48" t="s">
        <v>66</v>
      </c>
      <c r="M10" s="37">
        <v>67605</v>
      </c>
    </row>
    <row r="11" spans="1:13" s="27" customFormat="1" ht="12.95" customHeight="1" x14ac:dyDescent="0.25">
      <c r="A11" s="26">
        <v>2002</v>
      </c>
      <c r="B11" s="48" t="s">
        <v>66</v>
      </c>
      <c r="C11" s="37">
        <v>1713</v>
      </c>
      <c r="D11" s="37">
        <v>13187</v>
      </c>
      <c r="E11" s="37">
        <v>29001</v>
      </c>
      <c r="F11" s="37">
        <v>16577</v>
      </c>
      <c r="G11" s="37">
        <v>5039</v>
      </c>
      <c r="H11" s="37">
        <v>897</v>
      </c>
      <c r="I11" s="37">
        <v>37</v>
      </c>
      <c r="J11" s="37">
        <v>1</v>
      </c>
      <c r="K11" s="37">
        <v>66451</v>
      </c>
      <c r="L11" s="48" t="s">
        <v>66</v>
      </c>
      <c r="M11" s="37">
        <v>66452</v>
      </c>
    </row>
    <row r="12" spans="1:13" s="27" customFormat="1" ht="12.95" customHeight="1" x14ac:dyDescent="0.25">
      <c r="A12" s="26">
        <v>2003</v>
      </c>
      <c r="B12" s="48" t="s">
        <v>66</v>
      </c>
      <c r="C12" s="37">
        <v>1469</v>
      </c>
      <c r="D12" s="37">
        <v>11123</v>
      </c>
      <c r="E12" s="37">
        <v>28190</v>
      </c>
      <c r="F12" s="37">
        <v>16997</v>
      </c>
      <c r="G12" s="37">
        <v>5407</v>
      </c>
      <c r="H12" s="37">
        <v>863</v>
      </c>
      <c r="I12" s="37">
        <v>33</v>
      </c>
      <c r="J12" s="37">
        <v>1</v>
      </c>
      <c r="K12" s="37">
        <v>64082</v>
      </c>
      <c r="L12" s="48" t="s">
        <v>66</v>
      </c>
      <c r="M12" s="37">
        <v>64083</v>
      </c>
    </row>
    <row r="13" spans="1:13" s="27" customFormat="1" ht="12.95" customHeight="1" x14ac:dyDescent="0.25">
      <c r="A13" s="26">
        <v>2004</v>
      </c>
      <c r="B13" s="48" t="s">
        <v>66</v>
      </c>
      <c r="C13" s="37">
        <v>1283</v>
      </c>
      <c r="D13" s="37">
        <v>9260</v>
      </c>
      <c r="E13" s="37">
        <v>27300</v>
      </c>
      <c r="F13" s="37">
        <v>18156</v>
      </c>
      <c r="G13" s="37">
        <v>5838</v>
      </c>
      <c r="H13" s="37">
        <v>872</v>
      </c>
      <c r="I13" s="37">
        <v>36</v>
      </c>
      <c r="J13" s="37">
        <v>1</v>
      </c>
      <c r="K13" s="37">
        <v>62745</v>
      </c>
      <c r="L13" s="48" t="s">
        <v>66</v>
      </c>
      <c r="M13" s="37">
        <v>62746</v>
      </c>
    </row>
    <row r="14" spans="1:13" s="27" customFormat="1" ht="12.95" customHeight="1" x14ac:dyDescent="0.25">
      <c r="A14" s="26">
        <v>2005</v>
      </c>
      <c r="B14" s="48" t="s">
        <v>66</v>
      </c>
      <c r="C14" s="37">
        <v>1081</v>
      </c>
      <c r="D14" s="37">
        <v>8142</v>
      </c>
      <c r="E14" s="37">
        <v>26294</v>
      </c>
      <c r="F14" s="37">
        <v>20449</v>
      </c>
      <c r="G14" s="37">
        <v>6478</v>
      </c>
      <c r="H14" s="37">
        <v>934</v>
      </c>
      <c r="I14" s="37">
        <v>39</v>
      </c>
      <c r="J14" s="48" t="s">
        <v>66</v>
      </c>
      <c r="K14" s="37">
        <v>63417</v>
      </c>
      <c r="L14" s="48" t="s">
        <v>66</v>
      </c>
      <c r="M14" s="37">
        <v>63417</v>
      </c>
    </row>
    <row r="15" spans="1:13" s="27" customFormat="1" ht="12.95" customHeight="1" x14ac:dyDescent="0.25">
      <c r="A15" s="26">
        <v>2006</v>
      </c>
      <c r="B15" s="48" t="s">
        <v>66</v>
      </c>
      <c r="C15" s="37">
        <v>995</v>
      </c>
      <c r="D15" s="37">
        <v>7261</v>
      </c>
      <c r="E15" s="37">
        <v>25072</v>
      </c>
      <c r="F15" s="37">
        <v>22962</v>
      </c>
      <c r="G15" s="37">
        <v>7062</v>
      </c>
      <c r="H15" s="37">
        <v>930</v>
      </c>
      <c r="I15" s="37">
        <v>42</v>
      </c>
      <c r="J15" s="48" t="s">
        <v>66</v>
      </c>
      <c r="K15" s="37">
        <v>64324</v>
      </c>
      <c r="L15" s="48" t="s">
        <v>66</v>
      </c>
      <c r="M15" s="37">
        <v>64324</v>
      </c>
    </row>
    <row r="16" spans="1:13" ht="12.95" customHeight="1" x14ac:dyDescent="0.25">
      <c r="A16" s="26">
        <v>2007</v>
      </c>
      <c r="B16" s="48" t="s">
        <v>66</v>
      </c>
      <c r="C16" s="37">
        <v>850</v>
      </c>
      <c r="D16" s="37">
        <v>6111</v>
      </c>
      <c r="E16" s="37">
        <v>22363</v>
      </c>
      <c r="F16" s="37">
        <v>23487</v>
      </c>
      <c r="G16" s="37">
        <v>7089</v>
      </c>
      <c r="H16" s="37">
        <v>1072</v>
      </c>
      <c r="I16" s="37">
        <v>41</v>
      </c>
      <c r="J16" s="48" t="s">
        <v>66</v>
      </c>
      <c r="K16" s="37">
        <v>61013</v>
      </c>
      <c r="L16" s="48" t="s">
        <v>66</v>
      </c>
      <c r="M16" s="37">
        <v>61013</v>
      </c>
    </row>
    <row r="17" spans="1:13" ht="12.95" customHeight="1" x14ac:dyDescent="0.25">
      <c r="A17" s="26">
        <v>2008</v>
      </c>
      <c r="B17" s="48" t="s">
        <v>66</v>
      </c>
      <c r="C17" s="37">
        <v>835</v>
      </c>
      <c r="D17" s="37">
        <v>5537</v>
      </c>
      <c r="E17" s="37">
        <v>20565</v>
      </c>
      <c r="F17" s="37">
        <v>24313</v>
      </c>
      <c r="G17" s="37">
        <v>7523</v>
      </c>
      <c r="H17" s="37">
        <v>1191</v>
      </c>
      <c r="I17" s="37">
        <v>46</v>
      </c>
      <c r="J17" s="48" t="s">
        <v>66</v>
      </c>
      <c r="K17" s="37">
        <v>60010</v>
      </c>
      <c r="L17" s="48" t="s">
        <v>66</v>
      </c>
      <c r="M17" s="37">
        <v>60010</v>
      </c>
    </row>
    <row r="18" spans="1:13" ht="12.95" customHeight="1" x14ac:dyDescent="0.25">
      <c r="A18" s="26">
        <v>2009</v>
      </c>
      <c r="B18" s="50" t="s">
        <v>66</v>
      </c>
      <c r="C18" s="37">
        <v>766</v>
      </c>
      <c r="D18" s="37">
        <v>4861</v>
      </c>
      <c r="E18" s="37">
        <v>18398</v>
      </c>
      <c r="F18" s="37">
        <v>23587</v>
      </c>
      <c r="G18" s="37">
        <v>8144</v>
      </c>
      <c r="H18" s="37">
        <v>1272</v>
      </c>
      <c r="I18" s="37">
        <v>51</v>
      </c>
      <c r="J18" s="50" t="s">
        <v>66</v>
      </c>
      <c r="K18" s="37">
        <v>57079</v>
      </c>
      <c r="L18" s="50" t="s">
        <v>66</v>
      </c>
      <c r="M18" s="37">
        <v>57079</v>
      </c>
    </row>
    <row r="19" spans="1:13" ht="12.95" customHeight="1" x14ac:dyDescent="0.25">
      <c r="A19" s="26">
        <v>2010</v>
      </c>
      <c r="B19" s="50" t="s">
        <v>66</v>
      </c>
      <c r="C19" s="37">
        <v>698</v>
      </c>
      <c r="D19" s="37">
        <v>4096</v>
      </c>
      <c r="E19" s="37">
        <v>16176</v>
      </c>
      <c r="F19" s="37">
        <v>22266</v>
      </c>
      <c r="G19" s="37">
        <v>8864</v>
      </c>
      <c r="H19" s="37">
        <v>1325</v>
      </c>
      <c r="I19" s="37">
        <v>36</v>
      </c>
      <c r="J19" s="51">
        <v>2</v>
      </c>
      <c r="K19" s="37">
        <v>53461</v>
      </c>
      <c r="L19" s="50" t="s">
        <v>66</v>
      </c>
      <c r="M19" s="37">
        <v>53463</v>
      </c>
    </row>
    <row r="20" spans="1:13" ht="12.95" customHeight="1" x14ac:dyDescent="0.25">
      <c r="A20" s="248" t="s">
        <v>67</v>
      </c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</row>
    <row r="21" spans="1:13" s="27" customFormat="1" ht="12.95" customHeight="1" x14ac:dyDescent="0.25">
      <c r="A21" s="26">
        <v>1949</v>
      </c>
      <c r="B21" s="25">
        <v>6.3000423821032983E-3</v>
      </c>
      <c r="C21" s="25">
        <v>8.6528218462560567</v>
      </c>
      <c r="D21" s="25">
        <v>33.993310500452459</v>
      </c>
      <c r="E21" s="25">
        <v>30.859898512044538</v>
      </c>
      <c r="F21" s="25">
        <v>11.343512674539809</v>
      </c>
      <c r="G21" s="25">
        <v>11.144774973940734</v>
      </c>
      <c r="H21" s="246">
        <v>3.9856359033688045</v>
      </c>
      <c r="I21" s="246"/>
      <c r="J21" s="25">
        <v>1.0309160261623578E-2</v>
      </c>
      <c r="K21" s="25">
        <v>99.979954410602403</v>
      </c>
      <c r="L21" s="25">
        <v>3.4363867538745258E-3</v>
      </c>
      <c r="M21" s="25">
        <v>100</v>
      </c>
    </row>
    <row r="22" spans="1:13" s="27" customFormat="1" ht="12.95" customHeight="1" x14ac:dyDescent="0.25">
      <c r="A22" s="26">
        <v>1960</v>
      </c>
      <c r="B22" s="25">
        <v>1.7335403951027485E-2</v>
      </c>
      <c r="C22" s="25">
        <v>12.64473256527863</v>
      </c>
      <c r="D22" s="25">
        <v>38.670230055256596</v>
      </c>
      <c r="E22" s="25">
        <v>26.621402000794543</v>
      </c>
      <c r="F22" s="25">
        <v>13.910939362201596</v>
      </c>
      <c r="G22" s="25">
        <v>6.6654628191700676</v>
      </c>
      <c r="H22" s="246">
        <v>1.4489508469067138</v>
      </c>
      <c r="I22" s="246"/>
      <c r="J22" s="25">
        <v>4.3338509877568713E-3</v>
      </c>
      <c r="K22" s="25">
        <v>99.961717649608147</v>
      </c>
      <c r="L22" s="25">
        <v>1.6613095453068008E-2</v>
      </c>
      <c r="M22" s="25">
        <v>100</v>
      </c>
    </row>
    <row r="23" spans="1:13" s="27" customFormat="1" ht="12.95" customHeight="1" x14ac:dyDescent="0.25">
      <c r="A23" s="26">
        <v>1970</v>
      </c>
      <c r="B23" s="25">
        <v>2.7162557459256165E-2</v>
      </c>
      <c r="C23" s="25">
        <v>13.401587964897619</v>
      </c>
      <c r="D23" s="25">
        <v>41.91321911129684</v>
      </c>
      <c r="E23" s="25">
        <v>27.434879509681014</v>
      </c>
      <c r="F23" s="25">
        <v>11.879091795514697</v>
      </c>
      <c r="G23" s="25">
        <v>4.2721827552583926</v>
      </c>
      <c r="H23" s="246">
        <v>1.0621256442401448</v>
      </c>
      <c r="I23" s="246"/>
      <c r="J23" s="25">
        <v>5.5718066583089563E-3</v>
      </c>
      <c r="K23" s="25">
        <v>99.963086780888702</v>
      </c>
      <c r="L23" s="25">
        <v>4.1788549937317176E-3</v>
      </c>
      <c r="M23" s="25">
        <v>100</v>
      </c>
    </row>
    <row r="24" spans="1:13" s="27" customFormat="1" ht="12.95" customHeight="1" x14ac:dyDescent="0.25">
      <c r="A24" s="26">
        <v>1980</v>
      </c>
      <c r="B24" s="25">
        <v>2.1728423675290438E-2</v>
      </c>
      <c r="C24" s="25">
        <v>12.758206101341369</v>
      </c>
      <c r="D24" s="25">
        <v>42.064055392994753</v>
      </c>
      <c r="E24" s="25">
        <v>30.884057131268648</v>
      </c>
      <c r="F24" s="25">
        <v>10.518005620418924</v>
      </c>
      <c r="G24" s="25">
        <v>3.1332386939768808</v>
      </c>
      <c r="H24" s="25">
        <v>0.58956456238954713</v>
      </c>
      <c r="I24" s="25">
        <v>3.0419793145406607E-2</v>
      </c>
      <c r="J24" s="25">
        <v>7.2428078917634786E-4</v>
      </c>
      <c r="K24" s="25">
        <v>99.977547295535516</v>
      </c>
      <c r="L24" s="47" t="s">
        <v>66</v>
      </c>
      <c r="M24" s="25">
        <v>100</v>
      </c>
    </row>
    <row r="25" spans="1:13" s="27" customFormat="1" ht="12.95" customHeight="1" x14ac:dyDescent="0.25">
      <c r="A25" s="26">
        <v>1990</v>
      </c>
      <c r="B25" s="47" t="s">
        <v>66</v>
      </c>
      <c r="C25" s="25">
        <v>9.0127143485270409</v>
      </c>
      <c r="D25" s="25">
        <v>41.364685622160344</v>
      </c>
      <c r="E25" s="25">
        <v>29.587424886413601</v>
      </c>
      <c r="F25" s="25">
        <v>14.051736772680639</v>
      </c>
      <c r="G25" s="25">
        <v>5.1929136743368023</v>
      </c>
      <c r="H25" s="25">
        <v>0.76579217353070494</v>
      </c>
      <c r="I25" s="25">
        <v>2.473252235087205E-2</v>
      </c>
      <c r="J25" s="47" t="s">
        <v>66</v>
      </c>
      <c r="K25" s="25">
        <v>100</v>
      </c>
      <c r="L25" s="47" t="s">
        <v>66</v>
      </c>
      <c r="M25" s="25">
        <v>100</v>
      </c>
    </row>
    <row r="26" spans="1:13" s="27" customFormat="1" ht="12.95" customHeight="1" x14ac:dyDescent="0.25">
      <c r="A26" s="26">
        <v>2000</v>
      </c>
      <c r="B26" s="47" t="s">
        <v>66</v>
      </c>
      <c r="C26" s="25">
        <v>3.2791856183669048</v>
      </c>
      <c r="D26" s="25">
        <v>26.881813587466606</v>
      </c>
      <c r="E26" s="25">
        <v>41.218684571511083</v>
      </c>
      <c r="F26" s="25">
        <v>21.077178543065482</v>
      </c>
      <c r="G26" s="25">
        <v>6.2190455562775249</v>
      </c>
      <c r="H26" s="25">
        <v>1.2605588044184535</v>
      </c>
      <c r="I26" s="25">
        <v>6.3533318893942675E-2</v>
      </c>
      <c r="J26" s="47" t="s">
        <v>66</v>
      </c>
      <c r="K26" s="25">
        <v>100</v>
      </c>
      <c r="L26" s="47" t="s">
        <v>66</v>
      </c>
      <c r="M26" s="25">
        <v>100</v>
      </c>
    </row>
    <row r="27" spans="1:13" s="27" customFormat="1" ht="12.95" customHeight="1" x14ac:dyDescent="0.25">
      <c r="A27" s="26">
        <v>2001</v>
      </c>
      <c r="B27" s="47" t="s">
        <v>66</v>
      </c>
      <c r="C27" s="25">
        <v>2.7350048073367357</v>
      </c>
      <c r="D27" s="25">
        <v>23.168404703794099</v>
      </c>
      <c r="E27" s="25">
        <v>42.331188521559056</v>
      </c>
      <c r="F27" s="25">
        <v>23.462761630056949</v>
      </c>
      <c r="G27" s="25">
        <v>6.9255232601138967</v>
      </c>
      <c r="H27" s="25">
        <v>1.3164706752459139</v>
      </c>
      <c r="I27" s="25">
        <v>6.0646401893351083E-2</v>
      </c>
      <c r="J27" s="47" t="s">
        <v>66</v>
      </c>
      <c r="K27" s="25">
        <v>100</v>
      </c>
      <c r="L27" s="47" t="s">
        <v>66</v>
      </c>
      <c r="M27" s="25">
        <v>100</v>
      </c>
    </row>
    <row r="28" spans="1:13" s="27" customFormat="1" ht="12.95" customHeight="1" x14ac:dyDescent="0.25">
      <c r="A28" s="26">
        <v>2002</v>
      </c>
      <c r="B28" s="47" t="s">
        <v>66</v>
      </c>
      <c r="C28" s="25">
        <v>2.5778005176668874</v>
      </c>
      <c r="D28" s="25">
        <v>19.844398964666222</v>
      </c>
      <c r="E28" s="25">
        <v>43.642027327996146</v>
      </c>
      <c r="F28" s="25">
        <v>24.94582555829772</v>
      </c>
      <c r="G28" s="25">
        <v>7.5829169927165472</v>
      </c>
      <c r="H28" s="25">
        <v>1.3498465057485101</v>
      </c>
      <c r="I28" s="25">
        <v>5.5679287305122491E-2</v>
      </c>
      <c r="J28" s="25">
        <v>1.5048456028411486E-3</v>
      </c>
      <c r="K28" s="25">
        <v>99.998495154397176</v>
      </c>
      <c r="L28" s="47" t="s">
        <v>66</v>
      </c>
      <c r="M28" s="25">
        <v>100</v>
      </c>
    </row>
    <row r="29" spans="1:13" s="27" customFormat="1" ht="12.95" customHeight="1" x14ac:dyDescent="0.25">
      <c r="A29" s="26">
        <v>2003</v>
      </c>
      <c r="B29" s="47" t="s">
        <v>66</v>
      </c>
      <c r="C29" s="25">
        <v>2.2923396220526504</v>
      </c>
      <c r="D29" s="25">
        <v>17.357177410545699</v>
      </c>
      <c r="E29" s="25">
        <v>43.98982569480205</v>
      </c>
      <c r="F29" s="25">
        <v>26.523414946241591</v>
      </c>
      <c r="G29" s="25">
        <v>8.4374951235116953</v>
      </c>
      <c r="H29" s="25">
        <v>1.3466910100962812</v>
      </c>
      <c r="I29" s="25">
        <v>5.1495716492673559E-2</v>
      </c>
      <c r="J29" s="25">
        <v>1.5604762573537443E-3</v>
      </c>
      <c r="K29" s="25">
        <v>99.998439523742633</v>
      </c>
      <c r="L29" s="47" t="s">
        <v>66</v>
      </c>
      <c r="M29" s="25">
        <v>100</v>
      </c>
    </row>
    <row r="30" spans="1:13" s="27" customFormat="1" ht="12.95" customHeight="1" x14ac:dyDescent="0.25">
      <c r="A30" s="26">
        <v>2004</v>
      </c>
      <c r="B30" s="47" t="s">
        <v>66</v>
      </c>
      <c r="C30" s="25">
        <v>2.0447518566920602</v>
      </c>
      <c r="D30" s="25">
        <v>14.757912855002708</v>
      </c>
      <c r="E30" s="25">
        <v>43.508749561725054</v>
      </c>
      <c r="F30" s="25">
        <v>28.935709049182417</v>
      </c>
      <c r="G30" s="25">
        <v>9.3041787524304329</v>
      </c>
      <c r="H30" s="25">
        <v>1.3897300226309246</v>
      </c>
      <c r="I30" s="25">
        <v>5.7374175246230841E-2</v>
      </c>
      <c r="J30" s="25">
        <v>1.5937270901730787E-3</v>
      </c>
      <c r="K30" s="25">
        <v>99.998406272909818</v>
      </c>
      <c r="L30" s="47" t="s">
        <v>66</v>
      </c>
      <c r="M30" s="25">
        <v>100</v>
      </c>
    </row>
    <row r="31" spans="1:13" s="27" customFormat="1" ht="12.95" customHeight="1" x14ac:dyDescent="0.25">
      <c r="A31" s="26">
        <v>2005</v>
      </c>
      <c r="B31" s="47" t="s">
        <v>66</v>
      </c>
      <c r="C31" s="25">
        <v>1.7045902518252203</v>
      </c>
      <c r="D31" s="25">
        <v>12.838828705236766</v>
      </c>
      <c r="E31" s="25">
        <v>41.462068530520206</v>
      </c>
      <c r="F31" s="25">
        <v>32.245297002381065</v>
      </c>
      <c r="G31" s="25">
        <v>10.214926596969267</v>
      </c>
      <c r="H31" s="25">
        <v>1.4727912074049545</v>
      </c>
      <c r="I31" s="25">
        <v>6.1497705662519518E-2</v>
      </c>
      <c r="J31" s="47" t="s">
        <v>66</v>
      </c>
      <c r="K31" s="25">
        <v>100</v>
      </c>
      <c r="L31" s="47" t="s">
        <v>66</v>
      </c>
      <c r="M31" s="25">
        <v>100</v>
      </c>
    </row>
    <row r="32" spans="1:13" ht="12.95" customHeight="1" x14ac:dyDescent="0.25">
      <c r="A32" s="26">
        <v>2006</v>
      </c>
      <c r="B32" s="47" t="s">
        <v>66</v>
      </c>
      <c r="C32" s="25">
        <v>1.5468565387724644</v>
      </c>
      <c r="D32" s="25">
        <v>11.288166158820969</v>
      </c>
      <c r="E32" s="25">
        <v>38.977675517691686</v>
      </c>
      <c r="F32" s="25">
        <v>35.697406877681736</v>
      </c>
      <c r="G32" s="25">
        <v>10.978794851066475</v>
      </c>
      <c r="H32" s="25">
        <v>1.4458056091039113</v>
      </c>
      <c r="I32" s="25">
        <v>6.5294446862757288E-2</v>
      </c>
      <c r="J32" s="47" t="s">
        <v>66</v>
      </c>
      <c r="K32" s="25">
        <v>100</v>
      </c>
      <c r="L32" s="47" t="s">
        <v>66</v>
      </c>
      <c r="M32" s="25">
        <v>100</v>
      </c>
    </row>
    <row r="33" spans="1:13" ht="12.95" customHeight="1" x14ac:dyDescent="0.25">
      <c r="A33" s="26">
        <v>2007</v>
      </c>
      <c r="B33" s="47" t="s">
        <v>66</v>
      </c>
      <c r="C33" s="25">
        <f t="shared" ref="C33:I33" si="0">C16/$M16*100</f>
        <v>1.3931457230426303</v>
      </c>
      <c r="D33" s="25">
        <f t="shared" si="0"/>
        <v>10.01589825119237</v>
      </c>
      <c r="E33" s="25">
        <f t="shared" si="0"/>
        <v>36.652844475767459</v>
      </c>
      <c r="F33" s="25">
        <f t="shared" si="0"/>
        <v>38.495074820120301</v>
      </c>
      <c r="G33" s="25">
        <f t="shared" si="0"/>
        <v>11.618835330175536</v>
      </c>
      <c r="H33" s="25">
        <f t="shared" si="0"/>
        <v>1.7570026060019994</v>
      </c>
      <c r="I33" s="25">
        <f t="shared" si="0"/>
        <v>6.7198793699703344E-2</v>
      </c>
      <c r="J33" s="47" t="s">
        <v>66</v>
      </c>
      <c r="K33" s="25">
        <f>SUM(C33:I33)</f>
        <v>100</v>
      </c>
      <c r="L33" s="47" t="s">
        <v>66</v>
      </c>
      <c r="M33" s="25">
        <f>SUM(B33:J33,L33)</f>
        <v>100</v>
      </c>
    </row>
    <row r="34" spans="1:13" ht="12.95" customHeight="1" x14ac:dyDescent="0.25">
      <c r="A34" s="26">
        <v>2008</v>
      </c>
      <c r="B34" s="47" t="s">
        <v>66</v>
      </c>
      <c r="C34" s="25">
        <v>1.3914347608731878</v>
      </c>
      <c r="D34" s="25">
        <v>9.2267955340776524</v>
      </c>
      <c r="E34" s="25">
        <v>34.26928845192468</v>
      </c>
      <c r="F34" s="25">
        <v>40.514914180969839</v>
      </c>
      <c r="G34" s="25">
        <v>12.53624395934011</v>
      </c>
      <c r="H34" s="25">
        <v>1.9846692217963673</v>
      </c>
      <c r="I34" s="25">
        <v>7.6653891018163639E-2</v>
      </c>
      <c r="J34" s="47" t="s">
        <v>66</v>
      </c>
      <c r="K34" s="25">
        <v>100</v>
      </c>
      <c r="L34" s="47" t="s">
        <v>66</v>
      </c>
      <c r="M34" s="25">
        <v>100</v>
      </c>
    </row>
    <row r="35" spans="1:13" ht="12.95" customHeight="1" x14ac:dyDescent="0.25">
      <c r="A35" s="26">
        <v>2009</v>
      </c>
      <c r="B35" s="50" t="s">
        <v>66</v>
      </c>
      <c r="C35" s="25">
        <v>1.3419996846475937</v>
      </c>
      <c r="D35" s="25">
        <v>8.5162669282923673</v>
      </c>
      <c r="E35" s="25">
        <v>32.23251984092223</v>
      </c>
      <c r="F35" s="25">
        <v>41.323428931831323</v>
      </c>
      <c r="G35" s="25">
        <v>14.267944427898177</v>
      </c>
      <c r="H35" s="25">
        <v>2.2284903379526622</v>
      </c>
      <c r="I35" s="25">
        <v>8.9349848455649195E-2</v>
      </c>
      <c r="J35" s="50" t="s">
        <v>66</v>
      </c>
      <c r="K35" s="25">
        <v>100</v>
      </c>
      <c r="L35" s="50" t="s">
        <v>66</v>
      </c>
      <c r="M35" s="25">
        <v>100</v>
      </c>
    </row>
    <row r="36" spans="1:13" ht="12.95" customHeight="1" x14ac:dyDescent="0.25">
      <c r="A36" s="26">
        <v>2010</v>
      </c>
      <c r="B36" s="50" t="s">
        <v>66</v>
      </c>
      <c r="C36" s="25">
        <v>1.3055758187905655</v>
      </c>
      <c r="D36" s="25">
        <v>7.6613732861979313</v>
      </c>
      <c r="E36" s="25">
        <v>30.256439032601985</v>
      </c>
      <c r="F36" s="25">
        <v>41.647494528926551</v>
      </c>
      <c r="G36" s="25">
        <v>16.579690627162709</v>
      </c>
      <c r="H36" s="25">
        <v>2.4783495127471333</v>
      </c>
      <c r="I36" s="25">
        <v>6.733628864822401E-2</v>
      </c>
      <c r="J36" s="25">
        <v>3.7409049249013337E-3</v>
      </c>
      <c r="K36" s="25">
        <v>99.996259095075104</v>
      </c>
      <c r="L36" s="50" t="s">
        <v>66</v>
      </c>
      <c r="M36" s="25">
        <v>100</v>
      </c>
    </row>
    <row r="37" spans="1:13" s="27" customFormat="1" ht="12.95" customHeight="1" x14ac:dyDescent="0.25">
      <c r="A37" s="248" t="s">
        <v>81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</row>
    <row r="38" spans="1:13" s="27" customFormat="1" ht="12.95" customHeight="1" x14ac:dyDescent="0.25">
      <c r="A38" s="26">
        <v>1949</v>
      </c>
      <c r="B38" s="40"/>
      <c r="C38" s="25">
        <v>335.29372600368407</v>
      </c>
      <c r="D38" s="25">
        <v>282.64948473246091</v>
      </c>
      <c r="E38" s="25">
        <v>182.40413813181493</v>
      </c>
      <c r="F38" s="25">
        <v>102.36358843686847</v>
      </c>
      <c r="G38" s="25">
        <v>62.994700533183988</v>
      </c>
      <c r="H38" s="25">
        <v>23.6</v>
      </c>
      <c r="I38" s="25">
        <v>2.1</v>
      </c>
      <c r="J38" s="25"/>
      <c r="K38" s="25">
        <v>111.3</v>
      </c>
      <c r="L38" s="40"/>
      <c r="M38" s="40"/>
    </row>
    <row r="39" spans="1:13" s="27" customFormat="1" ht="12.95" customHeight="1" x14ac:dyDescent="0.25">
      <c r="A39" s="26">
        <v>1960</v>
      </c>
      <c r="B39" s="40"/>
      <c r="C39" s="25">
        <v>322.89999999999998</v>
      </c>
      <c r="D39" s="25">
        <v>227.9</v>
      </c>
      <c r="E39" s="25">
        <v>118.1</v>
      </c>
      <c r="F39" s="25">
        <v>57.3</v>
      </c>
      <c r="G39" s="25">
        <v>27.3</v>
      </c>
      <c r="H39" s="250">
        <v>4.0999999999999996</v>
      </c>
      <c r="I39" s="250"/>
      <c r="J39" s="25"/>
      <c r="K39" s="25">
        <v>78.400000000000006</v>
      </c>
      <c r="L39" s="40"/>
      <c r="M39" s="40"/>
    </row>
    <row r="40" spans="1:13" s="27" customFormat="1" ht="12.95" customHeight="1" x14ac:dyDescent="0.25">
      <c r="A40" s="26">
        <v>1970</v>
      </c>
      <c r="B40" s="40"/>
      <c r="C40" s="25">
        <v>351.9</v>
      </c>
      <c r="D40" s="25">
        <v>234.3</v>
      </c>
      <c r="E40" s="25">
        <v>126.1</v>
      </c>
      <c r="F40" s="25">
        <v>55.6</v>
      </c>
      <c r="G40" s="25">
        <v>19.399999999999999</v>
      </c>
      <c r="H40" s="25">
        <v>4.4000000000000004</v>
      </c>
      <c r="I40" s="25">
        <v>0.3</v>
      </c>
      <c r="J40" s="25"/>
      <c r="K40" s="25">
        <v>76.099999999999994</v>
      </c>
      <c r="L40" s="40"/>
      <c r="M40" s="40"/>
    </row>
    <row r="41" spans="1:13" s="27" customFormat="1" ht="12.95" customHeight="1" x14ac:dyDescent="0.25">
      <c r="A41" s="26">
        <v>1980</v>
      </c>
      <c r="B41" s="40"/>
      <c r="C41" s="25">
        <v>370.7</v>
      </c>
      <c r="D41" s="25">
        <v>225.6</v>
      </c>
      <c r="E41" s="25">
        <v>116.1</v>
      </c>
      <c r="F41" s="25">
        <v>44.5</v>
      </c>
      <c r="G41" s="25">
        <v>14.2</v>
      </c>
      <c r="H41" s="25">
        <v>2.9</v>
      </c>
      <c r="I41" s="25">
        <v>0.1</v>
      </c>
      <c r="J41" s="25"/>
      <c r="K41" s="25">
        <v>73.7</v>
      </c>
      <c r="L41" s="40"/>
      <c r="M41" s="40"/>
    </row>
    <row r="42" spans="1:13" ht="12.95" customHeight="1" x14ac:dyDescent="0.25">
      <c r="A42" s="26">
        <v>1990</v>
      </c>
      <c r="B42" s="40"/>
      <c r="C42" s="25">
        <v>386.65596510153023</v>
      </c>
      <c r="D42" s="25">
        <v>252.85674333967046</v>
      </c>
      <c r="E42" s="25">
        <v>137.95574327315828</v>
      </c>
      <c r="F42" s="25">
        <v>51.205681786517765</v>
      </c>
      <c r="G42" s="25">
        <v>16.773509862214173</v>
      </c>
      <c r="H42" s="25">
        <v>2.9349556978719571</v>
      </c>
      <c r="I42" s="25">
        <v>0.10371456572116997</v>
      </c>
      <c r="J42" s="40"/>
      <c r="K42" s="25">
        <v>67.35071138800842</v>
      </c>
      <c r="L42" s="40"/>
      <c r="M42" s="40"/>
    </row>
    <row r="43" spans="1:13" ht="12.95" customHeight="1" x14ac:dyDescent="0.25">
      <c r="A43" s="26">
        <v>2000</v>
      </c>
      <c r="B43" s="40"/>
      <c r="C43" s="25">
        <v>403.68786758199985</v>
      </c>
      <c r="D43" s="25">
        <v>209.61831247666109</v>
      </c>
      <c r="E43" s="25">
        <v>139.50754803688099</v>
      </c>
      <c r="F43" s="25">
        <v>61.034143606658638</v>
      </c>
      <c r="G43" s="25">
        <v>19.073447274414441</v>
      </c>
      <c r="H43" s="25">
        <v>3.23534741740816</v>
      </c>
      <c r="I43" s="25">
        <v>0.14940567362847262</v>
      </c>
      <c r="J43" s="40"/>
      <c r="K43" s="25">
        <v>52.135566105191643</v>
      </c>
      <c r="L43" s="40"/>
      <c r="M43" s="40"/>
    </row>
    <row r="44" spans="1:13" ht="12.95" customHeight="1" x14ac:dyDescent="0.25">
      <c r="A44" s="7">
        <v>2001</v>
      </c>
      <c r="B44" s="40"/>
      <c r="C44" s="25">
        <v>393.697434259555</v>
      </c>
      <c r="D44" s="25">
        <v>208.68279229646998</v>
      </c>
      <c r="E44" s="25">
        <v>141.93500390571722</v>
      </c>
      <c r="F44" s="25">
        <v>65.78930996296188</v>
      </c>
      <c r="G44" s="25">
        <v>20.995044954149012</v>
      </c>
      <c r="H44" s="25">
        <v>3.5049236300769708</v>
      </c>
      <c r="I44" s="25">
        <v>0.13737782587863173</v>
      </c>
      <c r="J44" s="46"/>
      <c r="K44" s="25">
        <v>52.08943309930779</v>
      </c>
      <c r="L44" s="46"/>
      <c r="M44" s="46"/>
    </row>
    <row r="45" spans="1:13" ht="12.95" customHeight="1" x14ac:dyDescent="0.25">
      <c r="A45" s="7">
        <v>2002</v>
      </c>
      <c r="B45" s="40"/>
      <c r="C45" s="25">
        <v>428.89334001001498</v>
      </c>
      <c r="D45" s="25">
        <v>209.15312571868137</v>
      </c>
      <c r="E45" s="25">
        <v>147.85038057414951</v>
      </c>
      <c r="F45" s="25">
        <v>69.681270294979981</v>
      </c>
      <c r="G45" s="25">
        <v>22.573282533368278</v>
      </c>
      <c r="H45" s="25">
        <v>3.748519084224669</v>
      </c>
      <c r="I45" s="25">
        <v>0.12514522765438946</v>
      </c>
      <c r="J45" s="46"/>
      <c r="K45" s="25">
        <v>52.76939881510858</v>
      </c>
      <c r="L45" s="46"/>
      <c r="M45" s="46"/>
    </row>
    <row r="46" spans="1:13" ht="12.95" customHeight="1" x14ac:dyDescent="0.25">
      <c r="A46" s="7">
        <v>2003</v>
      </c>
      <c r="B46" s="40"/>
      <c r="C46" s="25">
        <v>418.39931643406436</v>
      </c>
      <c r="D46" s="25">
        <v>208.70821566953438</v>
      </c>
      <c r="E46" s="25">
        <v>148.63557393947542</v>
      </c>
      <c r="F46" s="25">
        <v>73.310171856433342</v>
      </c>
      <c r="G46" s="25">
        <v>23.831456464728827</v>
      </c>
      <c r="H46" s="25">
        <v>3.7806438046506741</v>
      </c>
      <c r="I46" s="25">
        <v>0.11537816066234058</v>
      </c>
      <c r="J46" s="46"/>
      <c r="K46" s="25">
        <v>52.548476465651234</v>
      </c>
      <c r="L46" s="46"/>
      <c r="M46" s="46"/>
    </row>
    <row r="47" spans="1:13" ht="12.95" customHeight="1" x14ac:dyDescent="0.25">
      <c r="A47" s="7">
        <v>2004</v>
      </c>
      <c r="B47" s="40"/>
      <c r="C47" s="25">
        <v>419.96726677577738</v>
      </c>
      <c r="D47" s="25">
        <v>206.3509749303621</v>
      </c>
      <c r="E47" s="25">
        <v>152.77257032854496</v>
      </c>
      <c r="F47" s="25">
        <v>79.363726370866743</v>
      </c>
      <c r="G47" s="25">
        <v>25.34046639827244</v>
      </c>
      <c r="H47" s="25">
        <v>3.9620155390976417</v>
      </c>
      <c r="I47" s="25">
        <v>0.13341980913555082</v>
      </c>
      <c r="J47" s="46"/>
      <c r="K47" s="25">
        <v>53.368478532679418</v>
      </c>
      <c r="L47" s="46"/>
      <c r="M47" s="46"/>
    </row>
    <row r="48" spans="1:13" ht="12.95" customHeight="1" x14ac:dyDescent="0.25">
      <c r="A48" s="7">
        <v>2005</v>
      </c>
      <c r="B48" s="40"/>
      <c r="C48" s="25">
        <v>409.54726273915514</v>
      </c>
      <c r="D48" s="25">
        <v>212.62094089075171</v>
      </c>
      <c r="E48" s="25">
        <v>161.60039333784033</v>
      </c>
      <c r="F48" s="25">
        <v>88.945820864360769</v>
      </c>
      <c r="G48" s="25">
        <v>27.841050722457645</v>
      </c>
      <c r="H48" s="25">
        <v>4.382116834553976</v>
      </c>
      <c r="I48" s="25">
        <v>0.15532279262415866</v>
      </c>
      <c r="J48" s="46"/>
      <c r="K48" s="25">
        <v>56.098700168250986</v>
      </c>
      <c r="L48" s="46"/>
      <c r="M48" s="46"/>
    </row>
    <row r="49" spans="1:13" ht="12.95" customHeight="1" x14ac:dyDescent="0.25">
      <c r="A49" s="7">
        <v>2006</v>
      </c>
      <c r="B49" s="40"/>
      <c r="C49" s="25">
        <v>435.44857768052515</v>
      </c>
      <c r="D49" s="25">
        <v>218.22826658652039</v>
      </c>
      <c r="E49" s="25">
        <v>170.69193822357025</v>
      </c>
      <c r="F49" s="25">
        <v>99.314031642777437</v>
      </c>
      <c r="G49" s="25">
        <v>30.283733106912898</v>
      </c>
      <c r="H49" s="25">
        <v>4.4671055317656831</v>
      </c>
      <c r="I49" s="25">
        <v>0.17902126516885541</v>
      </c>
      <c r="J49" s="46"/>
      <c r="K49" s="25">
        <v>59.03234095664623</v>
      </c>
      <c r="L49" s="46"/>
      <c r="M49" s="46"/>
    </row>
    <row r="50" spans="1:13" ht="12.95" customHeight="1" x14ac:dyDescent="0.25">
      <c r="A50" s="7">
        <v>2007</v>
      </c>
      <c r="B50" s="40"/>
      <c r="C50" s="25">
        <v>412.92203060480932</v>
      </c>
      <c r="D50" s="25">
        <v>209.07318074515035</v>
      </c>
      <c r="E50" s="25">
        <v>169.62741588033617</v>
      </c>
      <c r="F50" s="25">
        <v>101.77269162272131</v>
      </c>
      <c r="G50" s="25">
        <v>30.719563191991853</v>
      </c>
      <c r="H50" s="25">
        <v>5.1506517592454681</v>
      </c>
      <c r="I50" s="25">
        <v>0.18544064768538412</v>
      </c>
      <c r="J50" s="25"/>
      <c r="K50" s="25">
        <v>57.893056353524059</v>
      </c>
      <c r="L50" s="46"/>
      <c r="M50" s="46"/>
    </row>
    <row r="51" spans="1:13" ht="12.75" customHeight="1" x14ac:dyDescent="0.25">
      <c r="A51" s="7">
        <v>2008</v>
      </c>
      <c r="B51" s="46"/>
      <c r="C51" s="25">
        <v>421.71717171717171</v>
      </c>
      <c r="D51" s="25">
        <v>215.15445890810182</v>
      </c>
      <c r="E51" s="25">
        <v>175.37800291657072</v>
      </c>
      <c r="F51" s="25">
        <v>106.78021186515117</v>
      </c>
      <c r="G51" s="25">
        <v>33.30477879083687</v>
      </c>
      <c r="H51" s="25">
        <v>5.6312322989706809</v>
      </c>
      <c r="I51" s="25">
        <v>0.21825773391535397</v>
      </c>
      <c r="J51" s="25"/>
      <c r="K51" s="25">
        <v>58.786621023196759</v>
      </c>
    </row>
    <row r="52" spans="1:13" ht="12.75" customHeight="1" x14ac:dyDescent="0.25">
      <c r="A52" s="7">
        <v>2009</v>
      </c>
      <c r="B52" s="40"/>
      <c r="C52" s="25">
        <v>395.35483870967744</v>
      </c>
      <c r="D52" s="25">
        <v>215.20276252877636</v>
      </c>
      <c r="E52" s="25">
        <v>176.44830413787483</v>
      </c>
      <c r="F52" s="25">
        <v>107.71795223089921</v>
      </c>
      <c r="G52" s="25">
        <v>36.352842186080665</v>
      </c>
      <c r="H52" s="25">
        <v>5.9283149277486622</v>
      </c>
      <c r="I52" s="25">
        <v>0.25146565028524093</v>
      </c>
      <c r="J52" s="25"/>
      <c r="K52" s="25">
        <v>57.704225280918749</v>
      </c>
    </row>
    <row r="53" spans="1:13" ht="12.75" customHeight="1" x14ac:dyDescent="0.25">
      <c r="A53" s="7">
        <v>2010</v>
      </c>
      <c r="C53" s="25">
        <v>369.99734958918634</v>
      </c>
      <c r="D53" s="25">
        <v>208.47966610678475</v>
      </c>
      <c r="E53" s="25">
        <v>174.56805844835588</v>
      </c>
      <c r="F53" s="25">
        <v>109.35075139966605</v>
      </c>
      <c r="G53" s="25">
        <v>39.103150882842741</v>
      </c>
      <c r="H53" s="25">
        <v>6.118170736212182</v>
      </c>
      <c r="I53" s="25">
        <v>0.18352131523609252</v>
      </c>
      <c r="J53" s="25"/>
      <c r="K53" s="25">
        <v>55.849720469333633</v>
      </c>
    </row>
  </sheetData>
  <mergeCells count="14">
    <mergeCell ref="K2:K3"/>
    <mergeCell ref="L2:L3"/>
    <mergeCell ref="H23:I23"/>
    <mergeCell ref="A20:M20"/>
    <mergeCell ref="A2:A3"/>
    <mergeCell ref="M2:M3"/>
    <mergeCell ref="B3:J3"/>
    <mergeCell ref="H4:I4"/>
    <mergeCell ref="H5:I5"/>
    <mergeCell ref="H39:I39"/>
    <mergeCell ref="H6:I6"/>
    <mergeCell ref="H21:I21"/>
    <mergeCell ref="H22:I22"/>
    <mergeCell ref="A37:M37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C82BC-3D8A-46D4-ADF4-79A1B5B4D78A}">
  <dimension ref="A1:M53"/>
  <sheetViews>
    <sheetView zoomScaleNormal="100" workbookViewId="0"/>
  </sheetViews>
  <sheetFormatPr defaultColWidth="10.7109375" defaultRowHeight="15.75" x14ac:dyDescent="0.25"/>
  <cols>
    <col min="1" max="10" width="6.28515625" style="36" customWidth="1"/>
    <col min="11" max="13" width="11.140625" style="36" customWidth="1"/>
    <col min="14" max="16384" width="10.7109375" style="36"/>
  </cols>
  <sheetData>
    <row r="1" spans="1:13" s="13" customFormat="1" ht="12" customHeight="1" thickBot="1" x14ac:dyDescent="0.25">
      <c r="A1" s="15" t="s">
        <v>84</v>
      </c>
      <c r="B1" s="39"/>
      <c r="C1" s="39"/>
      <c r="D1" s="39"/>
      <c r="E1" s="39"/>
      <c r="F1" s="39"/>
      <c r="G1" s="39"/>
      <c r="H1" s="39"/>
      <c r="I1" s="39"/>
      <c r="J1" s="14"/>
      <c r="K1" s="14"/>
      <c r="L1" s="14"/>
      <c r="M1" s="14"/>
    </row>
    <row r="2" spans="1:13" s="27" customFormat="1" ht="12" customHeight="1" x14ac:dyDescent="0.25">
      <c r="A2" s="208" t="s">
        <v>10</v>
      </c>
      <c r="B2" s="17" t="s">
        <v>79</v>
      </c>
      <c r="C2" s="17" t="s">
        <v>78</v>
      </c>
      <c r="D2" s="17" t="s">
        <v>77</v>
      </c>
      <c r="E2" s="17" t="s">
        <v>76</v>
      </c>
      <c r="F2" s="17" t="s">
        <v>75</v>
      </c>
      <c r="G2" s="17" t="s">
        <v>74</v>
      </c>
      <c r="H2" s="17" t="s">
        <v>73</v>
      </c>
      <c r="I2" s="17" t="s">
        <v>72</v>
      </c>
      <c r="J2" s="17" t="s">
        <v>71</v>
      </c>
      <c r="K2" s="244" t="s">
        <v>70</v>
      </c>
      <c r="L2" s="244" t="s">
        <v>69</v>
      </c>
      <c r="M2" s="241" t="s">
        <v>51</v>
      </c>
    </row>
    <row r="3" spans="1:13" s="27" customFormat="1" ht="11.25" customHeight="1" x14ac:dyDescent="0.25">
      <c r="A3" s="210"/>
      <c r="B3" s="222" t="s">
        <v>68</v>
      </c>
      <c r="C3" s="223"/>
      <c r="D3" s="223"/>
      <c r="E3" s="223"/>
      <c r="F3" s="223"/>
      <c r="G3" s="223"/>
      <c r="H3" s="223"/>
      <c r="I3" s="223"/>
      <c r="J3" s="224"/>
      <c r="K3" s="245"/>
      <c r="L3" s="245"/>
      <c r="M3" s="242"/>
    </row>
    <row r="4" spans="1:13" s="27" customFormat="1" ht="12.95" customHeight="1" x14ac:dyDescent="0.25">
      <c r="A4" s="26">
        <v>1949</v>
      </c>
      <c r="B4" s="243">
        <v>3131</v>
      </c>
      <c r="C4" s="243"/>
      <c r="D4" s="37">
        <v>5565</v>
      </c>
      <c r="E4" s="37">
        <v>3748</v>
      </c>
      <c r="F4" s="37">
        <v>1538</v>
      </c>
      <c r="G4" s="37">
        <v>1327</v>
      </c>
      <c r="H4" s="247">
        <v>468</v>
      </c>
      <c r="I4" s="247"/>
      <c r="J4" s="37">
        <v>2</v>
      </c>
      <c r="K4" s="37">
        <v>15777</v>
      </c>
      <c r="L4" s="37">
        <v>17</v>
      </c>
      <c r="M4" s="37">
        <v>15796</v>
      </c>
    </row>
    <row r="5" spans="1:13" s="27" customFormat="1" ht="12.95" customHeight="1" x14ac:dyDescent="0.25">
      <c r="A5" s="26">
        <v>1960</v>
      </c>
      <c r="B5" s="37">
        <v>55</v>
      </c>
      <c r="C5" s="37">
        <v>2056</v>
      </c>
      <c r="D5" s="37">
        <v>2392</v>
      </c>
      <c r="E5" s="37">
        <v>1570</v>
      </c>
      <c r="F5" s="37">
        <v>1084</v>
      </c>
      <c r="G5" s="37">
        <v>654</v>
      </c>
      <c r="H5" s="247">
        <v>195</v>
      </c>
      <c r="I5" s="247"/>
      <c r="J5" s="37">
        <v>3</v>
      </c>
      <c r="K5" s="37">
        <v>7951</v>
      </c>
      <c r="L5" s="37">
        <v>7</v>
      </c>
      <c r="M5" s="37">
        <v>8016</v>
      </c>
    </row>
    <row r="6" spans="1:13" s="27" customFormat="1" ht="12.95" customHeight="1" x14ac:dyDescent="0.25">
      <c r="A6" s="26">
        <v>1970</v>
      </c>
      <c r="B6" s="37">
        <v>142</v>
      </c>
      <c r="C6" s="37">
        <v>3327</v>
      </c>
      <c r="D6" s="37">
        <v>2217</v>
      </c>
      <c r="E6" s="37">
        <v>1087</v>
      </c>
      <c r="F6" s="37">
        <v>795</v>
      </c>
      <c r="G6" s="37">
        <v>482</v>
      </c>
      <c r="H6" s="247">
        <v>183</v>
      </c>
      <c r="I6" s="247"/>
      <c r="J6" s="48" t="s">
        <v>66</v>
      </c>
      <c r="K6" s="37">
        <v>8091</v>
      </c>
      <c r="L6" s="37">
        <v>6</v>
      </c>
      <c r="M6" s="37">
        <v>8239</v>
      </c>
    </row>
    <row r="7" spans="1:13" s="27" customFormat="1" ht="12.95" customHeight="1" x14ac:dyDescent="0.25">
      <c r="A7" s="26">
        <v>1980</v>
      </c>
      <c r="B7" s="37">
        <v>206</v>
      </c>
      <c r="C7" s="37">
        <v>3671</v>
      </c>
      <c r="D7" s="37">
        <v>3038</v>
      </c>
      <c r="E7" s="37">
        <v>1778</v>
      </c>
      <c r="F7" s="37">
        <v>1141</v>
      </c>
      <c r="G7" s="37">
        <v>584</v>
      </c>
      <c r="H7" s="37">
        <v>176</v>
      </c>
      <c r="I7" s="37">
        <v>9</v>
      </c>
      <c r="J7" s="37">
        <v>2</v>
      </c>
      <c r="K7" s="37">
        <v>10397</v>
      </c>
      <c r="L7" s="48" t="s">
        <v>66</v>
      </c>
      <c r="M7" s="37">
        <v>10605</v>
      </c>
    </row>
    <row r="8" spans="1:13" s="27" customFormat="1" ht="12.95" customHeight="1" x14ac:dyDescent="0.25">
      <c r="A8" s="26">
        <v>1990</v>
      </c>
      <c r="B8" s="37">
        <v>237</v>
      </c>
      <c r="C8" s="37">
        <v>5348</v>
      </c>
      <c r="D8" s="37">
        <v>4388</v>
      </c>
      <c r="E8" s="37">
        <v>2713</v>
      </c>
      <c r="F8" s="37">
        <v>2157</v>
      </c>
      <c r="G8" s="37">
        <v>1375</v>
      </c>
      <c r="H8" s="37">
        <v>282</v>
      </c>
      <c r="I8" s="37">
        <v>11</v>
      </c>
      <c r="J8" s="48" t="s">
        <v>66</v>
      </c>
      <c r="K8" s="37">
        <v>16274</v>
      </c>
      <c r="L8" s="48" t="s">
        <v>66</v>
      </c>
      <c r="M8" s="37">
        <v>16511</v>
      </c>
    </row>
    <row r="9" spans="1:13" s="27" customFormat="1" ht="12.95" customHeight="1" x14ac:dyDescent="0.25">
      <c r="A9" s="26">
        <v>2000</v>
      </c>
      <c r="B9" s="37">
        <v>101</v>
      </c>
      <c r="C9" s="37">
        <v>5427</v>
      </c>
      <c r="D9" s="37">
        <v>9721</v>
      </c>
      <c r="E9" s="37">
        <v>7127</v>
      </c>
      <c r="F9" s="37">
        <v>3928</v>
      </c>
      <c r="G9" s="37">
        <v>1626</v>
      </c>
      <c r="H9" s="37">
        <v>389</v>
      </c>
      <c r="I9" s="37">
        <v>23</v>
      </c>
      <c r="J9" s="48" t="s">
        <v>66</v>
      </c>
      <c r="K9" s="37">
        <v>28241</v>
      </c>
      <c r="L9" s="48" t="s">
        <v>66</v>
      </c>
      <c r="M9" s="37">
        <v>28342</v>
      </c>
    </row>
    <row r="10" spans="1:13" s="27" customFormat="1" ht="12.95" customHeight="1" x14ac:dyDescent="0.25">
      <c r="A10" s="26">
        <v>2001</v>
      </c>
      <c r="B10" s="37">
        <v>104</v>
      </c>
      <c r="C10" s="37">
        <v>5231</v>
      </c>
      <c r="D10" s="37">
        <v>9611</v>
      </c>
      <c r="E10" s="37">
        <v>7864</v>
      </c>
      <c r="F10" s="37">
        <v>4433</v>
      </c>
      <c r="G10" s="37">
        <v>1754</v>
      </c>
      <c r="H10" s="37">
        <v>427</v>
      </c>
      <c r="I10" s="37">
        <v>18</v>
      </c>
      <c r="J10" s="48" t="s">
        <v>66</v>
      </c>
      <c r="K10" s="37">
        <v>29338</v>
      </c>
      <c r="L10" s="48" t="s">
        <v>66</v>
      </c>
      <c r="M10" s="37">
        <v>29442</v>
      </c>
    </row>
    <row r="11" spans="1:13" s="27" customFormat="1" ht="12.95" customHeight="1" x14ac:dyDescent="0.25">
      <c r="A11" s="26">
        <v>2002</v>
      </c>
      <c r="B11" s="37">
        <v>92</v>
      </c>
      <c r="C11" s="37">
        <v>5102</v>
      </c>
      <c r="D11" s="37">
        <v>9441</v>
      </c>
      <c r="E11" s="37">
        <v>8690</v>
      </c>
      <c r="F11" s="37">
        <v>4690</v>
      </c>
      <c r="G11" s="37">
        <v>1850</v>
      </c>
      <c r="H11" s="37">
        <v>466</v>
      </c>
      <c r="I11" s="37">
        <v>21</v>
      </c>
      <c r="J11" s="48" t="s">
        <v>66</v>
      </c>
      <c r="K11" s="37">
        <v>30260</v>
      </c>
      <c r="L11" s="48" t="s">
        <v>66</v>
      </c>
      <c r="M11" s="37">
        <v>30352</v>
      </c>
    </row>
    <row r="12" spans="1:13" s="27" customFormat="1" ht="12.95" customHeight="1" x14ac:dyDescent="0.25">
      <c r="A12" s="26">
        <v>2003</v>
      </c>
      <c r="B12" s="37">
        <v>118</v>
      </c>
      <c r="C12" s="37">
        <v>5014</v>
      </c>
      <c r="D12" s="37">
        <v>9020</v>
      </c>
      <c r="E12" s="37">
        <v>8899</v>
      </c>
      <c r="F12" s="37">
        <v>5025</v>
      </c>
      <c r="G12" s="37">
        <v>2045</v>
      </c>
      <c r="H12" s="37">
        <v>426</v>
      </c>
      <c r="I12" s="37">
        <v>17</v>
      </c>
      <c r="J12" s="48" t="s">
        <v>66</v>
      </c>
      <c r="K12" s="37">
        <v>30446</v>
      </c>
      <c r="L12" s="48" t="s">
        <v>66</v>
      </c>
      <c r="M12" s="37">
        <v>30564</v>
      </c>
    </row>
    <row r="13" spans="1:13" s="27" customFormat="1" ht="12.95" customHeight="1" x14ac:dyDescent="0.25">
      <c r="A13" s="26">
        <v>2004</v>
      </c>
      <c r="B13" s="37">
        <v>93</v>
      </c>
      <c r="C13" s="37">
        <v>5184</v>
      </c>
      <c r="D13" s="37">
        <v>8506</v>
      </c>
      <c r="E13" s="37">
        <v>9689</v>
      </c>
      <c r="F13" s="37">
        <v>5890</v>
      </c>
      <c r="G13" s="37">
        <v>2511</v>
      </c>
      <c r="H13" s="37">
        <v>497</v>
      </c>
      <c r="I13" s="37">
        <v>21</v>
      </c>
      <c r="J13" s="48" t="s">
        <v>66</v>
      </c>
      <c r="K13" s="37">
        <v>32298</v>
      </c>
      <c r="L13" s="48" t="s">
        <v>66</v>
      </c>
      <c r="M13" s="37">
        <v>32391</v>
      </c>
    </row>
    <row r="14" spans="1:13" s="27" customFormat="1" ht="12.95" customHeight="1" x14ac:dyDescent="0.25">
      <c r="A14" s="26">
        <v>2005</v>
      </c>
      <c r="B14" s="37">
        <v>121</v>
      </c>
      <c r="C14" s="37">
        <v>5084</v>
      </c>
      <c r="D14" s="37">
        <v>8581</v>
      </c>
      <c r="E14" s="37">
        <v>9997</v>
      </c>
      <c r="F14" s="37">
        <v>6894</v>
      </c>
      <c r="G14" s="37">
        <v>2848</v>
      </c>
      <c r="H14" s="37">
        <v>528</v>
      </c>
      <c r="I14" s="37">
        <v>24</v>
      </c>
      <c r="J14" s="37">
        <v>2</v>
      </c>
      <c r="K14" s="37">
        <v>33956</v>
      </c>
      <c r="L14" s="48" t="s">
        <v>66</v>
      </c>
      <c r="M14" s="37">
        <v>34079</v>
      </c>
    </row>
    <row r="15" spans="1:13" s="27" customFormat="1" ht="12.95" customHeight="1" x14ac:dyDescent="0.25">
      <c r="A15" s="26">
        <v>2006</v>
      </c>
      <c r="B15" s="37">
        <v>89</v>
      </c>
      <c r="C15" s="37">
        <v>5044</v>
      </c>
      <c r="D15" s="37">
        <v>8597</v>
      </c>
      <c r="E15" s="37">
        <v>10070</v>
      </c>
      <c r="F15" s="37">
        <v>8038</v>
      </c>
      <c r="G15" s="37">
        <v>3131</v>
      </c>
      <c r="H15" s="37">
        <v>556</v>
      </c>
      <c r="I15" s="37">
        <v>22</v>
      </c>
      <c r="J15" s="48" t="s">
        <v>66</v>
      </c>
      <c r="K15" s="37">
        <v>35458</v>
      </c>
      <c r="L15" s="48" t="s">
        <v>66</v>
      </c>
      <c r="M15" s="37">
        <v>35547</v>
      </c>
    </row>
    <row r="16" spans="1:13" ht="12.95" customHeight="1" x14ac:dyDescent="0.25">
      <c r="A16" s="26">
        <v>2007</v>
      </c>
      <c r="B16" s="37">
        <v>102</v>
      </c>
      <c r="C16" s="37">
        <v>5039</v>
      </c>
      <c r="D16" s="37">
        <v>8560</v>
      </c>
      <c r="E16" s="37">
        <v>9900</v>
      </c>
      <c r="F16" s="37">
        <v>8852</v>
      </c>
      <c r="G16" s="37">
        <v>3453</v>
      </c>
      <c r="H16" s="37">
        <v>674</v>
      </c>
      <c r="I16" s="37">
        <v>19</v>
      </c>
      <c r="J16" s="37">
        <v>1</v>
      </c>
      <c r="K16" s="37">
        <v>36497</v>
      </c>
      <c r="L16" s="48" t="s">
        <v>66</v>
      </c>
      <c r="M16" s="37">
        <v>36600</v>
      </c>
    </row>
    <row r="17" spans="1:13" ht="12.95" customHeight="1" x14ac:dyDescent="0.25">
      <c r="A17" s="26">
        <v>2008</v>
      </c>
      <c r="B17" s="37">
        <v>101</v>
      </c>
      <c r="C17" s="37">
        <v>5197</v>
      </c>
      <c r="D17" s="37">
        <v>9223</v>
      </c>
      <c r="E17" s="37">
        <v>10340</v>
      </c>
      <c r="F17" s="37">
        <v>9593</v>
      </c>
      <c r="G17" s="37">
        <v>3913</v>
      </c>
      <c r="H17" s="37">
        <v>748</v>
      </c>
      <c r="I17" s="37">
        <v>24</v>
      </c>
      <c r="J17" s="48" t="s">
        <v>66</v>
      </c>
      <c r="K17" s="37">
        <v>39038</v>
      </c>
      <c r="L17" s="48" t="s">
        <v>66</v>
      </c>
      <c r="M17" s="37">
        <v>39139</v>
      </c>
    </row>
    <row r="18" spans="1:13" ht="12.95" customHeight="1" x14ac:dyDescent="0.25">
      <c r="A18" s="26">
        <v>2009</v>
      </c>
      <c r="B18" s="37">
        <v>93</v>
      </c>
      <c r="C18" s="37">
        <v>5018</v>
      </c>
      <c r="D18" s="37">
        <v>9263</v>
      </c>
      <c r="E18" s="37">
        <v>9991</v>
      </c>
      <c r="F18" s="37">
        <v>9994</v>
      </c>
      <c r="G18" s="37">
        <v>4136</v>
      </c>
      <c r="H18" s="37">
        <v>835</v>
      </c>
      <c r="I18" s="37">
        <v>30</v>
      </c>
      <c r="J18" s="48">
        <v>3</v>
      </c>
      <c r="K18" s="37">
        <v>39267</v>
      </c>
      <c r="L18" s="48" t="s">
        <v>66</v>
      </c>
      <c r="M18" s="37">
        <v>39363</v>
      </c>
    </row>
    <row r="19" spans="1:13" ht="12.95" customHeight="1" x14ac:dyDescent="0.25">
      <c r="A19" s="26">
        <v>2010</v>
      </c>
      <c r="B19" s="37">
        <v>76</v>
      </c>
      <c r="C19" s="37">
        <v>4522</v>
      </c>
      <c r="D19" s="37">
        <v>8572</v>
      </c>
      <c r="E19" s="37">
        <v>8914</v>
      </c>
      <c r="F19" s="37">
        <v>9222</v>
      </c>
      <c r="G19" s="37">
        <v>4573</v>
      </c>
      <c r="H19" s="37">
        <v>946</v>
      </c>
      <c r="I19" s="37">
        <v>42</v>
      </c>
      <c r="J19" s="48">
        <v>3</v>
      </c>
      <c r="K19" s="37">
        <v>36791</v>
      </c>
      <c r="L19" s="48" t="s">
        <v>66</v>
      </c>
      <c r="M19" s="37">
        <v>36870</v>
      </c>
    </row>
    <row r="20" spans="1:13" ht="12.95" customHeight="1" x14ac:dyDescent="0.25">
      <c r="A20" s="248" t="s">
        <v>67</v>
      </c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</row>
    <row r="21" spans="1:13" s="27" customFormat="1" ht="12.95" customHeight="1" x14ac:dyDescent="0.25">
      <c r="A21" s="26">
        <v>1949</v>
      </c>
      <c r="B21" s="246">
        <v>19.821473790833121</v>
      </c>
      <c r="C21" s="246"/>
      <c r="D21" s="25">
        <v>35.230438085591288</v>
      </c>
      <c r="E21" s="25">
        <v>23.727525955938212</v>
      </c>
      <c r="F21" s="25">
        <v>9.7366421878956686</v>
      </c>
      <c r="G21" s="25">
        <v>8.4008609774626493</v>
      </c>
      <c r="H21" s="246">
        <v>2.9627753861737149</v>
      </c>
      <c r="I21" s="246"/>
      <c r="J21" s="25">
        <v>1.2661433274246644E-2</v>
      </c>
      <c r="K21" s="25">
        <v>99.879716383894646</v>
      </c>
      <c r="L21" s="25">
        <v>0.10762218283109648</v>
      </c>
      <c r="M21" s="25">
        <v>100</v>
      </c>
    </row>
    <row r="22" spans="1:13" s="27" customFormat="1" ht="12.95" customHeight="1" x14ac:dyDescent="0.25">
      <c r="A22" s="26">
        <v>1960</v>
      </c>
      <c r="B22" s="25">
        <v>0.68612774451097802</v>
      </c>
      <c r="C22" s="25">
        <v>25.648702594810381</v>
      </c>
      <c r="D22" s="25">
        <v>29.840319361277444</v>
      </c>
      <c r="E22" s="25">
        <v>19.585828343313374</v>
      </c>
      <c r="F22" s="25">
        <v>13.522954091816366</v>
      </c>
      <c r="G22" s="25">
        <v>8.158682634730539</v>
      </c>
      <c r="H22" s="246">
        <v>2.4326347305389224</v>
      </c>
      <c r="I22" s="246"/>
      <c r="J22" s="25">
        <v>3.7425149700598806E-2</v>
      </c>
      <c r="K22" s="25">
        <v>99.189121756487012</v>
      </c>
      <c r="L22" s="25">
        <v>8.7325349301397209E-2</v>
      </c>
      <c r="M22" s="25">
        <v>100</v>
      </c>
    </row>
    <row r="23" spans="1:13" s="27" customFormat="1" ht="12.95" customHeight="1" x14ac:dyDescent="0.25">
      <c r="A23" s="26">
        <v>1970</v>
      </c>
      <c r="B23" s="25">
        <v>1.7235101347250881</v>
      </c>
      <c r="C23" s="25">
        <v>40.381114212889912</v>
      </c>
      <c r="D23" s="25">
        <v>26.908605413278309</v>
      </c>
      <c r="E23" s="25">
        <v>13.193348707367401</v>
      </c>
      <c r="F23" s="25">
        <v>9.6492292753975004</v>
      </c>
      <c r="G23" s="25">
        <v>5.8502245418133265</v>
      </c>
      <c r="H23" s="246">
        <v>2.2211433426386695</v>
      </c>
      <c r="I23" s="246"/>
      <c r="J23" s="47" t="s">
        <v>66</v>
      </c>
      <c r="K23" s="25">
        <v>98.203665493385131</v>
      </c>
      <c r="L23" s="25">
        <v>7.2824371889792447E-2</v>
      </c>
      <c r="M23" s="25">
        <v>100</v>
      </c>
    </row>
    <row r="24" spans="1:13" s="27" customFormat="1" ht="12.95" customHeight="1" x14ac:dyDescent="0.25">
      <c r="A24" s="26">
        <v>1980</v>
      </c>
      <c r="B24" s="25">
        <v>1.9424799622819424</v>
      </c>
      <c r="C24" s="25">
        <v>34.615747289014614</v>
      </c>
      <c r="D24" s="25">
        <v>28.64686468646865</v>
      </c>
      <c r="E24" s="25">
        <v>16.765676567656765</v>
      </c>
      <c r="F24" s="25">
        <v>10.759075907590759</v>
      </c>
      <c r="G24" s="25">
        <v>5.5068363979255066</v>
      </c>
      <c r="H24" s="25">
        <v>1.6595945308816595</v>
      </c>
      <c r="I24" s="25">
        <v>8.4865629420084868E-2</v>
      </c>
      <c r="J24" s="25">
        <v>1.885902876001886E-2</v>
      </c>
      <c r="K24" s="25">
        <v>98.038661008958044</v>
      </c>
      <c r="L24" s="47" t="s">
        <v>66</v>
      </c>
      <c r="M24" s="25">
        <v>100</v>
      </c>
    </row>
    <row r="25" spans="1:13" s="27" customFormat="1" ht="12.95" customHeight="1" x14ac:dyDescent="0.25">
      <c r="A25" s="26">
        <v>1990</v>
      </c>
      <c r="B25" s="25">
        <v>1.4354066985645932</v>
      </c>
      <c r="C25" s="25">
        <v>32.390527527103139</v>
      </c>
      <c r="D25" s="25">
        <v>26.576221912664284</v>
      </c>
      <c r="E25" s="25">
        <v>16.431469929138149</v>
      </c>
      <c r="F25" s="25">
        <v>13.064017927442311</v>
      </c>
      <c r="G25" s="25">
        <v>8.327781479013991</v>
      </c>
      <c r="H25" s="25">
        <v>1.7079522742414148</v>
      </c>
      <c r="I25" s="25">
        <v>6.6622251832111928E-2</v>
      </c>
      <c r="J25" s="47" t="s">
        <v>66</v>
      </c>
      <c r="K25" s="25">
        <v>98.564593301435409</v>
      </c>
      <c r="L25" s="47" t="s">
        <v>66</v>
      </c>
      <c r="M25" s="25">
        <v>100</v>
      </c>
    </row>
    <row r="26" spans="1:13" s="27" customFormat="1" ht="12.95" customHeight="1" x14ac:dyDescent="0.25">
      <c r="A26" s="26">
        <v>2000</v>
      </c>
      <c r="B26" s="25">
        <v>0.35636158351563052</v>
      </c>
      <c r="C26" s="25">
        <v>19.148260532072541</v>
      </c>
      <c r="D26" s="25">
        <v>34.298920330251924</v>
      </c>
      <c r="E26" s="25">
        <v>25.146425799167314</v>
      </c>
      <c r="F26" s="25">
        <v>13.859290099498978</v>
      </c>
      <c r="G26" s="25">
        <v>5.7370686613506461</v>
      </c>
      <c r="H26" s="25">
        <v>1.3725213464116859</v>
      </c>
      <c r="I26" s="25">
        <v>8.1151647731282195E-2</v>
      </c>
      <c r="J26" s="47" t="s">
        <v>66</v>
      </c>
      <c r="K26" s="25">
        <v>99.643638416484379</v>
      </c>
      <c r="L26" s="47" t="s">
        <v>66</v>
      </c>
      <c r="M26" s="25">
        <v>100</v>
      </c>
    </row>
    <row r="27" spans="1:13" s="27" customFormat="1" ht="12.95" customHeight="1" x14ac:dyDescent="0.25">
      <c r="A27" s="26">
        <v>2001</v>
      </c>
      <c r="B27" s="25">
        <v>0.35323687249507507</v>
      </c>
      <c r="C27" s="25">
        <v>17.7671353848244</v>
      </c>
      <c r="D27" s="25">
        <v>32.643842130290061</v>
      </c>
      <c r="E27" s="25">
        <v>26.710141974050678</v>
      </c>
      <c r="F27" s="25">
        <v>15.056721690102576</v>
      </c>
      <c r="G27" s="25">
        <v>5.9574757149650157</v>
      </c>
      <c r="H27" s="25">
        <v>1.4503090822634332</v>
      </c>
      <c r="I27" s="25">
        <v>6.1137151008762991E-2</v>
      </c>
      <c r="J27" s="47" t="s">
        <v>66</v>
      </c>
      <c r="K27" s="25">
        <v>99.646763127504926</v>
      </c>
      <c r="L27" s="47" t="s">
        <v>66</v>
      </c>
      <c r="M27" s="25">
        <v>100</v>
      </c>
    </row>
    <row r="28" spans="1:13" s="27" customFormat="1" ht="12.95" customHeight="1" x14ac:dyDescent="0.25">
      <c r="A28" s="26">
        <v>2002</v>
      </c>
      <c r="B28" s="25">
        <v>0.30311017395888246</v>
      </c>
      <c r="C28" s="25">
        <v>16.809435951502373</v>
      </c>
      <c r="D28" s="25">
        <v>31.105034264628362</v>
      </c>
      <c r="E28" s="25">
        <v>28.630732735898789</v>
      </c>
      <c r="F28" s="25">
        <v>15.452029520295202</v>
      </c>
      <c r="G28" s="25">
        <v>6.0951502372166582</v>
      </c>
      <c r="H28" s="25">
        <v>1.5353189246178176</v>
      </c>
      <c r="I28" s="25">
        <v>6.9188191881918812E-2</v>
      </c>
      <c r="J28" s="47" t="s">
        <v>66</v>
      </c>
      <c r="K28" s="25">
        <v>99.696889826041115</v>
      </c>
      <c r="L28" s="47" t="s">
        <v>66</v>
      </c>
      <c r="M28" s="25">
        <v>100</v>
      </c>
    </row>
    <row r="29" spans="1:13" s="27" customFormat="1" ht="12.95" customHeight="1" x14ac:dyDescent="0.25">
      <c r="A29" s="26">
        <v>2003</v>
      </c>
      <c r="B29" s="25">
        <v>0.38607512105745323</v>
      </c>
      <c r="C29" s="25">
        <v>16.404920821881952</v>
      </c>
      <c r="D29" s="25">
        <v>29.511843999476504</v>
      </c>
      <c r="E29" s="25">
        <v>29.11595340923963</v>
      </c>
      <c r="F29" s="25">
        <v>16.440910875539853</v>
      </c>
      <c r="G29" s="25">
        <v>6.6908781573092533</v>
      </c>
      <c r="H29" s="25">
        <v>1.3937966234786023</v>
      </c>
      <c r="I29" s="25">
        <v>5.562099201675174E-2</v>
      </c>
      <c r="J29" s="47" t="s">
        <v>66</v>
      </c>
      <c r="K29" s="25">
        <v>99.613924878942598</v>
      </c>
      <c r="L29" s="47" t="s">
        <v>66</v>
      </c>
      <c r="M29" s="25">
        <v>100</v>
      </c>
    </row>
    <row r="30" spans="1:13" s="27" customFormat="1" ht="12.95" customHeight="1" x14ac:dyDescent="0.25">
      <c r="A30" s="26">
        <v>2004</v>
      </c>
      <c r="B30" s="25">
        <v>0.28711679170139853</v>
      </c>
      <c r="C30" s="25">
        <v>16.004445679355374</v>
      </c>
      <c r="D30" s="25">
        <v>26.260380970022535</v>
      </c>
      <c r="E30" s="25">
        <v>29.912630051557532</v>
      </c>
      <c r="F30" s="25">
        <v>18.184063474421908</v>
      </c>
      <c r="G30" s="25">
        <v>7.7521533759377608</v>
      </c>
      <c r="H30" s="25">
        <v>1.5343768330709149</v>
      </c>
      <c r="I30" s="25">
        <v>6.4832823932573863E-2</v>
      </c>
      <c r="J30" s="47" t="s">
        <v>66</v>
      </c>
      <c r="K30" s="25">
        <v>99.712883208298607</v>
      </c>
      <c r="L30" s="47" t="s">
        <v>66</v>
      </c>
      <c r="M30" s="25">
        <v>100</v>
      </c>
    </row>
    <row r="31" spans="1:13" s="27" customFormat="1" ht="12.95" customHeight="1" x14ac:dyDescent="0.25">
      <c r="A31" s="26">
        <v>2005</v>
      </c>
      <c r="B31" s="25">
        <v>0.35505736670676957</v>
      </c>
      <c r="C31" s="25">
        <v>14.918278118489392</v>
      </c>
      <c r="D31" s="25">
        <v>25.179729452155286</v>
      </c>
      <c r="E31" s="25">
        <v>29.334780950145252</v>
      </c>
      <c r="F31" s="25">
        <v>20.229466827078259</v>
      </c>
      <c r="G31" s="25">
        <v>8.3570527304204933</v>
      </c>
      <c r="H31" s="25">
        <v>1.5493412365386308</v>
      </c>
      <c r="I31" s="25">
        <v>7.0424601660846853E-2</v>
      </c>
      <c r="J31" s="25">
        <v>0</v>
      </c>
      <c r="K31" s="25">
        <v>99.639073916488201</v>
      </c>
      <c r="L31" s="47" t="s">
        <v>66</v>
      </c>
      <c r="M31" s="25">
        <v>100</v>
      </c>
    </row>
    <row r="32" spans="1:13" ht="12.95" customHeight="1" x14ac:dyDescent="0.25">
      <c r="A32" s="26">
        <v>2006</v>
      </c>
      <c r="B32" s="25">
        <v>0.25037274594199233</v>
      </c>
      <c r="C32" s="25">
        <v>14.189664387993361</v>
      </c>
      <c r="D32" s="25">
        <v>24.184881987228177</v>
      </c>
      <c r="E32" s="25">
        <v>28.328691591414184</v>
      </c>
      <c r="F32" s="25">
        <v>22.61231608855881</v>
      </c>
      <c r="G32" s="25">
        <v>8.8080569387008758</v>
      </c>
      <c r="H32" s="25">
        <v>1.5641263679072777</v>
      </c>
      <c r="I32" s="25">
        <v>6.1889892255323944E-2</v>
      </c>
      <c r="J32" s="47" t="s">
        <v>66</v>
      </c>
      <c r="K32" s="25">
        <v>99.749627254057998</v>
      </c>
      <c r="L32" s="47" t="s">
        <v>66</v>
      </c>
      <c r="M32" s="25">
        <v>100</v>
      </c>
    </row>
    <row r="33" spans="1:13" ht="12.95" customHeight="1" x14ac:dyDescent="0.25">
      <c r="A33" s="26">
        <v>2007</v>
      </c>
      <c r="B33" s="25">
        <v>0.27868852459016397</v>
      </c>
      <c r="C33" s="25">
        <v>13.76775956284153</v>
      </c>
      <c r="D33" s="25">
        <v>23.387978142076502</v>
      </c>
      <c r="E33" s="25">
        <v>27.049180327868854</v>
      </c>
      <c r="F33" s="25">
        <v>24.185792349726775</v>
      </c>
      <c r="G33" s="25">
        <v>9.4344262295081975</v>
      </c>
      <c r="H33" s="25">
        <v>1.8415300546448088</v>
      </c>
      <c r="I33" s="25">
        <v>5.1912568306010931E-2</v>
      </c>
      <c r="J33" s="49">
        <v>0</v>
      </c>
      <c r="K33" s="25">
        <v>99.718579234972694</v>
      </c>
      <c r="L33" s="47" t="s">
        <v>66</v>
      </c>
      <c r="M33" s="25">
        <v>100</v>
      </c>
    </row>
    <row r="34" spans="1:13" ht="12.95" customHeight="1" x14ac:dyDescent="0.25">
      <c r="A34" s="26">
        <v>2008</v>
      </c>
      <c r="B34" s="25">
        <v>0.25805462582079253</v>
      </c>
      <c r="C34" s="25">
        <v>13.278315746442168</v>
      </c>
      <c r="D34" s="25">
        <v>23.564730831140295</v>
      </c>
      <c r="E34" s="25">
        <v>26.418661692940542</v>
      </c>
      <c r="F34" s="25">
        <v>24.51007946038478</v>
      </c>
      <c r="G34" s="25">
        <v>9.9977005033342703</v>
      </c>
      <c r="H34" s="25">
        <v>1.9111372288510182</v>
      </c>
      <c r="I34" s="25">
        <v>6.1319911086128928E-2</v>
      </c>
      <c r="J34" s="47" t="s">
        <v>66</v>
      </c>
      <c r="K34" s="25">
        <v>99.741945374179195</v>
      </c>
      <c r="L34" s="47" t="s">
        <v>66</v>
      </c>
      <c r="M34" s="25">
        <v>100</v>
      </c>
    </row>
    <row r="35" spans="1:13" ht="12.95" customHeight="1" x14ac:dyDescent="0.25">
      <c r="A35" s="26">
        <v>2009</v>
      </c>
      <c r="B35" s="25">
        <v>0.23626247999390287</v>
      </c>
      <c r="C35" s="25">
        <v>12.748012092574246</v>
      </c>
      <c r="D35" s="25">
        <v>23.532251098747555</v>
      </c>
      <c r="E35" s="25">
        <v>25.381703630312728</v>
      </c>
      <c r="F35" s="25">
        <v>25.389325000635115</v>
      </c>
      <c r="G35" s="25">
        <v>10.507329217793359</v>
      </c>
      <c r="H35" s="25">
        <v>2.1212814063968701</v>
      </c>
      <c r="I35" s="25">
        <v>7.6213703223839649E-2</v>
      </c>
      <c r="J35" s="49">
        <v>7.6213703223839647E-3</v>
      </c>
      <c r="K35" s="25">
        <v>99.756116149683706</v>
      </c>
      <c r="L35" s="48" t="s">
        <v>66</v>
      </c>
      <c r="M35" s="25">
        <v>100</v>
      </c>
    </row>
    <row r="36" spans="1:13" ht="12.95" customHeight="1" x14ac:dyDescent="0.25">
      <c r="A36" s="26">
        <v>2010</v>
      </c>
      <c r="B36" s="25">
        <v>0.2061296446975861</v>
      </c>
      <c r="C36" s="25">
        <v>12.264713859506374</v>
      </c>
      <c r="D36" s="25">
        <v>23.249254136154054</v>
      </c>
      <c r="E36" s="25">
        <v>24.176837537293192</v>
      </c>
      <c r="F36" s="25">
        <v>25.012205044751827</v>
      </c>
      <c r="G36" s="25">
        <v>12.403037700027122</v>
      </c>
      <c r="H36" s="25">
        <v>2.5657716300515325</v>
      </c>
      <c r="I36" s="25">
        <v>0.11391375101708705</v>
      </c>
      <c r="J36" s="49">
        <v>8.1366965012205032E-3</v>
      </c>
      <c r="K36" s="25">
        <v>99.785733658801192</v>
      </c>
      <c r="L36" s="48" t="s">
        <v>66</v>
      </c>
      <c r="M36" s="25">
        <v>100</v>
      </c>
    </row>
    <row r="37" spans="1:13" s="27" customFormat="1" ht="12.95" customHeight="1" x14ac:dyDescent="0.25">
      <c r="A37" s="249" t="s">
        <v>83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</row>
    <row r="38" spans="1:13" s="27" customFormat="1" ht="12.95" customHeight="1" x14ac:dyDescent="0.25">
      <c r="A38" s="26">
        <v>1949</v>
      </c>
      <c r="B38" s="40"/>
      <c r="C38" s="25">
        <v>9.2186115257670647</v>
      </c>
      <c r="D38" s="25">
        <v>29.421405460274492</v>
      </c>
      <c r="E38" s="25">
        <v>32.860186394760603</v>
      </c>
      <c r="F38" s="25">
        <v>25.357778803666822</v>
      </c>
      <c r="G38" s="25">
        <v>15.452512925613675</v>
      </c>
      <c r="H38" s="246">
        <v>2.8</v>
      </c>
      <c r="I38" s="246"/>
      <c r="J38" s="40"/>
      <c r="K38" s="25">
        <v>16.493493867079817</v>
      </c>
      <c r="L38" s="40"/>
      <c r="M38" s="40"/>
    </row>
    <row r="39" spans="1:13" s="27" customFormat="1" ht="12.95" customHeight="1" x14ac:dyDescent="0.25">
      <c r="A39" s="26">
        <v>1960</v>
      </c>
      <c r="B39" s="40"/>
      <c r="C39" s="25">
        <v>6.5</v>
      </c>
      <c r="D39" s="25">
        <v>20.6</v>
      </c>
      <c r="E39" s="25">
        <v>30.3</v>
      </c>
      <c r="F39" s="25">
        <v>22.2</v>
      </c>
      <c r="G39" s="25">
        <v>11.4</v>
      </c>
      <c r="H39" s="246">
        <v>1.5</v>
      </c>
      <c r="I39" s="246"/>
      <c r="J39" s="40"/>
      <c r="K39" s="25">
        <v>11</v>
      </c>
      <c r="L39" s="40"/>
      <c r="M39" s="40"/>
    </row>
    <row r="40" spans="1:13" s="27" customFormat="1" ht="12.95" customHeight="1" x14ac:dyDescent="0.25">
      <c r="A40" s="26">
        <v>1970</v>
      </c>
      <c r="B40" s="40"/>
      <c r="C40" s="25">
        <v>8.4</v>
      </c>
      <c r="D40" s="25">
        <v>16.399999999999999</v>
      </c>
      <c r="E40" s="25">
        <v>19.899999999999999</v>
      </c>
      <c r="F40" s="25">
        <v>19.8</v>
      </c>
      <c r="G40" s="25">
        <v>11.3</v>
      </c>
      <c r="H40" s="25">
        <v>3.2</v>
      </c>
      <c r="I40" s="25">
        <v>0.2</v>
      </c>
      <c r="J40" s="40"/>
      <c r="K40" s="25">
        <v>10.199999999999999</v>
      </c>
      <c r="L40" s="40"/>
      <c r="M40" s="40"/>
    </row>
    <row r="41" spans="1:13" s="27" customFormat="1" ht="12.95" customHeight="1" x14ac:dyDescent="0.25">
      <c r="A41" s="26">
        <v>1980</v>
      </c>
      <c r="B41" s="40"/>
      <c r="C41" s="25">
        <v>13.8</v>
      </c>
      <c r="D41" s="25">
        <v>23.7</v>
      </c>
      <c r="E41" s="25">
        <v>23.2</v>
      </c>
      <c r="F41" s="25">
        <v>20.100000000000001</v>
      </c>
      <c r="G41" s="25">
        <v>10.7</v>
      </c>
      <c r="H41" s="25">
        <v>3.2</v>
      </c>
      <c r="I41" s="25">
        <v>0.1</v>
      </c>
      <c r="J41" s="40"/>
      <c r="K41" s="25">
        <v>14.8</v>
      </c>
      <c r="L41" s="40"/>
      <c r="M41" s="40"/>
    </row>
    <row r="42" spans="1:13" ht="12.95" customHeight="1" x14ac:dyDescent="0.25">
      <c r="A42" s="26">
        <v>1990</v>
      </c>
      <c r="B42" s="40"/>
      <c r="C42" s="25">
        <v>14.91010671544543</v>
      </c>
      <c r="D42" s="25">
        <v>27.704145490604663</v>
      </c>
      <c r="E42" s="25">
        <v>38.893909740503844</v>
      </c>
      <c r="F42" s="25">
        <v>29.180353910453892</v>
      </c>
      <c r="G42" s="25">
        <v>15.162721763722162</v>
      </c>
      <c r="H42" s="25">
        <v>3.3405631662046797</v>
      </c>
      <c r="I42" s="25">
        <v>0.13023336766524216</v>
      </c>
      <c r="J42" s="40"/>
      <c r="K42" s="25">
        <v>17.683214862134232</v>
      </c>
      <c r="L42" s="40"/>
      <c r="M42" s="40"/>
    </row>
    <row r="43" spans="1:13" ht="12.95" customHeight="1" x14ac:dyDescent="0.25">
      <c r="A43" s="26">
        <v>2000</v>
      </c>
      <c r="B43" s="40"/>
      <c r="C43" s="25">
        <v>16.711316250963339</v>
      </c>
      <c r="D43" s="25">
        <v>30.842927556751391</v>
      </c>
      <c r="E43" s="25">
        <v>41.297252847817354</v>
      </c>
      <c r="F43" s="25">
        <v>38.677592126844011</v>
      </c>
      <c r="G43" s="25">
        <v>19.6506012686405</v>
      </c>
      <c r="H43" s="25">
        <v>3.7348137400442205</v>
      </c>
      <c r="I43" s="25">
        <v>0.18049661243343615</v>
      </c>
      <c r="J43" s="40"/>
      <c r="K43" s="25">
        <v>22.990253960309435</v>
      </c>
      <c r="L43" s="40"/>
      <c r="M43" s="40"/>
    </row>
    <row r="44" spans="1:13" ht="12.95" customHeight="1" x14ac:dyDescent="0.25">
      <c r="A44" s="7">
        <v>2001</v>
      </c>
      <c r="B44" s="40"/>
      <c r="C44" s="25">
        <v>16.360167636204416</v>
      </c>
      <c r="D44" s="25">
        <v>30.649667066357118</v>
      </c>
      <c r="E44" s="25">
        <v>40.948096309256023</v>
      </c>
      <c r="F44" s="25">
        <v>40.972507844668634</v>
      </c>
      <c r="G44" s="25">
        <v>21.25764287402362</v>
      </c>
      <c r="H44" s="25">
        <v>4.3493318122555413</v>
      </c>
      <c r="I44" s="25">
        <v>0.13913473653291697</v>
      </c>
      <c r="J44" s="46"/>
      <c r="K44" s="25">
        <v>23.590864389920693</v>
      </c>
      <c r="L44" s="46"/>
      <c r="M44" s="46"/>
    </row>
    <row r="45" spans="1:13" ht="12.95" customHeight="1" x14ac:dyDescent="0.25">
      <c r="A45" s="7">
        <v>2002</v>
      </c>
      <c r="B45" s="40"/>
      <c r="C45" s="25">
        <v>16.184622705103294</v>
      </c>
      <c r="D45" s="25">
        <v>30.473270123058299</v>
      </c>
      <c r="E45" s="25">
        <v>41.101559636281941</v>
      </c>
      <c r="F45" s="25">
        <v>40.465918895599657</v>
      </c>
      <c r="G45" s="25">
        <v>21.369989603788841</v>
      </c>
      <c r="H45" s="25">
        <v>4.905263157894737</v>
      </c>
      <c r="I45" s="25">
        <v>0.16048788316482104</v>
      </c>
      <c r="J45" s="46"/>
      <c r="K45" s="25">
        <v>23.924759556561778</v>
      </c>
      <c r="L45" s="46"/>
      <c r="M45" s="46"/>
    </row>
    <row r="46" spans="1:13" ht="12.95" customHeight="1" x14ac:dyDescent="0.25">
      <c r="A46" s="7">
        <v>2003</v>
      </c>
      <c r="B46" s="40"/>
      <c r="C46" s="25">
        <v>16.082987445390337</v>
      </c>
      <c r="D46" s="25">
        <v>29.711955438654858</v>
      </c>
      <c r="E46" s="25">
        <v>39.053911425430464</v>
      </c>
      <c r="F46" s="25">
        <v>40.738068407526612</v>
      </c>
      <c r="G46" s="25">
        <v>21.95242389110739</v>
      </c>
      <c r="H46" s="25">
        <v>4.5419167741729121</v>
      </c>
      <c r="I46" s="25">
        <v>0.13135324751587829</v>
      </c>
      <c r="J46" s="46"/>
      <c r="K46" s="25">
        <v>23.731725339926605</v>
      </c>
      <c r="L46" s="46"/>
      <c r="M46" s="46"/>
    </row>
    <row r="47" spans="1:13" ht="12.95" customHeight="1" x14ac:dyDescent="0.25">
      <c r="A47" s="7">
        <v>2004</v>
      </c>
      <c r="B47" s="40"/>
      <c r="C47" s="25">
        <v>16.771976822059809</v>
      </c>
      <c r="D47" s="25">
        <v>28.51969823973177</v>
      </c>
      <c r="E47" s="25">
        <v>40.49569505976762</v>
      </c>
      <c r="F47" s="25">
        <v>43.861772119849128</v>
      </c>
      <c r="G47" s="25">
        <v>24.887875709294548</v>
      </c>
      <c r="H47" s="25">
        <v>5.3075608714224689</v>
      </c>
      <c r="I47" s="25">
        <v>0.16889446508710129</v>
      </c>
      <c r="J47" s="46"/>
      <c r="K47" s="25">
        <v>24.84933675859952</v>
      </c>
      <c r="L47" s="46"/>
      <c r="M47" s="46"/>
    </row>
    <row r="48" spans="1:13" ht="12.95" customHeight="1" x14ac:dyDescent="0.25">
      <c r="A48" s="7">
        <v>2005</v>
      </c>
      <c r="B48" s="40"/>
      <c r="C48" s="25">
        <v>16.603906686305695</v>
      </c>
      <c r="D48" s="25">
        <v>28.999662047989183</v>
      </c>
      <c r="E48" s="25">
        <v>40.930297304545242</v>
      </c>
      <c r="F48" s="25">
        <v>46.174712412719146</v>
      </c>
      <c r="G48" s="25">
        <v>26.098869629364895</v>
      </c>
      <c r="H48" s="25">
        <v>5.606494189102377</v>
      </c>
      <c r="I48" s="25">
        <v>0.20280119145699982</v>
      </c>
      <c r="J48" s="46"/>
      <c r="K48" s="25">
        <v>25.777310485791773</v>
      </c>
      <c r="L48" s="46"/>
      <c r="M48" s="46"/>
    </row>
    <row r="49" spans="1:13" ht="12.95" customHeight="1" x14ac:dyDescent="0.25">
      <c r="A49" s="7">
        <v>2006</v>
      </c>
      <c r="B49" s="40"/>
      <c r="C49" s="25">
        <v>16.611722395855633</v>
      </c>
      <c r="D49" s="25">
        <v>29.102024650569209</v>
      </c>
      <c r="E49" s="25">
        <v>40.971433918813901</v>
      </c>
      <c r="F49" s="25">
        <v>48.745580574540469</v>
      </c>
      <c r="G49" s="25">
        <v>26.707497035817561</v>
      </c>
      <c r="H49" s="25">
        <v>5.7861818484561516</v>
      </c>
      <c r="I49" s="25">
        <v>0.19416190455177282</v>
      </c>
      <c r="J49" s="46"/>
      <c r="K49" s="25">
        <v>26.533279405728774</v>
      </c>
      <c r="L49" s="46"/>
      <c r="M49" s="46"/>
    </row>
    <row r="50" spans="1:13" ht="12.95" customHeight="1" x14ac:dyDescent="0.25">
      <c r="A50" s="26">
        <v>2007</v>
      </c>
      <c r="B50" s="40"/>
      <c r="C50" s="25">
        <v>16.701551331831883</v>
      </c>
      <c r="D50" s="25">
        <v>29.080186235491755</v>
      </c>
      <c r="E50" s="25">
        <v>40.318393128768392</v>
      </c>
      <c r="F50" s="25">
        <v>49.253436528890212</v>
      </c>
      <c r="G50" s="25">
        <v>27.744187821643358</v>
      </c>
      <c r="H50" s="25">
        <v>6.681735268459037</v>
      </c>
      <c r="I50" s="25">
        <v>0.17313650446509932</v>
      </c>
      <c r="J50" s="25"/>
      <c r="K50" s="25">
        <v>26.907125555650168</v>
      </c>
      <c r="L50" s="46"/>
      <c r="M50" s="46"/>
    </row>
    <row r="51" spans="1:13" ht="12.75" customHeight="1" x14ac:dyDescent="0.25">
      <c r="A51" s="26">
        <v>2008</v>
      </c>
      <c r="B51" s="40"/>
      <c r="C51" s="25">
        <v>17.393021372298342</v>
      </c>
      <c r="D51" s="25">
        <v>31.353045559310054</v>
      </c>
      <c r="E51" s="25">
        <v>42.206235011990408</v>
      </c>
      <c r="F51" s="25">
        <v>49.639463192128474</v>
      </c>
      <c r="G51" s="25">
        <v>29.924824680141633</v>
      </c>
      <c r="H51" s="25">
        <v>6.9276578403860221</v>
      </c>
      <c r="I51" s="25">
        <v>0.22189656846202563</v>
      </c>
      <c r="J51" s="46"/>
      <c r="K51" s="25">
        <v>28.400748132842558</v>
      </c>
    </row>
    <row r="52" spans="1:13" ht="12" customHeight="1" x14ac:dyDescent="0.25">
      <c r="A52" s="26">
        <v>2009</v>
      </c>
      <c r="B52" s="40"/>
      <c r="C52" s="25">
        <v>17.008843378312875</v>
      </c>
      <c r="D52" s="25">
        <v>31.336795277322015</v>
      </c>
      <c r="E52" s="25">
        <v>40.813492022966017</v>
      </c>
      <c r="F52" s="25">
        <v>49.467166255017744</v>
      </c>
      <c r="G52" s="25">
        <v>29.598671781072881</v>
      </c>
      <c r="H52" s="25">
        <v>7.2128570256250777</v>
      </c>
      <c r="I52" s="25">
        <v>0.27827248441674085</v>
      </c>
      <c r="J52" s="46"/>
      <c r="K52" s="25">
        <v>28.032699461791001</v>
      </c>
    </row>
    <row r="53" spans="1:13" ht="12.75" customHeight="1" x14ac:dyDescent="0.25">
      <c r="A53" s="26">
        <v>2010</v>
      </c>
      <c r="C53" s="25">
        <v>15.622489890466378</v>
      </c>
      <c r="D53" s="25">
        <v>28.90950266684429</v>
      </c>
      <c r="E53" s="25">
        <v>36.140059963146385</v>
      </c>
      <c r="F53" s="25">
        <v>44.874929746063955</v>
      </c>
      <c r="G53" s="25">
        <v>29.94711939883106</v>
      </c>
      <c r="H53" s="25">
        <v>7.6197840524202478</v>
      </c>
      <c r="I53" s="25">
        <v>0.38837644774256191</v>
      </c>
      <c r="J53" s="46"/>
      <c r="K53" s="25">
        <v>25.852397992435623</v>
      </c>
    </row>
  </sheetData>
  <mergeCells count="17">
    <mergeCell ref="H39:I39"/>
    <mergeCell ref="H22:I22"/>
    <mergeCell ref="H23:I23"/>
    <mergeCell ref="H38:I38"/>
    <mergeCell ref="A37:M37"/>
    <mergeCell ref="H5:I5"/>
    <mergeCell ref="H6:I6"/>
    <mergeCell ref="B21:C21"/>
    <mergeCell ref="H21:I21"/>
    <mergeCell ref="A20:M20"/>
    <mergeCell ref="A2:A3"/>
    <mergeCell ref="M2:M3"/>
    <mergeCell ref="B3:J3"/>
    <mergeCell ref="B4:C4"/>
    <mergeCell ref="H4:I4"/>
    <mergeCell ref="K2:K3"/>
    <mergeCell ref="L2:L3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CD86-0136-47A7-804F-784D459BE7A3}">
  <dimension ref="A1:M53"/>
  <sheetViews>
    <sheetView zoomScaleNormal="100" workbookViewId="0"/>
  </sheetViews>
  <sheetFormatPr defaultColWidth="10.7109375" defaultRowHeight="15.75" x14ac:dyDescent="0.25"/>
  <cols>
    <col min="1" max="1" width="6.42578125" style="36" customWidth="1"/>
    <col min="2" max="2" width="6" style="36" customWidth="1"/>
    <col min="3" max="10" width="6.7109375" style="36" customWidth="1"/>
    <col min="11" max="13" width="10.7109375" style="36" customWidth="1"/>
    <col min="14" max="16384" width="10.7109375" style="36"/>
  </cols>
  <sheetData>
    <row r="1" spans="1:13" s="13" customFormat="1" ht="12" customHeight="1" thickBot="1" x14ac:dyDescent="0.25">
      <c r="A1" s="15" t="s">
        <v>90</v>
      </c>
      <c r="B1" s="39"/>
      <c r="C1" s="39"/>
      <c r="D1" s="39"/>
      <c r="E1" s="39"/>
      <c r="F1" s="39"/>
      <c r="G1" s="39"/>
      <c r="H1" s="39"/>
      <c r="I1" s="39"/>
      <c r="J1" s="14"/>
      <c r="K1" s="14"/>
      <c r="L1" s="14"/>
      <c r="M1" s="14"/>
    </row>
    <row r="2" spans="1:13" s="27" customFormat="1" ht="12" customHeight="1" x14ac:dyDescent="0.25">
      <c r="A2" s="208" t="s">
        <v>10</v>
      </c>
      <c r="B2" s="17" t="s">
        <v>89</v>
      </c>
      <c r="C2" s="17" t="s">
        <v>77</v>
      </c>
      <c r="D2" s="17" t="s">
        <v>76</v>
      </c>
      <c r="E2" s="17" t="s">
        <v>75</v>
      </c>
      <c r="F2" s="17" t="s">
        <v>74</v>
      </c>
      <c r="G2" s="17" t="s">
        <v>73</v>
      </c>
      <c r="H2" s="17" t="s">
        <v>72</v>
      </c>
      <c r="I2" s="17" t="s">
        <v>88</v>
      </c>
      <c r="J2" s="17" t="s">
        <v>87</v>
      </c>
      <c r="K2" s="244" t="s">
        <v>86</v>
      </c>
      <c r="L2" s="244" t="s">
        <v>69</v>
      </c>
      <c r="M2" s="241" t="s">
        <v>51</v>
      </c>
    </row>
    <row r="3" spans="1:13" s="27" customFormat="1" ht="15.75" customHeight="1" x14ac:dyDescent="0.25">
      <c r="A3" s="210"/>
      <c r="B3" s="222" t="s">
        <v>68</v>
      </c>
      <c r="C3" s="223"/>
      <c r="D3" s="223"/>
      <c r="E3" s="223"/>
      <c r="F3" s="223"/>
      <c r="G3" s="223"/>
      <c r="H3" s="223"/>
      <c r="I3" s="223"/>
      <c r="J3" s="224"/>
      <c r="K3" s="245"/>
      <c r="L3" s="245"/>
      <c r="M3" s="242"/>
    </row>
    <row r="4" spans="1:13" s="27" customFormat="1" ht="12.95" customHeight="1" x14ac:dyDescent="0.25">
      <c r="A4" s="26">
        <v>1949</v>
      </c>
      <c r="B4" s="37">
        <v>1124</v>
      </c>
      <c r="C4" s="37">
        <v>29606</v>
      </c>
      <c r="D4" s="37">
        <v>57761</v>
      </c>
      <c r="E4" s="37">
        <v>29702</v>
      </c>
      <c r="F4" s="37">
        <v>31858</v>
      </c>
      <c r="G4" s="247">
        <v>22411</v>
      </c>
      <c r="H4" s="247"/>
      <c r="I4" s="37">
        <v>1949</v>
      </c>
      <c r="J4" s="37">
        <v>175</v>
      </c>
      <c r="K4" s="37">
        <v>174411</v>
      </c>
      <c r="L4" s="37">
        <v>16</v>
      </c>
      <c r="M4" s="37">
        <v>174602</v>
      </c>
    </row>
    <row r="5" spans="1:13" s="27" customFormat="1" ht="12.95" customHeight="1" x14ac:dyDescent="0.25">
      <c r="A5" s="26">
        <v>1960</v>
      </c>
      <c r="B5" s="37">
        <v>1707</v>
      </c>
      <c r="C5" s="37">
        <v>27475</v>
      </c>
      <c r="D5" s="37">
        <v>52130</v>
      </c>
      <c r="E5" s="37">
        <v>31146</v>
      </c>
      <c r="F5" s="37">
        <v>15972</v>
      </c>
      <c r="G5" s="247">
        <v>8582</v>
      </c>
      <c r="H5" s="247"/>
      <c r="I5" s="37">
        <v>1302</v>
      </c>
      <c r="J5" s="37">
        <v>117</v>
      </c>
      <c r="K5" s="52">
        <v>138314</v>
      </c>
      <c r="L5" s="37">
        <v>14</v>
      </c>
      <c r="M5" s="37">
        <v>138445</v>
      </c>
    </row>
    <row r="6" spans="1:13" s="27" customFormat="1" ht="12.95" customHeight="1" x14ac:dyDescent="0.25">
      <c r="A6" s="26">
        <v>1970</v>
      </c>
      <c r="B6" s="37">
        <v>2334</v>
      </c>
      <c r="C6" s="37">
        <v>38185</v>
      </c>
      <c r="D6" s="37">
        <v>53839</v>
      </c>
      <c r="E6" s="37">
        <v>28452</v>
      </c>
      <c r="F6" s="37">
        <v>13579</v>
      </c>
      <c r="G6" s="247">
        <v>6587</v>
      </c>
      <c r="H6" s="247"/>
      <c r="I6" s="37">
        <v>511</v>
      </c>
      <c r="J6" s="37">
        <v>80</v>
      </c>
      <c r="K6" s="52">
        <v>143487</v>
      </c>
      <c r="L6" s="37">
        <v>13</v>
      </c>
      <c r="M6" s="37">
        <v>143580</v>
      </c>
    </row>
    <row r="7" spans="1:13" s="27" customFormat="1" ht="12.95" customHeight="1" x14ac:dyDescent="0.25">
      <c r="A7" s="26">
        <v>1980</v>
      </c>
      <c r="B7" s="37">
        <v>2663</v>
      </c>
      <c r="C7" s="37">
        <v>39302</v>
      </c>
      <c r="D7" s="37">
        <v>56991</v>
      </c>
      <c r="E7" s="37">
        <v>24975</v>
      </c>
      <c r="F7" s="37">
        <v>9595</v>
      </c>
      <c r="G7" s="37">
        <v>3099</v>
      </c>
      <c r="H7" s="37">
        <v>964</v>
      </c>
      <c r="I7" s="37">
        <v>410</v>
      </c>
      <c r="J7" s="37">
        <v>48</v>
      </c>
      <c r="K7" s="52">
        <v>137999</v>
      </c>
      <c r="L7" s="37">
        <v>21</v>
      </c>
      <c r="M7" s="37">
        <v>138068</v>
      </c>
    </row>
    <row r="8" spans="1:13" s="27" customFormat="1" ht="12.95" customHeight="1" x14ac:dyDescent="0.25">
      <c r="A8" s="26">
        <v>1990</v>
      </c>
      <c r="B8" s="37">
        <v>1896</v>
      </c>
      <c r="C8" s="37">
        <v>26797</v>
      </c>
      <c r="D8" s="37">
        <v>39221</v>
      </c>
      <c r="E8" s="37">
        <v>25573</v>
      </c>
      <c r="F8" s="37">
        <v>11228</v>
      </c>
      <c r="G8" s="37">
        <v>3223</v>
      </c>
      <c r="H8" s="37">
        <v>880</v>
      </c>
      <c r="I8" s="37">
        <v>281</v>
      </c>
      <c r="J8" s="37">
        <v>39</v>
      </c>
      <c r="K8" s="52">
        <v>109099</v>
      </c>
      <c r="L8" s="37">
        <v>30</v>
      </c>
      <c r="M8" s="37">
        <v>109168</v>
      </c>
    </row>
    <row r="9" spans="1:13" s="27" customFormat="1" ht="12.95" customHeight="1" x14ac:dyDescent="0.25">
      <c r="A9" s="26">
        <v>2000</v>
      </c>
      <c r="B9" s="37">
        <v>360</v>
      </c>
      <c r="C9" s="37">
        <v>9266</v>
      </c>
      <c r="D9" s="37">
        <v>25549</v>
      </c>
      <c r="E9" s="37">
        <v>20761</v>
      </c>
      <c r="F9" s="37">
        <v>8360</v>
      </c>
      <c r="G9" s="37">
        <v>3406</v>
      </c>
      <c r="H9" s="37">
        <v>1124</v>
      </c>
      <c r="I9" s="37">
        <v>370</v>
      </c>
      <c r="J9" s="37">
        <v>30</v>
      </c>
      <c r="K9" s="52">
        <v>69196</v>
      </c>
      <c r="L9" s="37">
        <v>29</v>
      </c>
      <c r="M9" s="37">
        <v>69255</v>
      </c>
    </row>
    <row r="10" spans="1:13" s="27" customFormat="1" ht="12.95" customHeight="1" x14ac:dyDescent="0.25">
      <c r="A10" s="26">
        <v>2001</v>
      </c>
      <c r="B10" s="37">
        <v>364</v>
      </c>
      <c r="C10" s="37">
        <v>7368</v>
      </c>
      <c r="D10" s="37">
        <v>24456</v>
      </c>
      <c r="E10" s="37">
        <v>21410</v>
      </c>
      <c r="F10" s="37">
        <v>8818</v>
      </c>
      <c r="G10" s="37">
        <v>3483</v>
      </c>
      <c r="H10" s="37">
        <v>1247</v>
      </c>
      <c r="I10" s="37">
        <v>383</v>
      </c>
      <c r="J10" s="37">
        <v>42</v>
      </c>
      <c r="K10" s="52">
        <v>67529</v>
      </c>
      <c r="L10" s="37">
        <v>34</v>
      </c>
      <c r="M10" s="37">
        <v>67605</v>
      </c>
    </row>
    <row r="11" spans="1:13" s="27" customFormat="1" ht="12.95" customHeight="1" x14ac:dyDescent="0.25">
      <c r="A11" s="26">
        <v>2002</v>
      </c>
      <c r="B11" s="37">
        <v>327</v>
      </c>
      <c r="C11" s="37">
        <v>6093</v>
      </c>
      <c r="D11" s="37">
        <v>23652</v>
      </c>
      <c r="E11" s="37">
        <v>21738</v>
      </c>
      <c r="F11" s="37">
        <v>9426</v>
      </c>
      <c r="G11" s="37">
        <v>3406</v>
      </c>
      <c r="H11" s="37">
        <v>1284</v>
      </c>
      <c r="I11" s="37">
        <v>446</v>
      </c>
      <c r="J11" s="37">
        <v>41</v>
      </c>
      <c r="K11" s="52">
        <v>66372</v>
      </c>
      <c r="L11" s="37">
        <v>39</v>
      </c>
      <c r="M11" s="37">
        <v>66452</v>
      </c>
    </row>
    <row r="12" spans="1:13" s="27" customFormat="1" ht="12.95" customHeight="1" x14ac:dyDescent="0.25">
      <c r="A12" s="26">
        <v>2003</v>
      </c>
      <c r="B12" s="37">
        <v>259</v>
      </c>
      <c r="C12" s="37">
        <v>4752</v>
      </c>
      <c r="D12" s="37">
        <v>22400</v>
      </c>
      <c r="E12" s="37">
        <v>21749</v>
      </c>
      <c r="F12" s="37">
        <v>9790</v>
      </c>
      <c r="G12" s="37">
        <v>3322</v>
      </c>
      <c r="H12" s="37">
        <v>1273</v>
      </c>
      <c r="I12" s="37">
        <v>482</v>
      </c>
      <c r="J12" s="37">
        <v>34</v>
      </c>
      <c r="K12" s="52">
        <v>64027</v>
      </c>
      <c r="L12" s="37">
        <v>22</v>
      </c>
      <c r="M12" s="37">
        <v>64083</v>
      </c>
    </row>
    <row r="13" spans="1:13" s="27" customFormat="1" ht="12.95" customHeight="1" x14ac:dyDescent="0.25">
      <c r="A13" s="26">
        <v>2004</v>
      </c>
      <c r="B13" s="37">
        <v>231</v>
      </c>
      <c r="C13" s="37">
        <v>3991</v>
      </c>
      <c r="D13" s="37">
        <v>20728</v>
      </c>
      <c r="E13" s="37">
        <v>22121</v>
      </c>
      <c r="F13" s="37">
        <v>10598</v>
      </c>
      <c r="G13" s="37">
        <v>3362</v>
      </c>
      <c r="H13" s="37">
        <v>1158</v>
      </c>
      <c r="I13" s="37">
        <v>483</v>
      </c>
      <c r="J13" s="37">
        <v>48</v>
      </c>
      <c r="K13" s="52">
        <v>62672</v>
      </c>
      <c r="L13" s="37">
        <v>26</v>
      </c>
      <c r="M13" s="37">
        <v>62746</v>
      </c>
    </row>
    <row r="14" spans="1:13" s="27" customFormat="1" ht="12.95" customHeight="1" x14ac:dyDescent="0.25">
      <c r="A14" s="26">
        <v>2005</v>
      </c>
      <c r="B14" s="37">
        <v>208</v>
      </c>
      <c r="C14" s="37">
        <v>3287</v>
      </c>
      <c r="D14" s="37">
        <v>19047</v>
      </c>
      <c r="E14" s="37">
        <v>23870</v>
      </c>
      <c r="F14" s="37">
        <v>11609</v>
      </c>
      <c r="G14" s="37">
        <v>3586</v>
      </c>
      <c r="H14" s="37">
        <v>1214</v>
      </c>
      <c r="I14" s="37">
        <v>516</v>
      </c>
      <c r="J14" s="37">
        <v>51</v>
      </c>
      <c r="K14" s="52">
        <v>63337</v>
      </c>
      <c r="L14" s="37">
        <v>29</v>
      </c>
      <c r="M14" s="37">
        <v>63417</v>
      </c>
    </row>
    <row r="15" spans="1:13" s="27" customFormat="1" ht="12.95" customHeight="1" x14ac:dyDescent="0.25">
      <c r="A15" s="26">
        <v>2006</v>
      </c>
      <c r="B15" s="37">
        <v>183</v>
      </c>
      <c r="C15" s="37">
        <v>2869</v>
      </c>
      <c r="D15" s="37">
        <v>17186</v>
      </c>
      <c r="E15" s="37">
        <v>25809</v>
      </c>
      <c r="F15" s="37">
        <v>12776</v>
      </c>
      <c r="G15" s="37">
        <v>3700</v>
      </c>
      <c r="H15" s="37">
        <v>1174</v>
      </c>
      <c r="I15" s="37">
        <v>551</v>
      </c>
      <c r="J15" s="37">
        <v>48</v>
      </c>
      <c r="K15" s="52">
        <v>64248</v>
      </c>
      <c r="L15" s="37">
        <v>28</v>
      </c>
      <c r="M15" s="37">
        <v>64324</v>
      </c>
    </row>
    <row r="16" spans="1:13" ht="12.95" customHeight="1" x14ac:dyDescent="0.25">
      <c r="A16" s="26">
        <v>2007</v>
      </c>
      <c r="B16" s="37">
        <v>179</v>
      </c>
      <c r="C16" s="37">
        <v>2405</v>
      </c>
      <c r="D16" s="37">
        <v>14633</v>
      </c>
      <c r="E16" s="37">
        <v>25763</v>
      </c>
      <c r="F16" s="37">
        <v>12357</v>
      </c>
      <c r="G16" s="37">
        <v>3915</v>
      </c>
      <c r="H16" s="37">
        <v>1126</v>
      </c>
      <c r="I16" s="37">
        <v>532</v>
      </c>
      <c r="J16" s="37">
        <v>46</v>
      </c>
      <c r="K16" s="52">
        <v>60910</v>
      </c>
      <c r="L16" s="52">
        <v>57</v>
      </c>
      <c r="M16" s="37">
        <v>61013</v>
      </c>
    </row>
    <row r="17" spans="1:13" ht="12.95" customHeight="1" x14ac:dyDescent="0.25">
      <c r="A17" s="26">
        <v>2008</v>
      </c>
      <c r="B17" s="37">
        <v>171</v>
      </c>
      <c r="C17" s="37">
        <v>2222</v>
      </c>
      <c r="D17" s="37">
        <v>12943</v>
      </c>
      <c r="E17" s="37">
        <v>25921</v>
      </c>
      <c r="F17" s="37">
        <v>12657</v>
      </c>
      <c r="G17" s="37">
        <v>4279</v>
      </c>
      <c r="H17" s="37">
        <v>1140</v>
      </c>
      <c r="I17" s="37">
        <v>588</v>
      </c>
      <c r="J17" s="37">
        <v>48</v>
      </c>
      <c r="K17" s="52">
        <v>59333</v>
      </c>
      <c r="L17" s="52">
        <v>41</v>
      </c>
      <c r="M17" s="37">
        <v>60010</v>
      </c>
    </row>
    <row r="18" spans="1:13" ht="12.95" customHeight="1" x14ac:dyDescent="0.25">
      <c r="A18" s="26">
        <v>2009</v>
      </c>
      <c r="B18" s="37">
        <v>161</v>
      </c>
      <c r="C18" s="37">
        <v>1884</v>
      </c>
      <c r="D18" s="37">
        <v>10961</v>
      </c>
      <c r="E18" s="37">
        <v>24614</v>
      </c>
      <c r="F18" s="37">
        <v>13245</v>
      </c>
      <c r="G18" s="37">
        <v>4465</v>
      </c>
      <c r="H18" s="37">
        <v>1173</v>
      </c>
      <c r="I18" s="37">
        <v>499</v>
      </c>
      <c r="J18" s="37">
        <v>51</v>
      </c>
      <c r="K18" s="52">
        <v>56503</v>
      </c>
      <c r="L18" s="52">
        <v>26</v>
      </c>
      <c r="M18" s="37">
        <v>57079</v>
      </c>
    </row>
    <row r="19" spans="1:13" ht="12.95" customHeight="1" x14ac:dyDescent="0.25">
      <c r="A19" s="26">
        <v>2010</v>
      </c>
      <c r="B19" s="37">
        <v>144</v>
      </c>
      <c r="C19" s="37">
        <v>1651</v>
      </c>
      <c r="D19" s="37">
        <v>9323</v>
      </c>
      <c r="E19" s="37">
        <v>22183</v>
      </c>
      <c r="F19" s="37">
        <v>13923</v>
      </c>
      <c r="G19" s="37">
        <v>4487</v>
      </c>
      <c r="H19" s="37">
        <v>1169</v>
      </c>
      <c r="I19" s="37">
        <v>507</v>
      </c>
      <c r="J19" s="37">
        <v>51</v>
      </c>
      <c r="K19" s="52">
        <v>52880</v>
      </c>
      <c r="L19" s="52">
        <v>25</v>
      </c>
      <c r="M19" s="37">
        <v>53463</v>
      </c>
    </row>
    <row r="20" spans="1:13" ht="12.95" customHeight="1" x14ac:dyDescent="0.25">
      <c r="A20" s="248" t="s">
        <v>67</v>
      </c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</row>
    <row r="21" spans="1:13" s="27" customFormat="1" ht="12.95" customHeight="1" x14ac:dyDescent="0.25">
      <c r="A21" s="26">
        <v>1949</v>
      </c>
      <c r="B21" s="25">
        <v>0.64374978522582793</v>
      </c>
      <c r="C21" s="25">
        <v>16.956277705868203</v>
      </c>
      <c r="D21" s="25">
        <v>33.081522548424417</v>
      </c>
      <c r="E21" s="25">
        <v>17.011259893930195</v>
      </c>
      <c r="F21" s="25">
        <v>18.246068200822442</v>
      </c>
      <c r="G21" s="246">
        <v>12.835477256847</v>
      </c>
      <c r="H21" s="246"/>
      <c r="I21" s="25">
        <v>1.1162529638835752</v>
      </c>
      <c r="J21" s="25">
        <v>0.10022794698800702</v>
      </c>
      <c r="K21" s="25">
        <v>99.89060835500166</v>
      </c>
      <c r="L21" s="25">
        <v>9.1636980103320699E-3</v>
      </c>
      <c r="M21" s="25">
        <v>100</v>
      </c>
    </row>
    <row r="22" spans="1:13" s="27" customFormat="1" ht="12.95" customHeight="1" x14ac:dyDescent="0.25">
      <c r="A22" s="26">
        <v>1960</v>
      </c>
      <c r="B22" s="25">
        <v>1.2329806060168298</v>
      </c>
      <c r="C22" s="25">
        <v>19.845425981436669</v>
      </c>
      <c r="D22" s="25">
        <v>37.653941998627616</v>
      </c>
      <c r="E22" s="25">
        <v>22.497020477445918</v>
      </c>
      <c r="F22" s="25">
        <v>11.53671132940879</v>
      </c>
      <c r="G22" s="246">
        <v>6.1988515294882447</v>
      </c>
      <c r="H22" s="246"/>
      <c r="I22" s="25">
        <v>0.94044566434324106</v>
      </c>
      <c r="J22" s="25">
        <v>8.4510094261258981E-2</v>
      </c>
      <c r="K22" s="25">
        <v>99.905377586767301</v>
      </c>
      <c r="L22" s="25">
        <v>1.0112318971432699E-2</v>
      </c>
      <c r="M22" s="25">
        <v>100</v>
      </c>
    </row>
    <row r="23" spans="1:13" s="27" customFormat="1" ht="12.95" customHeight="1" x14ac:dyDescent="0.25">
      <c r="A23" s="26">
        <v>1970</v>
      </c>
      <c r="B23" s="25">
        <v>1.6255745925616381</v>
      </c>
      <c r="C23" s="25">
        <v>26.594929655940941</v>
      </c>
      <c r="D23" s="25">
        <v>37.497562334586995</v>
      </c>
      <c r="E23" s="25">
        <v>19.816130380275805</v>
      </c>
      <c r="F23" s="25">
        <v>9.4574453266471661</v>
      </c>
      <c r="G23" s="246">
        <v>4.5876863072851375</v>
      </c>
      <c r="H23" s="246"/>
      <c r="I23" s="25">
        <v>0.3558991502994846</v>
      </c>
      <c r="J23" s="25">
        <v>5.5718066583089559E-2</v>
      </c>
      <c r="K23" s="25">
        <v>99.935227747597153</v>
      </c>
      <c r="L23" s="25">
        <v>9.0541858197520555E-3</v>
      </c>
      <c r="M23" s="25">
        <v>100</v>
      </c>
    </row>
    <row r="24" spans="1:13" s="27" customFormat="1" ht="12.95" customHeight="1" x14ac:dyDescent="0.25">
      <c r="A24" s="26">
        <v>1980</v>
      </c>
      <c r="B24" s="25">
        <v>1.9287597415766145</v>
      </c>
      <c r="C24" s="25">
        <v>28.465683576208821</v>
      </c>
      <c r="D24" s="25">
        <v>41.277486455949244</v>
      </c>
      <c r="E24" s="25">
        <v>18.088912709679288</v>
      </c>
      <c r="F24" s="25">
        <v>6.9494741721470579</v>
      </c>
      <c r="G24" s="25">
        <v>2.2445461656575021</v>
      </c>
      <c r="H24" s="25">
        <v>0.69820668076599934</v>
      </c>
      <c r="I24" s="25">
        <v>0.29695512356230264</v>
      </c>
      <c r="J24" s="25">
        <v>3.4765477880464697E-2</v>
      </c>
      <c r="K24" s="25">
        <v>99.950024625546831</v>
      </c>
      <c r="L24" s="25">
        <v>1.5209896572703304E-2</v>
      </c>
      <c r="M24" s="25">
        <v>100</v>
      </c>
    </row>
    <row r="25" spans="1:13" s="27" customFormat="1" ht="12.95" customHeight="1" x14ac:dyDescent="0.25">
      <c r="A25" s="26">
        <v>1990</v>
      </c>
      <c r="B25" s="25">
        <v>1.7367726806390154</v>
      </c>
      <c r="C25" s="25">
        <v>24.546570423567346</v>
      </c>
      <c r="D25" s="25">
        <v>35.927194782353808</v>
      </c>
      <c r="E25" s="25">
        <v>23.425362743661147</v>
      </c>
      <c r="F25" s="25">
        <v>10.28506522057746</v>
      </c>
      <c r="G25" s="25">
        <v>2.9523303532170599</v>
      </c>
      <c r="H25" s="25">
        <v>0.80609702476916323</v>
      </c>
      <c r="I25" s="25">
        <v>0.25740143631833506</v>
      </c>
      <c r="J25" s="25">
        <v>3.5724754506815184E-2</v>
      </c>
      <c r="K25" s="25">
        <v>99.936794665103321</v>
      </c>
      <c r="L25" s="25">
        <v>2.7480580389857834E-2</v>
      </c>
      <c r="M25" s="25">
        <v>100</v>
      </c>
    </row>
    <row r="26" spans="1:13" s="27" customFormat="1" ht="12.95" customHeight="1" x14ac:dyDescent="0.25">
      <c r="A26" s="26">
        <v>2000</v>
      </c>
      <c r="B26" s="25">
        <v>0.51981806367771277</v>
      </c>
      <c r="C26" s="25">
        <v>13.379539383438019</v>
      </c>
      <c r="D26" s="25">
        <v>36.891199191394122</v>
      </c>
      <c r="E26" s="25">
        <v>29.977618944480543</v>
      </c>
      <c r="F26" s="25">
        <v>12.071330589849108</v>
      </c>
      <c r="G26" s="25">
        <v>4.9180564580174719</v>
      </c>
      <c r="H26" s="25">
        <v>1.6229875099270812</v>
      </c>
      <c r="I26" s="25">
        <v>0.53425745433542704</v>
      </c>
      <c r="J26" s="25">
        <v>4.3318171973142736E-2</v>
      </c>
      <c r="K26" s="25">
        <v>99.914807595119484</v>
      </c>
      <c r="L26" s="25">
        <v>4.1874232907371307E-2</v>
      </c>
      <c r="M26" s="25">
        <v>100</v>
      </c>
    </row>
    <row r="27" spans="1:13" s="27" customFormat="1" ht="12.95" customHeight="1" x14ac:dyDescent="0.25">
      <c r="A27" s="26">
        <v>2001</v>
      </c>
      <c r="B27" s="25">
        <v>0.53842171437023889</v>
      </c>
      <c r="C27" s="25">
        <v>10.898602174395384</v>
      </c>
      <c r="D27" s="25">
        <v>36.174839139116926</v>
      </c>
      <c r="E27" s="25">
        <v>31.669255232601142</v>
      </c>
      <c r="F27" s="25">
        <v>13.043413948672436</v>
      </c>
      <c r="G27" s="25">
        <v>5.1519857998668739</v>
      </c>
      <c r="H27" s="25">
        <v>1.8445381258782634</v>
      </c>
      <c r="I27" s="25">
        <v>0.56652614451593819</v>
      </c>
      <c r="J27" s="25">
        <v>6.2125582427335249E-2</v>
      </c>
      <c r="K27" s="25">
        <v>99.887582279417202</v>
      </c>
      <c r="L27" s="25">
        <v>5.029213815546188E-2</v>
      </c>
      <c r="M27" s="25">
        <v>100</v>
      </c>
    </row>
    <row r="28" spans="1:13" s="27" customFormat="1" ht="12.95" customHeight="1" x14ac:dyDescent="0.25">
      <c r="A28" s="26">
        <v>2002</v>
      </c>
      <c r="B28" s="25">
        <v>0.49208451212905557</v>
      </c>
      <c r="C28" s="25">
        <v>9.1690242581111185</v>
      </c>
      <c r="D28" s="25">
        <v>35.592608198398842</v>
      </c>
      <c r="E28" s="25">
        <v>32.712333714560884</v>
      </c>
      <c r="F28" s="25">
        <v>14.184674652380666</v>
      </c>
      <c r="G28" s="25">
        <v>5.1255041232769516</v>
      </c>
      <c r="H28" s="25">
        <v>1.9322217540480346</v>
      </c>
      <c r="I28" s="25">
        <v>0.67116113886715223</v>
      </c>
      <c r="J28" s="25">
        <v>6.169866971648709E-2</v>
      </c>
      <c r="K28" s="25">
        <v>99.879612351772707</v>
      </c>
      <c r="L28" s="25">
        <v>5.8688978510804797E-2</v>
      </c>
      <c r="M28" s="25">
        <v>100</v>
      </c>
    </row>
    <row r="29" spans="1:13" s="27" customFormat="1" ht="12.95" customHeight="1" x14ac:dyDescent="0.25">
      <c r="A29" s="26">
        <v>2003</v>
      </c>
      <c r="B29" s="25">
        <v>0.40416335065461978</v>
      </c>
      <c r="C29" s="25">
        <v>7.4153831749449939</v>
      </c>
      <c r="D29" s="25">
        <v>34.95466816472387</v>
      </c>
      <c r="E29" s="25">
        <v>33.938798121186586</v>
      </c>
      <c r="F29" s="25">
        <v>15.277062559493157</v>
      </c>
      <c r="G29" s="25">
        <v>5.183902126929139</v>
      </c>
      <c r="H29" s="25">
        <v>1.9864862756113166</v>
      </c>
      <c r="I29" s="25">
        <v>0.75214955604450473</v>
      </c>
      <c r="J29" s="25">
        <v>5.3056192750027313E-2</v>
      </c>
      <c r="K29" s="25">
        <v>99.912613329588197</v>
      </c>
      <c r="L29" s="25">
        <v>3.4330477661782377E-2</v>
      </c>
      <c r="M29" s="25">
        <v>100</v>
      </c>
    </row>
    <row r="30" spans="1:13" s="27" customFormat="1" ht="12.95" customHeight="1" x14ac:dyDescent="0.25">
      <c r="A30" s="26">
        <v>2004</v>
      </c>
      <c r="B30" s="25">
        <v>0.3681509578299812</v>
      </c>
      <c r="C30" s="25">
        <v>6.3605648168807578</v>
      </c>
      <c r="D30" s="25">
        <v>33.034775125107572</v>
      </c>
      <c r="E30" s="25">
        <v>35.254836961718681</v>
      </c>
      <c r="F30" s="25">
        <v>16.890319701654288</v>
      </c>
      <c r="G30" s="25">
        <v>5.3581104771618904</v>
      </c>
      <c r="H30" s="25">
        <v>1.8455359704204251</v>
      </c>
      <c r="I30" s="25">
        <v>0.76977018455359703</v>
      </c>
      <c r="J30" s="25">
        <v>7.6498900328307778E-2</v>
      </c>
      <c r="K30" s="25">
        <v>99.882064195327189</v>
      </c>
      <c r="L30" s="25">
        <v>4.1436904344500043E-2</v>
      </c>
      <c r="M30" s="25">
        <v>100</v>
      </c>
    </row>
    <row r="31" spans="1:13" s="27" customFormat="1" ht="12.95" customHeight="1" x14ac:dyDescent="0.25">
      <c r="A31" s="26">
        <v>2005</v>
      </c>
      <c r="B31" s="25">
        <v>0.32798776353343739</v>
      </c>
      <c r="C31" s="25">
        <v>5.1831527823769648</v>
      </c>
      <c r="D31" s="25">
        <v>30.034533327025876</v>
      </c>
      <c r="E31" s="25">
        <v>37.639749593957454</v>
      </c>
      <c r="F31" s="25">
        <v>18.305817052209974</v>
      </c>
      <c r="G31" s="25">
        <v>5.6546351924562819</v>
      </c>
      <c r="H31" s="25">
        <v>1.9143131967768894</v>
      </c>
      <c r="I31" s="25">
        <v>0.81366195184256596</v>
      </c>
      <c r="J31" s="25">
        <v>8.0420076635602453E-2</v>
      </c>
      <c r="K31" s="25">
        <v>99.873850860179445</v>
      </c>
      <c r="L31" s="25">
        <v>4.572906318495041E-2</v>
      </c>
      <c r="M31" s="25">
        <v>100</v>
      </c>
    </row>
    <row r="32" spans="1:13" ht="12.95" customHeight="1" x14ac:dyDescent="0.25">
      <c r="A32" s="26">
        <v>2006</v>
      </c>
      <c r="B32" s="25">
        <v>0.28449723275915678</v>
      </c>
      <c r="C32" s="25">
        <v>4.460232572601206</v>
      </c>
      <c r="D32" s="25">
        <v>26.717865804365399</v>
      </c>
      <c r="E32" s="25">
        <v>40.123437597164354</v>
      </c>
      <c r="F32" s="25">
        <v>19.861948883775884</v>
      </c>
      <c r="G32" s="25">
        <v>5.7521298426714758</v>
      </c>
      <c r="H32" s="25">
        <v>1.8251352527827871</v>
      </c>
      <c r="I32" s="25">
        <v>0.85660095765188737</v>
      </c>
      <c r="J32" s="25">
        <v>7.4622224986008331E-2</v>
      </c>
      <c r="K32" s="25">
        <v>99.88184814377216</v>
      </c>
      <c r="L32" s="25">
        <v>4.3529631241838194E-2</v>
      </c>
      <c r="M32" s="25">
        <v>100</v>
      </c>
    </row>
    <row r="33" spans="1:13" ht="12.95" customHeight="1" x14ac:dyDescent="0.25">
      <c r="A33" s="26">
        <v>2007</v>
      </c>
      <c r="B33" s="25">
        <f t="shared" ref="B33:L33" si="0">B16/$M16*100</f>
        <v>0.29338009932309511</v>
      </c>
      <c r="C33" s="25">
        <f t="shared" si="0"/>
        <v>3.9417828987265007</v>
      </c>
      <c r="D33" s="25">
        <f t="shared" si="0"/>
        <v>23.98341337092095</v>
      </c>
      <c r="E33" s="25">
        <f t="shared" si="0"/>
        <v>42.225427367937982</v>
      </c>
      <c r="F33" s="25">
        <f t="shared" si="0"/>
        <v>20.253060823103272</v>
      </c>
      <c r="G33" s="25">
        <f t="shared" si="0"/>
        <v>6.4166653008375265</v>
      </c>
      <c r="H33" s="25">
        <f t="shared" si="0"/>
        <v>1.8455083342894136</v>
      </c>
      <c r="I33" s="25">
        <f t="shared" si="0"/>
        <v>0.871945323127858</v>
      </c>
      <c r="J33" s="25">
        <f t="shared" si="0"/>
        <v>7.5393768541130585E-2</v>
      </c>
      <c r="K33" s="25">
        <f t="shared" si="0"/>
        <v>99.831183518266599</v>
      </c>
      <c r="L33" s="25">
        <f t="shared" si="0"/>
        <v>9.3422713192270496E-2</v>
      </c>
      <c r="M33" s="25">
        <v>100</v>
      </c>
    </row>
    <row r="34" spans="1:13" ht="12.95" customHeight="1" x14ac:dyDescent="0.25">
      <c r="A34" s="26">
        <v>2008</v>
      </c>
      <c r="B34" s="25">
        <v>0.28495250791534743</v>
      </c>
      <c r="C34" s="25">
        <v>3.7027162139643388</v>
      </c>
      <c r="D34" s="25">
        <v>21.568071988002</v>
      </c>
      <c r="E34" s="25">
        <v>43.194467588735208</v>
      </c>
      <c r="F34" s="25">
        <v>21.091484752541241</v>
      </c>
      <c r="G34" s="25">
        <v>7.1304782536243962</v>
      </c>
      <c r="H34" s="25">
        <v>1.8996833861023164</v>
      </c>
      <c r="I34" s="25">
        <v>0.97983669388435268</v>
      </c>
      <c r="J34" s="25">
        <v>7.9986668888518575E-2</v>
      </c>
      <c r="K34" s="25">
        <v>98.871854690884859</v>
      </c>
      <c r="L34" s="25">
        <v>6.8321946342276285E-2</v>
      </c>
      <c r="M34" s="25">
        <v>100</v>
      </c>
    </row>
    <row r="35" spans="1:13" ht="12.95" customHeight="1" x14ac:dyDescent="0.25">
      <c r="A35" s="26">
        <v>2009</v>
      </c>
      <c r="B35" s="25">
        <v>0.2820652078697945</v>
      </c>
      <c r="C35" s="25">
        <v>3.300688519420452</v>
      </c>
      <c r="D35" s="25">
        <v>19.20320958671315</v>
      </c>
      <c r="E35" s="25">
        <v>43.122689605634292</v>
      </c>
      <c r="F35" s="25">
        <v>23.204681231275952</v>
      </c>
      <c r="G35" s="25">
        <v>7.8224916344014437</v>
      </c>
      <c r="H35" s="25">
        <v>2.055046514479931</v>
      </c>
      <c r="I35" s="25">
        <v>0.87422694861507733</v>
      </c>
      <c r="J35" s="25">
        <v>8.9349848455649195E-2</v>
      </c>
      <c r="K35" s="25">
        <v>98.990872299795015</v>
      </c>
      <c r="L35" s="25">
        <v>4.5550903134252523E-2</v>
      </c>
      <c r="M35" s="25">
        <v>100</v>
      </c>
    </row>
    <row r="36" spans="1:13" ht="12.95" customHeight="1" x14ac:dyDescent="0.25">
      <c r="A36" s="26">
        <v>2010</v>
      </c>
      <c r="B36" s="25">
        <v>0.26934515459289604</v>
      </c>
      <c r="C36" s="25">
        <v>3.0881170155060511</v>
      </c>
      <c r="D36" s="25">
        <v>17.438228307427568</v>
      </c>
      <c r="E36" s="25">
        <v>41.492246974543143</v>
      </c>
      <c r="F36" s="25">
        <v>26.042309634700633</v>
      </c>
      <c r="G36" s="25">
        <v>8.3927201990161411</v>
      </c>
      <c r="H36" s="25">
        <v>2.1865589286048293</v>
      </c>
      <c r="I36" s="25">
        <v>0.94831939846248803</v>
      </c>
      <c r="J36" s="25">
        <v>9.5393075584984E-2</v>
      </c>
      <c r="K36" s="25">
        <v>98.909526214391263</v>
      </c>
      <c r="L36" s="25">
        <v>4.67613115612667E-2</v>
      </c>
      <c r="M36" s="25">
        <v>100</v>
      </c>
    </row>
    <row r="37" spans="1:13" s="27" customFormat="1" ht="12.95" customHeight="1" x14ac:dyDescent="0.25">
      <c r="A37" s="249" t="s">
        <v>85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</row>
    <row r="38" spans="1:13" s="27" customFormat="1" ht="12.95" customHeight="1" x14ac:dyDescent="0.25">
      <c r="A38" s="26">
        <v>1949</v>
      </c>
      <c r="B38" s="25">
        <v>275.15299877600978</v>
      </c>
      <c r="C38" s="25">
        <v>311.65194690358641</v>
      </c>
      <c r="D38" s="25">
        <v>258.80671380308451</v>
      </c>
      <c r="E38" s="25">
        <v>166.83049029134392</v>
      </c>
      <c r="F38" s="25">
        <v>104.42849182154916</v>
      </c>
      <c r="G38" s="25">
        <v>56.259482227102367</v>
      </c>
      <c r="H38" s="25">
        <v>22.436480283974774</v>
      </c>
      <c r="I38" s="25">
        <v>4.9313432533708479</v>
      </c>
      <c r="J38" s="25"/>
      <c r="K38" s="25">
        <v>98.85843842992773</v>
      </c>
      <c r="L38" s="40"/>
      <c r="M38" s="40"/>
    </row>
    <row r="39" spans="1:13" s="27" customFormat="1" ht="12.95" customHeight="1" x14ac:dyDescent="0.25">
      <c r="A39" s="26">
        <v>1960</v>
      </c>
      <c r="B39" s="25">
        <v>349.8458376156218</v>
      </c>
      <c r="C39" s="25">
        <v>289.98891762098265</v>
      </c>
      <c r="D39" s="25">
        <v>195.41177793604979</v>
      </c>
      <c r="E39" s="25">
        <v>96.559378468368479</v>
      </c>
      <c r="F39" s="25">
        <v>48.57738104289907</v>
      </c>
      <c r="G39" s="25">
        <v>26.455591705919488</v>
      </c>
      <c r="H39" s="25">
        <v>10.492343334650178</v>
      </c>
      <c r="I39" s="25">
        <v>2.455593736915759</v>
      </c>
      <c r="J39" s="25"/>
      <c r="K39" s="25">
        <v>67.383165048780185</v>
      </c>
      <c r="L39" s="40"/>
      <c r="M39" s="40"/>
    </row>
    <row r="40" spans="1:13" s="27" customFormat="1" ht="12.95" customHeight="1" x14ac:dyDescent="0.25">
      <c r="A40" s="26">
        <v>1970</v>
      </c>
      <c r="B40" s="25">
        <v>432.2</v>
      </c>
      <c r="C40" s="25">
        <v>298.10000000000002</v>
      </c>
      <c r="D40" s="25">
        <v>192.4</v>
      </c>
      <c r="E40" s="25">
        <v>101</v>
      </c>
      <c r="F40" s="25">
        <v>43.9</v>
      </c>
      <c r="G40" s="25">
        <v>15.3</v>
      </c>
      <c r="H40" s="25">
        <v>5.0999999999999996</v>
      </c>
      <c r="I40" s="25">
        <v>1.1000000000000001</v>
      </c>
      <c r="J40" s="25"/>
      <c r="K40" s="25">
        <v>68.099999999999994</v>
      </c>
      <c r="L40" s="40"/>
      <c r="M40" s="40"/>
    </row>
    <row r="41" spans="1:13" s="27" customFormat="1" ht="12.95" customHeight="1" x14ac:dyDescent="0.25">
      <c r="A41" s="26">
        <v>1980</v>
      </c>
      <c r="B41" s="25">
        <v>398.2</v>
      </c>
      <c r="C41" s="25">
        <v>285.2</v>
      </c>
      <c r="D41" s="25">
        <v>176</v>
      </c>
      <c r="E41" s="25">
        <v>77.099999999999994</v>
      </c>
      <c r="F41" s="25">
        <v>31.6</v>
      </c>
      <c r="G41" s="25">
        <v>11.5</v>
      </c>
      <c r="H41" s="25">
        <v>3.4</v>
      </c>
      <c r="I41" s="25">
        <v>0.7</v>
      </c>
      <c r="J41" s="25"/>
      <c r="K41" s="25">
        <v>62.3</v>
      </c>
      <c r="L41" s="40"/>
      <c r="M41" s="40"/>
    </row>
    <row r="42" spans="1:13" s="27" customFormat="1" ht="12.95" customHeight="1" x14ac:dyDescent="0.25">
      <c r="A42" s="26">
        <v>1990</v>
      </c>
      <c r="B42" s="25">
        <v>466.77521382728264</v>
      </c>
      <c r="C42" s="25">
        <v>297.91467647710226</v>
      </c>
      <c r="D42" s="25">
        <v>202.88925600959843</v>
      </c>
      <c r="E42" s="25">
        <v>93.4147836976354</v>
      </c>
      <c r="F42" s="25">
        <v>34.518502234855596</v>
      </c>
      <c r="G42" s="25">
        <v>11.239494230449001</v>
      </c>
      <c r="H42" s="25">
        <v>3.3519851405250196</v>
      </c>
      <c r="I42" s="25">
        <v>0.60949833131257924</v>
      </c>
      <c r="J42" s="40"/>
      <c r="K42" s="25">
        <v>57.521104505101455</v>
      </c>
      <c r="L42" s="40"/>
      <c r="M42" s="40"/>
    </row>
    <row r="43" spans="1:13" s="27" customFormat="1" ht="12.95" customHeight="1" x14ac:dyDescent="0.25">
      <c r="A43" s="26">
        <v>2000</v>
      </c>
      <c r="B43" s="25">
        <v>437.44373943649151</v>
      </c>
      <c r="C43" s="25">
        <v>248.20143296143385</v>
      </c>
      <c r="D43" s="25">
        <v>172.48900853198757</v>
      </c>
      <c r="E43" s="25">
        <v>96.656141703454665</v>
      </c>
      <c r="F43" s="25">
        <v>40.028842158923325</v>
      </c>
      <c r="G43" s="25">
        <v>13.425685193151002</v>
      </c>
      <c r="H43" s="25">
        <v>3.8936222266428033</v>
      </c>
      <c r="I43" s="25">
        <v>0.78569593939331472</v>
      </c>
      <c r="J43" s="40"/>
      <c r="K43" s="25">
        <v>42.629190032126765</v>
      </c>
      <c r="L43" s="40"/>
      <c r="M43" s="40"/>
    </row>
    <row r="44" spans="1:13" s="27" customFormat="1" ht="12.95" customHeight="1" x14ac:dyDescent="0.25">
      <c r="A44" s="26">
        <v>2001</v>
      </c>
      <c r="B44" s="25">
        <v>478.00393959290869</v>
      </c>
      <c r="C44" s="25">
        <v>243.25662781868004</v>
      </c>
      <c r="D44" s="25">
        <v>173.11531110639203</v>
      </c>
      <c r="E44" s="25">
        <v>100.78495522107022</v>
      </c>
      <c r="F44" s="25">
        <v>42.617563191725871</v>
      </c>
      <c r="G44" s="25">
        <v>14.615324900392972</v>
      </c>
      <c r="H44" s="25">
        <v>4.2801122371051745</v>
      </c>
      <c r="I44" s="25">
        <v>0.80392516988953899</v>
      </c>
      <c r="J44" s="40"/>
      <c r="K44" s="25">
        <v>42.265470264302358</v>
      </c>
      <c r="L44" s="40"/>
      <c r="M44" s="40"/>
    </row>
    <row r="45" spans="1:13" s="27" customFormat="1" ht="12.95" customHeight="1" x14ac:dyDescent="0.25">
      <c r="A45" s="26">
        <v>2002</v>
      </c>
      <c r="B45" s="25">
        <v>495.4545454545455</v>
      </c>
      <c r="C45" s="25">
        <v>249.15150276017175</v>
      </c>
      <c r="D45" s="25">
        <v>176.8175531716069</v>
      </c>
      <c r="E45" s="25">
        <v>104.75261122555929</v>
      </c>
      <c r="F45" s="25">
        <v>45.42333186355652</v>
      </c>
      <c r="G45" s="25">
        <v>15.215716056690381</v>
      </c>
      <c r="H45" s="25">
        <v>4.4719899832996948</v>
      </c>
      <c r="I45" s="25">
        <v>0.93456573077382465</v>
      </c>
      <c r="J45" s="40"/>
      <c r="K45" s="25">
        <v>42.488766774619151</v>
      </c>
      <c r="L45" s="40"/>
      <c r="M45" s="40"/>
    </row>
    <row r="46" spans="1:13" s="27" customFormat="1" ht="12.95" customHeight="1" x14ac:dyDescent="0.25">
      <c r="A46" s="26">
        <v>2003</v>
      </c>
      <c r="B46" s="25">
        <v>463.74216651745746</v>
      </c>
      <c r="C46" s="25">
        <v>238.48238482384824</v>
      </c>
      <c r="D46" s="25">
        <v>176.80395283123116</v>
      </c>
      <c r="E46" s="25">
        <v>108.62768210332841</v>
      </c>
      <c r="F46" s="25">
        <v>46.371731716559303</v>
      </c>
      <c r="G46" s="25">
        <v>15.578617620438846</v>
      </c>
      <c r="H46" s="25">
        <v>4.6098135071519097</v>
      </c>
      <c r="I46" s="25">
        <v>1.0052043307205669</v>
      </c>
      <c r="J46" s="40"/>
      <c r="K46" s="25">
        <v>41.918672785957931</v>
      </c>
      <c r="L46" s="40"/>
      <c r="M46" s="40"/>
    </row>
    <row r="47" spans="1:13" s="27" customFormat="1" ht="12.95" customHeight="1" x14ac:dyDescent="0.25">
      <c r="A47" s="26">
        <v>2004</v>
      </c>
      <c r="B47" s="25">
        <v>485.80441640378547</v>
      </c>
      <c r="C47" s="25">
        <v>248.49786743874725</v>
      </c>
      <c r="D47" s="25">
        <v>177.7000497230938</v>
      </c>
      <c r="E47" s="25">
        <v>113.42793780204848</v>
      </c>
      <c r="F47" s="25">
        <v>49.398598399835933</v>
      </c>
      <c r="G47" s="25">
        <v>16.323637228768831</v>
      </c>
      <c r="H47" s="25">
        <v>4.486163787592929</v>
      </c>
      <c r="I47" s="25">
        <v>0.99376070530262905</v>
      </c>
      <c r="J47" s="40"/>
      <c r="K47" s="25">
        <v>41.981065248095355</v>
      </c>
      <c r="L47" s="40"/>
      <c r="M47" s="40"/>
    </row>
    <row r="48" spans="1:13" ht="12.95" customHeight="1" x14ac:dyDescent="0.25">
      <c r="A48" s="26">
        <v>2005</v>
      </c>
      <c r="B48" s="25">
        <v>492.30769230769232</v>
      </c>
      <c r="C48" s="25">
        <v>248.15038502189341</v>
      </c>
      <c r="D48" s="25">
        <v>184.53355551895521</v>
      </c>
      <c r="E48" s="25">
        <v>123.27285027797072</v>
      </c>
      <c r="F48" s="25">
        <v>53.54075051135591</v>
      </c>
      <c r="G48" s="25">
        <v>17.884617782377216</v>
      </c>
      <c r="H48" s="25">
        <v>5.0890265245595829</v>
      </c>
      <c r="I48" s="25">
        <v>1.044094794094794</v>
      </c>
      <c r="J48" s="40"/>
      <c r="K48" s="25">
        <v>43.363255670815263</v>
      </c>
      <c r="L48" s="40"/>
      <c r="M48" s="40"/>
    </row>
    <row r="49" spans="1:13" ht="12.95" customHeight="1" x14ac:dyDescent="0.25">
      <c r="A49" s="26">
        <v>2006</v>
      </c>
      <c r="B49" s="25">
        <v>482.21343873517787</v>
      </c>
      <c r="C49" s="25">
        <v>252.6751508212603</v>
      </c>
      <c r="D49" s="25">
        <v>190.41815321204601</v>
      </c>
      <c r="E49" s="25">
        <v>133.77217420600468</v>
      </c>
      <c r="F49" s="25">
        <v>58.819331744990393</v>
      </c>
      <c r="G49" s="25">
        <v>18.791789511642019</v>
      </c>
      <c r="H49" s="25">
        <v>5.2873118027751635</v>
      </c>
      <c r="I49" s="25">
        <v>1.0999387148483744</v>
      </c>
      <c r="J49" s="40"/>
      <c r="K49" s="25">
        <v>44.86590612223948</v>
      </c>
      <c r="L49" s="40"/>
      <c r="M49" s="40"/>
    </row>
    <row r="50" spans="1:13" ht="12.95" customHeight="1" x14ac:dyDescent="0.25">
      <c r="A50" s="26">
        <v>2007</v>
      </c>
      <c r="B50" s="25">
        <v>517.34104046242771</v>
      </c>
      <c r="C50" s="25">
        <v>234.46258834998781</v>
      </c>
      <c r="D50" s="25">
        <v>186.43733078515686</v>
      </c>
      <c r="E50" s="25">
        <v>135.0442538179893</v>
      </c>
      <c r="F50" s="25">
        <v>57.677766264317924</v>
      </c>
      <c r="G50" s="25">
        <v>19.785167946511823</v>
      </c>
      <c r="H50" s="25">
        <v>5.3950328325599335</v>
      </c>
      <c r="I50" s="25">
        <v>1.1000000000000001</v>
      </c>
      <c r="J50" s="25"/>
      <c r="K50" s="25">
        <v>43.5</v>
      </c>
      <c r="L50" s="46"/>
      <c r="M50" s="46"/>
    </row>
    <row r="51" spans="1:13" ht="12.75" customHeight="1" x14ac:dyDescent="0.25">
      <c r="A51" s="26">
        <v>2008</v>
      </c>
      <c r="B51" s="25">
        <v>508.92857142857139</v>
      </c>
      <c r="C51" s="25">
        <v>234.68525559780312</v>
      </c>
      <c r="D51" s="25">
        <v>191.33147072301801</v>
      </c>
      <c r="E51" s="25">
        <v>138.96386917957119</v>
      </c>
      <c r="F51" s="25">
        <v>60.6786982149235</v>
      </c>
      <c r="G51" s="25">
        <v>21.193345319286983</v>
      </c>
      <c r="H51" s="25">
        <v>5.7288591278565768</v>
      </c>
      <c r="I51" s="25">
        <v>1.2001310347150149</v>
      </c>
      <c r="J51" s="46"/>
      <c r="K51" s="25">
        <v>43.949233321646986</v>
      </c>
    </row>
    <row r="52" spans="1:13" ht="13.5" customHeight="1" x14ac:dyDescent="0.25">
      <c r="A52" s="26">
        <v>2009</v>
      </c>
      <c r="B52" s="25">
        <v>476.33136094674558</v>
      </c>
      <c r="C52" s="25">
        <v>223.58037144722007</v>
      </c>
      <c r="D52" s="25">
        <v>189.76472013988678</v>
      </c>
      <c r="E52" s="25">
        <v>138.87932834178739</v>
      </c>
      <c r="F52" s="25">
        <v>64.351096082089555</v>
      </c>
      <c r="G52" s="25">
        <v>21.751627109396313</v>
      </c>
      <c r="H52" s="25">
        <v>6.1084523691734054</v>
      </c>
      <c r="I52" s="25">
        <v>1.045044780901859</v>
      </c>
      <c r="J52" s="25"/>
      <c r="K52" s="25">
        <v>43.040679565832939</v>
      </c>
    </row>
    <row r="53" spans="1:13" ht="12.75" customHeight="1" x14ac:dyDescent="0.25">
      <c r="A53" s="26">
        <v>2010</v>
      </c>
      <c r="B53" s="25">
        <v>424.77876106194691</v>
      </c>
      <c r="C53" s="25">
        <v>223.74305461444641</v>
      </c>
      <c r="D53" s="25">
        <v>189.9203487543034</v>
      </c>
      <c r="E53" s="25">
        <v>137.40495842172908</v>
      </c>
      <c r="F53" s="25">
        <v>67.218817213385819</v>
      </c>
      <c r="G53" s="25">
        <v>21.64109637932448</v>
      </c>
      <c r="H53" s="25">
        <v>6.2678612598990924</v>
      </c>
      <c r="I53" s="25">
        <v>1.095368341910478</v>
      </c>
      <c r="J53" s="25"/>
      <c r="K53" s="25">
        <v>41.245443930609689</v>
      </c>
    </row>
  </sheetData>
  <mergeCells count="13">
    <mergeCell ref="A37:M37"/>
    <mergeCell ref="M2:M3"/>
    <mergeCell ref="B3:J3"/>
    <mergeCell ref="G4:H4"/>
    <mergeCell ref="K2:K3"/>
    <mergeCell ref="L2:L3"/>
    <mergeCell ref="G5:H5"/>
    <mergeCell ref="G23:H23"/>
    <mergeCell ref="G6:H6"/>
    <mergeCell ref="A2:A3"/>
    <mergeCell ref="G21:H21"/>
    <mergeCell ref="G22:H22"/>
    <mergeCell ref="A20:M20"/>
  </mergeCells>
  <pageMargins left="0.75" right="0.75" top="1" bottom="1" header="0.5" footer="0.5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C713D-D718-45A6-AE77-3E91CB5FD212}">
  <dimension ref="A1:M54"/>
  <sheetViews>
    <sheetView zoomScaleNormal="100" workbookViewId="0"/>
  </sheetViews>
  <sheetFormatPr defaultRowHeight="12.75" x14ac:dyDescent="0.25"/>
  <cols>
    <col min="1" max="1" width="6.5703125" style="53" customWidth="1"/>
    <col min="2" max="11" width="6.28515625" style="53" customWidth="1"/>
    <col min="12" max="13" width="11.7109375" style="53" customWidth="1"/>
    <col min="14" max="16384" width="9.140625" style="53"/>
  </cols>
  <sheetData>
    <row r="1" spans="1:13" s="60" customFormat="1" ht="12" customHeight="1" thickBot="1" x14ac:dyDescent="0.25">
      <c r="A1" s="45" t="s">
        <v>106</v>
      </c>
    </row>
    <row r="2" spans="1:13" ht="24" customHeight="1" x14ac:dyDescent="0.25">
      <c r="A2" s="253" t="s">
        <v>10</v>
      </c>
      <c r="B2" s="255" t="s">
        <v>105</v>
      </c>
      <c r="C2" s="256"/>
      <c r="D2" s="256"/>
      <c r="E2" s="256"/>
      <c r="F2" s="256"/>
      <c r="G2" s="256"/>
      <c r="H2" s="256"/>
      <c r="I2" s="256"/>
      <c r="J2" s="256"/>
      <c r="K2" s="253"/>
      <c r="L2" s="253" t="s">
        <v>51</v>
      </c>
      <c r="M2" s="255" t="s">
        <v>33</v>
      </c>
    </row>
    <row r="3" spans="1:13" ht="25.5" customHeight="1" x14ac:dyDescent="0.25">
      <c r="A3" s="254"/>
      <c r="B3" s="59" t="s">
        <v>104</v>
      </c>
      <c r="C3" s="59" t="s">
        <v>103</v>
      </c>
      <c r="D3" s="59" t="s">
        <v>102</v>
      </c>
      <c r="E3" s="59" t="s">
        <v>101</v>
      </c>
      <c r="F3" s="59" t="s">
        <v>100</v>
      </c>
      <c r="G3" s="59" t="s">
        <v>99</v>
      </c>
      <c r="H3" s="58" t="s">
        <v>98</v>
      </c>
      <c r="I3" s="58" t="s">
        <v>97</v>
      </c>
      <c r="J3" s="58" t="s">
        <v>96</v>
      </c>
      <c r="K3" s="58" t="s">
        <v>95</v>
      </c>
      <c r="L3" s="254"/>
      <c r="M3" s="257" t="s">
        <v>94</v>
      </c>
    </row>
    <row r="4" spans="1:13" ht="12.75" customHeight="1" x14ac:dyDescent="0.25">
      <c r="A4" s="251" t="s">
        <v>93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 ht="12.95" customHeight="1" x14ac:dyDescent="0.25">
      <c r="A5" s="56">
        <v>1949</v>
      </c>
      <c r="B5" s="37">
        <v>77323</v>
      </c>
      <c r="C5" s="37">
        <v>50744</v>
      </c>
      <c r="D5" s="37">
        <v>25092</v>
      </c>
      <c r="E5" s="37">
        <v>13256</v>
      </c>
      <c r="F5" s="37">
        <v>7803</v>
      </c>
      <c r="G5" s="37">
        <v>5236</v>
      </c>
      <c r="H5" s="37">
        <v>3703</v>
      </c>
      <c r="I5" s="37">
        <v>2676</v>
      </c>
      <c r="J5" s="37">
        <v>1688</v>
      </c>
      <c r="K5" s="37">
        <v>2877</v>
      </c>
      <c r="L5" s="37">
        <v>190398</v>
      </c>
      <c r="M5" s="54">
        <v>2.5099999999999998</v>
      </c>
    </row>
    <row r="6" spans="1:13" ht="12.95" customHeight="1" x14ac:dyDescent="0.25">
      <c r="A6" s="57">
        <v>1960</v>
      </c>
      <c r="B6" s="37">
        <v>64403</v>
      </c>
      <c r="C6" s="37">
        <v>42969</v>
      </c>
      <c r="D6" s="37">
        <v>18633</v>
      </c>
      <c r="E6" s="37">
        <v>8296</v>
      </c>
      <c r="F6" s="37">
        <v>4621</v>
      </c>
      <c r="G6" s="37">
        <v>2820</v>
      </c>
      <c r="H6" s="37">
        <v>1803</v>
      </c>
      <c r="I6" s="37">
        <v>1158</v>
      </c>
      <c r="J6" s="37">
        <v>717</v>
      </c>
      <c r="K6" s="37">
        <v>1041</v>
      </c>
      <c r="L6" s="37">
        <v>146461</v>
      </c>
      <c r="M6" s="54">
        <v>2.1800000000000002</v>
      </c>
    </row>
    <row r="7" spans="1:13" ht="12.95" customHeight="1" x14ac:dyDescent="0.25">
      <c r="A7" s="57">
        <v>1970</v>
      </c>
      <c r="B7" s="37">
        <v>74903</v>
      </c>
      <c r="C7" s="37">
        <v>51173</v>
      </c>
      <c r="D7" s="37">
        <v>13439</v>
      </c>
      <c r="E7" s="37">
        <v>5076</v>
      </c>
      <c r="F7" s="37">
        <v>2570</v>
      </c>
      <c r="G7" s="37">
        <v>1668</v>
      </c>
      <c r="H7" s="37">
        <v>1110</v>
      </c>
      <c r="I7" s="37">
        <v>768</v>
      </c>
      <c r="J7" s="37">
        <v>489</v>
      </c>
      <c r="K7" s="37">
        <v>623</v>
      </c>
      <c r="L7" s="37">
        <v>151819</v>
      </c>
      <c r="M7" s="54">
        <v>1.88</v>
      </c>
    </row>
    <row r="8" spans="1:13" ht="12.95" customHeight="1" x14ac:dyDescent="0.25">
      <c r="A8" s="57">
        <v>1980</v>
      </c>
      <c r="B8" s="37">
        <v>67650</v>
      </c>
      <c r="C8" s="37">
        <v>57756</v>
      </c>
      <c r="D8" s="37">
        <v>15150</v>
      </c>
      <c r="E8" s="37">
        <v>4173</v>
      </c>
      <c r="F8" s="37">
        <v>1750</v>
      </c>
      <c r="G8" s="37">
        <v>853</v>
      </c>
      <c r="H8" s="37">
        <v>505</v>
      </c>
      <c r="I8" s="37">
        <v>316</v>
      </c>
      <c r="J8" s="37">
        <v>204</v>
      </c>
      <c r="K8" s="37">
        <v>316</v>
      </c>
      <c r="L8" s="37">
        <v>148673</v>
      </c>
      <c r="M8" s="54">
        <v>1.82</v>
      </c>
    </row>
    <row r="9" spans="1:13" ht="12.95" customHeight="1" x14ac:dyDescent="0.25">
      <c r="A9" s="57">
        <v>1990</v>
      </c>
      <c r="B9" s="37">
        <v>55574</v>
      </c>
      <c r="C9" s="37">
        <v>44856</v>
      </c>
      <c r="D9" s="37">
        <v>16898</v>
      </c>
      <c r="E9" s="37">
        <v>4801</v>
      </c>
      <c r="F9" s="37">
        <v>1912</v>
      </c>
      <c r="G9" s="37">
        <v>791</v>
      </c>
      <c r="H9" s="37">
        <v>405</v>
      </c>
      <c r="I9" s="37">
        <v>203</v>
      </c>
      <c r="J9" s="37">
        <v>101</v>
      </c>
      <c r="K9" s="37">
        <v>138</v>
      </c>
      <c r="L9" s="37">
        <v>125679</v>
      </c>
      <c r="M9" s="54">
        <v>1.88</v>
      </c>
    </row>
    <row r="10" spans="1:13" ht="12.95" customHeight="1" x14ac:dyDescent="0.25">
      <c r="A10" s="56">
        <v>2000</v>
      </c>
      <c r="B10" s="37">
        <v>44012</v>
      </c>
      <c r="C10" s="37">
        <v>31586</v>
      </c>
      <c r="D10" s="37">
        <v>13521</v>
      </c>
      <c r="E10" s="37">
        <v>4545</v>
      </c>
      <c r="F10" s="37">
        <v>1968</v>
      </c>
      <c r="G10" s="37">
        <v>979</v>
      </c>
      <c r="H10" s="37">
        <v>475</v>
      </c>
      <c r="I10" s="37">
        <v>236</v>
      </c>
      <c r="J10" s="37">
        <v>135</v>
      </c>
      <c r="K10" s="37">
        <v>140</v>
      </c>
      <c r="L10" s="37">
        <v>97597</v>
      </c>
      <c r="M10" s="54">
        <v>1.94</v>
      </c>
    </row>
    <row r="11" spans="1:13" ht="12.95" customHeight="1" x14ac:dyDescent="0.25">
      <c r="A11" s="56">
        <v>2001</v>
      </c>
      <c r="B11" s="37">
        <v>43094</v>
      </c>
      <c r="C11" s="37">
        <v>31017</v>
      </c>
      <c r="D11" s="37">
        <v>14148</v>
      </c>
      <c r="E11" s="37">
        <v>4718</v>
      </c>
      <c r="F11" s="37">
        <v>2034</v>
      </c>
      <c r="G11" s="37">
        <v>951</v>
      </c>
      <c r="H11" s="37">
        <v>529</v>
      </c>
      <c r="I11" s="37">
        <v>260</v>
      </c>
      <c r="J11" s="37">
        <v>142</v>
      </c>
      <c r="K11" s="37">
        <v>154</v>
      </c>
      <c r="L11" s="37">
        <v>97047</v>
      </c>
      <c r="M11" s="54">
        <v>1.97</v>
      </c>
    </row>
    <row r="12" spans="1:13" ht="12.95" customHeight="1" x14ac:dyDescent="0.25">
      <c r="A12" s="56">
        <v>2002</v>
      </c>
      <c r="B12" s="37">
        <v>43684</v>
      </c>
      <c r="C12" s="37">
        <v>31095</v>
      </c>
      <c r="D12" s="37">
        <v>13408</v>
      </c>
      <c r="E12" s="37">
        <v>4628</v>
      </c>
      <c r="F12" s="37">
        <v>1939</v>
      </c>
      <c r="G12" s="37">
        <v>999</v>
      </c>
      <c r="H12" s="37">
        <v>515</v>
      </c>
      <c r="I12" s="37">
        <v>269</v>
      </c>
      <c r="J12" s="37">
        <v>130</v>
      </c>
      <c r="K12" s="37">
        <v>137</v>
      </c>
      <c r="L12" s="37">
        <v>96804</v>
      </c>
      <c r="M12" s="54">
        <v>1.95</v>
      </c>
    </row>
    <row r="13" spans="1:13" ht="12.95" customHeight="1" x14ac:dyDescent="0.25">
      <c r="A13" s="56">
        <v>2003</v>
      </c>
      <c r="B13" s="37">
        <v>42961</v>
      </c>
      <c r="C13" s="37">
        <v>30529</v>
      </c>
      <c r="D13" s="37">
        <v>13005</v>
      </c>
      <c r="E13" s="37">
        <v>4411</v>
      </c>
      <c r="F13" s="37">
        <v>1863</v>
      </c>
      <c r="G13" s="37">
        <v>870</v>
      </c>
      <c r="H13" s="37">
        <v>459</v>
      </c>
      <c r="I13" s="37">
        <v>272</v>
      </c>
      <c r="J13" s="37">
        <v>143</v>
      </c>
      <c r="K13" s="37">
        <v>134</v>
      </c>
      <c r="L13" s="37">
        <v>94647</v>
      </c>
      <c r="M13" s="54">
        <v>1.9372933109343138</v>
      </c>
    </row>
    <row r="14" spans="1:13" ht="12.95" customHeight="1" x14ac:dyDescent="0.25">
      <c r="A14" s="56">
        <v>2004</v>
      </c>
      <c r="B14" s="37">
        <v>44436</v>
      </c>
      <c r="C14" s="37">
        <v>30225</v>
      </c>
      <c r="D14" s="37">
        <v>12537</v>
      </c>
      <c r="E14" s="37">
        <v>4257</v>
      </c>
      <c r="F14" s="37">
        <v>1809</v>
      </c>
      <c r="G14" s="37">
        <v>884</v>
      </c>
      <c r="H14" s="37">
        <v>474</v>
      </c>
      <c r="I14" s="37">
        <v>231</v>
      </c>
      <c r="J14" s="37">
        <v>122</v>
      </c>
      <c r="K14" s="37">
        <v>162</v>
      </c>
      <c r="L14" s="37">
        <v>95137</v>
      </c>
      <c r="M14" s="54">
        <v>1.9118744547336999</v>
      </c>
    </row>
    <row r="15" spans="1:13" ht="12.95" customHeight="1" x14ac:dyDescent="0.25">
      <c r="A15" s="56">
        <v>2005</v>
      </c>
      <c r="B15" s="37">
        <v>45388</v>
      </c>
      <c r="C15" s="37">
        <v>31358</v>
      </c>
      <c r="D15" s="37">
        <v>12745</v>
      </c>
      <c r="E15" s="37">
        <v>4318</v>
      </c>
      <c r="F15" s="37">
        <v>1821</v>
      </c>
      <c r="G15" s="37">
        <v>883</v>
      </c>
      <c r="H15" s="37">
        <v>440</v>
      </c>
      <c r="I15" s="37">
        <v>280</v>
      </c>
      <c r="J15" s="37">
        <v>125</v>
      </c>
      <c r="K15" s="37">
        <v>138</v>
      </c>
      <c r="L15" s="37">
        <v>97496</v>
      </c>
      <c r="M15" s="54">
        <v>1.9072885041437597</v>
      </c>
    </row>
    <row r="16" spans="1:13" ht="12.95" customHeight="1" x14ac:dyDescent="0.25">
      <c r="A16" s="56">
        <v>2006</v>
      </c>
      <c r="B16" s="37">
        <v>45794</v>
      </c>
      <c r="C16" s="37">
        <v>32973</v>
      </c>
      <c r="D16" s="37">
        <v>13019</v>
      </c>
      <c r="E16" s="37">
        <v>4443</v>
      </c>
      <c r="F16" s="37">
        <v>1819</v>
      </c>
      <c r="G16" s="37">
        <v>830</v>
      </c>
      <c r="H16" s="37">
        <v>454</v>
      </c>
      <c r="I16" s="37">
        <v>265</v>
      </c>
      <c r="J16" s="37">
        <v>130</v>
      </c>
      <c r="K16" s="37">
        <v>144</v>
      </c>
      <c r="L16" s="37">
        <v>99871</v>
      </c>
      <c r="M16" s="54">
        <v>1.9091928587878364</v>
      </c>
    </row>
    <row r="17" spans="1:13" ht="12.95" customHeight="1" x14ac:dyDescent="0.25">
      <c r="A17" s="56">
        <v>2007</v>
      </c>
      <c r="B17" s="37">
        <v>45270</v>
      </c>
      <c r="C17" s="37">
        <v>32122</v>
      </c>
      <c r="D17" s="37">
        <v>12496</v>
      </c>
      <c r="E17" s="37">
        <v>4123</v>
      </c>
      <c r="F17" s="37">
        <v>1732</v>
      </c>
      <c r="G17" s="37">
        <v>911</v>
      </c>
      <c r="H17" s="37">
        <v>431</v>
      </c>
      <c r="I17" s="37">
        <v>229</v>
      </c>
      <c r="J17" s="37">
        <v>148</v>
      </c>
      <c r="K17" s="37">
        <v>151</v>
      </c>
      <c r="L17" s="37">
        <v>97613</v>
      </c>
      <c r="M17" s="54">
        <v>1.9</v>
      </c>
    </row>
    <row r="18" spans="1:13" ht="12.95" customHeight="1" x14ac:dyDescent="0.25">
      <c r="A18" s="56">
        <v>2008</v>
      </c>
      <c r="B18" s="37">
        <v>46078</v>
      </c>
      <c r="C18" s="37">
        <v>32347</v>
      </c>
      <c r="D18" s="37">
        <v>12571</v>
      </c>
      <c r="E18" s="37">
        <v>4403</v>
      </c>
      <c r="F18" s="37">
        <v>1842</v>
      </c>
      <c r="G18" s="37">
        <v>907</v>
      </c>
      <c r="H18" s="37">
        <v>462</v>
      </c>
      <c r="I18" s="37">
        <v>261</v>
      </c>
      <c r="J18" s="37">
        <v>145</v>
      </c>
      <c r="K18" s="37">
        <v>133</v>
      </c>
      <c r="L18" s="37">
        <v>99149</v>
      </c>
      <c r="M18" s="54">
        <v>1.9043661559874532</v>
      </c>
    </row>
    <row r="19" spans="1:13" ht="12.95" customHeight="1" x14ac:dyDescent="0.25">
      <c r="A19" s="56">
        <v>2009</v>
      </c>
      <c r="B19" s="37">
        <v>45022</v>
      </c>
      <c r="C19" s="37">
        <v>32009</v>
      </c>
      <c r="D19" s="37">
        <v>11864</v>
      </c>
      <c r="E19" s="37">
        <v>4073</v>
      </c>
      <c r="F19" s="37">
        <v>1726</v>
      </c>
      <c r="G19" s="37">
        <v>802</v>
      </c>
      <c r="H19" s="37">
        <v>450</v>
      </c>
      <c r="I19" s="37">
        <v>232</v>
      </c>
      <c r="J19" s="37">
        <v>129</v>
      </c>
      <c r="K19" s="37">
        <v>135</v>
      </c>
      <c r="L19" s="37">
        <v>96442</v>
      </c>
      <c r="M19" s="54">
        <v>1.8872551561090429</v>
      </c>
    </row>
    <row r="20" spans="1:13" ht="12.95" customHeight="1" x14ac:dyDescent="0.25">
      <c r="A20" s="56">
        <v>2010</v>
      </c>
      <c r="B20" s="37">
        <v>42782</v>
      </c>
      <c r="C20" s="37">
        <v>29413</v>
      </c>
      <c r="D20" s="37">
        <v>10929</v>
      </c>
      <c r="E20" s="37">
        <v>3803</v>
      </c>
      <c r="F20" s="37">
        <v>1671</v>
      </c>
      <c r="G20" s="37">
        <v>815</v>
      </c>
      <c r="H20" s="37">
        <v>408</v>
      </c>
      <c r="I20" s="37">
        <v>227</v>
      </c>
      <c r="J20" s="37">
        <v>132</v>
      </c>
      <c r="K20" s="37">
        <v>155</v>
      </c>
      <c r="L20" s="37">
        <v>90335</v>
      </c>
      <c r="M20" s="54">
        <v>1.8866330879504067</v>
      </c>
    </row>
    <row r="21" spans="1:13" ht="12.95" customHeight="1" x14ac:dyDescent="0.25">
      <c r="A21" s="252" t="s">
        <v>92</v>
      </c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</row>
    <row r="22" spans="1:13" ht="12.95" customHeight="1" x14ac:dyDescent="0.25">
      <c r="A22" s="56">
        <v>1949</v>
      </c>
      <c r="B22" s="37">
        <v>69233</v>
      </c>
      <c r="C22" s="37">
        <v>47454</v>
      </c>
      <c r="D22" s="37">
        <v>23301</v>
      </c>
      <c r="E22" s="37">
        <v>12185</v>
      </c>
      <c r="F22" s="37">
        <v>7245</v>
      </c>
      <c r="G22" s="37">
        <v>4900</v>
      </c>
      <c r="H22" s="37">
        <v>3462</v>
      </c>
      <c r="I22" s="37">
        <v>2508</v>
      </c>
      <c r="J22" s="37">
        <v>1587</v>
      </c>
      <c r="K22" s="37">
        <v>2727</v>
      </c>
      <c r="L22" s="37">
        <v>174602</v>
      </c>
      <c r="M22" s="54">
        <v>2.4900000000000002</v>
      </c>
    </row>
    <row r="23" spans="1:13" ht="12.95" customHeight="1" x14ac:dyDescent="0.25">
      <c r="A23" s="57">
        <v>1960</v>
      </c>
      <c r="B23" s="37">
        <v>60876</v>
      </c>
      <c r="C23" s="37">
        <v>41505</v>
      </c>
      <c r="D23" s="37">
        <v>17537</v>
      </c>
      <c r="E23" s="37">
        <v>7611</v>
      </c>
      <c r="F23" s="37">
        <v>4214</v>
      </c>
      <c r="G23" s="37">
        <v>2509</v>
      </c>
      <c r="H23" s="37">
        <v>1614</v>
      </c>
      <c r="I23" s="37">
        <v>1040</v>
      </c>
      <c r="J23" s="37">
        <v>625</v>
      </c>
      <c r="K23" s="37">
        <v>914</v>
      </c>
      <c r="L23" s="37">
        <v>138445</v>
      </c>
      <c r="M23" s="54">
        <v>2.16</v>
      </c>
    </row>
    <row r="24" spans="1:13" ht="12.95" customHeight="1" x14ac:dyDescent="0.25">
      <c r="A24" s="57">
        <v>1970</v>
      </c>
      <c r="B24" s="37">
        <v>70305</v>
      </c>
      <c r="C24" s="37">
        <v>49645</v>
      </c>
      <c r="D24" s="37">
        <v>12642</v>
      </c>
      <c r="E24" s="37">
        <v>4578</v>
      </c>
      <c r="F24" s="37">
        <v>2270</v>
      </c>
      <c r="G24" s="37">
        <v>1474</v>
      </c>
      <c r="H24" s="37">
        <v>994</v>
      </c>
      <c r="I24" s="37">
        <v>677</v>
      </c>
      <c r="J24" s="37">
        <v>438</v>
      </c>
      <c r="K24" s="37">
        <v>557</v>
      </c>
      <c r="L24" s="37">
        <v>143580</v>
      </c>
      <c r="M24" s="54">
        <v>1.87</v>
      </c>
    </row>
    <row r="25" spans="1:13" ht="12.95" customHeight="1" x14ac:dyDescent="0.25">
      <c r="A25" s="57">
        <v>1980</v>
      </c>
      <c r="B25" s="37">
        <v>61931</v>
      </c>
      <c r="C25" s="37">
        <v>55548</v>
      </c>
      <c r="D25" s="37">
        <v>13861</v>
      </c>
      <c r="E25" s="37">
        <v>3543</v>
      </c>
      <c r="F25" s="37">
        <v>1427</v>
      </c>
      <c r="G25" s="37">
        <v>675</v>
      </c>
      <c r="H25" s="37">
        <v>409</v>
      </c>
      <c r="I25" s="37">
        <v>248</v>
      </c>
      <c r="J25" s="37">
        <v>167</v>
      </c>
      <c r="K25" s="37">
        <v>259</v>
      </c>
      <c r="L25" s="37">
        <v>138068</v>
      </c>
      <c r="M25" s="54">
        <v>1.81</v>
      </c>
    </row>
    <row r="26" spans="1:13" ht="12.95" customHeight="1" x14ac:dyDescent="0.25">
      <c r="A26" s="57">
        <v>1990</v>
      </c>
      <c r="B26" s="37">
        <v>46638</v>
      </c>
      <c r="C26" s="37">
        <v>41106</v>
      </c>
      <c r="D26" s="37">
        <v>14763</v>
      </c>
      <c r="E26" s="37">
        <v>3901</v>
      </c>
      <c r="F26" s="37">
        <v>1497</v>
      </c>
      <c r="G26" s="37">
        <v>610</v>
      </c>
      <c r="H26" s="37">
        <v>314</v>
      </c>
      <c r="I26" s="37">
        <v>158</v>
      </c>
      <c r="J26" s="37">
        <v>74</v>
      </c>
      <c r="K26" s="37">
        <v>107</v>
      </c>
      <c r="L26" s="37">
        <v>109168</v>
      </c>
      <c r="M26" s="54">
        <v>1.88</v>
      </c>
    </row>
    <row r="27" spans="1:13" ht="12.95" customHeight="1" x14ac:dyDescent="0.25">
      <c r="A27" s="56">
        <v>2000</v>
      </c>
      <c r="B27" s="37">
        <v>28763</v>
      </c>
      <c r="C27" s="37">
        <v>24657</v>
      </c>
      <c r="D27" s="37">
        <v>10120</v>
      </c>
      <c r="E27" s="37">
        <v>3117</v>
      </c>
      <c r="F27" s="37">
        <v>1287</v>
      </c>
      <c r="G27" s="37">
        <v>646</v>
      </c>
      <c r="H27" s="37">
        <v>316</v>
      </c>
      <c r="I27" s="37">
        <v>152</v>
      </c>
      <c r="J27" s="37">
        <v>96</v>
      </c>
      <c r="K27" s="37">
        <v>101</v>
      </c>
      <c r="L27" s="37">
        <v>69255</v>
      </c>
      <c r="M27" s="54">
        <v>1.97</v>
      </c>
    </row>
    <row r="28" spans="1:13" ht="12.95" customHeight="1" x14ac:dyDescent="0.25">
      <c r="A28" s="56">
        <v>2001</v>
      </c>
      <c r="B28" s="37">
        <v>27436</v>
      </c>
      <c r="C28" s="37">
        <v>23760</v>
      </c>
      <c r="D28" s="37">
        <v>10677</v>
      </c>
      <c r="E28" s="37">
        <v>3150</v>
      </c>
      <c r="F28" s="37">
        <v>1292</v>
      </c>
      <c r="G28" s="37">
        <v>599</v>
      </c>
      <c r="H28" s="37">
        <v>346</v>
      </c>
      <c r="I28" s="37">
        <v>150</v>
      </c>
      <c r="J28" s="37">
        <v>91</v>
      </c>
      <c r="K28" s="37">
        <v>104</v>
      </c>
      <c r="L28" s="37">
        <v>67605</v>
      </c>
      <c r="M28" s="54">
        <v>2</v>
      </c>
    </row>
    <row r="29" spans="1:13" ht="12.95" customHeight="1" x14ac:dyDescent="0.25">
      <c r="A29" s="56">
        <v>2002</v>
      </c>
      <c r="B29" s="37">
        <v>27207</v>
      </c>
      <c r="C29" s="37">
        <v>23721</v>
      </c>
      <c r="D29" s="37">
        <v>9992</v>
      </c>
      <c r="E29" s="37">
        <v>3008</v>
      </c>
      <c r="F29" s="37">
        <v>1232</v>
      </c>
      <c r="G29" s="37">
        <v>602</v>
      </c>
      <c r="H29" s="37">
        <v>323</v>
      </c>
      <c r="I29" s="37">
        <v>186</v>
      </c>
      <c r="J29" s="37">
        <v>83</v>
      </c>
      <c r="K29" s="37">
        <v>98</v>
      </c>
      <c r="L29" s="37">
        <v>66452</v>
      </c>
      <c r="M29" s="54">
        <v>1.99</v>
      </c>
    </row>
    <row r="30" spans="1:13" ht="12.95" customHeight="1" x14ac:dyDescent="0.25">
      <c r="A30" s="56">
        <v>2003</v>
      </c>
      <c r="B30" s="37">
        <v>26556</v>
      </c>
      <c r="C30" s="37">
        <v>22854</v>
      </c>
      <c r="D30" s="37">
        <v>9489</v>
      </c>
      <c r="E30" s="37">
        <v>2856</v>
      </c>
      <c r="F30" s="37">
        <v>1159</v>
      </c>
      <c r="G30" s="37">
        <v>550</v>
      </c>
      <c r="H30" s="37">
        <v>262</v>
      </c>
      <c r="I30" s="37">
        <v>172</v>
      </c>
      <c r="J30" s="37">
        <v>93</v>
      </c>
      <c r="K30" s="37">
        <v>92</v>
      </c>
      <c r="L30" s="37">
        <v>64083</v>
      </c>
      <c r="M30" s="54">
        <v>1.971021955900941</v>
      </c>
    </row>
    <row r="31" spans="1:13" ht="12.95" customHeight="1" x14ac:dyDescent="0.25">
      <c r="A31" s="56">
        <v>2004</v>
      </c>
      <c r="B31" s="37">
        <v>26863</v>
      </c>
      <c r="C31" s="37">
        <v>22096</v>
      </c>
      <c r="D31" s="37">
        <v>8940</v>
      </c>
      <c r="E31" s="37">
        <v>2659</v>
      </c>
      <c r="F31" s="37">
        <v>1103</v>
      </c>
      <c r="G31" s="37">
        <v>521</v>
      </c>
      <c r="H31" s="37">
        <v>249</v>
      </c>
      <c r="I31" s="37">
        <v>139</v>
      </c>
      <c r="J31" s="37">
        <v>73</v>
      </c>
      <c r="K31" s="37">
        <v>103</v>
      </c>
      <c r="L31" s="37">
        <v>62746</v>
      </c>
      <c r="M31" s="54">
        <v>1.940984285850891</v>
      </c>
    </row>
    <row r="32" spans="1:13" ht="12.95" customHeight="1" x14ac:dyDescent="0.25">
      <c r="A32" s="56">
        <v>2005</v>
      </c>
      <c r="B32" s="37">
        <v>27026</v>
      </c>
      <c r="C32" s="37">
        <v>22615</v>
      </c>
      <c r="D32" s="37">
        <v>8972</v>
      </c>
      <c r="E32" s="37">
        <v>2689</v>
      </c>
      <c r="F32" s="37">
        <v>1036</v>
      </c>
      <c r="G32" s="37">
        <v>501</v>
      </c>
      <c r="H32" s="37">
        <v>249</v>
      </c>
      <c r="I32" s="37">
        <v>167</v>
      </c>
      <c r="J32" s="37">
        <v>69</v>
      </c>
      <c r="K32" s="37">
        <v>93</v>
      </c>
      <c r="L32" s="37">
        <v>63417</v>
      </c>
      <c r="M32" s="54">
        <v>1.9368623555198132</v>
      </c>
    </row>
    <row r="33" spans="1:13" ht="12.95" customHeight="1" x14ac:dyDescent="0.25">
      <c r="A33" s="56">
        <v>2006</v>
      </c>
      <c r="B33" s="37">
        <v>26962</v>
      </c>
      <c r="C33" s="37">
        <v>23580</v>
      </c>
      <c r="D33" s="37">
        <v>8991</v>
      </c>
      <c r="E33" s="37">
        <v>2754</v>
      </c>
      <c r="F33" s="37">
        <v>1039</v>
      </c>
      <c r="G33" s="37">
        <v>465</v>
      </c>
      <c r="H33" s="37">
        <v>235</v>
      </c>
      <c r="I33" s="37">
        <v>138</v>
      </c>
      <c r="J33" s="37">
        <v>73</v>
      </c>
      <c r="K33" s="37">
        <v>87</v>
      </c>
      <c r="L33" s="37">
        <v>64324</v>
      </c>
      <c r="M33" s="54">
        <v>1.9347988309184752</v>
      </c>
    </row>
    <row r="34" spans="1:13" ht="12.95" customHeight="1" x14ac:dyDescent="0.25">
      <c r="A34" s="56">
        <v>2007</v>
      </c>
      <c r="B34" s="37">
        <v>25822</v>
      </c>
      <c r="C34" s="37">
        <v>22466</v>
      </c>
      <c r="D34" s="37">
        <v>8343</v>
      </c>
      <c r="E34" s="37">
        <v>2477</v>
      </c>
      <c r="F34" s="37">
        <v>933</v>
      </c>
      <c r="G34" s="37">
        <v>466</v>
      </c>
      <c r="H34" s="37">
        <v>231</v>
      </c>
      <c r="I34" s="37">
        <v>112</v>
      </c>
      <c r="J34" s="37">
        <v>76</v>
      </c>
      <c r="K34" s="37">
        <v>87</v>
      </c>
      <c r="L34" s="37">
        <v>61013</v>
      </c>
      <c r="M34" s="54">
        <v>1.92</v>
      </c>
    </row>
    <row r="35" spans="1:13" ht="12.95" customHeight="1" x14ac:dyDescent="0.25">
      <c r="A35" s="56">
        <v>2008</v>
      </c>
      <c r="B35" s="37">
        <v>25244</v>
      </c>
      <c r="C35" s="37">
        <v>22170</v>
      </c>
      <c r="D35" s="37">
        <v>8140</v>
      </c>
      <c r="E35" s="37">
        <v>2535</v>
      </c>
      <c r="F35" s="37">
        <v>950</v>
      </c>
      <c r="G35" s="37">
        <v>476</v>
      </c>
      <c r="H35" s="37">
        <v>219</v>
      </c>
      <c r="I35" s="37">
        <v>127</v>
      </c>
      <c r="J35" s="37">
        <v>75</v>
      </c>
      <c r="K35" s="37">
        <v>74</v>
      </c>
      <c r="L35" s="37">
        <v>60010</v>
      </c>
      <c r="M35" s="54">
        <v>1.9293117813697718</v>
      </c>
    </row>
    <row r="36" spans="1:13" ht="12.95" customHeight="1" x14ac:dyDescent="0.25">
      <c r="A36" s="56">
        <v>2009</v>
      </c>
      <c r="B36" s="37">
        <v>23897</v>
      </c>
      <c r="C36" s="37">
        <v>21629</v>
      </c>
      <c r="D36" s="37">
        <v>7504</v>
      </c>
      <c r="E36" s="37">
        <v>2302</v>
      </c>
      <c r="F36" s="37">
        <v>905</v>
      </c>
      <c r="G36" s="37">
        <v>380</v>
      </c>
      <c r="H36" s="37">
        <v>214</v>
      </c>
      <c r="I36" s="37">
        <v>116</v>
      </c>
      <c r="J36" s="37">
        <v>63</v>
      </c>
      <c r="K36" s="37">
        <v>69</v>
      </c>
      <c r="L36" s="37">
        <v>57079</v>
      </c>
      <c r="M36" s="54">
        <v>1.9175689407477488</v>
      </c>
    </row>
    <row r="37" spans="1:13" ht="12.95" customHeight="1" x14ac:dyDescent="0.25">
      <c r="A37" s="56">
        <v>2010</v>
      </c>
      <c r="B37" s="37">
        <v>23051</v>
      </c>
      <c r="C37" s="37">
        <v>19805</v>
      </c>
      <c r="D37" s="37">
        <v>6893</v>
      </c>
      <c r="E37" s="37">
        <v>2045</v>
      </c>
      <c r="F37" s="37">
        <v>834</v>
      </c>
      <c r="G37" s="37">
        <v>379</v>
      </c>
      <c r="H37" s="37">
        <v>201</v>
      </c>
      <c r="I37" s="37">
        <v>107</v>
      </c>
      <c r="J37" s="37">
        <v>72</v>
      </c>
      <c r="K37" s="37">
        <v>76</v>
      </c>
      <c r="L37" s="37">
        <v>53463</v>
      </c>
      <c r="M37" s="54">
        <v>1.9027551764771897</v>
      </c>
    </row>
    <row r="38" spans="1:13" ht="12.95" customHeight="1" x14ac:dyDescent="0.25">
      <c r="A38" s="252" t="s">
        <v>91</v>
      </c>
      <c r="B38" s="252"/>
      <c r="C38" s="252"/>
      <c r="D38" s="252"/>
      <c r="E38" s="252"/>
      <c r="F38" s="252"/>
      <c r="G38" s="252"/>
      <c r="H38" s="252"/>
      <c r="I38" s="252"/>
      <c r="J38" s="252"/>
      <c r="K38" s="252"/>
      <c r="L38" s="252"/>
      <c r="M38" s="252"/>
    </row>
    <row r="39" spans="1:13" ht="12.95" customHeight="1" x14ac:dyDescent="0.25">
      <c r="A39" s="56">
        <v>1949</v>
      </c>
      <c r="B39" s="37">
        <v>8090</v>
      </c>
      <c r="C39" s="37">
        <v>3290</v>
      </c>
      <c r="D39" s="37">
        <v>1791</v>
      </c>
      <c r="E39" s="37">
        <v>1071</v>
      </c>
      <c r="F39" s="37">
        <v>558</v>
      </c>
      <c r="G39" s="37">
        <v>336</v>
      </c>
      <c r="H39" s="37">
        <v>241</v>
      </c>
      <c r="I39" s="37">
        <v>168</v>
      </c>
      <c r="J39" s="37">
        <v>101</v>
      </c>
      <c r="K39" s="37">
        <v>150</v>
      </c>
      <c r="L39" s="37">
        <v>15796</v>
      </c>
      <c r="M39" s="54">
        <v>2.21</v>
      </c>
    </row>
    <row r="40" spans="1:13" ht="12.95" customHeight="1" x14ac:dyDescent="0.25">
      <c r="A40" s="57">
        <v>1960</v>
      </c>
      <c r="B40" s="37">
        <v>3527</v>
      </c>
      <c r="C40" s="37">
        <v>1464</v>
      </c>
      <c r="D40" s="37">
        <v>1096</v>
      </c>
      <c r="E40" s="37">
        <v>685</v>
      </c>
      <c r="F40" s="37">
        <v>407</v>
      </c>
      <c r="G40" s="37">
        <v>311</v>
      </c>
      <c r="H40" s="37">
        <v>189</v>
      </c>
      <c r="I40" s="37">
        <v>118</v>
      </c>
      <c r="J40" s="37">
        <v>92</v>
      </c>
      <c r="K40" s="37">
        <v>127</v>
      </c>
      <c r="L40" s="37">
        <v>8016</v>
      </c>
      <c r="M40" s="54">
        <v>2.6</v>
      </c>
    </row>
    <row r="41" spans="1:13" ht="12.95" customHeight="1" x14ac:dyDescent="0.25">
      <c r="A41" s="57">
        <v>1970</v>
      </c>
      <c r="B41" s="37">
        <v>4598</v>
      </c>
      <c r="C41" s="37">
        <v>1528</v>
      </c>
      <c r="D41" s="37">
        <v>797</v>
      </c>
      <c r="E41" s="37">
        <v>498</v>
      </c>
      <c r="F41" s="37">
        <v>300</v>
      </c>
      <c r="G41" s="37">
        <v>194</v>
      </c>
      <c r="H41" s="37">
        <v>116</v>
      </c>
      <c r="I41" s="37">
        <v>91</v>
      </c>
      <c r="J41" s="37">
        <v>51</v>
      </c>
      <c r="K41" s="37">
        <v>66</v>
      </c>
      <c r="L41" s="37">
        <v>8239</v>
      </c>
      <c r="M41" s="54">
        <v>2.12</v>
      </c>
    </row>
    <row r="42" spans="1:13" ht="12.95" customHeight="1" x14ac:dyDescent="0.25">
      <c r="A42" s="57">
        <v>1980</v>
      </c>
      <c r="B42" s="37">
        <v>5719</v>
      </c>
      <c r="C42" s="37">
        <v>2208</v>
      </c>
      <c r="D42" s="37">
        <v>1289</v>
      </c>
      <c r="E42" s="37">
        <v>630</v>
      </c>
      <c r="F42" s="37">
        <v>323</v>
      </c>
      <c r="G42" s="37">
        <v>178</v>
      </c>
      <c r="H42" s="37">
        <v>96</v>
      </c>
      <c r="I42" s="37">
        <v>68</v>
      </c>
      <c r="J42" s="37">
        <v>37</v>
      </c>
      <c r="K42" s="37">
        <v>57</v>
      </c>
      <c r="L42" s="37">
        <v>10605</v>
      </c>
      <c r="M42" s="54">
        <v>2.02</v>
      </c>
    </row>
    <row r="43" spans="1:13" ht="12.95" customHeight="1" x14ac:dyDescent="0.25">
      <c r="A43" s="57">
        <v>1990</v>
      </c>
      <c r="B43" s="37">
        <v>8936</v>
      </c>
      <c r="C43" s="37">
        <v>3750</v>
      </c>
      <c r="D43" s="37">
        <v>2135</v>
      </c>
      <c r="E43" s="37">
        <v>900</v>
      </c>
      <c r="F43" s="37">
        <v>415</v>
      </c>
      <c r="G43" s="37">
        <v>181</v>
      </c>
      <c r="H43" s="37">
        <v>91</v>
      </c>
      <c r="I43" s="37">
        <v>45</v>
      </c>
      <c r="J43" s="37">
        <v>27</v>
      </c>
      <c r="K43" s="37">
        <v>31</v>
      </c>
      <c r="L43" s="37">
        <v>16511</v>
      </c>
      <c r="M43" s="54">
        <v>1.89</v>
      </c>
    </row>
    <row r="44" spans="1:13" ht="12.95" customHeight="1" x14ac:dyDescent="0.25">
      <c r="A44" s="56">
        <v>2000</v>
      </c>
      <c r="B44" s="37">
        <v>15249</v>
      </c>
      <c r="C44" s="37">
        <v>6929</v>
      </c>
      <c r="D44" s="37">
        <v>3401</v>
      </c>
      <c r="E44" s="37">
        <v>1428</v>
      </c>
      <c r="F44" s="37">
        <v>681</v>
      </c>
      <c r="G44" s="37">
        <v>333</v>
      </c>
      <c r="H44" s="37">
        <v>159</v>
      </c>
      <c r="I44" s="37">
        <v>84</v>
      </c>
      <c r="J44" s="37">
        <v>39</v>
      </c>
      <c r="K44" s="37">
        <v>39</v>
      </c>
      <c r="L44" s="37">
        <v>28342</v>
      </c>
      <c r="M44" s="54">
        <v>1.87</v>
      </c>
    </row>
    <row r="45" spans="1:13" ht="12.95" customHeight="1" x14ac:dyDescent="0.25">
      <c r="A45" s="56">
        <v>2001</v>
      </c>
      <c r="B45" s="37">
        <v>15658</v>
      </c>
      <c r="C45" s="37">
        <v>7257</v>
      </c>
      <c r="D45" s="37">
        <v>3471</v>
      </c>
      <c r="E45" s="37">
        <v>1568</v>
      </c>
      <c r="F45" s="37">
        <v>742</v>
      </c>
      <c r="G45" s="37">
        <v>352</v>
      </c>
      <c r="H45" s="37">
        <v>183</v>
      </c>
      <c r="I45" s="37">
        <v>110</v>
      </c>
      <c r="J45" s="37">
        <v>51</v>
      </c>
      <c r="K45" s="37">
        <v>50</v>
      </c>
      <c r="L45" s="37">
        <v>29442</v>
      </c>
      <c r="M45" s="54">
        <v>1.9</v>
      </c>
    </row>
    <row r="46" spans="1:13" ht="12.95" customHeight="1" x14ac:dyDescent="0.25">
      <c r="A46" s="56">
        <v>2002</v>
      </c>
      <c r="B46" s="37">
        <v>16477</v>
      </c>
      <c r="C46" s="37">
        <v>7374</v>
      </c>
      <c r="D46" s="37">
        <v>3416</v>
      </c>
      <c r="E46" s="37">
        <v>1620</v>
      </c>
      <c r="F46" s="37">
        <v>707</v>
      </c>
      <c r="G46" s="37">
        <v>397</v>
      </c>
      <c r="H46" s="37">
        <v>192</v>
      </c>
      <c r="I46" s="37">
        <v>83</v>
      </c>
      <c r="J46" s="37">
        <v>47</v>
      </c>
      <c r="K46" s="37">
        <v>39</v>
      </c>
      <c r="L46" s="37">
        <v>30352</v>
      </c>
      <c r="M46" s="54">
        <v>1.87</v>
      </c>
    </row>
    <row r="47" spans="1:13" ht="12.95" customHeight="1" x14ac:dyDescent="0.25">
      <c r="A47" s="56">
        <v>2003</v>
      </c>
      <c r="B47" s="37">
        <v>16405</v>
      </c>
      <c r="C47" s="37">
        <v>7675</v>
      </c>
      <c r="D47" s="37">
        <v>3516</v>
      </c>
      <c r="E47" s="37">
        <v>1555</v>
      </c>
      <c r="F47" s="37">
        <v>704</v>
      </c>
      <c r="G47" s="37">
        <v>320</v>
      </c>
      <c r="H47" s="37">
        <v>197</v>
      </c>
      <c r="I47" s="37">
        <v>100</v>
      </c>
      <c r="J47" s="37">
        <v>50</v>
      </c>
      <c r="K47" s="37">
        <v>42</v>
      </c>
      <c r="L47" s="37">
        <v>30564</v>
      </c>
      <c r="M47" s="54">
        <v>1.8665750556209919</v>
      </c>
    </row>
    <row r="48" spans="1:13" ht="12.95" customHeight="1" x14ac:dyDescent="0.25">
      <c r="A48" s="56">
        <v>2004</v>
      </c>
      <c r="B48" s="37">
        <v>17573</v>
      </c>
      <c r="C48" s="37">
        <v>8129</v>
      </c>
      <c r="D48" s="37">
        <v>3597</v>
      </c>
      <c r="E48" s="37">
        <v>1598</v>
      </c>
      <c r="F48" s="37">
        <v>706</v>
      </c>
      <c r="G48" s="37">
        <v>363</v>
      </c>
      <c r="H48" s="37">
        <v>225</v>
      </c>
      <c r="I48" s="37">
        <v>92</v>
      </c>
      <c r="J48" s="37">
        <v>49</v>
      </c>
      <c r="K48" s="37">
        <v>59</v>
      </c>
      <c r="L48" s="37">
        <v>32391</v>
      </c>
      <c r="M48" s="54">
        <v>1.8554845481769628</v>
      </c>
    </row>
    <row r="49" spans="1:13" ht="12.95" customHeight="1" x14ac:dyDescent="0.25">
      <c r="A49" s="56">
        <v>2005</v>
      </c>
      <c r="B49" s="37">
        <v>18362</v>
      </c>
      <c r="C49" s="37">
        <v>8743</v>
      </c>
      <c r="D49" s="37">
        <v>3773</v>
      </c>
      <c r="E49" s="37">
        <v>1629</v>
      </c>
      <c r="F49" s="37">
        <v>785</v>
      </c>
      <c r="G49" s="37">
        <v>382</v>
      </c>
      <c r="H49" s="37">
        <v>191</v>
      </c>
      <c r="I49" s="37">
        <v>113</v>
      </c>
      <c r="J49" s="37">
        <v>56</v>
      </c>
      <c r="K49" s="37">
        <v>45</v>
      </c>
      <c r="L49" s="37">
        <v>34079</v>
      </c>
      <c r="M49" s="54">
        <v>1.8522550544323484</v>
      </c>
    </row>
    <row r="50" spans="1:13" ht="12.95" customHeight="1" x14ac:dyDescent="0.25">
      <c r="A50" s="56">
        <v>2006</v>
      </c>
      <c r="B50" s="37">
        <v>18832</v>
      </c>
      <c r="C50" s="37">
        <v>9393</v>
      </c>
      <c r="D50" s="37">
        <v>4028</v>
      </c>
      <c r="E50" s="37">
        <v>1689</v>
      </c>
      <c r="F50" s="37">
        <v>780</v>
      </c>
      <c r="G50" s="37">
        <v>365</v>
      </c>
      <c r="H50" s="37">
        <v>219</v>
      </c>
      <c r="I50" s="37">
        <v>127</v>
      </c>
      <c r="J50" s="37">
        <v>57</v>
      </c>
      <c r="K50" s="37">
        <v>57</v>
      </c>
      <c r="L50" s="37">
        <v>35547</v>
      </c>
      <c r="M50" s="54">
        <v>1.8628576251160436</v>
      </c>
    </row>
    <row r="51" spans="1:13" ht="12.95" customHeight="1" x14ac:dyDescent="0.25">
      <c r="A51" s="56">
        <v>2007</v>
      </c>
      <c r="B51" s="37">
        <v>19448</v>
      </c>
      <c r="C51" s="37">
        <v>9656</v>
      </c>
      <c r="D51" s="37">
        <v>4153</v>
      </c>
      <c r="E51" s="37">
        <v>1646</v>
      </c>
      <c r="F51" s="37">
        <v>799</v>
      </c>
      <c r="G51" s="37">
        <v>445</v>
      </c>
      <c r="H51" s="37">
        <v>200</v>
      </c>
      <c r="I51" s="37">
        <v>117</v>
      </c>
      <c r="J51" s="37">
        <v>72</v>
      </c>
      <c r="K51" s="37">
        <v>64</v>
      </c>
      <c r="L51" s="37">
        <v>36600</v>
      </c>
      <c r="M51" s="54">
        <v>1.86</v>
      </c>
    </row>
    <row r="52" spans="1:13" x14ac:dyDescent="0.25">
      <c r="A52" s="56">
        <v>2008</v>
      </c>
      <c r="B52" s="37">
        <v>20834</v>
      </c>
      <c r="C52" s="37">
        <v>10177</v>
      </c>
      <c r="D52" s="37">
        <v>4431</v>
      </c>
      <c r="E52" s="37">
        <v>1868</v>
      </c>
      <c r="F52" s="37">
        <v>892</v>
      </c>
      <c r="G52" s="37">
        <v>431</v>
      </c>
      <c r="H52" s="37">
        <v>243</v>
      </c>
      <c r="I52" s="37">
        <v>134</v>
      </c>
      <c r="J52" s="37">
        <v>70</v>
      </c>
      <c r="K52" s="37">
        <v>59</v>
      </c>
      <c r="L52" s="37">
        <v>39139</v>
      </c>
      <c r="M52" s="54">
        <v>1.8661181941286185</v>
      </c>
    </row>
    <row r="53" spans="1:13" x14ac:dyDescent="0.25">
      <c r="A53" s="56">
        <v>2009</v>
      </c>
      <c r="B53" s="55">
        <v>21125</v>
      </c>
      <c r="C53" s="55">
        <v>10380</v>
      </c>
      <c r="D53" s="55">
        <v>4360</v>
      </c>
      <c r="E53" s="55">
        <v>1771</v>
      </c>
      <c r="F53" s="53">
        <v>821</v>
      </c>
      <c r="G53" s="53">
        <v>422</v>
      </c>
      <c r="H53" s="53">
        <v>236</v>
      </c>
      <c r="I53" s="53">
        <v>116</v>
      </c>
      <c r="J53" s="53">
        <v>66</v>
      </c>
      <c r="K53" s="53">
        <v>66</v>
      </c>
      <c r="L53" s="55">
        <v>39363</v>
      </c>
      <c r="M53" s="54">
        <v>1.8432966642107671</v>
      </c>
    </row>
    <row r="54" spans="1:13" x14ac:dyDescent="0.25">
      <c r="A54" s="56">
        <v>2010</v>
      </c>
      <c r="B54" s="55">
        <v>19731</v>
      </c>
      <c r="C54" s="55">
        <v>9608</v>
      </c>
      <c r="D54" s="55">
        <v>4036</v>
      </c>
      <c r="E54" s="55">
        <v>1758</v>
      </c>
      <c r="F54" s="53">
        <v>837</v>
      </c>
      <c r="G54" s="53">
        <v>436</v>
      </c>
      <c r="H54" s="53">
        <v>207</v>
      </c>
      <c r="I54" s="53">
        <v>120</v>
      </c>
      <c r="J54" s="53">
        <v>60</v>
      </c>
      <c r="K54" s="53">
        <v>79</v>
      </c>
      <c r="L54" s="55">
        <v>36872</v>
      </c>
      <c r="M54" s="54">
        <v>1.8632566717292254</v>
      </c>
    </row>
  </sheetData>
  <mergeCells count="7">
    <mergeCell ref="A4:M4"/>
    <mergeCell ref="A21:M21"/>
    <mergeCell ref="A38:M38"/>
    <mergeCell ref="A2:A3"/>
    <mergeCell ref="B2:K2"/>
    <mergeCell ref="L2:L3"/>
    <mergeCell ref="M2:M3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75045-9863-4106-9D2B-6A4CDB7335EA}">
  <dimension ref="A1:L54"/>
  <sheetViews>
    <sheetView zoomScaleNormal="100" workbookViewId="0"/>
  </sheetViews>
  <sheetFormatPr defaultRowHeight="12.75" x14ac:dyDescent="0.25"/>
  <cols>
    <col min="1" max="1" width="7.7109375" style="53" customWidth="1"/>
    <col min="2" max="11" width="7.140625" style="53" customWidth="1"/>
    <col min="12" max="12" width="7.7109375" style="53" customWidth="1"/>
    <col min="13" max="16384" width="9.140625" style="53"/>
  </cols>
  <sheetData>
    <row r="1" spans="1:12" s="60" customFormat="1" ht="12" customHeight="1" thickBot="1" x14ac:dyDescent="0.25">
      <c r="A1" s="45" t="s">
        <v>107</v>
      </c>
    </row>
    <row r="2" spans="1:12" ht="12.75" customHeight="1" x14ac:dyDescent="0.25">
      <c r="A2" s="253" t="s">
        <v>10</v>
      </c>
      <c r="B2" s="255" t="s">
        <v>105</v>
      </c>
      <c r="C2" s="256"/>
      <c r="D2" s="256"/>
      <c r="E2" s="256"/>
      <c r="F2" s="256"/>
      <c r="G2" s="256"/>
      <c r="H2" s="256"/>
      <c r="I2" s="256"/>
      <c r="J2" s="256"/>
      <c r="K2" s="253"/>
      <c r="L2" s="255" t="s">
        <v>51</v>
      </c>
    </row>
    <row r="3" spans="1:12" ht="12.75" customHeight="1" x14ac:dyDescent="0.25">
      <c r="A3" s="254"/>
      <c r="B3" s="59" t="s">
        <v>104</v>
      </c>
      <c r="C3" s="59" t="s">
        <v>103</v>
      </c>
      <c r="D3" s="59" t="s">
        <v>102</v>
      </c>
      <c r="E3" s="59" t="s">
        <v>101</v>
      </c>
      <c r="F3" s="59" t="s">
        <v>100</v>
      </c>
      <c r="G3" s="59" t="s">
        <v>99</v>
      </c>
      <c r="H3" s="58" t="s">
        <v>98</v>
      </c>
      <c r="I3" s="58" t="s">
        <v>97</v>
      </c>
      <c r="J3" s="58" t="s">
        <v>96</v>
      </c>
      <c r="K3" s="58" t="s">
        <v>95</v>
      </c>
      <c r="L3" s="257"/>
    </row>
    <row r="4" spans="1:12" ht="12.75" customHeight="1" x14ac:dyDescent="0.25">
      <c r="A4" s="251" t="s">
        <v>93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2" ht="12.95" customHeight="1" x14ac:dyDescent="0.25">
      <c r="A5" s="56">
        <v>1949</v>
      </c>
      <c r="B5" s="61">
        <v>40.611245916448702</v>
      </c>
      <c r="C5" s="61">
        <v>26.651540457357747</v>
      </c>
      <c r="D5" s="61">
        <v>13.178709860397694</v>
      </c>
      <c r="E5" s="61">
        <v>6.9622580069118367</v>
      </c>
      <c r="F5" s="61">
        <v>4.0982573346358677</v>
      </c>
      <c r="G5" s="61">
        <v>2.7500288868580554</v>
      </c>
      <c r="H5" s="61">
        <v>1.9448733705185979</v>
      </c>
      <c r="I5" s="61">
        <v>1.405476948287272</v>
      </c>
      <c r="J5" s="61">
        <v>0.88656393449511017</v>
      </c>
      <c r="K5" s="61">
        <v>1.5110452840891186</v>
      </c>
      <c r="L5" s="61">
        <v>100</v>
      </c>
    </row>
    <row r="6" spans="1:12" ht="12.95" customHeight="1" x14ac:dyDescent="0.25">
      <c r="A6" s="57">
        <v>1960</v>
      </c>
      <c r="B6" s="61">
        <v>43.972798219321184</v>
      </c>
      <c r="C6" s="61">
        <v>29.338185592068879</v>
      </c>
      <c r="D6" s="61">
        <v>12.722158117177951</v>
      </c>
      <c r="E6" s="61">
        <v>5.6643065389421068</v>
      </c>
      <c r="F6" s="61">
        <v>3.1551061374700438</v>
      </c>
      <c r="G6" s="61">
        <v>1.9254272468438698</v>
      </c>
      <c r="H6" s="61">
        <v>1.2310444418650699</v>
      </c>
      <c r="I6" s="61">
        <v>0.79065416732099336</v>
      </c>
      <c r="J6" s="61">
        <v>0.4895501191443456</v>
      </c>
      <c r="K6" s="61">
        <v>0.71076941984555608</v>
      </c>
      <c r="L6" s="61">
        <v>100</v>
      </c>
    </row>
    <row r="7" spans="1:12" ht="12.95" customHeight="1" x14ac:dyDescent="0.25">
      <c r="A7" s="57">
        <v>1970</v>
      </c>
      <c r="B7" s="61">
        <v>49.337039500984723</v>
      </c>
      <c r="C7" s="61">
        <v>33.706584814812373</v>
      </c>
      <c r="D7" s="61">
        <v>8.8519882228179601</v>
      </c>
      <c r="E7" s="61">
        <v>3.3434550352722652</v>
      </c>
      <c r="F7" s="61">
        <v>1.6928052483549492</v>
      </c>
      <c r="G7" s="61">
        <v>1.0986767137183093</v>
      </c>
      <c r="H7" s="61">
        <v>0.73113378430894682</v>
      </c>
      <c r="I7" s="61">
        <v>0.50586553725159566</v>
      </c>
      <c r="J7" s="61">
        <v>0.32209407254691441</v>
      </c>
      <c r="K7" s="61">
        <v>0.41035706993195847</v>
      </c>
      <c r="L7" s="61">
        <v>100</v>
      </c>
    </row>
    <row r="8" spans="1:12" ht="12.95" customHeight="1" x14ac:dyDescent="0.25">
      <c r="A8" s="57">
        <v>1980</v>
      </c>
      <c r="B8" s="61">
        <v>45.502545855669823</v>
      </c>
      <c r="C8" s="61">
        <v>38.847672408574525</v>
      </c>
      <c r="D8" s="61">
        <v>10.190148850161092</v>
      </c>
      <c r="E8" s="61">
        <v>2.8068310991235803</v>
      </c>
      <c r="F8" s="61">
        <v>1.1770799001836245</v>
      </c>
      <c r="G8" s="61">
        <v>0.57374237420378948</v>
      </c>
      <c r="H8" s="61">
        <v>0.33967162833870307</v>
      </c>
      <c r="I8" s="61">
        <v>0.21254699911887162</v>
      </c>
      <c r="J8" s="61">
        <v>0.13721388550711966</v>
      </c>
      <c r="K8" s="61">
        <v>0.21254699911887162</v>
      </c>
      <c r="L8" s="61">
        <v>100</v>
      </c>
    </row>
    <row r="9" spans="1:12" ht="12.95" customHeight="1" x14ac:dyDescent="0.25">
      <c r="A9" s="57">
        <v>1990</v>
      </c>
      <c r="B9" s="61">
        <v>44.219002379076855</v>
      </c>
      <c r="C9" s="61">
        <v>35.690926885159811</v>
      </c>
      <c r="D9" s="61">
        <v>13.445364778523064</v>
      </c>
      <c r="E9" s="61">
        <v>3.8200494911639975</v>
      </c>
      <c r="F9" s="61">
        <v>1.5213361022923479</v>
      </c>
      <c r="G9" s="61">
        <v>0.62938120131445985</v>
      </c>
      <c r="H9" s="61">
        <v>0.32224954049602561</v>
      </c>
      <c r="I9" s="61">
        <v>0.16152260918689676</v>
      </c>
      <c r="J9" s="61">
        <v>8.0363465654564398E-2</v>
      </c>
      <c r="K9" s="61">
        <v>0.1098035471319791</v>
      </c>
      <c r="L9" s="61">
        <v>100</v>
      </c>
    </row>
    <row r="10" spans="1:12" ht="12.95" customHeight="1" x14ac:dyDescent="0.25">
      <c r="A10" s="56">
        <v>2000</v>
      </c>
      <c r="B10" s="61">
        <v>45.095648431816556</v>
      </c>
      <c r="C10" s="61">
        <v>32.363699703884343</v>
      </c>
      <c r="D10" s="61">
        <v>13.853909443937825</v>
      </c>
      <c r="E10" s="61">
        <v>4.6569054376671417</v>
      </c>
      <c r="F10" s="61">
        <v>2.0164554238347487</v>
      </c>
      <c r="G10" s="61">
        <v>1.0031046036251114</v>
      </c>
      <c r="H10" s="61">
        <v>0.48669528776499277</v>
      </c>
      <c r="I10" s="61">
        <v>0.24181071139481747</v>
      </c>
      <c r="J10" s="61">
        <v>0.13832392389110321</v>
      </c>
      <c r="K10" s="61">
        <v>0.1434470321833663</v>
      </c>
      <c r="L10" s="61">
        <v>100</v>
      </c>
    </row>
    <row r="11" spans="1:12" ht="12.95" customHeight="1" x14ac:dyDescent="0.25">
      <c r="A11" s="56">
        <v>2001</v>
      </c>
      <c r="B11" s="61">
        <v>44.405288159345474</v>
      </c>
      <c r="C11" s="61">
        <v>31.960802497758817</v>
      </c>
      <c r="D11" s="61">
        <v>14.578503199480664</v>
      </c>
      <c r="E11" s="61">
        <v>4.8615619236040271</v>
      </c>
      <c r="F11" s="61">
        <v>2.0958916813502735</v>
      </c>
      <c r="G11" s="61">
        <v>0.97993755602955257</v>
      </c>
      <c r="H11" s="61">
        <v>0.54509670571990898</v>
      </c>
      <c r="I11" s="61">
        <v>0.26791142436139193</v>
      </c>
      <c r="J11" s="61">
        <v>0.14632085484352941</v>
      </c>
      <c r="K11" s="61">
        <v>0.15868599750636289</v>
      </c>
      <c r="L11" s="61">
        <v>100</v>
      </c>
    </row>
    <row r="12" spans="1:12" ht="12.95" customHeight="1" x14ac:dyDescent="0.25">
      <c r="A12" s="56">
        <v>2002</v>
      </c>
      <c r="B12" s="61">
        <v>45.126234453121775</v>
      </c>
      <c r="C12" s="61">
        <v>32.121606545184086</v>
      </c>
      <c r="D12" s="61">
        <v>13.850667327796373</v>
      </c>
      <c r="E12" s="61">
        <v>4.7807941820585924</v>
      </c>
      <c r="F12" s="61">
        <v>2.0030164042808147</v>
      </c>
      <c r="G12" s="61">
        <v>1.0319821494979546</v>
      </c>
      <c r="H12" s="61">
        <v>0.53200280980124781</v>
      </c>
      <c r="I12" s="61">
        <v>0.27788107929424405</v>
      </c>
      <c r="J12" s="61">
        <v>0.13429197140614024</v>
      </c>
      <c r="K12" s="61">
        <v>0.1</v>
      </c>
      <c r="L12" s="61">
        <v>99.958476922441221</v>
      </c>
    </row>
    <row r="13" spans="1:12" ht="12.95" customHeight="1" x14ac:dyDescent="0.25">
      <c r="A13" s="56">
        <v>2003</v>
      </c>
      <c r="B13" s="61">
        <v>45.39076780035289</v>
      </c>
      <c r="C13" s="61">
        <v>32.255644658573438</v>
      </c>
      <c r="D13" s="61">
        <v>13.740530603188692</v>
      </c>
      <c r="E13" s="61">
        <v>4.6604752395744189</v>
      </c>
      <c r="F13" s="61">
        <v>1.9683666677232241</v>
      </c>
      <c r="G13" s="61">
        <v>0.91920504611873599</v>
      </c>
      <c r="H13" s="61">
        <v>0.48495990364195379</v>
      </c>
      <c r="I13" s="61">
        <v>0.28738364660263926</v>
      </c>
      <c r="J13" s="61">
        <v>0.15108772597124051</v>
      </c>
      <c r="K13" s="61">
        <v>0.1415787082527708</v>
      </c>
      <c r="L13" s="61">
        <v>100</v>
      </c>
    </row>
    <row r="14" spans="1:12" ht="12.95" customHeight="1" x14ac:dyDescent="0.25">
      <c r="A14" s="56">
        <v>2004</v>
      </c>
      <c r="B14" s="61">
        <v>46.707379883746597</v>
      </c>
      <c r="C14" s="61">
        <v>31.769973827217591</v>
      </c>
      <c r="D14" s="61">
        <v>13.177838275329263</v>
      </c>
      <c r="E14" s="61">
        <v>4.4745997876746166</v>
      </c>
      <c r="F14" s="61">
        <v>1.901468408715852</v>
      </c>
      <c r="G14" s="61">
        <v>0.92918633129066508</v>
      </c>
      <c r="H14" s="61">
        <v>0.49822886994544707</v>
      </c>
      <c r="I14" s="61">
        <v>0.24280774041645206</v>
      </c>
      <c r="J14" s="61">
        <v>0.1282361226441868</v>
      </c>
      <c r="K14" s="61">
        <v>0.17028075301933002</v>
      </c>
      <c r="L14" s="61">
        <v>100</v>
      </c>
    </row>
    <row r="15" spans="1:12" ht="12.95" customHeight="1" x14ac:dyDescent="0.25">
      <c r="A15" s="56">
        <v>2005</v>
      </c>
      <c r="B15" s="61">
        <v>46.553704767375073</v>
      </c>
      <c r="C15" s="61">
        <v>32.163370804956095</v>
      </c>
      <c r="D15" s="61">
        <v>13.072331172560926</v>
      </c>
      <c r="E15" s="61">
        <v>4.4288996471650117</v>
      </c>
      <c r="F15" s="61">
        <v>1.8677689341101171</v>
      </c>
      <c r="G15" s="61">
        <v>0.9056781816689915</v>
      </c>
      <c r="H15" s="61">
        <v>0.45130056617707393</v>
      </c>
      <c r="I15" s="61">
        <v>0.28719126938541067</v>
      </c>
      <c r="J15" s="61">
        <v>0.12821038811848692</v>
      </c>
      <c r="K15" s="61">
        <v>0.14154426848280954</v>
      </c>
      <c r="L15" s="61">
        <v>100</v>
      </c>
    </row>
    <row r="16" spans="1:12" ht="12.95" customHeight="1" x14ac:dyDescent="0.25">
      <c r="A16" s="56">
        <v>2006</v>
      </c>
      <c r="B16" s="61">
        <v>45.853150564227853</v>
      </c>
      <c r="C16" s="61">
        <v>33.015590111243505</v>
      </c>
      <c r="D16" s="61">
        <v>13.035816202901742</v>
      </c>
      <c r="E16" s="61">
        <v>4.4487388731463584</v>
      </c>
      <c r="F16" s="61">
        <v>1.8213495409077709</v>
      </c>
      <c r="G16" s="61">
        <v>0.83107208298705326</v>
      </c>
      <c r="H16" s="61">
        <v>0.45458641647725567</v>
      </c>
      <c r="I16" s="61">
        <v>0.26534229155610739</v>
      </c>
      <c r="J16" s="61">
        <v>0.13016791661243005</v>
      </c>
      <c r="K16" s="61">
        <v>0.14418599993992251</v>
      </c>
      <c r="L16" s="61">
        <v>100</v>
      </c>
    </row>
    <row r="17" spans="1:12" ht="12.95" customHeight="1" x14ac:dyDescent="0.25">
      <c r="A17" s="56">
        <v>2007</v>
      </c>
      <c r="B17" s="61">
        <v>46.377019454375954</v>
      </c>
      <c r="C17" s="61">
        <v>32.90750207451876</v>
      </c>
      <c r="D17" s="61">
        <v>12.801573560898651</v>
      </c>
      <c r="E17" s="61">
        <v>4.2238226465737148</v>
      </c>
      <c r="F17" s="61">
        <v>1.7743538258223803</v>
      </c>
      <c r="G17" s="61">
        <v>0.93327732986385015</v>
      </c>
      <c r="H17" s="61">
        <v>0.44153954903547682</v>
      </c>
      <c r="I17" s="61">
        <v>0.23459989960353642</v>
      </c>
      <c r="J17" s="61">
        <v>0.15161914908874841</v>
      </c>
      <c r="K17" s="61">
        <v>0.15469251021892574</v>
      </c>
      <c r="L17" s="61">
        <v>100</v>
      </c>
    </row>
    <row r="18" spans="1:12" ht="12.95" customHeight="1" x14ac:dyDescent="0.25">
      <c r="A18" s="56">
        <v>2008</v>
      </c>
      <c r="B18" s="61">
        <v>46.473489394749315</v>
      </c>
      <c r="C18" s="61">
        <v>32.624635649376195</v>
      </c>
      <c r="D18" s="61">
        <v>12.678897417018831</v>
      </c>
      <c r="E18" s="61">
        <v>4.4407911325378979</v>
      </c>
      <c r="F18" s="61">
        <v>1.857809962783286</v>
      </c>
      <c r="G18" s="61">
        <v>0.91478481880805651</v>
      </c>
      <c r="H18" s="61">
        <v>0.46596536525834853</v>
      </c>
      <c r="I18" s="61">
        <v>0.26324017387971638</v>
      </c>
      <c r="J18" s="61">
        <v>0.14624454104428689</v>
      </c>
      <c r="K18" s="61">
        <v>0.13414154454407001</v>
      </c>
      <c r="L18" s="61">
        <v>100</v>
      </c>
    </row>
    <row r="19" spans="1:12" ht="12.95" customHeight="1" x14ac:dyDescent="0.25">
      <c r="A19" s="56">
        <v>2009</v>
      </c>
      <c r="B19" s="61">
        <v>46.682980444204809</v>
      </c>
      <c r="C19" s="61">
        <v>33.189896518114516</v>
      </c>
      <c r="D19" s="61">
        <v>12.301694282573983</v>
      </c>
      <c r="E19" s="61">
        <v>4.2232637232740924</v>
      </c>
      <c r="F19" s="61">
        <v>1.7896766968748055</v>
      </c>
      <c r="G19" s="61">
        <v>0.83158789738910432</v>
      </c>
      <c r="H19" s="61">
        <v>0.46660168806121816</v>
      </c>
      <c r="I19" s="61">
        <v>0.24055909251156135</v>
      </c>
      <c r="J19" s="61">
        <v>0.1337591505775492</v>
      </c>
      <c r="K19" s="61">
        <v>0.13998050641836543</v>
      </c>
      <c r="L19" s="61">
        <v>100</v>
      </c>
    </row>
    <row r="20" spans="1:12" ht="12.95" customHeight="1" x14ac:dyDescent="0.25">
      <c r="A20" s="56">
        <v>2010</v>
      </c>
      <c r="B20" s="61">
        <v>47.359273814136273</v>
      </c>
      <c r="C20" s="61">
        <v>32.55991586871091</v>
      </c>
      <c r="D20" s="61">
        <v>12.098300769358499</v>
      </c>
      <c r="E20" s="61">
        <v>4.209885426468146</v>
      </c>
      <c r="F20" s="61">
        <v>1.849781369347429</v>
      </c>
      <c r="G20" s="61">
        <v>0.90219737643216913</v>
      </c>
      <c r="H20" s="61">
        <v>0.45165218353904912</v>
      </c>
      <c r="I20" s="61">
        <v>0.2512868766258925</v>
      </c>
      <c r="J20" s="61">
        <v>0.14612276526263354</v>
      </c>
      <c r="K20" s="61">
        <v>0.1715835501190015</v>
      </c>
      <c r="L20" s="61">
        <v>100</v>
      </c>
    </row>
    <row r="21" spans="1:12" ht="12.95" customHeight="1" x14ac:dyDescent="0.25">
      <c r="A21" s="258" t="s">
        <v>92</v>
      </c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58"/>
    </row>
    <row r="22" spans="1:12" ht="12.95" customHeight="1" x14ac:dyDescent="0.25">
      <c r="A22" s="56">
        <v>1949</v>
      </c>
      <c r="B22" s="61">
        <v>39.651894021832511</v>
      </c>
      <c r="C22" s="61">
        <v>27.178382836393627</v>
      </c>
      <c r="D22" s="61">
        <v>13.345207958671724</v>
      </c>
      <c r="E22" s="61">
        <v>6.9787287659935169</v>
      </c>
      <c r="F22" s="61">
        <v>4.1494370053034908</v>
      </c>
      <c r="G22" s="61">
        <v>2.8063825156641964</v>
      </c>
      <c r="H22" s="61">
        <v>1.9827951569856017</v>
      </c>
      <c r="I22" s="61">
        <v>1.436409663119552</v>
      </c>
      <c r="J22" s="61">
        <v>0.9089242963998122</v>
      </c>
      <c r="K22" s="61">
        <v>1.5618377796359721</v>
      </c>
      <c r="L22" s="61">
        <v>100</v>
      </c>
    </row>
    <row r="23" spans="1:12" ht="12.95" customHeight="1" x14ac:dyDescent="0.25">
      <c r="A23" s="57">
        <v>1960</v>
      </c>
      <c r="B23" s="61">
        <v>43.971252121781212</v>
      </c>
      <c r="C23" s="61">
        <v>29.979414207808151</v>
      </c>
      <c r="D23" s="61">
        <v>12.667124128715374</v>
      </c>
      <c r="E23" s="61">
        <v>5.4974899779695905</v>
      </c>
      <c r="F23" s="61">
        <v>3.0438080104012424</v>
      </c>
      <c r="G23" s="61">
        <v>1.8122720213803314</v>
      </c>
      <c r="H23" s="61">
        <v>1.1658059157065983</v>
      </c>
      <c r="I23" s="61">
        <v>0.75120083787785763</v>
      </c>
      <c r="J23" s="61">
        <v>0.45144281122467406</v>
      </c>
      <c r="K23" s="61">
        <v>0.66018996713496336</v>
      </c>
      <c r="L23" s="61">
        <v>100</v>
      </c>
    </row>
    <row r="24" spans="1:12" ht="12.95" customHeight="1" x14ac:dyDescent="0.25">
      <c r="A24" s="57">
        <v>1970</v>
      </c>
      <c r="B24" s="61">
        <v>48.965733389051401</v>
      </c>
      <c r="C24" s="61">
        <v>34.57654269396852</v>
      </c>
      <c r="D24" s="61">
        <v>8.8048474717927281</v>
      </c>
      <c r="E24" s="61">
        <v>3.1884663602173005</v>
      </c>
      <c r="F24" s="61">
        <v>1.5810001392951665</v>
      </c>
      <c r="G24" s="61">
        <v>1.0266053767934253</v>
      </c>
      <c r="H24" s="61">
        <v>0.69229697729488782</v>
      </c>
      <c r="I24" s="61">
        <v>0.47151413845939549</v>
      </c>
      <c r="J24" s="61">
        <v>0.30505641454241533</v>
      </c>
      <c r="K24" s="61">
        <v>0.38793703858476114</v>
      </c>
      <c r="L24" s="61">
        <v>100</v>
      </c>
    </row>
    <row r="25" spans="1:12" ht="12.95" customHeight="1" x14ac:dyDescent="0.25">
      <c r="A25" s="57">
        <v>1980</v>
      </c>
      <c r="B25" s="61">
        <v>44.855433554480399</v>
      </c>
      <c r="C25" s="61">
        <v>40.232349277167771</v>
      </c>
      <c r="D25" s="61">
        <v>10.039256018773358</v>
      </c>
      <c r="E25" s="61">
        <v>2.5661268360518004</v>
      </c>
      <c r="F25" s="61">
        <v>1.0335486861546486</v>
      </c>
      <c r="G25" s="61">
        <v>0.48888953269403479</v>
      </c>
      <c r="H25" s="61">
        <v>0.29623084277312628</v>
      </c>
      <c r="I25" s="61">
        <v>0.17962163571573428</v>
      </c>
      <c r="J25" s="61">
        <v>0.12095489179245009</v>
      </c>
      <c r="K25" s="61">
        <v>0.18758872439667409</v>
      </c>
      <c r="L25" s="61">
        <v>100</v>
      </c>
    </row>
    <row r="26" spans="1:12" ht="12.95" customHeight="1" x14ac:dyDescent="0.25">
      <c r="A26" s="57">
        <v>1990</v>
      </c>
      <c r="B26" s="61">
        <v>42.721310274072991</v>
      </c>
      <c r="C26" s="61">
        <v>37.6538912501832</v>
      </c>
      <c r="D26" s="61">
        <v>13.523193609849042</v>
      </c>
      <c r="E26" s="61">
        <v>3.5733914700278473</v>
      </c>
      <c r="F26" s="61">
        <v>1.3712809614539059</v>
      </c>
      <c r="G26" s="61">
        <v>0.55877180126044268</v>
      </c>
      <c r="H26" s="61">
        <v>0.28763007474717867</v>
      </c>
      <c r="I26" s="61">
        <v>0.14473105671991793</v>
      </c>
      <c r="J26" s="61">
        <v>6.778543162831599E-2</v>
      </c>
      <c r="K26" s="61">
        <v>9.8014070057159591E-2</v>
      </c>
      <c r="L26" s="61">
        <v>100</v>
      </c>
    </row>
    <row r="27" spans="1:12" ht="12.95" customHeight="1" x14ac:dyDescent="0.25">
      <c r="A27" s="56">
        <v>2000</v>
      </c>
      <c r="B27" s="61">
        <v>41.532019348783486</v>
      </c>
      <c r="C27" s="61">
        <v>35.603205544726016</v>
      </c>
      <c r="D27" s="61">
        <v>14.612663345606816</v>
      </c>
      <c r="E27" s="61">
        <v>4.5007580680095298</v>
      </c>
      <c r="F27" s="61">
        <v>1.8583495776478232</v>
      </c>
      <c r="G27" s="61">
        <v>0.9327846364883402</v>
      </c>
      <c r="H27" s="61">
        <v>0.45628474478377012</v>
      </c>
      <c r="I27" s="61">
        <v>0.21947873799725653</v>
      </c>
      <c r="J27" s="61">
        <v>0.13861815031405675</v>
      </c>
      <c r="K27" s="61">
        <v>0.14583784564291385</v>
      </c>
      <c r="L27" s="61">
        <v>100</v>
      </c>
    </row>
    <row r="28" spans="1:12" ht="12.95" customHeight="1" x14ac:dyDescent="0.25">
      <c r="A28" s="56">
        <v>2001</v>
      </c>
      <c r="B28" s="61">
        <v>40.582797130389764</v>
      </c>
      <c r="C28" s="61">
        <v>35.145329487463947</v>
      </c>
      <c r="D28" s="61">
        <v>15.793210561349014</v>
      </c>
      <c r="E28" s="61">
        <v>4.659418682050144</v>
      </c>
      <c r="F28" s="61">
        <v>1.9111012499075515</v>
      </c>
      <c r="G28" s="61">
        <v>0.88602913985651943</v>
      </c>
      <c r="H28" s="61">
        <v>0.51179646475852381</v>
      </c>
      <c r="I28" s="61">
        <v>0.22187708009762588</v>
      </c>
      <c r="J28" s="61">
        <v>0.13460542859255972</v>
      </c>
      <c r="K28" s="61">
        <v>0.15383477553435396</v>
      </c>
      <c r="L28" s="61">
        <v>100</v>
      </c>
    </row>
    <row r="29" spans="1:12" ht="12.95" customHeight="1" x14ac:dyDescent="0.25">
      <c r="A29" s="56">
        <v>2002</v>
      </c>
      <c r="B29" s="61">
        <v>40.942334316499128</v>
      </c>
      <c r="C29" s="61">
        <v>35.696442544994881</v>
      </c>
      <c r="D29" s="61">
        <v>15.036417263588756</v>
      </c>
      <c r="E29" s="61">
        <v>4.5265755733461743</v>
      </c>
      <c r="F29" s="61">
        <v>1.853969782700295</v>
      </c>
      <c r="G29" s="61">
        <v>0.90591705291037139</v>
      </c>
      <c r="H29" s="61">
        <v>0.48606512971769095</v>
      </c>
      <c r="I29" s="61">
        <v>0.27990128212845361</v>
      </c>
      <c r="J29" s="61">
        <v>0.12490218503581532</v>
      </c>
      <c r="K29" s="61">
        <v>0.1</v>
      </c>
      <c r="L29" s="61">
        <v>99.952525130921558</v>
      </c>
    </row>
    <row r="30" spans="1:12" ht="12.95" customHeight="1" x14ac:dyDescent="0.25">
      <c r="A30" s="56">
        <v>2003</v>
      </c>
      <c r="B30" s="61">
        <v>41.440007490286035</v>
      </c>
      <c r="C30" s="61">
        <v>35.663124385562469</v>
      </c>
      <c r="D30" s="61">
        <v>14.80735920602968</v>
      </c>
      <c r="E30" s="61">
        <v>4.4567201910022938</v>
      </c>
      <c r="F30" s="61">
        <v>1.8085919822729897</v>
      </c>
      <c r="G30" s="61">
        <v>0.85826194154455937</v>
      </c>
      <c r="H30" s="61">
        <v>0.40884477942668107</v>
      </c>
      <c r="I30" s="61">
        <v>0.26840191626484405</v>
      </c>
      <c r="J30" s="61">
        <v>0.14512429193389823</v>
      </c>
      <c r="K30" s="61">
        <v>0.14356381567654447</v>
      </c>
      <c r="L30" s="61">
        <v>100</v>
      </c>
    </row>
    <row r="31" spans="1:12" ht="12.95" customHeight="1" x14ac:dyDescent="0.25">
      <c r="A31" s="56">
        <v>2004</v>
      </c>
      <c r="B31" s="61">
        <v>42.812290823319415</v>
      </c>
      <c r="C31" s="61">
        <v>35.214993784464347</v>
      </c>
      <c r="D31" s="61">
        <v>14.247920186147326</v>
      </c>
      <c r="E31" s="61">
        <v>4.2377203327702162</v>
      </c>
      <c r="F31" s="61">
        <v>1.7578809804609057</v>
      </c>
      <c r="G31" s="61">
        <v>0.83033181398017397</v>
      </c>
      <c r="H31" s="61">
        <v>0.39683804545309664</v>
      </c>
      <c r="I31" s="61">
        <v>0.22152806553405796</v>
      </c>
      <c r="J31" s="61">
        <v>0.11634207758263475</v>
      </c>
      <c r="K31" s="61">
        <v>0.16415389028782712</v>
      </c>
      <c r="L31" s="61">
        <v>100</v>
      </c>
    </row>
    <row r="32" spans="1:12" ht="12.95" customHeight="1" x14ac:dyDescent="0.25">
      <c r="A32" s="56">
        <v>2005</v>
      </c>
      <c r="B32" s="61">
        <v>42.616333159878266</v>
      </c>
      <c r="C32" s="61">
        <v>35.660784963022536</v>
      </c>
      <c r="D32" s="61">
        <v>14.147626030875001</v>
      </c>
      <c r="E32" s="61">
        <v>4.2401879622183332</v>
      </c>
      <c r="F32" s="61">
        <v>1.6336313606761594</v>
      </c>
      <c r="G32" s="61">
        <v>0.79000898812621212</v>
      </c>
      <c r="H32" s="61">
        <v>0.39263919769147076</v>
      </c>
      <c r="I32" s="61">
        <v>0.26333632937540408</v>
      </c>
      <c r="J32" s="61">
        <v>0.10880363309522684</v>
      </c>
      <c r="K32" s="61">
        <v>0.14664837504139269</v>
      </c>
      <c r="L32" s="61">
        <v>100</v>
      </c>
    </row>
    <row r="33" spans="1:12" ht="12.95" customHeight="1" x14ac:dyDescent="0.25">
      <c r="A33" s="56">
        <v>2006</v>
      </c>
      <c r="B33" s="61">
        <v>41.915925626515765</v>
      </c>
      <c r="C33" s="61">
        <v>36.658168024376593</v>
      </c>
      <c r="D33" s="61">
        <v>13.977675517691685</v>
      </c>
      <c r="E33" s="61">
        <v>4.2814501585722278</v>
      </c>
      <c r="F33" s="61">
        <v>1.6152602450096385</v>
      </c>
      <c r="G33" s="61">
        <v>0.72290280455195566</v>
      </c>
      <c r="H33" s="61">
        <v>0.36533797649399913</v>
      </c>
      <c r="I33" s="61">
        <v>0.21453889683477395</v>
      </c>
      <c r="J33" s="61">
        <v>0.113487967166221</v>
      </c>
      <c r="K33" s="61">
        <v>0.13525278278714012</v>
      </c>
      <c r="L33" s="61">
        <v>100</v>
      </c>
    </row>
    <row r="34" spans="1:12" ht="12.95" customHeight="1" x14ac:dyDescent="0.25">
      <c r="A34" s="56">
        <v>2007</v>
      </c>
      <c r="B34" s="61">
        <v>42.322128071066821</v>
      </c>
      <c r="C34" s="61">
        <v>36.82166095750086</v>
      </c>
      <c r="D34" s="61">
        <v>13.674135020405487</v>
      </c>
      <c r="E34" s="61">
        <v>4.0597905364430531</v>
      </c>
      <c r="F34" s="61">
        <v>1.5291823054103224</v>
      </c>
      <c r="G34" s="61">
        <v>0.76377165522101853</v>
      </c>
      <c r="H34" s="61">
        <v>0.37860783767393835</v>
      </c>
      <c r="I34" s="61">
        <v>0.18356743644797011</v>
      </c>
      <c r="J34" s="61">
        <v>0.124563617589694</v>
      </c>
      <c r="K34" s="61">
        <v>0.14259256224083391</v>
      </c>
      <c r="L34" s="61">
        <v>100</v>
      </c>
    </row>
    <row r="35" spans="1:12" ht="12.95" customHeight="1" x14ac:dyDescent="0.25">
      <c r="A35" s="56">
        <v>2008</v>
      </c>
      <c r="B35" s="61">
        <v>42.06632227962006</v>
      </c>
      <c r="C35" s="61">
        <v>36.943842692884523</v>
      </c>
      <c r="D35" s="61">
        <v>13.564405932344609</v>
      </c>
      <c r="E35" s="61">
        <v>4.2242959506748878</v>
      </c>
      <c r="F35" s="61">
        <v>1.583069488418597</v>
      </c>
      <c r="G35" s="61">
        <v>0.79320113314447593</v>
      </c>
      <c r="H35" s="61">
        <v>0.36493917680386601</v>
      </c>
      <c r="I35" s="61">
        <v>0.21163139476753873</v>
      </c>
      <c r="J35" s="61">
        <v>0.12497917013831028</v>
      </c>
      <c r="K35" s="61">
        <v>0.12331278120313281</v>
      </c>
      <c r="L35" s="61">
        <v>100</v>
      </c>
    </row>
    <row r="36" spans="1:12" ht="12.95" customHeight="1" x14ac:dyDescent="0.25">
      <c r="A36" s="56">
        <v>2009</v>
      </c>
      <c r="B36" s="61">
        <v>41.866535853816636</v>
      </c>
      <c r="C36" s="61">
        <v>37.893095534259537</v>
      </c>
      <c r="D36" s="61">
        <v>13.146691427670421</v>
      </c>
      <c r="E36" s="61">
        <v>4.0330068851942045</v>
      </c>
      <c r="F36" s="61">
        <v>1.5855218206345592</v>
      </c>
      <c r="G36" s="61">
        <v>0.66574396888522924</v>
      </c>
      <c r="H36" s="61">
        <v>0.37491897195115542</v>
      </c>
      <c r="I36" s="61">
        <v>0.20322710629128052</v>
      </c>
      <c r="J36" s="61">
        <v>0.11037334220991958</v>
      </c>
      <c r="K36" s="61">
        <v>0.1208850890870548</v>
      </c>
      <c r="L36" s="61">
        <v>100</v>
      </c>
    </row>
    <row r="37" spans="1:12" ht="12.95" customHeight="1" x14ac:dyDescent="0.25">
      <c r="A37" s="56">
        <v>2010</v>
      </c>
      <c r="B37" s="61">
        <v>43.115799711950316</v>
      </c>
      <c r="C37" s="61">
        <v>37.044311018835458</v>
      </c>
      <c r="D37" s="61">
        <v>12.893028823672449</v>
      </c>
      <c r="E37" s="61">
        <v>3.8250752857116135</v>
      </c>
      <c r="F37" s="61">
        <v>1.5599573536838562</v>
      </c>
      <c r="G37" s="61">
        <v>0.70890148326880276</v>
      </c>
      <c r="H37" s="61">
        <v>0.37596094495258403</v>
      </c>
      <c r="I37" s="61">
        <v>0.20013841348222133</v>
      </c>
      <c r="J37" s="61">
        <v>0.13467257729644802</v>
      </c>
      <c r="K37" s="61">
        <v>0.14215438714625067</v>
      </c>
      <c r="L37" s="61">
        <v>100</v>
      </c>
    </row>
    <row r="38" spans="1:12" ht="12.95" customHeight="1" x14ac:dyDescent="0.25">
      <c r="A38" s="258" t="s">
        <v>91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8"/>
      <c r="L38" s="258"/>
    </row>
    <row r="39" spans="1:12" ht="12.95" customHeight="1" x14ac:dyDescent="0.25">
      <c r="A39" s="56">
        <v>1949</v>
      </c>
      <c r="B39" s="61">
        <v>51.215497594327672</v>
      </c>
      <c r="C39" s="61">
        <v>20.82805773613573</v>
      </c>
      <c r="D39" s="61">
        <v>11.338313497087871</v>
      </c>
      <c r="E39" s="61">
        <v>6.7801975183590786</v>
      </c>
      <c r="F39" s="61">
        <v>3.5325398835148141</v>
      </c>
      <c r="G39" s="61">
        <v>2.1271207900734361</v>
      </c>
      <c r="H39" s="61">
        <v>1.5257027095467206</v>
      </c>
      <c r="I39" s="61">
        <v>1.0635603950367181</v>
      </c>
      <c r="J39" s="61">
        <v>0.63940238034945551</v>
      </c>
      <c r="K39" s="61">
        <v>0.94960749556849833</v>
      </c>
      <c r="L39" s="61">
        <v>100</v>
      </c>
    </row>
    <row r="40" spans="1:12" ht="12.95" customHeight="1" x14ac:dyDescent="0.25">
      <c r="A40" s="57">
        <v>1960</v>
      </c>
      <c r="B40" s="61">
        <v>43.999500998003995</v>
      </c>
      <c r="C40" s="61">
        <v>18.263473053892216</v>
      </c>
      <c r="D40" s="61">
        <v>13.672654690618764</v>
      </c>
      <c r="E40" s="61">
        <v>8.5454091816367264</v>
      </c>
      <c r="F40" s="61">
        <v>5.0773453093812382</v>
      </c>
      <c r="G40" s="61">
        <v>3.8797405189620755</v>
      </c>
      <c r="H40" s="61">
        <v>2.3577844311377243</v>
      </c>
      <c r="I40" s="61">
        <v>1.472055888223553</v>
      </c>
      <c r="J40" s="61">
        <v>1.1477045908183632</v>
      </c>
      <c r="K40" s="61">
        <v>1.5843313373253491</v>
      </c>
      <c r="L40" s="61">
        <v>100</v>
      </c>
    </row>
    <row r="41" spans="1:12" ht="12.95" customHeight="1" x14ac:dyDescent="0.25">
      <c r="A41" s="57">
        <v>1970</v>
      </c>
      <c r="B41" s="61">
        <v>55.807743658210953</v>
      </c>
      <c r="C41" s="61">
        <v>18.545940041267144</v>
      </c>
      <c r="D41" s="61">
        <v>9.6735040660274301</v>
      </c>
      <c r="E41" s="61">
        <v>6.0444228668527735</v>
      </c>
      <c r="F41" s="61">
        <v>3.6412185944896223</v>
      </c>
      <c r="G41" s="61">
        <v>2.3546546911032893</v>
      </c>
      <c r="H41" s="61">
        <v>1.4079378565359875</v>
      </c>
      <c r="I41" s="61">
        <v>1.1045029736618521</v>
      </c>
      <c r="J41" s="61">
        <v>0.61900716106323583</v>
      </c>
      <c r="K41" s="61">
        <v>0.80106809078771701</v>
      </c>
      <c r="L41" s="61">
        <v>100</v>
      </c>
    </row>
    <row r="42" spans="1:12" ht="12.95" customHeight="1" x14ac:dyDescent="0.25">
      <c r="A42" s="57">
        <v>1980</v>
      </c>
      <c r="B42" s="61">
        <v>53.927392739273927</v>
      </c>
      <c r="C42" s="61">
        <v>20.820367751060822</v>
      </c>
      <c r="D42" s="61">
        <v>12.154644035832154</v>
      </c>
      <c r="E42" s="61">
        <v>5.9405940594059405</v>
      </c>
      <c r="F42" s="61">
        <v>3.0457331447430458</v>
      </c>
      <c r="G42" s="61">
        <v>1.6784535596416783</v>
      </c>
      <c r="H42" s="61">
        <v>0.90523338048090518</v>
      </c>
      <c r="I42" s="61">
        <v>0.64120697784064118</v>
      </c>
      <c r="J42" s="61">
        <v>0.34889203206034891</v>
      </c>
      <c r="K42" s="61">
        <v>0.5374823196605375</v>
      </c>
      <c r="L42" s="61">
        <v>100</v>
      </c>
    </row>
    <row r="43" spans="1:12" ht="12.95" customHeight="1" x14ac:dyDescent="0.25">
      <c r="A43" s="57">
        <v>1990</v>
      </c>
      <c r="B43" s="61">
        <v>54.121494761068377</v>
      </c>
      <c r="C43" s="61">
        <v>22.71213130640179</v>
      </c>
      <c r="D43" s="61">
        <v>12.930773423778088</v>
      </c>
      <c r="E43" s="61">
        <v>5.4509115135364299</v>
      </c>
      <c r="F43" s="61">
        <v>2.5134758645751316</v>
      </c>
      <c r="G43" s="61">
        <v>1.0962388710556599</v>
      </c>
      <c r="H43" s="61">
        <v>0.55114771970201681</v>
      </c>
      <c r="I43" s="61">
        <v>0.27254557567682153</v>
      </c>
      <c r="J43" s="61">
        <v>0.1635273454060929</v>
      </c>
      <c r="K43" s="61">
        <v>0.18775361879958816</v>
      </c>
      <c r="L43" s="61">
        <v>100</v>
      </c>
    </row>
    <row r="44" spans="1:12" ht="12.95" customHeight="1" x14ac:dyDescent="0.25">
      <c r="A44" s="56">
        <v>2000</v>
      </c>
      <c r="B44" s="61">
        <v>53.803542445840094</v>
      </c>
      <c r="C44" s="61">
        <v>24.447815962176275</v>
      </c>
      <c r="D44" s="61">
        <v>11.999858866699597</v>
      </c>
      <c r="E44" s="61">
        <v>5.0384588243596076</v>
      </c>
      <c r="F44" s="61">
        <v>2.4027944393479639</v>
      </c>
      <c r="G44" s="61">
        <v>1.1749347258485638</v>
      </c>
      <c r="H44" s="61">
        <v>0.56100486909886393</v>
      </c>
      <c r="I44" s="61">
        <v>0.29637993084468278</v>
      </c>
      <c r="J44" s="61">
        <v>0.13760496789217416</v>
      </c>
      <c r="K44" s="61">
        <v>0.13760496789217416</v>
      </c>
      <c r="L44" s="61">
        <v>100</v>
      </c>
    </row>
    <row r="45" spans="1:12" ht="12.95" customHeight="1" x14ac:dyDescent="0.25">
      <c r="A45" s="56">
        <v>2001</v>
      </c>
      <c r="B45" s="61">
        <v>53.182528360845048</v>
      </c>
      <c r="C45" s="61">
        <v>24.648461381699612</v>
      </c>
      <c r="D45" s="61">
        <v>11.789280619523131</v>
      </c>
      <c r="E45" s="61">
        <v>5.3257251545411322</v>
      </c>
      <c r="F45" s="61">
        <v>2.5202092249167856</v>
      </c>
      <c r="G45" s="61">
        <v>1.1955709530602541</v>
      </c>
      <c r="H45" s="61">
        <v>0.62156103525575712</v>
      </c>
      <c r="I45" s="61">
        <v>0.37361592283132938</v>
      </c>
      <c r="J45" s="61">
        <v>0.17322192785816182</v>
      </c>
      <c r="K45" s="61">
        <v>0.16982541946878607</v>
      </c>
      <c r="L45" s="61">
        <v>100</v>
      </c>
    </row>
    <row r="46" spans="1:12" ht="12.95" customHeight="1" x14ac:dyDescent="0.25">
      <c r="A46" s="56">
        <v>2002</v>
      </c>
      <c r="B46" s="61">
        <v>54.286373220875063</v>
      </c>
      <c r="C46" s="61">
        <v>24.294939377965207</v>
      </c>
      <c r="D46" s="61">
        <v>11.254612546125461</v>
      </c>
      <c r="E46" s="61">
        <v>5.3373748023194514</v>
      </c>
      <c r="F46" s="61">
        <v>2.3293357933579335</v>
      </c>
      <c r="G46" s="61">
        <v>1.3079862941486557</v>
      </c>
      <c r="H46" s="61">
        <v>0.63257775434897201</v>
      </c>
      <c r="I46" s="61">
        <v>0.27345809172377439</v>
      </c>
      <c r="J46" s="61">
        <v>0.15484976278334212</v>
      </c>
      <c r="K46" s="61">
        <v>0.1</v>
      </c>
      <c r="L46" s="61">
        <v>99.97150764364784</v>
      </c>
    </row>
    <row r="47" spans="1:12" ht="12.95" customHeight="1" x14ac:dyDescent="0.25">
      <c r="A47" s="56">
        <v>2003</v>
      </c>
      <c r="B47" s="61">
        <v>53.674257296165429</v>
      </c>
      <c r="C47" s="61">
        <v>25.111241984033505</v>
      </c>
      <c r="D47" s="61">
        <v>11.503729878288183</v>
      </c>
      <c r="E47" s="61">
        <v>5.0876848580028788</v>
      </c>
      <c r="F47" s="61">
        <v>2.3033634341054836</v>
      </c>
      <c r="G47" s="61">
        <v>1.0469833791388561</v>
      </c>
      <c r="H47" s="61">
        <v>0.64454914278235831</v>
      </c>
      <c r="I47" s="61">
        <v>0.3271823059808926</v>
      </c>
      <c r="J47" s="61">
        <v>0.1635911529904463</v>
      </c>
      <c r="K47" s="61">
        <v>0.13741656851197487</v>
      </c>
      <c r="L47" s="61">
        <v>100</v>
      </c>
    </row>
    <row r="48" spans="1:12" ht="12.95" customHeight="1" x14ac:dyDescent="0.25">
      <c r="A48" s="56">
        <v>2004</v>
      </c>
      <c r="B48" s="61">
        <v>54.252724522243831</v>
      </c>
      <c r="C48" s="61">
        <v>25.09647741656633</v>
      </c>
      <c r="D48" s="61">
        <v>11.104936556450866</v>
      </c>
      <c r="E48" s="61">
        <v>4.9334691735358582</v>
      </c>
      <c r="F48" s="61">
        <v>2.1796177950665307</v>
      </c>
      <c r="G48" s="61">
        <v>1.1206816708344911</v>
      </c>
      <c r="H48" s="61">
        <v>0.69463739927757706</v>
      </c>
      <c r="I48" s="61">
        <v>0.28402951437127594</v>
      </c>
      <c r="J48" s="61">
        <v>0.15127658917600567</v>
      </c>
      <c r="K48" s="61">
        <v>0.18214936247723132</v>
      </c>
      <c r="L48" s="61">
        <v>100</v>
      </c>
    </row>
    <row r="49" spans="1:12" ht="12.95" customHeight="1" x14ac:dyDescent="0.25">
      <c r="A49" s="56">
        <v>2005</v>
      </c>
      <c r="B49" s="61">
        <v>53.880688987352919</v>
      </c>
      <c r="C49" s="61">
        <v>25.655095513366007</v>
      </c>
      <c r="D49" s="61">
        <v>11.071334252765633</v>
      </c>
      <c r="E49" s="61">
        <v>4.7800698377299806</v>
      </c>
      <c r="F49" s="61">
        <v>2.3034713459901992</v>
      </c>
      <c r="G49" s="61">
        <v>1.1209249097684792</v>
      </c>
      <c r="H49" s="61">
        <v>0.56046245488423962</v>
      </c>
      <c r="I49" s="61">
        <v>0.33158249948648733</v>
      </c>
      <c r="J49" s="61">
        <v>0.16432407054197601</v>
      </c>
      <c r="K49" s="61">
        <v>0.13204612811408786</v>
      </c>
      <c r="L49" s="61">
        <v>100</v>
      </c>
    </row>
    <row r="50" spans="1:12" ht="12.95" customHeight="1" x14ac:dyDescent="0.25">
      <c r="A50" s="56">
        <v>2006</v>
      </c>
      <c r="B50" s="61">
        <v>52.977747770557293</v>
      </c>
      <c r="C50" s="61">
        <v>26.424170816102627</v>
      </c>
      <c r="D50" s="61">
        <v>11.331476636565673</v>
      </c>
      <c r="E50" s="61">
        <v>4.75145581905646</v>
      </c>
      <c r="F50" s="61">
        <v>2.1942779981433032</v>
      </c>
      <c r="G50" s="61">
        <v>1.0268095760542379</v>
      </c>
      <c r="H50" s="61">
        <v>0.61608574563254281</v>
      </c>
      <c r="I50" s="61">
        <v>0.3572734689284609</v>
      </c>
      <c r="J50" s="61">
        <v>0.16035108447970292</v>
      </c>
      <c r="K50" s="61">
        <v>0.16035108447970292</v>
      </c>
      <c r="L50" s="61">
        <v>100</v>
      </c>
    </row>
    <row r="51" spans="1:12" ht="12.95" customHeight="1" x14ac:dyDescent="0.25">
      <c r="A51" s="56">
        <v>2007</v>
      </c>
      <c r="B51" s="61">
        <v>53.136612021857921</v>
      </c>
      <c r="C51" s="61">
        <v>26.382513661202182</v>
      </c>
      <c r="D51" s="61">
        <v>11.346994535519125</v>
      </c>
      <c r="E51" s="61">
        <v>4.4972677595628419</v>
      </c>
      <c r="F51" s="61">
        <v>2.1830601092896176</v>
      </c>
      <c r="G51" s="61">
        <v>1.2158469945355193</v>
      </c>
      <c r="H51" s="61">
        <v>0.54644808743169404</v>
      </c>
      <c r="I51" s="61">
        <v>0.31967213114754095</v>
      </c>
      <c r="J51" s="61">
        <v>0.19672131147540983</v>
      </c>
      <c r="K51" s="61">
        <v>0.17486338797814208</v>
      </c>
      <c r="L51" s="61">
        <v>100</v>
      </c>
    </row>
    <row r="52" spans="1:12" x14ac:dyDescent="0.25">
      <c r="A52" s="56">
        <v>2008</v>
      </c>
      <c r="B52" s="61">
        <v>53.230792815350412</v>
      </c>
      <c r="C52" s="61">
        <v>26.002197296813918</v>
      </c>
      <c r="D52" s="61">
        <v>11.321188584276552</v>
      </c>
      <c r="E52" s="61">
        <v>4.7727330795370344</v>
      </c>
      <c r="F52" s="61">
        <v>2.2790566953677915</v>
      </c>
      <c r="G52" s="61">
        <v>1.1012034032550653</v>
      </c>
      <c r="H52" s="61">
        <v>0.62086409974705536</v>
      </c>
      <c r="I52" s="61">
        <v>0.34236950356421986</v>
      </c>
      <c r="J52" s="61">
        <v>0.17884974066787604</v>
      </c>
      <c r="K52" s="61">
        <v>0.15074478142006695</v>
      </c>
      <c r="L52" s="61">
        <v>100</v>
      </c>
    </row>
    <row r="53" spans="1:12" x14ac:dyDescent="0.25">
      <c r="A53" s="56">
        <v>2009</v>
      </c>
      <c r="B53" s="61">
        <v>53.667149353453745</v>
      </c>
      <c r="C53" s="61">
        <v>26.369941315448521</v>
      </c>
      <c r="D53" s="61">
        <v>11.076391535198029</v>
      </c>
      <c r="E53" s="61">
        <v>4.4991489469806671</v>
      </c>
      <c r="F53" s="61">
        <v>2.0857150115590786</v>
      </c>
      <c r="G53" s="61">
        <v>1.0720727586820111</v>
      </c>
      <c r="H53" s="61">
        <v>0.59954779869420527</v>
      </c>
      <c r="I53" s="61">
        <v>0.29469298579884662</v>
      </c>
      <c r="J53" s="61">
        <v>0.16767014709244721</v>
      </c>
      <c r="K53" s="61">
        <v>0.16767014709244721</v>
      </c>
      <c r="L53" s="61">
        <v>100</v>
      </c>
    </row>
    <row r="54" spans="1:12" x14ac:dyDescent="0.25">
      <c r="A54" s="56">
        <v>2010</v>
      </c>
      <c r="B54" s="61">
        <v>53.512150141028428</v>
      </c>
      <c r="C54" s="61">
        <v>26.057713169885005</v>
      </c>
      <c r="D54" s="61">
        <v>10.945975265784336</v>
      </c>
      <c r="E54" s="61">
        <v>4.7678455196354959</v>
      </c>
      <c r="F54" s="61">
        <v>2.2700151876762855</v>
      </c>
      <c r="G54" s="61">
        <v>1.1824690822304187</v>
      </c>
      <c r="H54" s="61">
        <v>0.56140160555435015</v>
      </c>
      <c r="I54" s="61">
        <v>0.32545020611846387</v>
      </c>
      <c r="J54" s="61">
        <v>0.16272510305923193</v>
      </c>
      <c r="K54" s="61">
        <v>0.2142547190279887</v>
      </c>
      <c r="L54" s="61">
        <v>100</v>
      </c>
    </row>
  </sheetData>
  <mergeCells count="6">
    <mergeCell ref="A21:L21"/>
    <mergeCell ref="A38:L38"/>
    <mergeCell ref="A2:A3"/>
    <mergeCell ref="B2:K2"/>
    <mergeCell ref="L2:L3"/>
    <mergeCell ref="A4:L4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5F66F-AE42-4449-8C4E-3AB00CB5F456}">
  <dimension ref="A1:K36"/>
  <sheetViews>
    <sheetView zoomScaleNormal="100" workbookViewId="0"/>
  </sheetViews>
  <sheetFormatPr defaultColWidth="10.7109375" defaultRowHeight="12.75" x14ac:dyDescent="0.25"/>
  <cols>
    <col min="1" max="1" width="7.140625" style="27" customWidth="1"/>
    <col min="2" max="9" width="7.5703125" style="27" customWidth="1"/>
    <col min="10" max="11" width="11.7109375" style="27" customWidth="1"/>
    <col min="12" max="16384" width="10.7109375" style="27"/>
  </cols>
  <sheetData>
    <row r="1" spans="1:11" ht="12" customHeight="1" thickBot="1" x14ac:dyDescent="0.25">
      <c r="A1" s="45" t="s">
        <v>117</v>
      </c>
      <c r="B1" s="39"/>
      <c r="C1" s="39"/>
      <c r="D1" s="39"/>
      <c r="E1" s="39"/>
      <c r="F1" s="39"/>
      <c r="G1" s="39"/>
      <c r="H1" s="44"/>
      <c r="I1" s="44"/>
      <c r="J1" s="44"/>
      <c r="K1" s="44"/>
    </row>
    <row r="2" spans="1:11" ht="30" customHeight="1" x14ac:dyDescent="0.25">
      <c r="A2" s="208" t="s">
        <v>10</v>
      </c>
      <c r="B2" s="261" t="s">
        <v>116</v>
      </c>
      <c r="C2" s="262"/>
      <c r="D2" s="262"/>
      <c r="E2" s="262"/>
      <c r="F2" s="262"/>
      <c r="G2" s="262"/>
      <c r="H2" s="262"/>
      <c r="I2" s="262"/>
      <c r="J2" s="263" t="s">
        <v>51</v>
      </c>
      <c r="K2" s="259" t="s">
        <v>115</v>
      </c>
    </row>
    <row r="3" spans="1:11" ht="30" customHeight="1" x14ac:dyDescent="0.25">
      <c r="A3" s="233"/>
      <c r="B3" s="64">
        <v>0</v>
      </c>
      <c r="C3" s="64">
        <v>1</v>
      </c>
      <c r="D3" s="64">
        <v>2</v>
      </c>
      <c r="E3" s="64">
        <v>3</v>
      </c>
      <c r="F3" s="64">
        <v>4</v>
      </c>
      <c r="G3" s="64" t="s">
        <v>114</v>
      </c>
      <c r="H3" s="64" t="s">
        <v>113</v>
      </c>
      <c r="I3" s="63" t="s">
        <v>112</v>
      </c>
      <c r="J3" s="264"/>
      <c r="K3" s="260"/>
    </row>
    <row r="4" spans="1:11" ht="15" customHeight="1" x14ac:dyDescent="0.25">
      <c r="A4" s="7">
        <v>1949</v>
      </c>
      <c r="B4" s="28">
        <v>36804</v>
      </c>
      <c r="C4" s="28">
        <v>28246</v>
      </c>
      <c r="D4" s="28">
        <v>20630</v>
      </c>
      <c r="E4" s="28">
        <v>14869</v>
      </c>
      <c r="F4" s="28">
        <v>9854</v>
      </c>
      <c r="G4" s="28">
        <v>37124</v>
      </c>
      <c r="H4" s="28">
        <v>18093</v>
      </c>
      <c r="I4" s="28">
        <v>13014</v>
      </c>
      <c r="J4" s="28">
        <v>178634</v>
      </c>
      <c r="K4" s="62">
        <v>4.7681348455501196</v>
      </c>
    </row>
    <row r="5" spans="1:11" ht="15" customHeight="1" x14ac:dyDescent="0.25">
      <c r="A5" s="10">
        <v>1960</v>
      </c>
      <c r="B5" s="28">
        <v>27608</v>
      </c>
      <c r="C5" s="28">
        <v>24763</v>
      </c>
      <c r="D5" s="28">
        <v>16827</v>
      </c>
      <c r="E5" s="28">
        <v>13289</v>
      </c>
      <c r="F5" s="28">
        <v>10879</v>
      </c>
      <c r="G5" s="28">
        <v>30222</v>
      </c>
      <c r="H5" s="28">
        <v>11106</v>
      </c>
      <c r="I5" s="28">
        <v>3751</v>
      </c>
      <c r="J5" s="28">
        <v>138445</v>
      </c>
      <c r="K5" s="62">
        <v>3.9755354111741124</v>
      </c>
    </row>
    <row r="6" spans="1:11" ht="15" customHeight="1" x14ac:dyDescent="0.25">
      <c r="A6" s="10">
        <v>1970</v>
      </c>
      <c r="B6" s="28">
        <v>35118</v>
      </c>
      <c r="C6" s="28">
        <v>25671</v>
      </c>
      <c r="D6" s="28">
        <v>16448</v>
      </c>
      <c r="E6" s="28">
        <v>13014</v>
      </c>
      <c r="F6" s="28">
        <v>10154</v>
      </c>
      <c r="G6" s="28">
        <v>28782</v>
      </c>
      <c r="H6" s="28">
        <v>10904</v>
      </c>
      <c r="I6" s="28">
        <v>3489</v>
      </c>
      <c r="J6" s="28">
        <v>143580</v>
      </c>
      <c r="K6" s="62">
        <v>3.6903468449644796</v>
      </c>
    </row>
    <row r="7" spans="1:11" ht="15" customHeight="1" x14ac:dyDescent="0.25">
      <c r="A7" s="10">
        <v>1980</v>
      </c>
      <c r="B7" s="28">
        <v>31947</v>
      </c>
      <c r="C7" s="28">
        <v>23434</v>
      </c>
      <c r="D7" s="28">
        <v>18020</v>
      </c>
      <c r="E7" s="28">
        <v>15843</v>
      </c>
      <c r="F7" s="28">
        <v>11966</v>
      </c>
      <c r="G7" s="28">
        <v>27492</v>
      </c>
      <c r="H7" s="28">
        <v>7233</v>
      </c>
      <c r="I7" s="28">
        <v>2133</v>
      </c>
      <c r="J7" s="28">
        <v>138068</v>
      </c>
      <c r="K7" s="62">
        <v>3.4067850624330038</v>
      </c>
    </row>
    <row r="8" spans="1:11" ht="15" customHeight="1" x14ac:dyDescent="0.25">
      <c r="A8" s="10">
        <v>1990</v>
      </c>
      <c r="B8" s="28">
        <v>25569</v>
      </c>
      <c r="C8" s="28">
        <v>15849</v>
      </c>
      <c r="D8" s="28">
        <v>11258</v>
      </c>
      <c r="E8" s="28">
        <v>11396</v>
      </c>
      <c r="F8" s="28">
        <v>9530</v>
      </c>
      <c r="G8" s="28">
        <v>24813</v>
      </c>
      <c r="H8" s="28">
        <v>8088</v>
      </c>
      <c r="I8" s="28">
        <v>2665</v>
      </c>
      <c r="J8" s="28">
        <v>109168</v>
      </c>
      <c r="K8" s="62">
        <v>3.9088835556206947</v>
      </c>
    </row>
    <row r="9" spans="1:11" ht="15" customHeight="1" x14ac:dyDescent="0.25">
      <c r="A9" s="7">
        <v>2000</v>
      </c>
      <c r="B9" s="28">
        <v>15386</v>
      </c>
      <c r="C9" s="28">
        <v>8288</v>
      </c>
      <c r="D9" s="28">
        <v>6989</v>
      </c>
      <c r="E9" s="28">
        <v>6667</v>
      </c>
      <c r="F9" s="28">
        <v>5880</v>
      </c>
      <c r="G9" s="28">
        <v>17774</v>
      </c>
      <c r="H9" s="28">
        <v>5827</v>
      </c>
      <c r="I9" s="28">
        <v>2444</v>
      </c>
      <c r="J9" s="28">
        <v>69255</v>
      </c>
      <c r="K9" s="62">
        <v>4.35603205544726</v>
      </c>
    </row>
    <row r="10" spans="1:11" ht="15" customHeight="1" x14ac:dyDescent="0.25">
      <c r="A10" s="7">
        <v>2001</v>
      </c>
      <c r="B10" s="28">
        <v>14501</v>
      </c>
      <c r="C10" s="28">
        <v>8240</v>
      </c>
      <c r="D10" s="28">
        <v>6756</v>
      </c>
      <c r="E10" s="28">
        <v>6109</v>
      </c>
      <c r="F10" s="28">
        <v>5553</v>
      </c>
      <c r="G10" s="28">
        <v>17434</v>
      </c>
      <c r="H10" s="28">
        <v>6439</v>
      </c>
      <c r="I10" s="28">
        <v>2573</v>
      </c>
      <c r="J10" s="28">
        <v>67605</v>
      </c>
      <c r="K10" s="62">
        <v>4.5165002588565937</v>
      </c>
    </row>
    <row r="11" spans="1:11" ht="15" customHeight="1" x14ac:dyDescent="0.25">
      <c r="A11" s="7">
        <v>2002</v>
      </c>
      <c r="B11" s="28">
        <v>14301</v>
      </c>
      <c r="C11" s="28">
        <v>7826</v>
      </c>
      <c r="D11" s="28">
        <v>7009</v>
      </c>
      <c r="E11" s="28">
        <v>6368</v>
      </c>
      <c r="F11" s="28">
        <v>5167</v>
      </c>
      <c r="G11" s="28">
        <v>16861</v>
      </c>
      <c r="H11" s="28">
        <v>6326</v>
      </c>
      <c r="I11" s="28">
        <v>2594</v>
      </c>
      <c r="J11" s="28">
        <v>66452</v>
      </c>
      <c r="K11" s="62">
        <v>4.5093149942815867</v>
      </c>
    </row>
    <row r="12" spans="1:11" ht="15" customHeight="1" x14ac:dyDescent="0.25">
      <c r="A12" s="7">
        <v>2003</v>
      </c>
      <c r="B12" s="28">
        <v>13890</v>
      </c>
      <c r="C12" s="28">
        <v>7618</v>
      </c>
      <c r="D12" s="28">
        <v>6766</v>
      </c>
      <c r="E12" s="28">
        <v>6449</v>
      </c>
      <c r="F12" s="28">
        <v>5124</v>
      </c>
      <c r="G12" s="28">
        <v>15930</v>
      </c>
      <c r="H12" s="28">
        <v>5990</v>
      </c>
      <c r="I12" s="28">
        <v>2316</v>
      </c>
      <c r="J12" s="28">
        <v>64083</v>
      </c>
      <c r="K12" s="62">
        <v>4.4279294040541171</v>
      </c>
    </row>
    <row r="13" spans="1:11" ht="15" customHeight="1" x14ac:dyDescent="0.25">
      <c r="A13" s="7">
        <v>2004</v>
      </c>
      <c r="B13" s="28">
        <v>13647</v>
      </c>
      <c r="C13" s="28">
        <v>7940</v>
      </c>
      <c r="D13" s="28">
        <v>6538</v>
      </c>
      <c r="E13" s="28">
        <v>6220</v>
      </c>
      <c r="F13" s="28">
        <v>5417</v>
      </c>
      <c r="G13" s="28">
        <v>14870</v>
      </c>
      <c r="H13" s="28">
        <v>5838</v>
      </c>
      <c r="I13" s="28">
        <v>2276</v>
      </c>
      <c r="J13" s="28">
        <v>62746</v>
      </c>
      <c r="K13" s="62">
        <v>4.3697128103783509</v>
      </c>
    </row>
    <row r="14" spans="1:11" ht="15" customHeight="1" x14ac:dyDescent="0.25">
      <c r="A14" s="7">
        <v>2005</v>
      </c>
      <c r="B14" s="28">
        <v>13410</v>
      </c>
      <c r="C14" s="28">
        <v>8079</v>
      </c>
      <c r="D14" s="28">
        <v>6944</v>
      </c>
      <c r="E14" s="28">
        <v>6340</v>
      </c>
      <c r="F14" s="28">
        <v>5294</v>
      </c>
      <c r="G14" s="28">
        <v>15288</v>
      </c>
      <c r="H14" s="28">
        <v>5768</v>
      </c>
      <c r="I14" s="28">
        <v>2294</v>
      </c>
      <c r="J14" s="28">
        <v>63417</v>
      </c>
      <c r="K14" s="62">
        <v>4.3741110427803269</v>
      </c>
    </row>
    <row r="15" spans="1:11" ht="15" customHeight="1" x14ac:dyDescent="0.25">
      <c r="A15" s="7">
        <v>2006</v>
      </c>
      <c r="B15" s="28">
        <v>13375</v>
      </c>
      <c r="C15" s="28">
        <v>8129</v>
      </c>
      <c r="D15" s="28">
        <v>7055</v>
      </c>
      <c r="E15" s="28">
        <v>6778</v>
      </c>
      <c r="F15" s="28">
        <v>5232</v>
      </c>
      <c r="G15" s="28">
        <v>15583</v>
      </c>
      <c r="H15" s="28">
        <v>5826</v>
      </c>
      <c r="I15" s="28">
        <v>2346</v>
      </c>
      <c r="J15" s="28">
        <v>64324</v>
      </c>
      <c r="K15" s="62">
        <v>4.3899011255518934</v>
      </c>
    </row>
    <row r="16" spans="1:11" ht="15" customHeight="1" x14ac:dyDescent="0.25">
      <c r="A16" s="7">
        <v>2007</v>
      </c>
      <c r="B16" s="28">
        <v>12463</v>
      </c>
      <c r="C16" s="28">
        <v>7994</v>
      </c>
      <c r="D16" s="28">
        <v>6897</v>
      </c>
      <c r="E16" s="28">
        <v>6419</v>
      </c>
      <c r="F16" s="28">
        <v>5315</v>
      </c>
      <c r="G16" s="28">
        <v>14202</v>
      </c>
      <c r="H16" s="28">
        <v>5333</v>
      </c>
      <c r="I16" s="28">
        <v>2390</v>
      </c>
      <c r="J16" s="28">
        <v>61013</v>
      </c>
      <c r="K16" s="62">
        <v>4.3653811482798748</v>
      </c>
    </row>
    <row r="17" spans="1:11" ht="15" customHeight="1" x14ac:dyDescent="0.25">
      <c r="A17" s="7">
        <v>2008</v>
      </c>
      <c r="B17" s="28">
        <v>12125</v>
      </c>
      <c r="C17" s="28">
        <v>7617</v>
      </c>
      <c r="D17" s="28">
        <v>6980</v>
      </c>
      <c r="E17" s="28">
        <v>6374</v>
      </c>
      <c r="F17" s="28">
        <v>5100</v>
      </c>
      <c r="G17" s="28">
        <v>14560</v>
      </c>
      <c r="H17" s="28">
        <v>4991</v>
      </c>
      <c r="I17" s="28">
        <v>2086</v>
      </c>
      <c r="J17" s="28">
        <v>60010</v>
      </c>
      <c r="K17" s="62">
        <v>4.3099999999999996</v>
      </c>
    </row>
    <row r="18" spans="1:11" ht="15" customHeight="1" x14ac:dyDescent="0.25">
      <c r="A18" s="7">
        <v>2009</v>
      </c>
      <c r="B18" s="28">
        <v>11224</v>
      </c>
      <c r="C18" s="28">
        <v>7192</v>
      </c>
      <c r="D18" s="28">
        <v>6800</v>
      </c>
      <c r="E18" s="28">
        <v>6302</v>
      </c>
      <c r="F18" s="28">
        <v>5132</v>
      </c>
      <c r="G18" s="28">
        <v>13769</v>
      </c>
      <c r="H18" s="28">
        <v>4535</v>
      </c>
      <c r="I18" s="28">
        <v>1603</v>
      </c>
      <c r="J18" s="28">
        <v>57079</v>
      </c>
      <c r="K18" s="62">
        <v>4.2870362241224909</v>
      </c>
    </row>
    <row r="19" spans="1:11" ht="15" customHeight="1" x14ac:dyDescent="0.25">
      <c r="A19" s="7">
        <v>2010</v>
      </c>
      <c r="B19" s="28">
        <v>11181</v>
      </c>
      <c r="C19" s="28">
        <v>6765</v>
      </c>
      <c r="D19" s="28">
        <v>6294</v>
      </c>
      <c r="E19" s="28">
        <v>5738</v>
      </c>
      <c r="F19" s="28">
        <v>4757</v>
      </c>
      <c r="G19" s="28">
        <v>12745</v>
      </c>
      <c r="H19" s="28">
        <v>4099</v>
      </c>
      <c r="I19" s="28">
        <v>1884</v>
      </c>
      <c r="J19" s="28">
        <v>53463</v>
      </c>
      <c r="K19" s="62">
        <v>4.2277088827787441</v>
      </c>
    </row>
    <row r="20" spans="1:11" ht="15" customHeight="1" x14ac:dyDescent="0.25">
      <c r="A20" s="240" t="s">
        <v>67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</row>
    <row r="21" spans="1:11" ht="15" customHeight="1" x14ac:dyDescent="0.25">
      <c r="A21" s="7">
        <v>1949</v>
      </c>
      <c r="B21" s="2">
        <v>20.603020701546178</v>
      </c>
      <c r="C21" s="2">
        <v>15.812219398322828</v>
      </c>
      <c r="D21" s="2">
        <v>11.548753316837781</v>
      </c>
      <c r="E21" s="2">
        <v>8.3237233673320858</v>
      </c>
      <c r="F21" s="2">
        <v>5.5163070859970667</v>
      </c>
      <c r="G21" s="2">
        <v>20.782157931860677</v>
      </c>
      <c r="H21" s="2">
        <v>10.128530962750652</v>
      </c>
      <c r="I21" s="2">
        <v>7.2852872353527314</v>
      </c>
      <c r="J21" s="2">
        <v>100</v>
      </c>
    </row>
    <row r="22" spans="1:11" ht="15" customHeight="1" x14ac:dyDescent="0.25">
      <c r="A22" s="7" t="s">
        <v>111</v>
      </c>
      <c r="B22" s="2">
        <v>19.941493011665283</v>
      </c>
      <c r="C22" s="2">
        <v>17.886525334970564</v>
      </c>
      <c r="D22" s="2">
        <v>12.154285095164145</v>
      </c>
      <c r="E22" s="2">
        <v>9.5987576293835097</v>
      </c>
      <c r="F22" s="2">
        <v>7.8579941493011658</v>
      </c>
      <c r="G22" s="2">
        <v>21.829607425331361</v>
      </c>
      <c r="H22" s="2">
        <v>8.0219581783379681</v>
      </c>
      <c r="I22" s="2">
        <v>2.7093791758460037</v>
      </c>
      <c r="J22" s="2">
        <v>100</v>
      </c>
    </row>
    <row r="23" spans="1:11" ht="15" customHeight="1" x14ac:dyDescent="0.25">
      <c r="A23" s="7" t="s">
        <v>110</v>
      </c>
      <c r="B23" s="2">
        <v>24.458838278311742</v>
      </c>
      <c r="C23" s="2">
        <v>17.879231090681152</v>
      </c>
      <c r="D23" s="2">
        <v>11.455634489483215</v>
      </c>
      <c r="E23" s="2">
        <v>9.0639364814040952</v>
      </c>
      <c r="F23" s="2">
        <v>7.0720156010586424</v>
      </c>
      <c r="G23" s="2">
        <v>20.045967404931048</v>
      </c>
      <c r="H23" s="2">
        <v>7.5943724752751072</v>
      </c>
      <c r="I23" s="2">
        <v>2.4300041788549938</v>
      </c>
      <c r="J23" s="2">
        <v>100</v>
      </c>
    </row>
    <row r="24" spans="1:11" ht="15" customHeight="1" x14ac:dyDescent="0.25">
      <c r="A24" s="7" t="s">
        <v>109</v>
      </c>
      <c r="B24" s="2">
        <v>23.138598371816784</v>
      </c>
      <c r="C24" s="2">
        <v>16.972796013558536</v>
      </c>
      <c r="D24" s="2">
        <v>13.051539820957789</v>
      </c>
      <c r="E24" s="2">
        <v>11.474780542920881</v>
      </c>
      <c r="F24" s="2">
        <v>8.6667439232841783</v>
      </c>
      <c r="G24" s="2">
        <v>19.911927456036153</v>
      </c>
      <c r="H24" s="2">
        <v>5.2387229481125246</v>
      </c>
      <c r="I24" s="2">
        <v>1.54489092331315</v>
      </c>
      <c r="J24" s="2">
        <v>100</v>
      </c>
    </row>
    <row r="25" spans="1:11" ht="15" customHeight="1" x14ac:dyDescent="0.25">
      <c r="A25" s="7" t="s">
        <v>108</v>
      </c>
      <c r="B25" s="2">
        <v>23.42169866627583</v>
      </c>
      <c r="C25" s="2">
        <v>14.517990619961893</v>
      </c>
      <c r="D25" s="2">
        <v>10.312545800967317</v>
      </c>
      <c r="E25" s="2">
        <v>10.438956470760663</v>
      </c>
      <c r="F25" s="2">
        <v>8.7296643705115056</v>
      </c>
      <c r="G25" s="2">
        <v>22.729188040451415</v>
      </c>
      <c r="H25" s="2">
        <v>7.4087644731056725</v>
      </c>
      <c r="I25" s="2">
        <v>2.4411915579657042</v>
      </c>
      <c r="J25" s="2">
        <v>100</v>
      </c>
    </row>
    <row r="26" spans="1:11" ht="15" customHeight="1" x14ac:dyDescent="0.25">
      <c r="A26" s="7">
        <v>2000</v>
      </c>
      <c r="B26" s="2">
        <v>22.216446465959137</v>
      </c>
      <c r="C26" s="2">
        <v>11.967366977113565</v>
      </c>
      <c r="D26" s="2">
        <v>10.091690130676485</v>
      </c>
      <c r="E26" s="2">
        <v>9.6267417514980878</v>
      </c>
      <c r="F26" s="2">
        <v>8.4903617067359765</v>
      </c>
      <c r="G26" s="2">
        <v>25.664572955021299</v>
      </c>
      <c r="H26" s="2">
        <v>8.4138329362500901</v>
      </c>
      <c r="I26" s="2">
        <v>3.5289870767453615</v>
      </c>
      <c r="J26" s="2">
        <v>100</v>
      </c>
    </row>
    <row r="27" spans="1:11" ht="15" customHeight="1" x14ac:dyDescent="0.25">
      <c r="A27" s="7">
        <v>2001</v>
      </c>
      <c r="B27" s="2">
        <v>21.44959692330449</v>
      </c>
      <c r="C27" s="2">
        <v>12.188447600029583</v>
      </c>
      <c r="D27" s="2">
        <v>9.993343687597072</v>
      </c>
      <c r="E27" s="2">
        <v>9.0363138821093116</v>
      </c>
      <c r="F27" s="2">
        <v>8.2138895052141123</v>
      </c>
      <c r="G27" s="2">
        <v>25.788033429480066</v>
      </c>
      <c r="H27" s="2">
        <v>9.5244434583240896</v>
      </c>
      <c r="I27" s="2">
        <v>3.8059315139412764</v>
      </c>
      <c r="J27" s="2">
        <v>100</v>
      </c>
    </row>
    <row r="28" spans="1:11" ht="15" customHeight="1" x14ac:dyDescent="0.25">
      <c r="A28" s="7">
        <v>2002</v>
      </c>
      <c r="B28" s="2">
        <v>21.520796966231266</v>
      </c>
      <c r="C28" s="2">
        <v>11.776921687834827</v>
      </c>
      <c r="D28" s="2">
        <v>10.547462830313609</v>
      </c>
      <c r="E28" s="2">
        <v>9.5828567988924327</v>
      </c>
      <c r="F28" s="2">
        <v>7.7755372298802143</v>
      </c>
      <c r="G28" s="2">
        <v>25.373201709504606</v>
      </c>
      <c r="H28" s="2">
        <v>9.5196532835731063</v>
      </c>
      <c r="I28" s="2">
        <v>3.9035694937699392</v>
      </c>
      <c r="J28" s="2">
        <v>100</v>
      </c>
    </row>
    <row r="29" spans="1:11" ht="15" customHeight="1" x14ac:dyDescent="0.25">
      <c r="A29" s="7">
        <v>2003</v>
      </c>
      <c r="B29" s="2">
        <v>21.675015214643508</v>
      </c>
      <c r="C29" s="2">
        <v>11.887708128520824</v>
      </c>
      <c r="D29" s="2">
        <v>10.558182357255435</v>
      </c>
      <c r="E29" s="2">
        <v>10.063511383674298</v>
      </c>
      <c r="F29" s="2">
        <v>7.9958803426805867</v>
      </c>
      <c r="G29" s="2">
        <v>24.858386779645148</v>
      </c>
      <c r="H29" s="2">
        <v>9.3472527815489279</v>
      </c>
      <c r="I29" s="2">
        <v>3.6140630120312718</v>
      </c>
      <c r="J29" s="2">
        <v>100</v>
      </c>
    </row>
    <row r="30" spans="1:11" ht="15" customHeight="1" x14ac:dyDescent="0.25">
      <c r="A30" s="7">
        <v>2004</v>
      </c>
      <c r="B30" s="2">
        <v>21.749593599592007</v>
      </c>
      <c r="C30" s="2">
        <v>12.654193095974245</v>
      </c>
      <c r="D30" s="2">
        <v>10.419787715551589</v>
      </c>
      <c r="E30" s="2">
        <v>9.9129825008765486</v>
      </c>
      <c r="F30" s="2">
        <v>8.633219647467568</v>
      </c>
      <c r="G30" s="2">
        <v>23.69872183087368</v>
      </c>
      <c r="H30" s="2">
        <v>9.3041787524304329</v>
      </c>
      <c r="I30" s="2">
        <v>3.6273228572339269</v>
      </c>
      <c r="J30" s="2">
        <v>100</v>
      </c>
    </row>
    <row r="31" spans="1:11" ht="15" customHeight="1" x14ac:dyDescent="0.25">
      <c r="A31" s="7">
        <v>2005</v>
      </c>
      <c r="B31" s="2">
        <v>21.145749562420171</v>
      </c>
      <c r="C31" s="2">
        <v>12.73948625762808</v>
      </c>
      <c r="D31" s="2">
        <v>10.949745336423987</v>
      </c>
      <c r="E31" s="2">
        <v>9.9973193307788133</v>
      </c>
      <c r="F31" s="2">
        <v>8.3479193276250854</v>
      </c>
      <c r="G31" s="2">
        <v>24.107100619707651</v>
      </c>
      <c r="H31" s="2">
        <v>9.0953529810618612</v>
      </c>
      <c r="I31" s="2">
        <v>3.6173265843543532</v>
      </c>
      <c r="J31" s="2">
        <v>100</v>
      </c>
    </row>
    <row r="32" spans="1:11" ht="15" customHeight="1" x14ac:dyDescent="0.25">
      <c r="A32" s="7">
        <v>2006</v>
      </c>
      <c r="B32" s="2">
        <v>20.793172066413781</v>
      </c>
      <c r="C32" s="2">
        <v>12.637584727317952</v>
      </c>
      <c r="D32" s="2">
        <v>10.967912443256017</v>
      </c>
      <c r="E32" s="2">
        <v>10.53728001989926</v>
      </c>
      <c r="F32" s="2">
        <v>8.1338225234749082</v>
      </c>
      <c r="G32" s="2">
        <v>24.225794415770164</v>
      </c>
      <c r="H32" s="2">
        <v>9.057272557676761</v>
      </c>
      <c r="I32" s="2">
        <v>3.6471612461911573</v>
      </c>
      <c r="J32" s="2">
        <v>100</v>
      </c>
    </row>
    <row r="33" spans="1:10" ht="15" customHeight="1" x14ac:dyDescent="0.25">
      <c r="A33" s="7">
        <v>2007</v>
      </c>
      <c r="B33" s="2">
        <v>20.42679428974153</v>
      </c>
      <c r="C33" s="2">
        <v>13.102125776473866</v>
      </c>
      <c r="D33" s="2">
        <v>11.30414829626473</v>
      </c>
      <c r="E33" s="2">
        <v>10.520708701424287</v>
      </c>
      <c r="F33" s="2">
        <v>8.7112582564371532</v>
      </c>
      <c r="G33" s="2">
        <v>23.277006539589923</v>
      </c>
      <c r="H33" s="2">
        <v>8.7407601658662912</v>
      </c>
      <c r="I33" s="2">
        <v>3.9171979742022192</v>
      </c>
      <c r="J33" s="2">
        <v>100</v>
      </c>
    </row>
    <row r="34" spans="1:10" ht="15" customHeight="1" x14ac:dyDescent="0.25">
      <c r="A34" s="7">
        <v>2008</v>
      </c>
      <c r="B34" s="2">
        <v>20.20496583902683</v>
      </c>
      <c r="C34" s="2">
        <v>12.692884519246791</v>
      </c>
      <c r="D34" s="2">
        <v>11.631394767538744</v>
      </c>
      <c r="E34" s="2">
        <v>10.621563072821196</v>
      </c>
      <c r="F34" s="2">
        <v>8.4985835694050991</v>
      </c>
      <c r="G34" s="2">
        <v>24.26262289618397</v>
      </c>
      <c r="H34" s="2">
        <v>8.3169471754707551</v>
      </c>
      <c r="I34" s="2">
        <v>3.4760873187802037</v>
      </c>
      <c r="J34" s="2">
        <v>100</v>
      </c>
    </row>
    <row r="35" spans="1:10" x14ac:dyDescent="0.25">
      <c r="A35" s="7">
        <v>2009</v>
      </c>
      <c r="B35" s="2">
        <v>19.663974491494248</v>
      </c>
      <c r="C35" s="2">
        <v>12.600080590059392</v>
      </c>
      <c r="D35" s="2">
        <v>11.913313127419892</v>
      </c>
      <c r="E35" s="2">
        <v>11.040838136617669</v>
      </c>
      <c r="F35" s="2">
        <v>8.9910474955763071</v>
      </c>
      <c r="G35" s="2">
        <v>24.122707125212425</v>
      </c>
      <c r="H35" s="2">
        <v>7.9451286813013544</v>
      </c>
      <c r="I35" s="2">
        <v>2.8083883740079538</v>
      </c>
      <c r="J35" s="2">
        <v>100</v>
      </c>
    </row>
    <row r="36" spans="1:10" x14ac:dyDescent="0.25">
      <c r="A36" s="7">
        <v>2010</v>
      </c>
      <c r="B36" s="2">
        <v>20.913528982660907</v>
      </c>
      <c r="C36" s="2">
        <v>12.653610908478759</v>
      </c>
      <c r="D36" s="2">
        <v>11.772627798664496</v>
      </c>
      <c r="E36" s="2">
        <v>10.732656229541925</v>
      </c>
      <c r="F36" s="2">
        <v>8.897742363877823</v>
      </c>
      <c r="G36" s="2">
        <v>23.838916633933749</v>
      </c>
      <c r="H36" s="2">
        <v>7.6669846435852822</v>
      </c>
      <c r="I36" s="2">
        <v>3.5239324392570563</v>
      </c>
      <c r="J36" s="2">
        <v>100</v>
      </c>
    </row>
  </sheetData>
  <mergeCells count="5">
    <mergeCell ref="A20:K20"/>
    <mergeCell ref="K2:K3"/>
    <mergeCell ref="A2:A3"/>
    <mergeCell ref="B2:I2"/>
    <mergeCell ref="J2:J3"/>
  </mergeCells>
  <pageMargins left="0.75" right="0.75" top="1" bottom="1" header="0.5" footer="0.5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1813F-40BA-463A-8EAD-D88E0A5292DB}">
  <dimension ref="A1:N52"/>
  <sheetViews>
    <sheetView zoomScaleNormal="100" workbookViewId="0"/>
  </sheetViews>
  <sheetFormatPr defaultRowHeight="12.75" x14ac:dyDescent="0.25"/>
  <cols>
    <col min="1" max="1" width="6.28515625" style="53" customWidth="1"/>
    <col min="2" max="2" width="11.42578125" style="53" customWidth="1"/>
    <col min="3" max="11" width="6.28515625" style="53" customWidth="1"/>
    <col min="12" max="12" width="18" style="65" customWidth="1"/>
    <col min="13" max="14" width="18" style="53" customWidth="1"/>
    <col min="15" max="16384" width="9.140625" style="53"/>
  </cols>
  <sheetData>
    <row r="1" spans="1:14" s="60" customFormat="1" ht="12" customHeight="1" thickBot="1" x14ac:dyDescent="0.25">
      <c r="A1" s="45" t="s">
        <v>125</v>
      </c>
      <c r="L1" s="73"/>
      <c r="M1" s="72"/>
      <c r="N1" s="72"/>
    </row>
    <row r="2" spans="1:14" ht="29.25" customHeight="1" x14ac:dyDescent="0.25">
      <c r="A2" s="253" t="s">
        <v>10</v>
      </c>
      <c r="B2" s="71" t="s">
        <v>124</v>
      </c>
      <c r="C2" s="69">
        <v>1</v>
      </c>
      <c r="D2" s="69">
        <v>2</v>
      </c>
      <c r="E2" s="69">
        <v>3</v>
      </c>
      <c r="F2" s="69">
        <v>4</v>
      </c>
      <c r="G2" s="69">
        <v>5</v>
      </c>
      <c r="H2" s="69">
        <v>6</v>
      </c>
      <c r="I2" s="70" t="s">
        <v>123</v>
      </c>
      <c r="J2" s="69" t="s">
        <v>113</v>
      </c>
      <c r="K2" s="69" t="s">
        <v>122</v>
      </c>
      <c r="L2" s="68" t="s">
        <v>69</v>
      </c>
      <c r="M2" s="269" t="s">
        <v>121</v>
      </c>
      <c r="N2" s="265" t="s">
        <v>120</v>
      </c>
    </row>
    <row r="3" spans="1:14" ht="30" customHeight="1" x14ac:dyDescent="0.25">
      <c r="A3" s="233"/>
      <c r="B3" s="266" t="s">
        <v>119</v>
      </c>
      <c r="C3" s="267"/>
      <c r="D3" s="267"/>
      <c r="E3" s="267"/>
      <c r="F3" s="267"/>
      <c r="G3" s="267"/>
      <c r="H3" s="267"/>
      <c r="I3" s="267"/>
      <c r="J3" s="267"/>
      <c r="K3" s="267"/>
      <c r="L3" s="268"/>
      <c r="M3" s="270" t="s">
        <v>118</v>
      </c>
      <c r="N3" s="266"/>
    </row>
    <row r="4" spans="1:14" ht="12.75" customHeight="1" x14ac:dyDescent="0.25">
      <c r="A4" s="271" t="s">
        <v>93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14" ht="12" customHeight="1" x14ac:dyDescent="0.25">
      <c r="A5" s="56">
        <v>1949</v>
      </c>
      <c r="B5" s="28">
        <v>2568</v>
      </c>
      <c r="C5" s="28">
        <v>35608</v>
      </c>
      <c r="D5" s="28">
        <v>23598</v>
      </c>
      <c r="E5" s="28">
        <v>11698</v>
      </c>
      <c r="F5" s="28">
        <v>9906</v>
      </c>
      <c r="G5" s="247">
        <v>11631</v>
      </c>
      <c r="H5" s="247"/>
      <c r="I5" s="28">
        <v>6513</v>
      </c>
      <c r="J5" s="28">
        <v>3057</v>
      </c>
      <c r="K5" s="28">
        <v>651</v>
      </c>
      <c r="L5" s="67">
        <v>139</v>
      </c>
      <c r="M5" s="28">
        <v>105369</v>
      </c>
      <c r="N5" s="54">
        <v>3.0537631854034002</v>
      </c>
    </row>
    <row r="6" spans="1:14" ht="12" customHeight="1" x14ac:dyDescent="0.25">
      <c r="A6" s="57">
        <v>1960</v>
      </c>
      <c r="B6" s="28">
        <v>1723</v>
      </c>
      <c r="C6" s="28">
        <v>23890</v>
      </c>
      <c r="D6" s="28">
        <v>17330</v>
      </c>
      <c r="E6" s="28">
        <v>11688</v>
      </c>
      <c r="F6" s="28">
        <v>8565</v>
      </c>
      <c r="G6" s="28">
        <v>6158</v>
      </c>
      <c r="H6" s="28">
        <v>4173</v>
      </c>
      <c r="I6" s="28">
        <v>5537</v>
      </c>
      <c r="J6" s="28">
        <v>2480</v>
      </c>
      <c r="K6" s="28">
        <v>488</v>
      </c>
      <c r="L6" s="67">
        <v>26</v>
      </c>
      <c r="M6" s="28">
        <v>82058</v>
      </c>
      <c r="N6" s="54">
        <v>3.2432952993953581</v>
      </c>
    </row>
    <row r="7" spans="1:14" ht="12" customHeight="1" x14ac:dyDescent="0.25">
      <c r="A7" s="57">
        <v>1970</v>
      </c>
      <c r="B7" s="28">
        <v>2327</v>
      </c>
      <c r="C7" s="28">
        <v>19209</v>
      </c>
      <c r="D7" s="28">
        <v>15213</v>
      </c>
      <c r="E7" s="28">
        <v>9716</v>
      </c>
      <c r="F7" s="28">
        <v>7323</v>
      </c>
      <c r="G7" s="28">
        <v>5889</v>
      </c>
      <c r="H7" s="28">
        <v>4643</v>
      </c>
      <c r="I7" s="28">
        <v>7705</v>
      </c>
      <c r="J7" s="28">
        <v>4278</v>
      </c>
      <c r="K7" s="28">
        <v>598</v>
      </c>
      <c r="L7" s="67">
        <v>15</v>
      </c>
      <c r="M7" s="28">
        <v>76916</v>
      </c>
      <c r="N7" s="54">
        <v>3.7518367771550434</v>
      </c>
    </row>
    <row r="8" spans="1:14" ht="12" customHeight="1" x14ac:dyDescent="0.25">
      <c r="A8" s="57">
        <v>1980</v>
      </c>
      <c r="B8" s="28">
        <v>3692</v>
      </c>
      <c r="C8" s="28">
        <v>19064</v>
      </c>
      <c r="D8" s="28">
        <v>17545</v>
      </c>
      <c r="E8" s="28">
        <v>11465</v>
      </c>
      <c r="F8" s="28">
        <v>8265</v>
      </c>
      <c r="G8" s="28">
        <v>6440</v>
      </c>
      <c r="H8" s="28">
        <v>4324</v>
      </c>
      <c r="I8" s="28">
        <v>6229</v>
      </c>
      <c r="J8" s="28">
        <v>3393</v>
      </c>
      <c r="K8" s="28">
        <v>606</v>
      </c>
      <c r="L8" s="67" t="s">
        <v>66</v>
      </c>
      <c r="M8" s="28">
        <v>81023</v>
      </c>
      <c r="N8" s="54">
        <v>3.463251175592116</v>
      </c>
    </row>
    <row r="9" spans="1:14" ht="12" customHeight="1" x14ac:dyDescent="0.25">
      <c r="A9" s="57">
        <v>1990</v>
      </c>
      <c r="B9" s="28">
        <v>3173</v>
      </c>
      <c r="C9" s="28">
        <v>12202</v>
      </c>
      <c r="D9" s="28">
        <v>14221</v>
      </c>
      <c r="E9" s="28">
        <v>10649</v>
      </c>
      <c r="F9" s="28">
        <v>7207</v>
      </c>
      <c r="G9" s="28">
        <v>5588</v>
      </c>
      <c r="H9" s="28">
        <v>4166</v>
      </c>
      <c r="I9" s="28">
        <v>7140</v>
      </c>
      <c r="J9" s="28">
        <v>4794</v>
      </c>
      <c r="K9" s="28">
        <v>963</v>
      </c>
      <c r="L9" s="67">
        <v>2</v>
      </c>
      <c r="M9" s="28">
        <v>70105</v>
      </c>
      <c r="N9" s="54">
        <v>4.0707815642697174</v>
      </c>
    </row>
    <row r="10" spans="1:14" ht="12" customHeight="1" x14ac:dyDescent="0.25">
      <c r="A10" s="56">
        <v>2000</v>
      </c>
      <c r="B10" s="28">
        <v>1431</v>
      </c>
      <c r="C10" s="28">
        <v>10975</v>
      </c>
      <c r="D10" s="28">
        <v>10435</v>
      </c>
      <c r="E10" s="28">
        <v>7933</v>
      </c>
      <c r="F10" s="28">
        <v>5309</v>
      </c>
      <c r="G10" s="28">
        <v>4070</v>
      </c>
      <c r="H10" s="28">
        <v>3391</v>
      </c>
      <c r="I10" s="28">
        <v>5975</v>
      </c>
      <c r="J10" s="28">
        <v>3233</v>
      </c>
      <c r="K10" s="28">
        <v>833</v>
      </c>
      <c r="L10" s="67" t="s">
        <v>66</v>
      </c>
      <c r="M10" s="28">
        <v>53585</v>
      </c>
      <c r="N10" s="54">
        <v>4.0745171223290102</v>
      </c>
    </row>
    <row r="11" spans="1:14" ht="12" customHeight="1" x14ac:dyDescent="0.25">
      <c r="A11" s="56">
        <v>2001</v>
      </c>
      <c r="B11" s="28">
        <v>1452</v>
      </c>
      <c r="C11" s="28">
        <v>11145</v>
      </c>
      <c r="D11" s="28">
        <v>9992</v>
      </c>
      <c r="E11" s="28">
        <v>7695</v>
      </c>
      <c r="F11" s="28">
        <v>5043</v>
      </c>
      <c r="G11" s="28">
        <v>4335</v>
      </c>
      <c r="H11" s="28">
        <v>3347</v>
      </c>
      <c r="I11" s="28">
        <v>6436</v>
      </c>
      <c r="J11" s="28">
        <v>3600</v>
      </c>
      <c r="K11" s="28">
        <v>910</v>
      </c>
      <c r="L11" s="67" t="s">
        <v>66</v>
      </c>
      <c r="M11" s="28">
        <v>53955</v>
      </c>
      <c r="N11" s="54">
        <v>4.1942544713186916</v>
      </c>
    </row>
    <row r="12" spans="1:14" ht="12" customHeight="1" x14ac:dyDescent="0.25">
      <c r="A12" s="56">
        <v>2002</v>
      </c>
      <c r="B12" s="28">
        <v>1500</v>
      </c>
      <c r="C12" s="28">
        <v>11044</v>
      </c>
      <c r="D12" s="28">
        <v>10251</v>
      </c>
      <c r="E12" s="28">
        <v>7398</v>
      </c>
      <c r="F12" s="28">
        <v>4834</v>
      </c>
      <c r="G12" s="28">
        <v>3999</v>
      </c>
      <c r="H12" s="28">
        <v>3299</v>
      </c>
      <c r="I12" s="28">
        <v>6243</v>
      </c>
      <c r="J12" s="28">
        <v>3742</v>
      </c>
      <c r="K12" s="28">
        <v>810</v>
      </c>
      <c r="L12" s="67" t="s">
        <v>66</v>
      </c>
      <c r="M12" s="28">
        <v>53120</v>
      </c>
      <c r="N12" s="54">
        <v>4.1694841867469883</v>
      </c>
    </row>
    <row r="13" spans="1:14" ht="12" customHeight="1" x14ac:dyDescent="0.25">
      <c r="A13" s="56">
        <v>2003</v>
      </c>
      <c r="B13" s="28">
        <v>1545</v>
      </c>
      <c r="C13" s="28">
        <v>10614</v>
      </c>
      <c r="D13" s="28">
        <v>10244</v>
      </c>
      <c r="E13" s="28">
        <v>7247</v>
      </c>
      <c r="F13" s="28">
        <v>4412</v>
      </c>
      <c r="G13" s="28">
        <v>3696</v>
      </c>
      <c r="H13" s="28">
        <v>3029</v>
      </c>
      <c r="I13" s="28">
        <v>6212</v>
      </c>
      <c r="J13" s="28">
        <v>3828</v>
      </c>
      <c r="K13" s="28">
        <v>860</v>
      </c>
      <c r="L13" s="67" t="s">
        <v>66</v>
      </c>
      <c r="M13" s="28">
        <v>51687</v>
      </c>
      <c r="N13" s="54">
        <v>4.2060285951980187</v>
      </c>
    </row>
    <row r="14" spans="1:14" ht="12" customHeight="1" x14ac:dyDescent="0.25">
      <c r="A14" s="56">
        <v>2004</v>
      </c>
      <c r="B14" s="28">
        <v>1566</v>
      </c>
      <c r="C14" s="28">
        <v>10984</v>
      </c>
      <c r="D14" s="28">
        <v>9598</v>
      </c>
      <c r="E14" s="28">
        <v>7045</v>
      </c>
      <c r="F14" s="28">
        <v>4534</v>
      </c>
      <c r="G14" s="28">
        <v>3349</v>
      </c>
      <c r="H14" s="28">
        <v>2882</v>
      </c>
      <c r="I14" s="28">
        <v>5825</v>
      </c>
      <c r="J14" s="28">
        <v>3966</v>
      </c>
      <c r="K14" s="28">
        <v>954</v>
      </c>
      <c r="L14" s="67" t="s">
        <v>66</v>
      </c>
      <c r="M14" s="28">
        <v>50703</v>
      </c>
      <c r="N14" s="54">
        <v>4.218645839496677</v>
      </c>
    </row>
    <row r="15" spans="1:14" ht="12" customHeight="1" x14ac:dyDescent="0.25">
      <c r="A15" s="56">
        <v>2005</v>
      </c>
      <c r="B15" s="28">
        <v>1486</v>
      </c>
      <c r="C15" s="28">
        <v>11558</v>
      </c>
      <c r="D15" s="28">
        <v>10118</v>
      </c>
      <c r="E15" s="28">
        <v>6976</v>
      </c>
      <c r="F15" s="28">
        <v>4597</v>
      </c>
      <c r="G15" s="28">
        <v>3757</v>
      </c>
      <c r="H15" s="28">
        <v>2932</v>
      </c>
      <c r="I15" s="28">
        <v>5741</v>
      </c>
      <c r="J15" s="28">
        <v>3980</v>
      </c>
      <c r="K15" s="28">
        <v>963</v>
      </c>
      <c r="L15" s="67" t="s">
        <v>66</v>
      </c>
      <c r="M15" s="28">
        <v>52108</v>
      </c>
      <c r="N15" s="54">
        <v>4.1749059645351965</v>
      </c>
    </row>
    <row r="16" spans="1:14" ht="12" customHeight="1" x14ac:dyDescent="0.25">
      <c r="A16" s="56">
        <v>2006</v>
      </c>
      <c r="B16" s="28">
        <v>1632</v>
      </c>
      <c r="C16" s="28">
        <v>12316</v>
      </c>
      <c r="D16" s="28">
        <v>10387</v>
      </c>
      <c r="E16" s="28">
        <v>7230</v>
      </c>
      <c r="F16" s="28">
        <v>4733</v>
      </c>
      <c r="G16" s="28">
        <v>3847</v>
      </c>
      <c r="H16" s="28">
        <v>3079</v>
      </c>
      <c r="I16" s="28">
        <v>5696</v>
      </c>
      <c r="J16" s="28">
        <v>4189</v>
      </c>
      <c r="K16" s="28">
        <v>968</v>
      </c>
      <c r="L16" s="67" t="s">
        <v>66</v>
      </c>
      <c r="M16" s="28">
        <v>54077</v>
      </c>
      <c r="N16" s="54">
        <v>4.1369343713593576</v>
      </c>
    </row>
    <row r="17" spans="1:14" ht="12" customHeight="1" x14ac:dyDescent="0.25">
      <c r="A17" s="56">
        <v>2007</v>
      </c>
      <c r="B17" s="28">
        <v>1585</v>
      </c>
      <c r="C17" s="28">
        <v>10930</v>
      </c>
      <c r="D17" s="28">
        <v>11037</v>
      </c>
      <c r="E17" s="28">
        <v>6991</v>
      </c>
      <c r="F17" s="28">
        <v>4482</v>
      </c>
      <c r="G17" s="28">
        <v>3720</v>
      </c>
      <c r="H17" s="28">
        <v>2879</v>
      </c>
      <c r="I17" s="28">
        <v>5432</v>
      </c>
      <c r="J17" s="28">
        <v>4125</v>
      </c>
      <c r="K17" s="28">
        <v>1162</v>
      </c>
      <c r="L17" s="67" t="s">
        <v>66</v>
      </c>
      <c r="M17" s="28">
        <v>52343</v>
      </c>
      <c r="N17" s="54">
        <v>4.2123875207764172</v>
      </c>
    </row>
    <row r="18" spans="1:14" ht="12" customHeight="1" x14ac:dyDescent="0.25">
      <c r="A18" s="56">
        <v>2008</v>
      </c>
      <c r="B18" s="28">
        <v>1541</v>
      </c>
      <c r="C18" s="28">
        <v>11790</v>
      </c>
      <c r="D18" s="28">
        <v>11144</v>
      </c>
      <c r="E18" s="28">
        <v>7076</v>
      </c>
      <c r="F18" s="28">
        <v>4445</v>
      </c>
      <c r="G18" s="28">
        <v>3494</v>
      </c>
      <c r="H18" s="28">
        <v>2824</v>
      </c>
      <c r="I18" s="28">
        <v>5613</v>
      </c>
      <c r="J18" s="28">
        <v>3941</v>
      </c>
      <c r="K18" s="28">
        <v>1203</v>
      </c>
      <c r="L18" s="67" t="s">
        <v>66</v>
      </c>
      <c r="M18" s="28">
        <v>53071</v>
      </c>
      <c r="N18" s="54">
        <v>4.1500000000000004</v>
      </c>
    </row>
    <row r="19" spans="1:14" ht="12" customHeight="1" x14ac:dyDescent="0.25">
      <c r="A19" s="56">
        <v>2009</v>
      </c>
      <c r="B19" s="28">
        <v>1540</v>
      </c>
      <c r="C19" s="28">
        <v>10824</v>
      </c>
      <c r="D19" s="28">
        <v>10875</v>
      </c>
      <c r="E19" s="28">
        <v>7119</v>
      </c>
      <c r="F19" s="28">
        <v>4489</v>
      </c>
      <c r="G19" s="28">
        <v>3383</v>
      </c>
      <c r="H19" s="28">
        <v>2746</v>
      </c>
      <c r="I19" s="28">
        <v>5251</v>
      </c>
      <c r="J19" s="28">
        <v>3898</v>
      </c>
      <c r="K19" s="28">
        <v>1295</v>
      </c>
      <c r="L19" s="66" t="s">
        <v>66</v>
      </c>
      <c r="M19" s="28">
        <v>51420</v>
      </c>
      <c r="N19" s="54">
        <v>4.1532866588875921</v>
      </c>
    </row>
    <row r="20" spans="1:14" ht="12" customHeight="1" x14ac:dyDescent="0.25">
      <c r="A20" s="56">
        <v>2010</v>
      </c>
      <c r="B20" s="28">
        <v>1363</v>
      </c>
      <c r="C20" s="28">
        <v>9682</v>
      </c>
      <c r="D20" s="28">
        <v>10693</v>
      </c>
      <c r="E20" s="28">
        <v>6498</v>
      </c>
      <c r="F20" s="28">
        <v>4222</v>
      </c>
      <c r="G20" s="28">
        <v>3082</v>
      </c>
      <c r="H20" s="28">
        <v>2445</v>
      </c>
      <c r="I20" s="28">
        <v>4888</v>
      </c>
      <c r="J20" s="28">
        <v>3425</v>
      </c>
      <c r="K20" s="28">
        <v>1255</v>
      </c>
      <c r="L20" s="66" t="s">
        <v>66</v>
      </c>
      <c r="M20" s="28">
        <v>47553</v>
      </c>
      <c r="N20" s="54">
        <v>4.146972851344815</v>
      </c>
    </row>
    <row r="21" spans="1:14" ht="12" customHeight="1" x14ac:dyDescent="0.25">
      <c r="A21" s="252" t="s">
        <v>92</v>
      </c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</row>
    <row r="22" spans="1:14" ht="12" customHeight="1" x14ac:dyDescent="0.25">
      <c r="A22" s="57">
        <v>1960</v>
      </c>
      <c r="B22" s="28">
        <v>1584</v>
      </c>
      <c r="C22" s="28">
        <v>22240</v>
      </c>
      <c r="D22" s="28">
        <v>16210</v>
      </c>
      <c r="E22" s="28">
        <v>11139</v>
      </c>
      <c r="F22" s="28">
        <v>8246</v>
      </c>
      <c r="G22" s="28">
        <v>5977</v>
      </c>
      <c r="H22" s="28">
        <v>4040</v>
      </c>
      <c r="I22" s="28">
        <v>5303</v>
      </c>
      <c r="J22" s="28">
        <v>2379</v>
      </c>
      <c r="K22" s="28">
        <v>438</v>
      </c>
      <c r="L22" s="67">
        <v>13</v>
      </c>
      <c r="M22" s="28">
        <v>77569</v>
      </c>
      <c r="N22" s="54">
        <v>3.26994687709526</v>
      </c>
    </row>
    <row r="23" spans="1:14" ht="12" customHeight="1" x14ac:dyDescent="0.25">
      <c r="A23" s="57">
        <v>1970</v>
      </c>
      <c r="B23" s="28">
        <v>2082</v>
      </c>
      <c r="C23" s="28">
        <v>17896</v>
      </c>
      <c r="D23" s="28">
        <v>14410</v>
      </c>
      <c r="E23" s="28">
        <v>9381</v>
      </c>
      <c r="F23" s="28">
        <v>7159</v>
      </c>
      <c r="G23" s="28">
        <v>5715</v>
      </c>
      <c r="H23" s="28">
        <v>4532</v>
      </c>
      <c r="I23" s="28">
        <v>7462</v>
      </c>
      <c r="J23" s="28">
        <v>4089</v>
      </c>
      <c r="K23" s="28">
        <v>539</v>
      </c>
      <c r="L23" s="67">
        <v>10</v>
      </c>
      <c r="M23" s="28">
        <v>73275</v>
      </c>
      <c r="N23" s="54">
        <v>3.7833754180031391</v>
      </c>
    </row>
    <row r="24" spans="1:14" ht="12" customHeight="1" x14ac:dyDescent="0.25">
      <c r="A24" s="57">
        <v>1980</v>
      </c>
      <c r="B24" s="28">
        <v>3299</v>
      </c>
      <c r="C24" s="28">
        <v>17648</v>
      </c>
      <c r="D24" s="28">
        <v>16705</v>
      </c>
      <c r="E24" s="28">
        <v>10995</v>
      </c>
      <c r="F24" s="28">
        <v>7878</v>
      </c>
      <c r="G24" s="28">
        <v>6122</v>
      </c>
      <c r="H24" s="28">
        <v>4090</v>
      </c>
      <c r="I24" s="28">
        <v>5805</v>
      </c>
      <c r="J24" s="28">
        <v>3085</v>
      </c>
      <c r="K24" s="28">
        <v>510</v>
      </c>
      <c r="L24" s="67" t="s">
        <v>66</v>
      </c>
      <c r="M24" s="28">
        <v>76137</v>
      </c>
      <c r="N24" s="54">
        <v>3.4521323403864086</v>
      </c>
    </row>
    <row r="25" spans="1:14" ht="12" customHeight="1" x14ac:dyDescent="0.25">
      <c r="A25" s="57">
        <v>1990</v>
      </c>
      <c r="B25" s="28">
        <v>2572</v>
      </c>
      <c r="C25" s="28">
        <v>10472</v>
      </c>
      <c r="D25" s="28">
        <v>13087</v>
      </c>
      <c r="E25" s="28">
        <v>9912</v>
      </c>
      <c r="F25" s="28">
        <v>6697</v>
      </c>
      <c r="G25" s="28">
        <v>5169</v>
      </c>
      <c r="H25" s="28">
        <v>3799</v>
      </c>
      <c r="I25" s="28">
        <v>6247</v>
      </c>
      <c r="J25" s="28">
        <v>3873</v>
      </c>
      <c r="K25" s="28">
        <v>701</v>
      </c>
      <c r="L25" s="67">
        <v>1</v>
      </c>
      <c r="M25" s="28">
        <v>62530</v>
      </c>
      <c r="N25" s="54">
        <v>4.000991539925475</v>
      </c>
    </row>
    <row r="26" spans="1:14" ht="12" customHeight="1" x14ac:dyDescent="0.25">
      <c r="A26" s="56">
        <v>2000</v>
      </c>
      <c r="B26" s="28">
        <v>978</v>
      </c>
      <c r="C26" s="28">
        <v>7418</v>
      </c>
      <c r="D26" s="28">
        <v>8027</v>
      </c>
      <c r="E26" s="28">
        <v>6384</v>
      </c>
      <c r="F26" s="28">
        <v>4266</v>
      </c>
      <c r="G26" s="28">
        <v>3298</v>
      </c>
      <c r="H26" s="28">
        <v>2756</v>
      </c>
      <c r="I26" s="28">
        <v>4624</v>
      </c>
      <c r="J26" s="28">
        <v>2229</v>
      </c>
      <c r="K26" s="28">
        <v>512</v>
      </c>
      <c r="L26" s="67" t="s">
        <v>66</v>
      </c>
      <c r="M26" s="28">
        <v>40492</v>
      </c>
      <c r="N26" s="54">
        <v>4.0787809937765482</v>
      </c>
    </row>
    <row r="27" spans="1:14" ht="12" customHeight="1" x14ac:dyDescent="0.25">
      <c r="A27" s="56">
        <v>2001</v>
      </c>
      <c r="B27" s="28">
        <v>934</v>
      </c>
      <c r="C27" s="28">
        <v>7391</v>
      </c>
      <c r="D27" s="28">
        <v>7624</v>
      </c>
      <c r="E27" s="28">
        <v>6106</v>
      </c>
      <c r="F27" s="28">
        <v>3978</v>
      </c>
      <c r="G27" s="28">
        <v>3435</v>
      </c>
      <c r="H27" s="28">
        <v>2671</v>
      </c>
      <c r="I27" s="28">
        <v>4908</v>
      </c>
      <c r="J27" s="28">
        <v>2564</v>
      </c>
      <c r="K27" s="28">
        <v>560</v>
      </c>
      <c r="L27" s="67" t="s">
        <v>66</v>
      </c>
      <c r="M27" s="28">
        <v>40171</v>
      </c>
      <c r="N27" s="54">
        <v>4.2224988175549525</v>
      </c>
    </row>
    <row r="28" spans="1:14" ht="12" customHeight="1" x14ac:dyDescent="0.25">
      <c r="A28" s="56">
        <v>2002</v>
      </c>
      <c r="B28" s="28">
        <v>966</v>
      </c>
      <c r="C28" s="28">
        <v>7262</v>
      </c>
      <c r="D28" s="28">
        <v>7858</v>
      </c>
      <c r="E28" s="28">
        <v>5913</v>
      </c>
      <c r="F28" s="28">
        <v>3788</v>
      </c>
      <c r="G28" s="28">
        <v>3073</v>
      </c>
      <c r="H28" s="28">
        <v>2559</v>
      </c>
      <c r="I28" s="28">
        <v>4773</v>
      </c>
      <c r="J28" s="28">
        <v>2584</v>
      </c>
      <c r="K28" s="28">
        <v>469</v>
      </c>
      <c r="L28" s="67" t="s">
        <v>66</v>
      </c>
      <c r="M28" s="28">
        <v>39245</v>
      </c>
      <c r="N28" s="54">
        <v>4.1725824945852974</v>
      </c>
    </row>
    <row r="29" spans="1:14" ht="12" customHeight="1" x14ac:dyDescent="0.25">
      <c r="A29" s="56">
        <v>2003</v>
      </c>
      <c r="B29" s="28">
        <v>983</v>
      </c>
      <c r="C29" s="28">
        <v>6865</v>
      </c>
      <c r="D29" s="28">
        <v>7685</v>
      </c>
      <c r="E29" s="28">
        <v>5644</v>
      </c>
      <c r="F29" s="28">
        <v>3390</v>
      </c>
      <c r="G29" s="28">
        <v>2887</v>
      </c>
      <c r="H29" s="28">
        <v>2329</v>
      </c>
      <c r="I29" s="28">
        <v>4638</v>
      </c>
      <c r="J29" s="28">
        <v>2615</v>
      </c>
      <c r="K29" s="28">
        <v>492</v>
      </c>
      <c r="L29" s="67" t="s">
        <v>66</v>
      </c>
      <c r="M29" s="28">
        <v>37528</v>
      </c>
      <c r="N29" s="54">
        <v>4.2097633766787466</v>
      </c>
    </row>
    <row r="30" spans="1:14" ht="12" customHeight="1" x14ac:dyDescent="0.25">
      <c r="A30" s="56">
        <v>2004</v>
      </c>
      <c r="B30" s="28">
        <v>1012</v>
      </c>
      <c r="C30" s="28">
        <v>7091</v>
      </c>
      <c r="D30" s="28">
        <v>7019</v>
      </c>
      <c r="E30" s="28">
        <v>5335</v>
      </c>
      <c r="F30" s="28">
        <v>3416</v>
      </c>
      <c r="G30" s="28">
        <v>2495</v>
      </c>
      <c r="H30" s="28">
        <v>2188</v>
      </c>
      <c r="I30" s="28">
        <v>4177</v>
      </c>
      <c r="J30" s="28">
        <v>2632</v>
      </c>
      <c r="K30" s="28">
        <v>519</v>
      </c>
      <c r="L30" s="67" t="s">
        <v>66</v>
      </c>
      <c r="M30" s="28">
        <v>35884</v>
      </c>
      <c r="N30" s="54">
        <v>4.1863783301750086</v>
      </c>
    </row>
    <row r="31" spans="1:14" ht="12" customHeight="1" x14ac:dyDescent="0.25">
      <c r="A31" s="56">
        <v>2005</v>
      </c>
      <c r="B31" s="28">
        <v>953</v>
      </c>
      <c r="C31" s="28">
        <v>7444</v>
      </c>
      <c r="D31" s="28">
        <v>7429</v>
      </c>
      <c r="E31" s="28">
        <v>5215</v>
      </c>
      <c r="F31" s="28">
        <v>3382</v>
      </c>
      <c r="G31" s="28">
        <v>2787</v>
      </c>
      <c r="H31" s="28">
        <v>2116</v>
      </c>
      <c r="I31" s="28">
        <v>4030</v>
      </c>
      <c r="J31" s="28">
        <v>2513</v>
      </c>
      <c r="K31" s="28">
        <v>522</v>
      </c>
      <c r="L31" s="67" t="s">
        <v>66</v>
      </c>
      <c r="M31" s="28">
        <v>36391</v>
      </c>
      <c r="N31" s="54">
        <v>4.1047511747410077</v>
      </c>
    </row>
    <row r="32" spans="1:14" ht="12" customHeight="1" x14ac:dyDescent="0.25">
      <c r="A32" s="56">
        <v>2006</v>
      </c>
      <c r="B32" s="28">
        <v>1047</v>
      </c>
      <c r="C32" s="28">
        <v>7738</v>
      </c>
      <c r="D32" s="28">
        <v>7528</v>
      </c>
      <c r="E32" s="28">
        <v>5301</v>
      </c>
      <c r="F32" s="28">
        <v>3476</v>
      </c>
      <c r="G32" s="28">
        <v>2838</v>
      </c>
      <c r="H32" s="28">
        <v>2224</v>
      </c>
      <c r="I32" s="28">
        <v>3999</v>
      </c>
      <c r="J32" s="28">
        <v>2673</v>
      </c>
      <c r="K32" s="28">
        <v>538</v>
      </c>
      <c r="L32" s="67" t="s">
        <v>66</v>
      </c>
      <c r="M32" s="28">
        <v>37362</v>
      </c>
      <c r="N32" s="54">
        <v>4.1044108987741552</v>
      </c>
    </row>
    <row r="33" spans="1:14" ht="12" customHeight="1" x14ac:dyDescent="0.25">
      <c r="A33" s="56">
        <v>2007</v>
      </c>
      <c r="B33" s="28">
        <v>950</v>
      </c>
      <c r="C33" s="28">
        <v>6688</v>
      </c>
      <c r="D33" s="28">
        <v>7881</v>
      </c>
      <c r="E33" s="28">
        <v>5041</v>
      </c>
      <c r="F33" s="28">
        <v>3172</v>
      </c>
      <c r="G33" s="28">
        <v>2630</v>
      </c>
      <c r="H33" s="28">
        <v>2058</v>
      </c>
      <c r="I33" s="28">
        <v>3696</v>
      </c>
      <c r="J33" s="28">
        <v>2514</v>
      </c>
      <c r="K33" s="28">
        <v>561</v>
      </c>
      <c r="L33" s="67" t="s">
        <v>66</v>
      </c>
      <c r="M33" s="28">
        <v>35191</v>
      </c>
      <c r="N33" s="54">
        <v>4.1212810093489809</v>
      </c>
    </row>
    <row r="34" spans="1:14" ht="12" customHeight="1" x14ac:dyDescent="0.25">
      <c r="A34" s="56">
        <v>2008</v>
      </c>
      <c r="B34" s="28">
        <v>890</v>
      </c>
      <c r="C34" s="28">
        <v>7120</v>
      </c>
      <c r="D34" s="28">
        <v>7752</v>
      </c>
      <c r="E34" s="28">
        <v>5022</v>
      </c>
      <c r="F34" s="28">
        <v>3091</v>
      </c>
      <c r="G34" s="28">
        <v>2417</v>
      </c>
      <c r="H34" s="28">
        <v>1911</v>
      </c>
      <c r="I34" s="28">
        <v>3657</v>
      </c>
      <c r="J34" s="28">
        <v>2301</v>
      </c>
      <c r="K34" s="28">
        <v>605</v>
      </c>
      <c r="L34" s="67" t="s">
        <v>66</v>
      </c>
      <c r="M34" s="28">
        <v>34766</v>
      </c>
      <c r="N34" s="54">
        <v>4.05</v>
      </c>
    </row>
    <row r="35" spans="1:14" ht="12" customHeight="1" x14ac:dyDescent="0.25">
      <c r="A35" s="56">
        <v>2009</v>
      </c>
      <c r="B35" s="28">
        <v>910</v>
      </c>
      <c r="C35" s="28">
        <v>6326</v>
      </c>
      <c r="D35" s="28">
        <v>7614</v>
      </c>
      <c r="E35" s="28">
        <v>4947</v>
      </c>
      <c r="F35" s="28">
        <v>3043</v>
      </c>
      <c r="G35" s="28">
        <v>2298</v>
      </c>
      <c r="H35" s="28">
        <v>1841</v>
      </c>
      <c r="I35" s="28">
        <v>3344</v>
      </c>
      <c r="J35" s="28">
        <v>2233</v>
      </c>
      <c r="K35" s="28">
        <v>626</v>
      </c>
      <c r="L35" s="66" t="s">
        <v>66</v>
      </c>
      <c r="M35" s="28">
        <v>33182</v>
      </c>
      <c r="N35" s="54">
        <v>4.0222409740220604</v>
      </c>
    </row>
    <row r="36" spans="1:14" ht="12" customHeight="1" x14ac:dyDescent="0.25">
      <c r="A36" s="56">
        <v>2010</v>
      </c>
      <c r="B36" s="28">
        <v>797</v>
      </c>
      <c r="C36" s="28">
        <v>5617</v>
      </c>
      <c r="D36" s="28">
        <v>7364</v>
      </c>
      <c r="E36" s="28">
        <v>4540</v>
      </c>
      <c r="F36" s="28">
        <v>2843</v>
      </c>
      <c r="G36" s="28">
        <v>2094</v>
      </c>
      <c r="H36" s="28">
        <v>1590</v>
      </c>
      <c r="I36" s="28">
        <v>3037</v>
      </c>
      <c r="J36" s="28">
        <v>1898</v>
      </c>
      <c r="K36" s="28">
        <v>632</v>
      </c>
      <c r="L36" s="66" t="s">
        <v>66</v>
      </c>
      <c r="M36" s="28">
        <v>30412</v>
      </c>
      <c r="N36" s="54">
        <v>4.0095028278311196</v>
      </c>
    </row>
    <row r="37" spans="1:14" ht="12" customHeight="1" x14ac:dyDescent="0.25">
      <c r="A37" s="252" t="s">
        <v>91</v>
      </c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</row>
    <row r="38" spans="1:14" ht="12" customHeight="1" x14ac:dyDescent="0.25">
      <c r="A38" s="57">
        <v>1960</v>
      </c>
      <c r="B38" s="28">
        <v>139</v>
      </c>
      <c r="C38" s="28">
        <v>1650</v>
      </c>
      <c r="D38" s="28">
        <v>1120</v>
      </c>
      <c r="E38" s="28">
        <v>549</v>
      </c>
      <c r="F38" s="28">
        <v>319</v>
      </c>
      <c r="G38" s="28">
        <v>181</v>
      </c>
      <c r="H38" s="28">
        <v>133</v>
      </c>
      <c r="I38" s="28">
        <v>234</v>
      </c>
      <c r="J38" s="28">
        <v>101</v>
      </c>
      <c r="K38" s="28">
        <v>50</v>
      </c>
      <c r="L38" s="67">
        <v>13</v>
      </c>
      <c r="M38" s="28">
        <v>4489</v>
      </c>
      <c r="N38" s="54">
        <v>2.7815013404825737</v>
      </c>
    </row>
    <row r="39" spans="1:14" ht="12" customHeight="1" x14ac:dyDescent="0.25">
      <c r="A39" s="57">
        <v>1970</v>
      </c>
      <c r="B39" s="28">
        <v>245</v>
      </c>
      <c r="C39" s="28">
        <v>1313</v>
      </c>
      <c r="D39" s="28">
        <v>803</v>
      </c>
      <c r="E39" s="28">
        <v>335</v>
      </c>
      <c r="F39" s="28">
        <v>164</v>
      </c>
      <c r="G39" s="28">
        <v>174</v>
      </c>
      <c r="H39" s="28">
        <v>111</v>
      </c>
      <c r="I39" s="28">
        <v>243</v>
      </c>
      <c r="J39" s="28">
        <v>189</v>
      </c>
      <c r="K39" s="28">
        <v>59</v>
      </c>
      <c r="L39" s="67">
        <v>5</v>
      </c>
      <c r="M39" s="28">
        <v>3641</v>
      </c>
      <c r="N39" s="54">
        <v>3.1163366336633662</v>
      </c>
    </row>
    <row r="40" spans="1:14" ht="12" customHeight="1" x14ac:dyDescent="0.25">
      <c r="A40" s="57">
        <v>1980</v>
      </c>
      <c r="B40" s="28">
        <v>393</v>
      </c>
      <c r="C40" s="28">
        <v>1416</v>
      </c>
      <c r="D40" s="28">
        <v>840</v>
      </c>
      <c r="E40" s="28">
        <v>470</v>
      </c>
      <c r="F40" s="28">
        <v>387</v>
      </c>
      <c r="G40" s="28">
        <v>318</v>
      </c>
      <c r="H40" s="28">
        <v>234</v>
      </c>
      <c r="I40" s="28">
        <v>424</v>
      </c>
      <c r="J40" s="28">
        <v>308</v>
      </c>
      <c r="K40" s="28">
        <v>96</v>
      </c>
      <c r="L40" s="67" t="s">
        <v>66</v>
      </c>
      <c r="M40" s="28">
        <v>4886</v>
      </c>
      <c r="N40" s="54">
        <v>3.6365124846500203</v>
      </c>
    </row>
    <row r="41" spans="1:14" ht="12" customHeight="1" x14ac:dyDescent="0.25">
      <c r="A41" s="57">
        <v>1990</v>
      </c>
      <c r="B41" s="28">
        <v>601</v>
      </c>
      <c r="C41" s="28">
        <v>1730</v>
      </c>
      <c r="D41" s="28">
        <v>1134</v>
      </c>
      <c r="E41" s="28">
        <v>737</v>
      </c>
      <c r="F41" s="28">
        <v>510</v>
      </c>
      <c r="G41" s="28">
        <v>419</v>
      </c>
      <c r="H41" s="28">
        <v>367</v>
      </c>
      <c r="I41" s="28">
        <v>893</v>
      </c>
      <c r="J41" s="28">
        <v>921</v>
      </c>
      <c r="K41" s="28">
        <v>262</v>
      </c>
      <c r="L41" s="67">
        <v>1</v>
      </c>
      <c r="M41" s="28">
        <v>7575</v>
      </c>
      <c r="N41" s="54">
        <v>4.6469500924214415</v>
      </c>
    </row>
    <row r="42" spans="1:14" ht="12" customHeight="1" x14ac:dyDescent="0.25">
      <c r="A42" s="56">
        <v>2000</v>
      </c>
      <c r="B42" s="28">
        <v>453</v>
      </c>
      <c r="C42" s="28">
        <v>3557</v>
      </c>
      <c r="D42" s="28">
        <v>2408</v>
      </c>
      <c r="E42" s="28">
        <v>1549</v>
      </c>
      <c r="F42" s="28">
        <v>1043</v>
      </c>
      <c r="G42" s="28">
        <v>772</v>
      </c>
      <c r="H42" s="28">
        <v>635</v>
      </c>
      <c r="I42" s="28">
        <v>1351</v>
      </c>
      <c r="J42" s="28">
        <v>1004</v>
      </c>
      <c r="K42" s="28">
        <v>321</v>
      </c>
      <c r="L42" s="67" t="s">
        <v>66</v>
      </c>
      <c r="M42" s="28">
        <v>13093</v>
      </c>
      <c r="N42" s="54">
        <v>4.0613304819369125</v>
      </c>
    </row>
    <row r="43" spans="1:14" ht="12" customHeight="1" x14ac:dyDescent="0.25">
      <c r="A43" s="56">
        <v>2001</v>
      </c>
      <c r="B43" s="28">
        <v>518</v>
      </c>
      <c r="C43" s="28">
        <v>3754</v>
      </c>
      <c r="D43" s="28">
        <v>2368</v>
      </c>
      <c r="E43" s="28">
        <v>1589</v>
      </c>
      <c r="F43" s="28">
        <v>1065</v>
      </c>
      <c r="G43" s="28">
        <v>900</v>
      </c>
      <c r="H43" s="28">
        <v>676</v>
      </c>
      <c r="I43" s="28">
        <v>1528</v>
      </c>
      <c r="J43" s="28">
        <v>1036</v>
      </c>
      <c r="K43" s="28">
        <v>350</v>
      </c>
      <c r="L43" s="67" t="s">
        <v>66</v>
      </c>
      <c r="M43" s="28">
        <v>13784</v>
      </c>
      <c r="N43" s="54">
        <v>4.1119413813116656</v>
      </c>
    </row>
    <row r="44" spans="1:14" ht="12" customHeight="1" x14ac:dyDescent="0.25">
      <c r="A44" s="56">
        <v>2002</v>
      </c>
      <c r="B44" s="28">
        <v>534</v>
      </c>
      <c r="C44" s="28">
        <v>3782</v>
      </c>
      <c r="D44" s="28">
        <v>2393</v>
      </c>
      <c r="E44" s="28">
        <v>1485</v>
      </c>
      <c r="F44" s="28">
        <v>1046</v>
      </c>
      <c r="G44" s="28">
        <v>926</v>
      </c>
      <c r="H44" s="28">
        <v>740</v>
      </c>
      <c r="I44" s="28">
        <v>1470</v>
      </c>
      <c r="J44" s="28">
        <v>1158</v>
      </c>
      <c r="K44" s="28">
        <v>341</v>
      </c>
      <c r="L44" s="67" t="s">
        <v>66</v>
      </c>
      <c r="M44" s="28">
        <v>13875</v>
      </c>
      <c r="N44" s="54">
        <v>4.1607207207207209</v>
      </c>
    </row>
    <row r="45" spans="1:14" ht="12" customHeight="1" x14ac:dyDescent="0.25">
      <c r="A45" s="56">
        <v>2003</v>
      </c>
      <c r="B45" s="28">
        <v>562</v>
      </c>
      <c r="C45" s="28">
        <v>3749</v>
      </c>
      <c r="D45" s="28">
        <v>2559</v>
      </c>
      <c r="E45" s="28">
        <v>1603</v>
      </c>
      <c r="F45" s="28">
        <v>1022</v>
      </c>
      <c r="G45" s="28">
        <v>809</v>
      </c>
      <c r="H45" s="28">
        <v>700</v>
      </c>
      <c r="I45" s="28">
        <v>1574</v>
      </c>
      <c r="J45" s="28">
        <v>1213</v>
      </c>
      <c r="K45" s="28">
        <v>368</v>
      </c>
      <c r="L45" s="67" t="s">
        <v>66</v>
      </c>
      <c r="M45" s="28">
        <v>14159</v>
      </c>
      <c r="N45" s="54">
        <v>4.1961296701744475</v>
      </c>
    </row>
    <row r="46" spans="1:14" ht="12" customHeight="1" x14ac:dyDescent="0.25">
      <c r="A46" s="56">
        <v>2004</v>
      </c>
      <c r="B46" s="28">
        <v>554</v>
      </c>
      <c r="C46" s="28">
        <v>3893</v>
      </c>
      <c r="D46" s="28">
        <v>2579</v>
      </c>
      <c r="E46" s="28">
        <v>1710</v>
      </c>
      <c r="F46" s="28">
        <v>1118</v>
      </c>
      <c r="G46" s="28">
        <v>854</v>
      </c>
      <c r="H46" s="28">
        <v>694</v>
      </c>
      <c r="I46" s="28">
        <v>1648</v>
      </c>
      <c r="J46" s="28">
        <v>1334</v>
      </c>
      <c r="K46" s="28">
        <v>435</v>
      </c>
      <c r="L46" s="67" t="s">
        <v>66</v>
      </c>
      <c r="M46" s="28">
        <v>14819</v>
      </c>
      <c r="N46" s="54">
        <v>4.2967811593224914</v>
      </c>
    </row>
    <row r="47" spans="1:14" ht="12" customHeight="1" x14ac:dyDescent="0.25">
      <c r="A47" s="56">
        <v>2005</v>
      </c>
      <c r="B47" s="28">
        <v>533</v>
      </c>
      <c r="C47" s="28">
        <v>4114</v>
      </c>
      <c r="D47" s="28">
        <v>2689</v>
      </c>
      <c r="E47" s="28">
        <v>1761</v>
      </c>
      <c r="F47" s="28">
        <v>1215</v>
      </c>
      <c r="G47" s="28">
        <v>970</v>
      </c>
      <c r="H47" s="28">
        <v>816</v>
      </c>
      <c r="I47" s="28">
        <v>1711</v>
      </c>
      <c r="J47" s="28">
        <v>1467</v>
      </c>
      <c r="K47" s="28">
        <v>441</v>
      </c>
      <c r="L47" s="67" t="s">
        <v>66</v>
      </c>
      <c r="M47" s="28">
        <v>15717</v>
      </c>
      <c r="N47" s="54">
        <v>4.3373417318826748</v>
      </c>
    </row>
    <row r="48" spans="1:14" ht="12" customHeight="1" x14ac:dyDescent="0.25">
      <c r="A48" s="56">
        <v>2006</v>
      </c>
      <c r="B48" s="28">
        <v>585</v>
      </c>
      <c r="C48" s="28">
        <v>4578</v>
      </c>
      <c r="D48" s="28">
        <v>2859</v>
      </c>
      <c r="E48" s="28">
        <v>1929</v>
      </c>
      <c r="F48" s="28">
        <v>1257</v>
      </c>
      <c r="G48" s="28">
        <v>1009</v>
      </c>
      <c r="H48" s="28">
        <v>855</v>
      </c>
      <c r="I48" s="28">
        <v>1697</v>
      </c>
      <c r="J48" s="28">
        <v>1516</v>
      </c>
      <c r="K48" s="28">
        <v>430</v>
      </c>
      <c r="L48" s="67" t="s">
        <v>66</v>
      </c>
      <c r="M48" s="28">
        <v>16715</v>
      </c>
      <c r="N48" s="54">
        <v>4.2096320670056837</v>
      </c>
    </row>
    <row r="49" spans="1:14" ht="12" customHeight="1" x14ac:dyDescent="0.25">
      <c r="A49" s="56">
        <v>2007</v>
      </c>
      <c r="B49" s="28">
        <v>635</v>
      </c>
      <c r="C49" s="28">
        <v>4242</v>
      </c>
      <c r="D49" s="28">
        <v>3156</v>
      </c>
      <c r="E49" s="28">
        <v>1950</v>
      </c>
      <c r="F49" s="28">
        <v>1310</v>
      </c>
      <c r="G49" s="28">
        <v>1090</v>
      </c>
      <c r="H49" s="28">
        <v>821</v>
      </c>
      <c r="I49" s="28">
        <v>1736</v>
      </c>
      <c r="J49" s="28">
        <v>1611</v>
      </c>
      <c r="K49" s="28">
        <v>601</v>
      </c>
      <c r="L49" s="67" t="s">
        <v>66</v>
      </c>
      <c r="M49" s="28">
        <v>17152</v>
      </c>
      <c r="N49" s="54">
        <v>4.3993120335820892</v>
      </c>
    </row>
    <row r="50" spans="1:14" x14ac:dyDescent="0.25">
      <c r="A50" s="56">
        <v>2008</v>
      </c>
      <c r="B50" s="28">
        <v>651</v>
      </c>
      <c r="C50" s="28">
        <v>4670</v>
      </c>
      <c r="D50" s="28">
        <v>3392</v>
      </c>
      <c r="E50" s="28">
        <v>2054</v>
      </c>
      <c r="F50" s="28">
        <v>1354</v>
      </c>
      <c r="G50" s="28">
        <v>1077</v>
      </c>
      <c r="H50" s="28">
        <v>913</v>
      </c>
      <c r="I50" s="28">
        <v>1956</v>
      </c>
      <c r="J50" s="28">
        <v>1640</v>
      </c>
      <c r="K50" s="28">
        <v>598</v>
      </c>
      <c r="L50" s="67" t="s">
        <v>66</v>
      </c>
      <c r="M50" s="28">
        <v>18305</v>
      </c>
      <c r="N50" s="54">
        <v>4.34</v>
      </c>
    </row>
    <row r="51" spans="1:14" x14ac:dyDescent="0.25">
      <c r="A51" s="56">
        <v>2009</v>
      </c>
      <c r="B51" s="28">
        <v>630</v>
      </c>
      <c r="C51" s="28">
        <v>4498</v>
      </c>
      <c r="D51" s="28">
        <v>3261</v>
      </c>
      <c r="E51" s="28">
        <v>2172</v>
      </c>
      <c r="F51" s="28">
        <v>1446</v>
      </c>
      <c r="G51" s="28">
        <v>1085</v>
      </c>
      <c r="H51" s="28">
        <v>905</v>
      </c>
      <c r="I51" s="28">
        <v>1907</v>
      </c>
      <c r="J51" s="28">
        <v>1665</v>
      </c>
      <c r="K51" s="28">
        <v>669</v>
      </c>
      <c r="L51" s="66" t="s">
        <v>66</v>
      </c>
      <c r="M51" s="28">
        <v>18238</v>
      </c>
      <c r="N51" s="54">
        <v>4.3917096172825971</v>
      </c>
    </row>
    <row r="52" spans="1:14" x14ac:dyDescent="0.25">
      <c r="A52" s="56">
        <v>2010</v>
      </c>
      <c r="B52" s="28">
        <v>566</v>
      </c>
      <c r="C52" s="28">
        <v>4065</v>
      </c>
      <c r="D52" s="28">
        <v>3329</v>
      </c>
      <c r="E52" s="28">
        <v>1958</v>
      </c>
      <c r="F52" s="28">
        <v>1379</v>
      </c>
      <c r="G52" s="28">
        <v>988</v>
      </c>
      <c r="H52" s="28">
        <v>855</v>
      </c>
      <c r="I52" s="28">
        <v>1851</v>
      </c>
      <c r="J52" s="28">
        <v>1527</v>
      </c>
      <c r="K52" s="28">
        <v>623</v>
      </c>
      <c r="L52" s="66" t="s">
        <v>66</v>
      </c>
      <c r="M52" s="28">
        <v>17141</v>
      </c>
      <c r="N52" s="54">
        <v>4.3908756781984719</v>
      </c>
    </row>
  </sheetData>
  <mergeCells count="8">
    <mergeCell ref="A21:N21"/>
    <mergeCell ref="A37:N37"/>
    <mergeCell ref="A2:A3"/>
    <mergeCell ref="N2:N3"/>
    <mergeCell ref="B3:L3"/>
    <mergeCell ref="G5:H5"/>
    <mergeCell ref="M2:M3"/>
    <mergeCell ref="A4:N4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9348C-74C0-4F62-A5A1-1C90A03C977C}">
  <dimension ref="A1:H55"/>
  <sheetViews>
    <sheetView zoomScaleNormal="100" workbookViewId="0"/>
  </sheetViews>
  <sheetFormatPr defaultRowHeight="12.75" x14ac:dyDescent="0.25"/>
  <cols>
    <col min="1" max="8" width="12" style="53" customWidth="1"/>
    <col min="9" max="16384" width="9.140625" style="53"/>
  </cols>
  <sheetData>
    <row r="1" spans="1:8" s="60" customFormat="1" ht="12" customHeight="1" thickBot="1" x14ac:dyDescent="0.25">
      <c r="A1" s="45" t="s">
        <v>135</v>
      </c>
      <c r="B1" s="80"/>
      <c r="C1" s="80"/>
      <c r="D1" s="80"/>
      <c r="E1" s="80"/>
      <c r="F1" s="80"/>
      <c r="G1" s="80"/>
    </row>
    <row r="2" spans="1:8" ht="21.75" customHeight="1" x14ac:dyDescent="0.25">
      <c r="A2" s="253" t="s">
        <v>10</v>
      </c>
      <c r="B2" s="228" t="s">
        <v>134</v>
      </c>
      <c r="C2" s="255" t="s">
        <v>132</v>
      </c>
      <c r="D2" s="253"/>
      <c r="E2" s="228" t="s">
        <v>133</v>
      </c>
      <c r="F2" s="255" t="s">
        <v>132</v>
      </c>
      <c r="G2" s="253"/>
      <c r="H2" s="211" t="s">
        <v>131</v>
      </c>
    </row>
    <row r="3" spans="1:8" ht="19.5" customHeight="1" x14ac:dyDescent="0.25">
      <c r="A3" s="254"/>
      <c r="B3" s="227"/>
      <c r="C3" s="79" t="s">
        <v>130</v>
      </c>
      <c r="D3" s="78" t="s">
        <v>129</v>
      </c>
      <c r="E3" s="227"/>
      <c r="F3" s="79" t="s">
        <v>130</v>
      </c>
      <c r="G3" s="78" t="s">
        <v>129</v>
      </c>
      <c r="H3" s="273"/>
    </row>
    <row r="4" spans="1:8" ht="21.75" customHeight="1" x14ac:dyDescent="0.25">
      <c r="A4" s="254"/>
      <c r="B4" s="227"/>
      <c r="C4" s="274" t="s">
        <v>128</v>
      </c>
      <c r="D4" s="275"/>
      <c r="E4" s="227"/>
      <c r="F4" s="274" t="s">
        <v>128</v>
      </c>
      <c r="G4" s="275"/>
      <c r="H4" s="273"/>
    </row>
    <row r="5" spans="1:8" ht="12.75" customHeight="1" x14ac:dyDescent="0.25">
      <c r="A5" s="251" t="s">
        <v>93</v>
      </c>
      <c r="B5" s="251"/>
      <c r="C5" s="251"/>
      <c r="D5" s="251"/>
      <c r="E5" s="251"/>
      <c r="F5" s="251"/>
      <c r="G5" s="251"/>
      <c r="H5" s="251"/>
    </row>
    <row r="6" spans="1:8" ht="12" customHeight="1" x14ac:dyDescent="0.25">
      <c r="A6" s="56">
        <v>1949</v>
      </c>
      <c r="B6" s="29">
        <v>190398</v>
      </c>
      <c r="C6" s="74" t="s">
        <v>21</v>
      </c>
      <c r="D6" s="74" t="s">
        <v>21</v>
      </c>
      <c r="E6" s="76">
        <v>100</v>
      </c>
      <c r="F6" s="77" t="s">
        <v>21</v>
      </c>
      <c r="G6" s="77" t="s">
        <v>21</v>
      </c>
      <c r="H6" s="74" t="s">
        <v>21</v>
      </c>
    </row>
    <row r="7" spans="1:8" ht="12" customHeight="1" x14ac:dyDescent="0.25">
      <c r="A7" s="57">
        <v>1960</v>
      </c>
      <c r="B7" s="29">
        <v>146461</v>
      </c>
      <c r="C7" s="29">
        <v>13437</v>
      </c>
      <c r="D7" s="29">
        <v>133024</v>
      </c>
      <c r="E7" s="76">
        <v>100</v>
      </c>
      <c r="F7" s="76">
        <v>9.1744559985252057</v>
      </c>
      <c r="G7" s="76">
        <v>90.825544001474796</v>
      </c>
      <c r="H7" s="74">
        <v>3183</v>
      </c>
    </row>
    <row r="8" spans="1:8" ht="12" customHeight="1" x14ac:dyDescent="0.25">
      <c r="A8" s="57">
        <v>1970</v>
      </c>
      <c r="B8" s="29">
        <v>151819</v>
      </c>
      <c r="C8" s="29">
        <v>16247</v>
      </c>
      <c r="D8" s="29">
        <v>135572</v>
      </c>
      <c r="E8" s="76">
        <v>100</v>
      </c>
      <c r="F8" s="76">
        <v>10.701559093394106</v>
      </c>
      <c r="G8" s="76">
        <v>89.29844090660589</v>
      </c>
      <c r="H8" s="74">
        <v>3154</v>
      </c>
    </row>
    <row r="9" spans="1:8" ht="12" customHeight="1" x14ac:dyDescent="0.25">
      <c r="A9" s="57">
        <v>1980</v>
      </c>
      <c r="B9" s="29">
        <v>148673</v>
      </c>
      <c r="C9" s="29">
        <v>15391</v>
      </c>
      <c r="D9" s="29">
        <v>133282</v>
      </c>
      <c r="E9" s="76">
        <v>100</v>
      </c>
      <c r="F9" s="76">
        <v>10.352249567843522</v>
      </c>
      <c r="G9" s="76">
        <v>89.647750432156485</v>
      </c>
      <c r="H9" s="74">
        <v>3148</v>
      </c>
    </row>
    <row r="10" spans="1:8" ht="12" customHeight="1" x14ac:dyDescent="0.25">
      <c r="A10" s="57">
        <v>1990</v>
      </c>
      <c r="B10" s="29">
        <v>125679</v>
      </c>
      <c r="C10" s="29">
        <v>11654</v>
      </c>
      <c r="D10" s="29">
        <v>114025</v>
      </c>
      <c r="E10" s="76">
        <v>100</v>
      </c>
      <c r="F10" s="76">
        <v>9.2728299875078584</v>
      </c>
      <c r="G10" s="76">
        <v>90.727170012492138</v>
      </c>
      <c r="H10" s="74">
        <v>3185</v>
      </c>
    </row>
    <row r="11" spans="1:8" ht="12" customHeight="1" x14ac:dyDescent="0.25">
      <c r="A11" s="56">
        <v>2000</v>
      </c>
      <c r="B11" s="29">
        <v>97597</v>
      </c>
      <c r="C11" s="29">
        <v>8196</v>
      </c>
      <c r="D11" s="29">
        <v>89401</v>
      </c>
      <c r="E11" s="76">
        <v>100</v>
      </c>
      <c r="F11" s="76">
        <v>8.3977991126776441</v>
      </c>
      <c r="G11" s="76">
        <v>91.602200887322354</v>
      </c>
      <c r="H11" s="74">
        <v>3246</v>
      </c>
    </row>
    <row r="12" spans="1:8" ht="12" customHeight="1" x14ac:dyDescent="0.25">
      <c r="A12" s="56">
        <v>2001</v>
      </c>
      <c r="B12" s="29">
        <v>97047</v>
      </c>
      <c r="C12" s="29">
        <v>8294</v>
      </c>
      <c r="D12" s="29">
        <v>88753</v>
      </c>
      <c r="E12" s="76">
        <v>100</v>
      </c>
      <c r="F12" s="76">
        <v>8.5463744371284012</v>
      </c>
      <c r="G12" s="76">
        <v>91.453625562871594</v>
      </c>
      <c r="H12" s="74">
        <v>3245</v>
      </c>
    </row>
    <row r="13" spans="1:8" ht="12" customHeight="1" x14ac:dyDescent="0.25">
      <c r="A13" s="56">
        <v>2002</v>
      </c>
      <c r="B13" s="29">
        <v>96804</v>
      </c>
      <c r="C13" s="29">
        <v>8226</v>
      </c>
      <c r="D13" s="29">
        <v>88578</v>
      </c>
      <c r="E13" s="76">
        <v>100</v>
      </c>
      <c r="F13" s="76">
        <v>8.4975827445146894</v>
      </c>
      <c r="G13" s="76">
        <v>91.502417255485312</v>
      </c>
      <c r="H13" s="74">
        <v>3252.1901183523696</v>
      </c>
    </row>
    <row r="14" spans="1:8" ht="12" customHeight="1" x14ac:dyDescent="0.25">
      <c r="A14" s="56">
        <v>2003</v>
      </c>
      <c r="B14" s="29">
        <v>94647</v>
      </c>
      <c r="C14" s="29">
        <v>8207</v>
      </c>
      <c r="D14" s="29">
        <v>86440</v>
      </c>
      <c r="E14" s="76">
        <v>100</v>
      </c>
      <c r="F14" s="76">
        <v>8.6711676017200752</v>
      </c>
      <c r="G14" s="76">
        <v>91.328832398279928</v>
      </c>
      <c r="H14" s="74">
        <v>3246</v>
      </c>
    </row>
    <row r="15" spans="1:8" ht="12" customHeight="1" x14ac:dyDescent="0.25">
      <c r="A15" s="56">
        <v>2004</v>
      </c>
      <c r="B15" s="29">
        <v>95137</v>
      </c>
      <c r="C15" s="29">
        <v>7905</v>
      </c>
      <c r="D15" s="29">
        <v>87232</v>
      </c>
      <c r="E15" s="76">
        <v>100</v>
      </c>
      <c r="F15" s="76">
        <v>8.3090700778876769</v>
      </c>
      <c r="G15" s="76">
        <v>91.690929922112318</v>
      </c>
      <c r="H15" s="74">
        <v>3263.9934359319609</v>
      </c>
    </row>
    <row r="16" spans="1:8" ht="12" customHeight="1" x14ac:dyDescent="0.25">
      <c r="A16" s="56">
        <v>2005</v>
      </c>
      <c r="B16" s="29">
        <v>97496</v>
      </c>
      <c r="C16" s="29">
        <v>8023</v>
      </c>
      <c r="D16" s="29">
        <v>89473</v>
      </c>
      <c r="E16" s="76">
        <v>100</v>
      </c>
      <c r="F16" s="76">
        <v>8.2290555509969643</v>
      </c>
      <c r="G16" s="76">
        <v>91.770944449003039</v>
      </c>
      <c r="H16" s="74">
        <v>3263.7315498912285</v>
      </c>
    </row>
    <row r="17" spans="1:8" ht="12" customHeight="1" x14ac:dyDescent="0.25">
      <c r="A17" s="56">
        <v>2006</v>
      </c>
      <c r="B17" s="29">
        <v>99871</v>
      </c>
      <c r="C17" s="29">
        <v>8260</v>
      </c>
      <c r="D17" s="29">
        <v>91611</v>
      </c>
      <c r="E17" s="76">
        <v>100</v>
      </c>
      <c r="F17" s="76">
        <v>8.2706691632205551</v>
      </c>
      <c r="G17" s="76">
        <v>91.72933083677944</v>
      </c>
      <c r="H17" s="74">
        <v>3263.9355484989032</v>
      </c>
    </row>
    <row r="18" spans="1:8" ht="12" customHeight="1" x14ac:dyDescent="0.25">
      <c r="A18" s="56">
        <v>2007</v>
      </c>
      <c r="B18" s="29">
        <v>97613</v>
      </c>
      <c r="C18" s="29">
        <v>7999</v>
      </c>
      <c r="D18" s="29">
        <v>89614</v>
      </c>
      <c r="E18" s="76">
        <v>100</v>
      </c>
      <c r="F18" s="76">
        <v>8.1946052267628282</v>
      </c>
      <c r="G18" s="76">
        <v>91.8</v>
      </c>
      <c r="H18" s="74">
        <v>3270</v>
      </c>
    </row>
    <row r="19" spans="1:8" ht="12" customHeight="1" x14ac:dyDescent="0.25">
      <c r="A19" s="56">
        <v>2008</v>
      </c>
      <c r="B19" s="29">
        <v>99149</v>
      </c>
      <c r="C19" s="29">
        <v>8189</v>
      </c>
      <c r="D19" s="29">
        <v>90960</v>
      </c>
      <c r="E19" s="76">
        <v>100</v>
      </c>
      <c r="F19" s="76">
        <v>8.2592865283563111</v>
      </c>
      <c r="G19" s="76">
        <v>91.740713471643687</v>
      </c>
      <c r="H19" s="74">
        <v>3276.1405966172852</v>
      </c>
    </row>
    <row r="20" spans="1:8" ht="12" customHeight="1" x14ac:dyDescent="0.25">
      <c r="A20" s="56">
        <v>2009</v>
      </c>
      <c r="B20" s="29">
        <v>96442</v>
      </c>
      <c r="C20" s="29">
        <v>8067</v>
      </c>
      <c r="D20" s="29">
        <v>88356</v>
      </c>
      <c r="E20" s="75">
        <v>100</v>
      </c>
      <c r="F20" s="75">
        <v>8.3646129279774364</v>
      </c>
      <c r="G20" s="75">
        <v>91.615686111859972</v>
      </c>
      <c r="H20" s="74">
        <v>3265.674944526244</v>
      </c>
    </row>
    <row r="21" spans="1:8" ht="12" customHeight="1" x14ac:dyDescent="0.25">
      <c r="A21" s="56">
        <v>2010</v>
      </c>
      <c r="B21" s="29">
        <v>90335</v>
      </c>
      <c r="C21" s="29">
        <v>7742</v>
      </c>
      <c r="D21" s="29">
        <v>82593</v>
      </c>
      <c r="E21" s="75">
        <v>100</v>
      </c>
      <c r="F21" s="75">
        <v>8.5703215807826432</v>
      </c>
      <c r="G21" s="75">
        <v>91.429678419217353</v>
      </c>
      <c r="H21" s="74">
        <v>3255.1954422642511</v>
      </c>
    </row>
    <row r="22" spans="1:8" ht="12" customHeight="1" x14ac:dyDescent="0.25">
      <c r="A22" s="272" t="s">
        <v>127</v>
      </c>
      <c r="B22" s="272"/>
      <c r="C22" s="272"/>
      <c r="D22" s="272"/>
      <c r="E22" s="272"/>
      <c r="F22" s="272"/>
      <c r="G22" s="272"/>
      <c r="H22" s="272"/>
    </row>
    <row r="23" spans="1:8" ht="12" customHeight="1" x14ac:dyDescent="0.25">
      <c r="A23" s="56">
        <v>1949</v>
      </c>
      <c r="B23" s="29">
        <v>98855</v>
      </c>
      <c r="C23" s="74" t="s">
        <v>21</v>
      </c>
      <c r="D23" s="74" t="s">
        <v>21</v>
      </c>
      <c r="E23" s="76">
        <v>100</v>
      </c>
      <c r="F23" s="77" t="s">
        <v>21</v>
      </c>
      <c r="G23" s="77" t="s">
        <v>21</v>
      </c>
      <c r="H23" s="74" t="s">
        <v>21</v>
      </c>
    </row>
    <row r="24" spans="1:8" ht="12" customHeight="1" x14ac:dyDescent="0.25">
      <c r="A24" s="57">
        <v>1960</v>
      </c>
      <c r="B24" s="29">
        <v>75788</v>
      </c>
      <c r="C24" s="29">
        <v>6353</v>
      </c>
      <c r="D24" s="29">
        <v>69435</v>
      </c>
      <c r="E24" s="76">
        <v>100</v>
      </c>
      <c r="F24" s="76">
        <v>8.3825935504301459</v>
      </c>
      <c r="G24" s="76">
        <v>91.617406449569856</v>
      </c>
      <c r="H24" s="74">
        <v>3246</v>
      </c>
    </row>
    <row r="25" spans="1:8" ht="12" customHeight="1" x14ac:dyDescent="0.25">
      <c r="A25" s="57">
        <v>1970</v>
      </c>
      <c r="B25" s="29">
        <v>78366</v>
      </c>
      <c r="C25" s="29">
        <v>7686</v>
      </c>
      <c r="D25" s="29">
        <v>70680</v>
      </c>
      <c r="E25" s="76">
        <v>100</v>
      </c>
      <c r="F25" s="76">
        <v>9.8078248219891275</v>
      </c>
      <c r="G25" s="76">
        <v>90.192175178010871</v>
      </c>
      <c r="H25" s="74">
        <v>3218</v>
      </c>
    </row>
    <row r="26" spans="1:8" ht="12" customHeight="1" x14ac:dyDescent="0.25">
      <c r="A26" s="57">
        <v>1980</v>
      </c>
      <c r="B26" s="29">
        <v>76115</v>
      </c>
      <c r="C26" s="29">
        <v>7248</v>
      </c>
      <c r="D26" s="29">
        <v>68867</v>
      </c>
      <c r="E26" s="76">
        <v>100</v>
      </c>
      <c r="F26" s="76">
        <v>9.5224331603494701</v>
      </c>
      <c r="G26" s="76">
        <v>90.477566839650521</v>
      </c>
      <c r="H26" s="74">
        <v>3210</v>
      </c>
    </row>
    <row r="27" spans="1:8" ht="12" customHeight="1" x14ac:dyDescent="0.25">
      <c r="A27" s="57">
        <v>1990</v>
      </c>
      <c r="B27" s="29">
        <v>64216</v>
      </c>
      <c r="C27" s="29">
        <v>5344</v>
      </c>
      <c r="D27" s="29">
        <v>58872</v>
      </c>
      <c r="E27" s="76">
        <v>100</v>
      </c>
      <c r="F27" s="76">
        <v>8.3219135417964374</v>
      </c>
      <c r="G27" s="76">
        <v>91.678086458203566</v>
      </c>
      <c r="H27" s="74">
        <v>3249</v>
      </c>
    </row>
    <row r="28" spans="1:8" ht="12" customHeight="1" x14ac:dyDescent="0.25">
      <c r="A28" s="56">
        <v>2000</v>
      </c>
      <c r="B28" s="29">
        <v>50242</v>
      </c>
      <c r="C28" s="29">
        <v>3827</v>
      </c>
      <c r="D28" s="29">
        <v>46415</v>
      </c>
      <c r="E28" s="76">
        <v>100</v>
      </c>
      <c r="F28" s="76">
        <v>7.6171330759125828</v>
      </c>
      <c r="G28" s="76">
        <v>92.382866924087409</v>
      </c>
      <c r="H28" s="74">
        <v>3310</v>
      </c>
    </row>
    <row r="29" spans="1:8" ht="12" customHeight="1" x14ac:dyDescent="0.25">
      <c r="A29" s="56">
        <v>2001</v>
      </c>
      <c r="B29" s="29">
        <v>50034</v>
      </c>
      <c r="C29" s="29">
        <v>3966</v>
      </c>
      <c r="D29" s="29">
        <v>46068</v>
      </c>
      <c r="E29" s="76">
        <v>100</v>
      </c>
      <c r="F29" s="76">
        <v>7.9266099052644199</v>
      </c>
      <c r="G29" s="76">
        <v>92.073390094735572</v>
      </c>
      <c r="H29" s="74">
        <v>3306</v>
      </c>
    </row>
    <row r="30" spans="1:8" ht="12" customHeight="1" x14ac:dyDescent="0.25">
      <c r="A30" s="56">
        <v>2002</v>
      </c>
      <c r="B30" s="29">
        <v>49695</v>
      </c>
      <c r="C30" s="29">
        <v>3848</v>
      </c>
      <c r="D30" s="29">
        <v>45847</v>
      </c>
      <c r="E30" s="76">
        <v>100</v>
      </c>
      <c r="F30" s="76">
        <v>7.7432337257269346</v>
      </c>
      <c r="G30" s="76">
        <v>92.256766274273062</v>
      </c>
      <c r="H30" s="74">
        <v>3313.6082517820464</v>
      </c>
    </row>
    <row r="31" spans="1:8" ht="12" customHeight="1" x14ac:dyDescent="0.25">
      <c r="A31" s="56">
        <v>2003</v>
      </c>
      <c r="B31" s="29">
        <v>48863</v>
      </c>
      <c r="C31" s="29">
        <v>3828</v>
      </c>
      <c r="D31" s="29">
        <v>45035</v>
      </c>
      <c r="E31" s="76">
        <v>100</v>
      </c>
      <c r="F31" s="76">
        <v>7.8341485377483995</v>
      </c>
      <c r="G31" s="76">
        <v>92.165851462251595</v>
      </c>
      <c r="H31" s="74">
        <v>3307</v>
      </c>
    </row>
    <row r="32" spans="1:8" ht="12" customHeight="1" x14ac:dyDescent="0.25">
      <c r="A32" s="56">
        <v>2004</v>
      </c>
      <c r="B32" s="29">
        <v>48778</v>
      </c>
      <c r="C32" s="29">
        <v>3679</v>
      </c>
      <c r="D32" s="29">
        <v>45099</v>
      </c>
      <c r="E32" s="76">
        <v>100</v>
      </c>
      <c r="F32" s="76">
        <v>7.5423346590676124</v>
      </c>
      <c r="G32" s="76">
        <v>92.45766534093238</v>
      </c>
      <c r="H32" s="74">
        <v>3325.8140951990154</v>
      </c>
    </row>
    <row r="33" spans="1:8" ht="12" customHeight="1" x14ac:dyDescent="0.25">
      <c r="A33" s="56">
        <v>2005</v>
      </c>
      <c r="B33" s="29">
        <v>50327</v>
      </c>
      <c r="C33" s="29">
        <v>3756</v>
      </c>
      <c r="D33" s="29">
        <v>46571</v>
      </c>
      <c r="E33" s="76">
        <v>100</v>
      </c>
      <c r="F33" s="76">
        <v>7.463190732608739</v>
      </c>
      <c r="G33" s="76">
        <v>92.536809267391263</v>
      </c>
      <c r="H33" s="74">
        <v>3327.2902898723605</v>
      </c>
    </row>
    <row r="34" spans="1:8" ht="12" customHeight="1" x14ac:dyDescent="0.25">
      <c r="A34" s="56">
        <v>2006</v>
      </c>
      <c r="B34" s="29">
        <v>51116</v>
      </c>
      <c r="C34" s="29">
        <v>3799</v>
      </c>
      <c r="D34" s="29">
        <v>47317</v>
      </c>
      <c r="E34" s="76">
        <v>100</v>
      </c>
      <c r="F34" s="76">
        <v>7.432115188981923</v>
      </c>
      <c r="G34" s="76">
        <v>92.567884811018075</v>
      </c>
      <c r="H34" s="74">
        <v>3326.6424559137258</v>
      </c>
    </row>
    <row r="35" spans="1:8" ht="12" customHeight="1" x14ac:dyDescent="0.25">
      <c r="A35" s="56">
        <v>2007</v>
      </c>
      <c r="B35" s="29">
        <v>50033</v>
      </c>
      <c r="C35" s="29">
        <v>3671</v>
      </c>
      <c r="D35" s="29">
        <v>46362</v>
      </c>
      <c r="E35" s="76">
        <v>100</v>
      </c>
      <c r="F35" s="76">
        <v>7.337157476065796</v>
      </c>
      <c r="G35" s="76">
        <v>92.7</v>
      </c>
      <c r="H35" s="74">
        <v>3334</v>
      </c>
    </row>
    <row r="36" spans="1:8" ht="12" customHeight="1" x14ac:dyDescent="0.25">
      <c r="A36" s="56">
        <v>2008</v>
      </c>
      <c r="B36" s="29">
        <v>50823</v>
      </c>
      <c r="C36" s="29">
        <v>3810</v>
      </c>
      <c r="D36" s="29">
        <v>47013</v>
      </c>
      <c r="E36" s="76">
        <v>100</v>
      </c>
      <c r="F36" s="76">
        <v>7.4966058674222307</v>
      </c>
      <c r="G36" s="76">
        <v>92.503394132577768</v>
      </c>
      <c r="H36" s="74">
        <v>3340.7305337349635</v>
      </c>
    </row>
    <row r="37" spans="1:8" ht="12" customHeight="1" x14ac:dyDescent="0.25">
      <c r="A37" s="56">
        <v>2009</v>
      </c>
      <c r="B37" s="29">
        <v>49565</v>
      </c>
      <c r="C37" s="29">
        <v>3788</v>
      </c>
      <c r="D37" s="29">
        <v>45765</v>
      </c>
      <c r="E37" s="75">
        <v>100</v>
      </c>
      <c r="F37" s="75">
        <v>7.6424896600423686</v>
      </c>
      <c r="G37" s="75">
        <v>92.333299707454856</v>
      </c>
      <c r="H37" s="74">
        <v>3330.1504489054778</v>
      </c>
    </row>
    <row r="38" spans="1:8" ht="12" customHeight="1" x14ac:dyDescent="0.25">
      <c r="A38" s="56">
        <v>2010</v>
      </c>
      <c r="B38" s="29">
        <v>46279</v>
      </c>
      <c r="C38" s="29">
        <v>3613</v>
      </c>
      <c r="D38" s="29">
        <v>42666</v>
      </c>
      <c r="E38" s="75">
        <v>100</v>
      </c>
      <c r="F38" s="75">
        <v>7.8069966939648658</v>
      </c>
      <c r="G38" s="75">
        <v>92.193003306035138</v>
      </c>
      <c r="H38" s="74">
        <v>3316.4983466251701</v>
      </c>
    </row>
    <row r="39" spans="1:8" ht="12" customHeight="1" x14ac:dyDescent="0.25">
      <c r="A39" s="272" t="s">
        <v>126</v>
      </c>
      <c r="B39" s="272"/>
      <c r="C39" s="272"/>
      <c r="D39" s="272"/>
      <c r="E39" s="272"/>
      <c r="F39" s="272"/>
      <c r="G39" s="272"/>
      <c r="H39" s="272"/>
    </row>
    <row r="40" spans="1:8" ht="12" customHeight="1" x14ac:dyDescent="0.25">
      <c r="A40" s="56">
        <v>1949</v>
      </c>
      <c r="B40" s="29">
        <v>91543</v>
      </c>
      <c r="C40" s="74" t="s">
        <v>21</v>
      </c>
      <c r="D40" s="74" t="s">
        <v>21</v>
      </c>
      <c r="E40" s="76">
        <v>100</v>
      </c>
      <c r="F40" s="77" t="s">
        <v>21</v>
      </c>
      <c r="G40" s="77" t="s">
        <v>21</v>
      </c>
      <c r="H40" s="74" t="s">
        <v>21</v>
      </c>
    </row>
    <row r="41" spans="1:8" ht="12" customHeight="1" x14ac:dyDescent="0.25">
      <c r="A41" s="57">
        <v>1960</v>
      </c>
      <c r="B41" s="29">
        <v>70673</v>
      </c>
      <c r="C41" s="29">
        <v>7084</v>
      </c>
      <c r="D41" s="29">
        <v>63589</v>
      </c>
      <c r="E41" s="76">
        <v>100</v>
      </c>
      <c r="F41" s="76">
        <v>10.023629957692471</v>
      </c>
      <c r="G41" s="76">
        <v>89.976370042307536</v>
      </c>
      <c r="H41" s="74">
        <v>3115</v>
      </c>
    </row>
    <row r="42" spans="1:8" ht="12" customHeight="1" x14ac:dyDescent="0.25">
      <c r="A42" s="57">
        <v>1970</v>
      </c>
      <c r="B42" s="29">
        <v>73453</v>
      </c>
      <c r="C42" s="29">
        <v>8561</v>
      </c>
      <c r="D42" s="29">
        <v>64892</v>
      </c>
      <c r="E42" s="76">
        <v>100</v>
      </c>
      <c r="F42" s="76">
        <v>11.655071950771241</v>
      </c>
      <c r="G42" s="76">
        <v>88.344928049228756</v>
      </c>
      <c r="H42" s="74">
        <v>3086</v>
      </c>
    </row>
    <row r="43" spans="1:8" ht="12" customHeight="1" x14ac:dyDescent="0.25">
      <c r="A43" s="57">
        <v>1980</v>
      </c>
      <c r="B43" s="29">
        <v>72558</v>
      </c>
      <c r="C43" s="29">
        <v>8143</v>
      </c>
      <c r="D43" s="29">
        <v>64415</v>
      </c>
      <c r="E43" s="76">
        <v>100</v>
      </c>
      <c r="F43" s="76">
        <v>11.222745941178092</v>
      </c>
      <c r="G43" s="76">
        <v>88.77725405882191</v>
      </c>
      <c r="H43" s="74">
        <v>3083</v>
      </c>
    </row>
    <row r="44" spans="1:8" ht="12" customHeight="1" x14ac:dyDescent="0.25">
      <c r="A44" s="57">
        <v>1990</v>
      </c>
      <c r="B44" s="29">
        <v>61463</v>
      </c>
      <c r="C44" s="29">
        <v>6310</v>
      </c>
      <c r="D44" s="29">
        <v>55153</v>
      </c>
      <c r="E44" s="76">
        <v>100</v>
      </c>
      <c r="F44" s="76">
        <v>10.266339098319314</v>
      </c>
      <c r="G44" s="76">
        <v>89.733660901680693</v>
      </c>
      <c r="H44" s="74">
        <v>3117</v>
      </c>
    </row>
    <row r="45" spans="1:8" ht="12" customHeight="1" x14ac:dyDescent="0.25">
      <c r="A45" s="56">
        <v>2000</v>
      </c>
      <c r="B45" s="29">
        <v>47355</v>
      </c>
      <c r="C45" s="29">
        <v>4369</v>
      </c>
      <c r="D45" s="29">
        <v>42986</v>
      </c>
      <c r="E45" s="76">
        <v>100</v>
      </c>
      <c r="F45" s="76">
        <v>9.226058494351177</v>
      </c>
      <c r="G45" s="76">
        <v>90.773941505648821</v>
      </c>
      <c r="H45" s="74">
        <v>3179</v>
      </c>
    </row>
    <row r="46" spans="1:8" ht="12" customHeight="1" x14ac:dyDescent="0.25">
      <c r="A46" s="56">
        <v>2001</v>
      </c>
      <c r="B46" s="29">
        <v>47013</v>
      </c>
      <c r="C46" s="29">
        <v>4328</v>
      </c>
      <c r="D46" s="29">
        <v>42685</v>
      </c>
      <c r="E46" s="76">
        <v>100</v>
      </c>
      <c r="F46" s="76">
        <v>9.2059643077446651</v>
      </c>
      <c r="G46" s="76">
        <v>90.794035692255335</v>
      </c>
      <c r="H46" s="74">
        <v>3181</v>
      </c>
    </row>
    <row r="47" spans="1:8" ht="12" customHeight="1" x14ac:dyDescent="0.25">
      <c r="A47" s="56">
        <v>2002</v>
      </c>
      <c r="B47" s="29">
        <v>47109</v>
      </c>
      <c r="C47" s="29">
        <v>4378</v>
      </c>
      <c r="D47" s="29">
        <v>42731</v>
      </c>
      <c r="E47" s="76">
        <v>100</v>
      </c>
      <c r="F47" s="76">
        <v>9.2933409751852096</v>
      </c>
      <c r="G47" s="76">
        <v>90.706659024814797</v>
      </c>
      <c r="H47" s="74">
        <v>3187.4077692585433</v>
      </c>
    </row>
    <row r="48" spans="1:8" ht="12" customHeight="1" x14ac:dyDescent="0.25">
      <c r="A48" s="56">
        <v>2003</v>
      </c>
      <c r="B48" s="29">
        <v>45784</v>
      </c>
      <c r="C48" s="29">
        <v>4379</v>
      </c>
      <c r="D48" s="29">
        <v>41405</v>
      </c>
      <c r="E48" s="76">
        <v>100</v>
      </c>
      <c r="F48" s="76">
        <v>9.564476673073564</v>
      </c>
      <c r="G48" s="76">
        <v>90.435523326926443</v>
      </c>
      <c r="H48" s="74">
        <v>3181</v>
      </c>
    </row>
    <row r="49" spans="1:8" ht="12" customHeight="1" x14ac:dyDescent="0.25">
      <c r="A49" s="56">
        <v>2004</v>
      </c>
      <c r="B49" s="29">
        <v>46359</v>
      </c>
      <c r="C49" s="29">
        <v>4226</v>
      </c>
      <c r="D49" s="29">
        <v>42133</v>
      </c>
      <c r="E49" s="76">
        <v>100</v>
      </c>
      <c r="F49" s="76">
        <v>9.1158135421385271</v>
      </c>
      <c r="G49" s="76">
        <v>90.884186457861475</v>
      </c>
      <c r="H49" s="74">
        <v>3198.9471536817564</v>
      </c>
    </row>
    <row r="50" spans="1:8" ht="12" customHeight="1" x14ac:dyDescent="0.25">
      <c r="A50" s="56">
        <v>2005</v>
      </c>
      <c r="B50" s="29">
        <v>47169</v>
      </c>
      <c r="C50" s="29">
        <v>4267</v>
      </c>
      <c r="D50" s="29">
        <v>42902</v>
      </c>
      <c r="E50" s="76">
        <v>100</v>
      </c>
      <c r="F50" s="76">
        <v>9.0461955945642263</v>
      </c>
      <c r="G50" s="76">
        <v>90.953804405435775</v>
      </c>
      <c r="H50" s="74">
        <v>3195.9350214191795</v>
      </c>
    </row>
    <row r="51" spans="1:8" ht="12" customHeight="1" x14ac:dyDescent="0.25">
      <c r="A51" s="56">
        <v>2006</v>
      </c>
      <c r="B51" s="29">
        <v>48755</v>
      </c>
      <c r="C51" s="29">
        <v>4461</v>
      </c>
      <c r="D51" s="29">
        <v>44294</v>
      </c>
      <c r="E51" s="76">
        <v>100</v>
      </c>
      <c r="F51" s="76">
        <v>9.1498307865859907</v>
      </c>
      <c r="G51" s="76">
        <v>90.850169213414006</v>
      </c>
      <c r="H51" s="74">
        <v>3198.1932736898266</v>
      </c>
    </row>
    <row r="52" spans="1:8" ht="12" customHeight="1" x14ac:dyDescent="0.25">
      <c r="A52" s="56">
        <v>2007</v>
      </c>
      <c r="B52" s="29">
        <v>47580</v>
      </c>
      <c r="C52" s="29">
        <v>4328</v>
      </c>
      <c r="D52" s="29">
        <v>43252</v>
      </c>
      <c r="E52" s="76">
        <v>100</v>
      </c>
      <c r="F52" s="76">
        <v>9.0962589323245062</v>
      </c>
      <c r="G52" s="76">
        <v>90.9</v>
      </c>
      <c r="H52" s="74">
        <v>3201</v>
      </c>
    </row>
    <row r="53" spans="1:8" ht="12" customHeight="1" x14ac:dyDescent="0.25">
      <c r="A53" s="56">
        <v>2008</v>
      </c>
      <c r="B53" s="29">
        <v>48326</v>
      </c>
      <c r="C53" s="29">
        <v>4379</v>
      </c>
      <c r="D53" s="29">
        <v>43947</v>
      </c>
      <c r="E53" s="76">
        <v>100</v>
      </c>
      <c r="F53" s="76">
        <v>9.0613748292844445</v>
      </c>
      <c r="G53" s="76">
        <v>90.938625170715554</v>
      </c>
      <c r="H53" s="74">
        <v>3208.2154495952295</v>
      </c>
    </row>
    <row r="54" spans="1:8" x14ac:dyDescent="0.25">
      <c r="A54" s="56">
        <v>2009</v>
      </c>
      <c r="B54" s="29">
        <v>46877</v>
      </c>
      <c r="C54" s="29">
        <v>4279</v>
      </c>
      <c r="D54" s="29">
        <v>42591</v>
      </c>
      <c r="E54" s="75">
        <v>100</v>
      </c>
      <c r="F54" s="75">
        <v>9.1281438658617233</v>
      </c>
      <c r="G54" s="75">
        <v>90.856923437933318</v>
      </c>
      <c r="H54" s="74">
        <v>3197.502314567912</v>
      </c>
    </row>
    <row r="55" spans="1:8" x14ac:dyDescent="0.25">
      <c r="A55" s="56">
        <v>2010</v>
      </c>
      <c r="B55" s="29">
        <v>44056</v>
      </c>
      <c r="C55" s="29">
        <v>4129</v>
      </c>
      <c r="D55" s="29">
        <v>39927</v>
      </c>
      <c r="E55" s="75">
        <v>100</v>
      </c>
      <c r="F55" s="75">
        <v>9.3721627020156166</v>
      </c>
      <c r="G55" s="75">
        <v>90.627837297984385</v>
      </c>
      <c r="H55" s="74">
        <v>3190.7883466927042</v>
      </c>
    </row>
  </sheetData>
  <mergeCells count="11">
    <mergeCell ref="A39:H39"/>
    <mergeCell ref="H2:H4"/>
    <mergeCell ref="F4:G4"/>
    <mergeCell ref="A2:A4"/>
    <mergeCell ref="B2:B4"/>
    <mergeCell ref="C2:D2"/>
    <mergeCell ref="E2:E4"/>
    <mergeCell ref="F2:G2"/>
    <mergeCell ref="C4:D4"/>
    <mergeCell ref="A5:H5"/>
    <mergeCell ref="A22:H22"/>
  </mergeCells>
  <pageMargins left="0.75" right="0.75" top="1" bottom="1" header="0.5" footer="0.5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308F0-C94F-4C45-B335-C265B9878EB0}">
  <dimension ref="A1:I42"/>
  <sheetViews>
    <sheetView zoomScaleNormal="100" workbookViewId="0"/>
  </sheetViews>
  <sheetFormatPr defaultRowHeight="12.75" x14ac:dyDescent="0.2"/>
  <cols>
    <col min="1" max="16384" width="9.140625" style="1"/>
  </cols>
  <sheetData>
    <row r="1" spans="1:9" ht="13.5" thickBot="1" x14ac:dyDescent="0.25">
      <c r="A1" s="15" t="s">
        <v>142</v>
      </c>
      <c r="B1" s="39"/>
      <c r="C1" s="39"/>
      <c r="D1" s="39"/>
      <c r="E1" s="85"/>
      <c r="F1" s="85"/>
      <c r="G1" s="14"/>
      <c r="H1" s="14"/>
      <c r="I1" s="14"/>
    </row>
    <row r="2" spans="1:9" x14ac:dyDescent="0.2">
      <c r="A2" s="208" t="s">
        <v>141</v>
      </c>
      <c r="B2" s="237" t="s">
        <v>47</v>
      </c>
      <c r="C2" s="238"/>
      <c r="D2" s="238"/>
      <c r="E2" s="225" t="s">
        <v>92</v>
      </c>
      <c r="F2" s="225" t="s">
        <v>91</v>
      </c>
      <c r="G2" s="228" t="s">
        <v>140</v>
      </c>
      <c r="H2" s="228"/>
      <c r="I2" s="211"/>
    </row>
    <row r="3" spans="1:9" ht="40.5" customHeight="1" x14ac:dyDescent="0.2">
      <c r="A3" s="209"/>
      <c r="B3" s="276"/>
      <c r="C3" s="277"/>
      <c r="D3" s="277"/>
      <c r="E3" s="226"/>
      <c r="F3" s="226"/>
      <c r="G3" s="204" t="s">
        <v>139</v>
      </c>
      <c r="H3" s="204" t="s">
        <v>138</v>
      </c>
      <c r="I3" s="206" t="s">
        <v>137</v>
      </c>
    </row>
    <row r="4" spans="1:9" ht="48.75" customHeight="1" x14ac:dyDescent="0.2">
      <c r="A4" s="210"/>
      <c r="B4" s="12" t="s">
        <v>44</v>
      </c>
      <c r="C4" s="12" t="s">
        <v>43</v>
      </c>
      <c r="D4" s="12" t="s">
        <v>42</v>
      </c>
      <c r="E4" s="207" t="s">
        <v>136</v>
      </c>
      <c r="F4" s="278"/>
      <c r="G4" s="205"/>
      <c r="H4" s="205"/>
      <c r="I4" s="207"/>
    </row>
    <row r="5" spans="1:9" x14ac:dyDescent="0.2">
      <c r="A5" s="11" t="s">
        <v>79</v>
      </c>
      <c r="B5" s="9">
        <v>41</v>
      </c>
      <c r="C5" s="9">
        <v>35</v>
      </c>
      <c r="D5" s="9">
        <v>76</v>
      </c>
      <c r="E5" s="9" t="s">
        <v>66</v>
      </c>
      <c r="F5" s="9">
        <v>76</v>
      </c>
      <c r="G5" s="2">
        <v>1.4471642245770377</v>
      </c>
      <c r="H5" s="9" t="s">
        <v>66</v>
      </c>
      <c r="I5" s="2">
        <v>1.4471642245770377</v>
      </c>
    </row>
    <row r="6" spans="1:9" x14ac:dyDescent="0.2">
      <c r="A6" s="10">
        <v>15</v>
      </c>
      <c r="B6" s="9">
        <v>128</v>
      </c>
      <c r="C6" s="9">
        <v>143</v>
      </c>
      <c r="D6" s="9">
        <v>271</v>
      </c>
      <c r="E6" s="9" t="s">
        <v>66</v>
      </c>
      <c r="F6" s="9">
        <v>271</v>
      </c>
      <c r="G6" s="2">
        <v>4.9482352511548928</v>
      </c>
      <c r="H6" s="9" t="s">
        <v>66</v>
      </c>
      <c r="I6" s="2">
        <v>4.9482352511548928</v>
      </c>
    </row>
    <row r="7" spans="1:9" x14ac:dyDescent="0.2">
      <c r="A7" s="10">
        <v>16</v>
      </c>
      <c r="B7" s="9">
        <v>302</v>
      </c>
      <c r="C7" s="9">
        <v>348</v>
      </c>
      <c r="D7" s="9">
        <v>650</v>
      </c>
      <c r="E7" s="9">
        <v>76</v>
      </c>
      <c r="F7" s="9">
        <v>574</v>
      </c>
      <c r="G7" s="2">
        <v>11.592548666411037</v>
      </c>
      <c r="H7" s="2">
        <v>598.42519685039372</v>
      </c>
      <c r="I7" s="2">
        <v>10.260351962247624</v>
      </c>
    </row>
    <row r="8" spans="1:9" x14ac:dyDescent="0.2">
      <c r="A8" s="10">
        <v>17</v>
      </c>
      <c r="B8" s="9">
        <v>527</v>
      </c>
      <c r="C8" s="9">
        <v>480</v>
      </c>
      <c r="D8" s="9">
        <v>1007</v>
      </c>
      <c r="E8" s="9">
        <v>128</v>
      </c>
      <c r="F8" s="9">
        <v>879</v>
      </c>
      <c r="G8" s="2">
        <v>17.4162695976271</v>
      </c>
      <c r="H8" s="2">
        <v>346.41407307171858</v>
      </c>
      <c r="I8" s="2">
        <v>15.300261096605743</v>
      </c>
    </row>
    <row r="9" spans="1:9" x14ac:dyDescent="0.2">
      <c r="A9" s="10">
        <v>18</v>
      </c>
      <c r="B9" s="9">
        <v>791</v>
      </c>
      <c r="C9" s="9">
        <v>701</v>
      </c>
      <c r="D9" s="9">
        <v>1492</v>
      </c>
      <c r="E9" s="9">
        <v>239</v>
      </c>
      <c r="F9" s="9">
        <v>1253</v>
      </c>
      <c r="G9" s="2">
        <v>24.700146512263156</v>
      </c>
      <c r="H9" s="2">
        <v>416.37630662020911</v>
      </c>
      <c r="I9" s="2">
        <v>20.942495884206217</v>
      </c>
    </row>
    <row r="10" spans="1:9" x14ac:dyDescent="0.2">
      <c r="A10" s="10">
        <v>19</v>
      </c>
      <c r="B10" s="9">
        <v>922</v>
      </c>
      <c r="C10" s="9">
        <v>878</v>
      </c>
      <c r="D10" s="9">
        <v>1800</v>
      </c>
      <c r="E10" s="9">
        <v>255</v>
      </c>
      <c r="F10" s="9">
        <v>1545</v>
      </c>
      <c r="G10" s="2">
        <v>28.901966136529676</v>
      </c>
      <c r="H10" s="2">
        <v>312.5</v>
      </c>
      <c r="I10" s="2">
        <v>25.136869849585526</v>
      </c>
    </row>
    <row r="11" spans="1:9" x14ac:dyDescent="0.2">
      <c r="A11" s="10">
        <v>20</v>
      </c>
      <c r="B11" s="9">
        <v>1112</v>
      </c>
      <c r="C11" s="9">
        <v>959</v>
      </c>
      <c r="D11" s="9">
        <v>2071</v>
      </c>
      <c r="E11" s="9">
        <v>374</v>
      </c>
      <c r="F11" s="9">
        <v>1697</v>
      </c>
      <c r="G11" s="2">
        <v>33.417778710083425</v>
      </c>
      <c r="H11" s="2">
        <v>265.06024096385545</v>
      </c>
      <c r="I11" s="2">
        <v>28.020871173343021</v>
      </c>
    </row>
    <row r="12" spans="1:9" x14ac:dyDescent="0.2">
      <c r="A12" s="10">
        <v>21</v>
      </c>
      <c r="B12" s="9">
        <v>1156</v>
      </c>
      <c r="C12" s="9">
        <v>1078</v>
      </c>
      <c r="D12" s="9">
        <v>2234</v>
      </c>
      <c r="E12" s="9">
        <v>523</v>
      </c>
      <c r="F12" s="9">
        <v>1711</v>
      </c>
      <c r="G12" s="2">
        <v>36.263584640732411</v>
      </c>
      <c r="H12" s="2">
        <v>244.96487119437941</v>
      </c>
      <c r="I12" s="2">
        <v>28.771050706664759</v>
      </c>
    </row>
    <row r="13" spans="1:9" x14ac:dyDescent="0.2">
      <c r="A13" s="10">
        <v>22</v>
      </c>
      <c r="B13" s="9">
        <v>1266</v>
      </c>
      <c r="C13" s="9">
        <v>1216</v>
      </c>
      <c r="D13" s="9">
        <v>2482</v>
      </c>
      <c r="E13" s="9">
        <v>680</v>
      </c>
      <c r="F13" s="9">
        <v>1802</v>
      </c>
      <c r="G13" s="2">
        <v>39.92953611274222</v>
      </c>
      <c r="H13" s="2">
        <v>204.69596628537028</v>
      </c>
      <c r="I13" s="2">
        <v>30.626726152538772</v>
      </c>
    </row>
    <row r="14" spans="1:9" x14ac:dyDescent="0.2">
      <c r="A14" s="10">
        <v>23</v>
      </c>
      <c r="B14" s="9">
        <v>1414</v>
      </c>
      <c r="C14" s="9">
        <v>1357</v>
      </c>
      <c r="D14" s="9">
        <v>2771</v>
      </c>
      <c r="E14" s="9">
        <v>1066</v>
      </c>
      <c r="F14" s="9">
        <v>1705</v>
      </c>
      <c r="G14" s="2">
        <v>43.310409502969684</v>
      </c>
      <c r="H14" s="2">
        <v>207.59493670886076</v>
      </c>
      <c r="I14" s="2">
        <v>28.974424335117682</v>
      </c>
    </row>
    <row r="15" spans="1:9" x14ac:dyDescent="0.2">
      <c r="A15" s="10">
        <v>24</v>
      </c>
      <c r="B15" s="9">
        <v>1591</v>
      </c>
      <c r="C15" s="9">
        <v>1519</v>
      </c>
      <c r="D15" s="9">
        <v>3110</v>
      </c>
      <c r="E15" s="9">
        <v>1453</v>
      </c>
      <c r="F15" s="9">
        <v>1657</v>
      </c>
      <c r="G15" s="2">
        <v>46.80809433862872</v>
      </c>
      <c r="H15" s="2">
        <v>190.0837257980115</v>
      </c>
      <c r="I15" s="2">
        <v>28.181470300608019</v>
      </c>
    </row>
    <row r="16" spans="1:9" x14ac:dyDescent="0.2">
      <c r="A16" s="10">
        <v>25</v>
      </c>
      <c r="B16" s="9">
        <v>1969</v>
      </c>
      <c r="C16" s="9">
        <v>1783</v>
      </c>
      <c r="D16" s="9">
        <v>3752</v>
      </c>
      <c r="E16" s="9">
        <v>2004</v>
      </c>
      <c r="F16" s="9">
        <v>1748</v>
      </c>
      <c r="G16" s="2">
        <v>56.792122968871801</v>
      </c>
      <c r="H16" s="2">
        <v>189.44084700099259</v>
      </c>
      <c r="I16" s="2">
        <v>31.502874547191237</v>
      </c>
    </row>
    <row r="17" spans="1:9" x14ac:dyDescent="0.2">
      <c r="A17" s="10">
        <v>26</v>
      </c>
      <c r="B17" s="9">
        <v>2117</v>
      </c>
      <c r="C17" s="9">
        <v>2063</v>
      </c>
      <c r="D17" s="9">
        <v>4180</v>
      </c>
      <c r="E17" s="9">
        <v>2516</v>
      </c>
      <c r="F17" s="9">
        <v>1664</v>
      </c>
      <c r="G17" s="2">
        <v>64.273083724148535</v>
      </c>
      <c r="H17" s="2">
        <v>181.16359447004609</v>
      </c>
      <c r="I17" s="2">
        <v>32.533677439537023</v>
      </c>
    </row>
    <row r="18" spans="1:9" x14ac:dyDescent="0.2">
      <c r="A18" s="10">
        <v>27</v>
      </c>
      <c r="B18" s="9">
        <v>2573</v>
      </c>
      <c r="C18" s="9">
        <v>2423</v>
      </c>
      <c r="D18" s="9">
        <v>4996</v>
      </c>
      <c r="E18" s="9">
        <v>3237</v>
      </c>
      <c r="F18" s="9">
        <v>1759</v>
      </c>
      <c r="G18" s="2">
        <v>75.541308818192817</v>
      </c>
      <c r="H18" s="2">
        <v>181.48179295265325</v>
      </c>
      <c r="I18" s="2">
        <v>36.418596465801926</v>
      </c>
    </row>
    <row r="19" spans="1:9" x14ac:dyDescent="0.2">
      <c r="A19" s="10">
        <v>28</v>
      </c>
      <c r="B19" s="9">
        <v>2941</v>
      </c>
      <c r="C19" s="9">
        <v>2861</v>
      </c>
      <c r="D19" s="9">
        <v>5802</v>
      </c>
      <c r="E19" s="9">
        <v>3923</v>
      </c>
      <c r="F19" s="9">
        <v>1879</v>
      </c>
      <c r="G19" s="2">
        <v>83.869382327006747</v>
      </c>
      <c r="H19" s="2">
        <v>171.98597106532225</v>
      </c>
      <c r="I19" s="2">
        <v>40.522763052901723</v>
      </c>
    </row>
    <row r="20" spans="1:9" x14ac:dyDescent="0.2">
      <c r="A20" s="10">
        <v>29</v>
      </c>
      <c r="B20" s="9">
        <v>3222</v>
      </c>
      <c r="C20" s="9">
        <v>3138</v>
      </c>
      <c r="D20" s="9">
        <v>6360</v>
      </c>
      <c r="E20" s="9">
        <v>4496</v>
      </c>
      <c r="F20" s="9">
        <v>1864</v>
      </c>
      <c r="G20" s="2">
        <v>87.243995116531096</v>
      </c>
      <c r="H20" s="2">
        <v>163.19419237749545</v>
      </c>
      <c r="I20" s="2">
        <v>41.103442192771617</v>
      </c>
    </row>
    <row r="21" spans="1:9" x14ac:dyDescent="0.2">
      <c r="A21" s="10">
        <v>30</v>
      </c>
      <c r="B21" s="9">
        <v>3532</v>
      </c>
      <c r="C21" s="9">
        <v>3279</v>
      </c>
      <c r="D21" s="9">
        <v>6811</v>
      </c>
      <c r="E21" s="9">
        <v>4907</v>
      </c>
      <c r="F21" s="9">
        <v>1904</v>
      </c>
      <c r="G21" s="2">
        <v>89.6113464726469</v>
      </c>
      <c r="H21" s="2">
        <v>151.91244988622822</v>
      </c>
      <c r="I21" s="2">
        <v>43.565307920237046</v>
      </c>
    </row>
    <row r="22" spans="1:9" x14ac:dyDescent="0.2">
      <c r="A22" s="10">
        <v>31</v>
      </c>
      <c r="B22" s="9">
        <v>3450</v>
      </c>
      <c r="C22" s="9">
        <v>3225</v>
      </c>
      <c r="D22" s="9">
        <v>6675</v>
      </c>
      <c r="E22" s="9">
        <v>4735</v>
      </c>
      <c r="F22" s="9">
        <v>1940</v>
      </c>
      <c r="G22" s="2">
        <v>84.610948086271478</v>
      </c>
      <c r="H22" s="2">
        <v>128.28154208772452</v>
      </c>
      <c r="I22" s="2">
        <v>46.213032551602574</v>
      </c>
    </row>
    <row r="23" spans="1:9" x14ac:dyDescent="0.2">
      <c r="A23" s="10">
        <v>32</v>
      </c>
      <c r="B23" s="9">
        <v>3391</v>
      </c>
      <c r="C23" s="9">
        <v>3242</v>
      </c>
      <c r="D23" s="9">
        <v>6633</v>
      </c>
      <c r="E23" s="9">
        <v>4674</v>
      </c>
      <c r="F23" s="9">
        <v>1959</v>
      </c>
      <c r="G23" s="2">
        <v>81.015719467956458</v>
      </c>
      <c r="H23" s="2">
        <v>113.86669265250438</v>
      </c>
      <c r="I23" s="2">
        <v>47.985303123086346</v>
      </c>
    </row>
    <row r="24" spans="1:9" x14ac:dyDescent="0.2">
      <c r="A24" s="10">
        <v>33</v>
      </c>
      <c r="B24" s="9">
        <v>3122</v>
      </c>
      <c r="C24" s="9">
        <v>2911</v>
      </c>
      <c r="D24" s="9">
        <v>6033</v>
      </c>
      <c r="E24" s="9">
        <v>4242</v>
      </c>
      <c r="F24" s="9">
        <v>1791</v>
      </c>
      <c r="G24" s="2">
        <v>71.22071574871471</v>
      </c>
      <c r="H24" s="2">
        <v>94.511346040304346</v>
      </c>
      <c r="I24" s="2">
        <v>44.971751412429377</v>
      </c>
    </row>
    <row r="25" spans="1:9" x14ac:dyDescent="0.2">
      <c r="A25" s="10">
        <v>34</v>
      </c>
      <c r="B25" s="9">
        <v>2760</v>
      </c>
      <c r="C25" s="9">
        <v>2577</v>
      </c>
      <c r="D25" s="9">
        <v>5337</v>
      </c>
      <c r="E25" s="9">
        <v>3708</v>
      </c>
      <c r="F25" s="9">
        <v>1629</v>
      </c>
      <c r="G25" s="2">
        <v>60.892334548441752</v>
      </c>
      <c r="H25" s="2">
        <v>76.491459691393672</v>
      </c>
      <c r="I25" s="2">
        <v>41.587419103662199</v>
      </c>
    </row>
    <row r="26" spans="1:9" x14ac:dyDescent="0.2">
      <c r="A26" s="10">
        <v>35</v>
      </c>
      <c r="B26" s="9">
        <v>2325</v>
      </c>
      <c r="C26" s="9">
        <v>2327</v>
      </c>
      <c r="D26" s="9">
        <v>4652</v>
      </c>
      <c r="E26" s="9">
        <v>3165</v>
      </c>
      <c r="F26" s="9">
        <v>1487</v>
      </c>
      <c r="G26" s="2">
        <v>53.175437794339537</v>
      </c>
      <c r="H26" s="2">
        <v>63.365266224210934</v>
      </c>
      <c r="I26" s="2">
        <v>39.615830347271249</v>
      </c>
    </row>
    <row r="27" spans="1:9" x14ac:dyDescent="0.2">
      <c r="A27" s="10">
        <v>36</v>
      </c>
      <c r="B27" s="9">
        <v>1627</v>
      </c>
      <c r="C27" s="9">
        <v>1677</v>
      </c>
      <c r="D27" s="9">
        <v>3304</v>
      </c>
      <c r="E27" s="9">
        <v>2190</v>
      </c>
      <c r="F27" s="9">
        <v>1114</v>
      </c>
      <c r="G27" s="2">
        <v>41.922283901665345</v>
      </c>
      <c r="H27" s="2">
        <v>47.288981019628167</v>
      </c>
      <c r="I27" s="2">
        <v>34.275341138101318</v>
      </c>
    </row>
    <row r="28" spans="1:9" x14ac:dyDescent="0.2">
      <c r="A28" s="10">
        <v>37</v>
      </c>
      <c r="B28" s="9">
        <v>1244</v>
      </c>
      <c r="C28" s="9">
        <v>1156</v>
      </c>
      <c r="D28" s="9">
        <v>2400</v>
      </c>
      <c r="E28" s="9">
        <v>1549</v>
      </c>
      <c r="F28" s="9">
        <v>851</v>
      </c>
      <c r="G28" s="2">
        <v>33.447845749684689</v>
      </c>
      <c r="H28" s="2">
        <v>35.791030291827447</v>
      </c>
      <c r="I28" s="2">
        <v>29.886389576638745</v>
      </c>
    </row>
    <row r="29" spans="1:9" x14ac:dyDescent="0.2">
      <c r="A29" s="10">
        <v>38</v>
      </c>
      <c r="B29" s="9">
        <v>885</v>
      </c>
      <c r="C29" s="9">
        <v>887</v>
      </c>
      <c r="D29" s="9">
        <v>1772</v>
      </c>
      <c r="E29" s="9">
        <v>1134</v>
      </c>
      <c r="F29" s="9">
        <v>638</v>
      </c>
      <c r="G29" s="2">
        <v>25.106795978945428</v>
      </c>
      <c r="H29" s="2">
        <v>26.223291092405884</v>
      </c>
      <c r="I29" s="2">
        <v>23.340467175181548</v>
      </c>
    </row>
    <row r="30" spans="1:9" x14ac:dyDescent="0.2">
      <c r="A30" s="10">
        <v>39</v>
      </c>
      <c r="B30" s="9">
        <v>697</v>
      </c>
      <c r="C30" s="9">
        <v>613</v>
      </c>
      <c r="D30" s="9">
        <v>1310</v>
      </c>
      <c r="E30" s="9">
        <v>826</v>
      </c>
      <c r="F30" s="9">
        <v>484</v>
      </c>
      <c r="G30" s="2">
        <v>18.514200108823925</v>
      </c>
      <c r="H30" s="2">
        <v>18.815489749430522</v>
      </c>
      <c r="I30" s="2">
        <v>18.021707966414088</v>
      </c>
    </row>
    <row r="31" spans="1:9" x14ac:dyDescent="0.2">
      <c r="A31" s="10">
        <v>40</v>
      </c>
      <c r="B31" s="9">
        <v>479</v>
      </c>
      <c r="C31" s="9">
        <v>493</v>
      </c>
      <c r="D31" s="9">
        <v>972</v>
      </c>
      <c r="E31" s="9">
        <v>596</v>
      </c>
      <c r="F31" s="9">
        <v>376</v>
      </c>
      <c r="G31" s="2">
        <v>13.621458000504498</v>
      </c>
      <c r="H31" s="2">
        <v>13.346769678647409</v>
      </c>
      <c r="I31" s="2">
        <v>14.080814889712766</v>
      </c>
    </row>
    <row r="32" spans="1:9" x14ac:dyDescent="0.2">
      <c r="A32" s="10">
        <v>41</v>
      </c>
      <c r="B32" s="9">
        <v>291</v>
      </c>
      <c r="C32" s="9">
        <v>322</v>
      </c>
      <c r="D32" s="9">
        <v>613</v>
      </c>
      <c r="E32" s="9">
        <v>347</v>
      </c>
      <c r="F32" s="9">
        <v>266</v>
      </c>
      <c r="G32" s="2">
        <v>8.5776854242316123</v>
      </c>
      <c r="H32" s="2">
        <v>7.6746989284173974</v>
      </c>
      <c r="I32" s="2">
        <v>10.132947316292713</v>
      </c>
    </row>
    <row r="33" spans="1:9" x14ac:dyDescent="0.2">
      <c r="A33" s="10">
        <v>42</v>
      </c>
      <c r="B33" s="9">
        <v>187</v>
      </c>
      <c r="C33" s="9">
        <v>190</v>
      </c>
      <c r="D33" s="9">
        <v>377</v>
      </c>
      <c r="E33" s="9">
        <v>203</v>
      </c>
      <c r="F33" s="9">
        <v>174</v>
      </c>
      <c r="G33" s="2">
        <v>5.3584245947424902</v>
      </c>
      <c r="H33" s="2">
        <v>4.5366169799092679</v>
      </c>
      <c r="I33" s="2">
        <v>6.7943536578222927</v>
      </c>
    </row>
    <row r="34" spans="1:9" x14ac:dyDescent="0.2">
      <c r="A34" s="10">
        <v>43</v>
      </c>
      <c r="B34" s="9">
        <v>106</v>
      </c>
      <c r="C34" s="9">
        <v>90</v>
      </c>
      <c r="D34" s="9">
        <v>196</v>
      </c>
      <c r="E34" s="9">
        <v>108</v>
      </c>
      <c r="F34" s="9">
        <v>88</v>
      </c>
      <c r="G34" s="2">
        <v>2.9805352798053528</v>
      </c>
      <c r="H34" s="2">
        <v>2.5626119659742082</v>
      </c>
      <c r="I34" s="2">
        <v>3.7263661578200757</v>
      </c>
    </row>
    <row r="35" spans="1:9" x14ac:dyDescent="0.2">
      <c r="A35" s="10">
        <v>44</v>
      </c>
      <c r="B35" s="9">
        <v>60</v>
      </c>
      <c r="C35" s="9">
        <v>53</v>
      </c>
      <c r="D35" s="9">
        <v>113</v>
      </c>
      <c r="E35" s="9">
        <v>71</v>
      </c>
      <c r="F35" s="9">
        <v>42</v>
      </c>
      <c r="G35" s="2">
        <v>1.8290856999490122</v>
      </c>
      <c r="H35" s="2">
        <v>1.7835610932475885</v>
      </c>
      <c r="I35" s="2">
        <v>1.911567257583688</v>
      </c>
    </row>
    <row r="36" spans="1:9" x14ac:dyDescent="0.2">
      <c r="A36" s="10">
        <v>45</v>
      </c>
      <c r="B36" s="9">
        <v>31</v>
      </c>
      <c r="C36" s="9">
        <v>18</v>
      </c>
      <c r="D36" s="9">
        <v>49</v>
      </c>
      <c r="E36" s="9">
        <v>22</v>
      </c>
      <c r="F36" s="9">
        <v>27</v>
      </c>
      <c r="G36" s="2">
        <v>0.81060067164055649</v>
      </c>
      <c r="H36" s="2">
        <v>0.56406640599961544</v>
      </c>
      <c r="I36" s="2">
        <v>1.2589466812766652</v>
      </c>
    </row>
    <row r="37" spans="1:9" x14ac:dyDescent="0.2">
      <c r="A37" s="10">
        <v>46</v>
      </c>
      <c r="B37" s="9">
        <v>6</v>
      </c>
      <c r="C37" s="9">
        <v>4</v>
      </c>
      <c r="D37" s="9">
        <v>10</v>
      </c>
      <c r="E37" s="9">
        <v>4</v>
      </c>
      <c r="F37" s="9">
        <v>6</v>
      </c>
      <c r="G37" s="2">
        <v>0.16680845385244122</v>
      </c>
      <c r="H37" s="2">
        <v>0.10351565027237555</v>
      </c>
      <c r="I37" s="2">
        <v>0.28159098908834918</v>
      </c>
    </row>
    <row r="38" spans="1:9" x14ac:dyDescent="0.2">
      <c r="A38" s="10">
        <v>47</v>
      </c>
      <c r="B38" s="9">
        <v>6</v>
      </c>
      <c r="C38" s="9">
        <v>6</v>
      </c>
      <c r="D38" s="9">
        <v>12</v>
      </c>
      <c r="E38" s="9">
        <v>6</v>
      </c>
      <c r="F38" s="9">
        <v>6</v>
      </c>
      <c r="G38" s="2">
        <v>0.20222958113198009</v>
      </c>
      <c r="H38" s="2">
        <v>0.157076286716582</v>
      </c>
      <c r="I38" s="2">
        <v>0.28381542536836879</v>
      </c>
    </row>
    <row r="39" spans="1:9" x14ac:dyDescent="0.2">
      <c r="A39" s="10">
        <v>48</v>
      </c>
      <c r="B39" s="9">
        <v>3</v>
      </c>
      <c r="C39" s="9">
        <v>1</v>
      </c>
      <c r="D39" s="9">
        <v>4</v>
      </c>
      <c r="E39" s="9">
        <v>2</v>
      </c>
      <c r="F39" s="9">
        <v>2</v>
      </c>
      <c r="G39" s="2">
        <v>6.6140300111611747E-2</v>
      </c>
      <c r="H39" s="2">
        <v>5.1179037066417597E-2</v>
      </c>
      <c r="I39" s="2">
        <v>9.3462311322959013E-2</v>
      </c>
    </row>
    <row r="40" spans="1:9" x14ac:dyDescent="0.2">
      <c r="A40" s="10">
        <v>49</v>
      </c>
      <c r="B40" s="9">
        <v>2</v>
      </c>
      <c r="C40" s="9">
        <v>1</v>
      </c>
      <c r="D40" s="9">
        <v>3</v>
      </c>
      <c r="E40" s="9">
        <v>2</v>
      </c>
      <c r="F40" s="9">
        <v>1</v>
      </c>
      <c r="G40" s="2">
        <v>4.6808444243341497E-2</v>
      </c>
      <c r="H40" s="2">
        <v>4.8494253430968429E-2</v>
      </c>
      <c r="I40" s="2">
        <v>4.3765591491969014E-2</v>
      </c>
    </row>
    <row r="41" spans="1:9" x14ac:dyDescent="0.2">
      <c r="A41" s="84" t="s">
        <v>71</v>
      </c>
      <c r="B41" s="9">
        <v>3</v>
      </c>
      <c r="C41" s="9">
        <v>2</v>
      </c>
      <c r="D41" s="9">
        <v>5</v>
      </c>
      <c r="E41" s="9">
        <v>2</v>
      </c>
      <c r="F41" s="9">
        <v>3</v>
      </c>
      <c r="G41" s="2">
        <v>2.3203142819288587E-3</v>
      </c>
      <c r="H41" s="2">
        <v>2.0289922705539454E-3</v>
      </c>
      <c r="I41" s="2">
        <v>2.5659239314744352E-3</v>
      </c>
    </row>
    <row r="42" spans="1:9" x14ac:dyDescent="0.2">
      <c r="A42" s="83" t="s">
        <v>51</v>
      </c>
      <c r="B42" s="82">
        <v>46279</v>
      </c>
      <c r="C42" s="82">
        <v>44056</v>
      </c>
      <c r="D42" s="82">
        <v>90335</v>
      </c>
      <c r="E42" s="82">
        <v>53463</v>
      </c>
      <c r="F42" s="82">
        <v>36872</v>
      </c>
      <c r="G42" s="81">
        <v>37.916320603676688</v>
      </c>
      <c r="H42" s="81">
        <v>55.849720469333633</v>
      </c>
      <c r="I42" s="81">
        <v>25.85380335776912</v>
      </c>
    </row>
  </sheetData>
  <mergeCells count="9">
    <mergeCell ref="G2:I2"/>
    <mergeCell ref="G3:G4"/>
    <mergeCell ref="H3:H4"/>
    <mergeCell ref="I3:I4"/>
    <mergeCell ref="A2:A4"/>
    <mergeCell ref="B2:D3"/>
    <mergeCell ref="F2:F3"/>
    <mergeCell ref="E4:F4"/>
    <mergeCell ref="E2:E3"/>
  </mergeCells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3912-ABA2-4F68-909A-09A237232B99}">
  <dimension ref="A1:I52"/>
  <sheetViews>
    <sheetView zoomScaleNormal="100" workbookViewId="0"/>
  </sheetViews>
  <sheetFormatPr defaultRowHeight="12.75" x14ac:dyDescent="0.2"/>
  <cols>
    <col min="1" max="16384" width="9.140625" style="1"/>
  </cols>
  <sheetData>
    <row r="1" spans="1:9" ht="13.5" thickBot="1" x14ac:dyDescent="0.25">
      <c r="A1" s="90" t="s">
        <v>149</v>
      </c>
      <c r="B1" s="35"/>
      <c r="C1" s="35"/>
      <c r="D1" s="35"/>
      <c r="E1" s="85"/>
      <c r="F1" s="85"/>
      <c r="G1" s="85"/>
      <c r="H1" s="85"/>
      <c r="I1" s="85"/>
    </row>
    <row r="2" spans="1:9" x14ac:dyDescent="0.2">
      <c r="A2" s="281" t="s">
        <v>141</v>
      </c>
      <c r="B2" s="283" t="s">
        <v>47</v>
      </c>
      <c r="C2" s="283"/>
      <c r="D2" s="283"/>
      <c r="E2" s="283" t="s">
        <v>92</v>
      </c>
      <c r="F2" s="283" t="s">
        <v>91</v>
      </c>
      <c r="G2" s="205" t="s">
        <v>140</v>
      </c>
      <c r="H2" s="205"/>
      <c r="I2" s="207"/>
    </row>
    <row r="3" spans="1:9" ht="57.75" customHeight="1" x14ac:dyDescent="0.2">
      <c r="A3" s="281"/>
      <c r="B3" s="226"/>
      <c r="C3" s="226"/>
      <c r="D3" s="226"/>
      <c r="E3" s="226"/>
      <c r="F3" s="226"/>
      <c r="G3" s="227" t="s">
        <v>148</v>
      </c>
      <c r="H3" s="227" t="s">
        <v>147</v>
      </c>
      <c r="I3" s="273" t="s">
        <v>146</v>
      </c>
    </row>
    <row r="4" spans="1:9" ht="54" customHeight="1" x14ac:dyDescent="0.2">
      <c r="A4" s="282"/>
      <c r="B4" s="12" t="s">
        <v>44</v>
      </c>
      <c r="C4" s="12" t="s">
        <v>43</v>
      </c>
      <c r="D4" s="12" t="s">
        <v>42</v>
      </c>
      <c r="E4" s="227" t="s">
        <v>136</v>
      </c>
      <c r="F4" s="284"/>
      <c r="G4" s="279"/>
      <c r="H4" s="279" t="s">
        <v>145</v>
      </c>
      <c r="I4" s="280" t="s">
        <v>144</v>
      </c>
    </row>
    <row r="5" spans="1:9" x14ac:dyDescent="0.2">
      <c r="A5" s="11" t="s">
        <v>143</v>
      </c>
      <c r="B5" s="9">
        <v>1</v>
      </c>
      <c r="C5" s="9">
        <v>5</v>
      </c>
      <c r="D5" s="9">
        <v>6</v>
      </c>
      <c r="E5" s="89" t="s">
        <v>66</v>
      </c>
      <c r="F5" s="9">
        <v>6</v>
      </c>
      <c r="G5" s="89">
        <v>0.10423996038881506</v>
      </c>
      <c r="H5" s="89" t="s">
        <v>66</v>
      </c>
      <c r="I5" s="89">
        <v>0.10423996038881506</v>
      </c>
    </row>
    <row r="6" spans="1:9" x14ac:dyDescent="0.2">
      <c r="A6" s="10">
        <v>16</v>
      </c>
      <c r="B6" s="9">
        <v>9</v>
      </c>
      <c r="C6" s="9">
        <v>20</v>
      </c>
      <c r="D6" s="9">
        <v>29</v>
      </c>
      <c r="E6" s="9">
        <v>3</v>
      </c>
      <c r="F6" s="9">
        <v>26</v>
      </c>
      <c r="G6" s="89">
        <v>0.4946484158458061</v>
      </c>
      <c r="H6" s="89">
        <v>461.53846153846155</v>
      </c>
      <c r="I6" s="89">
        <v>0.44352706368025113</v>
      </c>
    </row>
    <row r="7" spans="1:9" x14ac:dyDescent="0.2">
      <c r="A7" s="10">
        <v>17</v>
      </c>
      <c r="B7" s="9">
        <v>42</v>
      </c>
      <c r="C7" s="9">
        <v>44</v>
      </c>
      <c r="D7" s="9">
        <v>86</v>
      </c>
      <c r="E7" s="9">
        <v>16</v>
      </c>
      <c r="F7" s="9">
        <v>70</v>
      </c>
      <c r="G7" s="89">
        <v>1.4221693042946206</v>
      </c>
      <c r="H7" s="89">
        <v>500</v>
      </c>
      <c r="I7" s="89">
        <v>1.1581925577855359</v>
      </c>
    </row>
    <row r="8" spans="1:9" x14ac:dyDescent="0.2">
      <c r="A8" s="10">
        <v>18</v>
      </c>
      <c r="B8" s="9">
        <v>169</v>
      </c>
      <c r="C8" s="9">
        <v>136</v>
      </c>
      <c r="D8" s="9">
        <v>305</v>
      </c>
      <c r="E8" s="9">
        <v>50</v>
      </c>
      <c r="F8" s="9">
        <v>255</v>
      </c>
      <c r="G8" s="89">
        <v>4.8153206135192104</v>
      </c>
      <c r="H8" s="89">
        <v>502.51256281407029</v>
      </c>
      <c r="I8" s="89">
        <v>4.032258064516129</v>
      </c>
    </row>
    <row r="9" spans="1:9" x14ac:dyDescent="0.2">
      <c r="A9" s="10">
        <v>19</v>
      </c>
      <c r="B9" s="9">
        <v>221</v>
      </c>
      <c r="C9" s="9">
        <v>235</v>
      </c>
      <c r="D9" s="9">
        <v>456</v>
      </c>
      <c r="E9" s="9">
        <v>75</v>
      </c>
      <c r="F9" s="9">
        <v>381</v>
      </c>
      <c r="G9" s="89">
        <v>7.0090764465826911</v>
      </c>
      <c r="H9" s="89">
        <v>373.13432835820896</v>
      </c>
      <c r="I9" s="89">
        <v>5.8744169910958641</v>
      </c>
    </row>
    <row r="10" spans="1:9" x14ac:dyDescent="0.2">
      <c r="A10" s="10">
        <v>20</v>
      </c>
      <c r="B10" s="9">
        <v>313</v>
      </c>
      <c r="C10" s="9">
        <v>307</v>
      </c>
      <c r="D10" s="9">
        <v>620</v>
      </c>
      <c r="E10" s="9">
        <v>158</v>
      </c>
      <c r="F10" s="9">
        <v>462</v>
      </c>
      <c r="G10" s="89">
        <v>9.55661911477962</v>
      </c>
      <c r="H10" s="89">
        <v>296.99248120300751</v>
      </c>
      <c r="I10" s="89">
        <v>7.180100863321651</v>
      </c>
    </row>
    <row r="11" spans="1:9" x14ac:dyDescent="0.2">
      <c r="A11" s="10">
        <v>21</v>
      </c>
      <c r="B11" s="9">
        <v>422</v>
      </c>
      <c r="C11" s="9">
        <v>404</v>
      </c>
      <c r="D11" s="9">
        <v>826</v>
      </c>
      <c r="E11" s="9">
        <v>207</v>
      </c>
      <c r="F11" s="9">
        <v>619</v>
      </c>
      <c r="G11" s="89">
        <v>12.759811228942837</v>
      </c>
      <c r="H11" s="89">
        <v>242.24692802808659</v>
      </c>
      <c r="I11" s="89">
        <v>9.6900438321853475</v>
      </c>
    </row>
    <row r="12" spans="1:9" x14ac:dyDescent="0.2">
      <c r="A12" s="10">
        <v>22</v>
      </c>
      <c r="B12" s="9">
        <v>495</v>
      </c>
      <c r="C12" s="9">
        <v>440</v>
      </c>
      <c r="D12" s="9">
        <v>935</v>
      </c>
      <c r="E12" s="9">
        <v>268</v>
      </c>
      <c r="F12" s="9">
        <v>667</v>
      </c>
      <c r="G12" s="89">
        <v>14.33609322293775</v>
      </c>
      <c r="H12" s="89">
        <v>216.74080064698748</v>
      </c>
      <c r="I12" s="89">
        <v>10.42456258254081</v>
      </c>
    </row>
    <row r="13" spans="1:9" x14ac:dyDescent="0.2">
      <c r="A13" s="10">
        <v>23</v>
      </c>
      <c r="B13" s="9">
        <v>620</v>
      </c>
      <c r="C13" s="9">
        <v>545</v>
      </c>
      <c r="D13" s="9">
        <v>1165</v>
      </c>
      <c r="E13" s="9">
        <v>406</v>
      </c>
      <c r="F13" s="9">
        <v>759</v>
      </c>
      <c r="G13" s="89">
        <v>17.5123450758743</v>
      </c>
      <c r="H13" s="89">
        <v>217.6360225140713</v>
      </c>
      <c r="I13" s="89">
        <v>11.738505080499234</v>
      </c>
    </row>
    <row r="14" spans="1:9" x14ac:dyDescent="0.2">
      <c r="A14" s="10">
        <v>24</v>
      </c>
      <c r="B14" s="9">
        <v>742</v>
      </c>
      <c r="C14" s="9">
        <v>740</v>
      </c>
      <c r="D14" s="9">
        <v>1482</v>
      </c>
      <c r="E14" s="9">
        <v>612</v>
      </c>
      <c r="F14" s="9">
        <v>870</v>
      </c>
      <c r="G14" s="89">
        <v>21.591852790768826</v>
      </c>
      <c r="H14" s="89">
        <v>211.72807472755579</v>
      </c>
      <c r="I14" s="89">
        <v>13.232643562775205</v>
      </c>
    </row>
    <row r="15" spans="1:9" x14ac:dyDescent="0.2">
      <c r="A15" s="10">
        <v>25</v>
      </c>
      <c r="B15" s="9">
        <v>913</v>
      </c>
      <c r="C15" s="9">
        <v>823</v>
      </c>
      <c r="D15" s="9">
        <v>1736</v>
      </c>
      <c r="E15" s="9">
        <v>866</v>
      </c>
      <c r="F15" s="9">
        <v>870</v>
      </c>
      <c r="G15" s="89">
        <v>25.472473294987676</v>
      </c>
      <c r="H15" s="89">
        <v>203.66886171213548</v>
      </c>
      <c r="I15" s="89">
        <v>13.615023474178404</v>
      </c>
    </row>
    <row r="16" spans="1:9" x14ac:dyDescent="0.2">
      <c r="A16" s="10">
        <v>26</v>
      </c>
      <c r="B16" s="9">
        <v>1111</v>
      </c>
      <c r="C16" s="9">
        <v>1078</v>
      </c>
      <c r="D16" s="9">
        <v>2189</v>
      </c>
      <c r="E16" s="9">
        <v>1187</v>
      </c>
      <c r="F16" s="9">
        <v>1002</v>
      </c>
      <c r="G16" s="89">
        <v>32.718277544858715</v>
      </c>
      <c r="H16" s="89">
        <v>193.27525848734024</v>
      </c>
      <c r="I16" s="89">
        <v>16.490298372364762</v>
      </c>
    </row>
    <row r="17" spans="1:9" x14ac:dyDescent="0.2">
      <c r="A17" s="10">
        <v>27</v>
      </c>
      <c r="B17" s="9">
        <v>1498</v>
      </c>
      <c r="C17" s="9">
        <v>1439</v>
      </c>
      <c r="D17" s="9">
        <v>2937</v>
      </c>
      <c r="E17" s="9">
        <v>1740</v>
      </c>
      <c r="F17" s="9">
        <v>1197</v>
      </c>
      <c r="G17" s="89">
        <v>42.626995645863573</v>
      </c>
      <c r="H17" s="89">
        <v>193.26891036321226</v>
      </c>
      <c r="I17" s="89">
        <v>19.984306392640701</v>
      </c>
    </row>
    <row r="18" spans="1:9" x14ac:dyDescent="0.2">
      <c r="A18" s="10">
        <v>28</v>
      </c>
      <c r="B18" s="9">
        <v>1866</v>
      </c>
      <c r="C18" s="9">
        <v>1792</v>
      </c>
      <c r="D18" s="9">
        <v>3658</v>
      </c>
      <c r="E18" s="9">
        <v>2368</v>
      </c>
      <c r="F18" s="9">
        <v>1290</v>
      </c>
      <c r="G18" s="89">
        <v>50.291465024197095</v>
      </c>
      <c r="H18" s="89">
        <v>187.07536735661242</v>
      </c>
      <c r="I18" s="89">
        <v>21.472086287825828</v>
      </c>
    </row>
    <row r="19" spans="1:9" x14ac:dyDescent="0.2">
      <c r="A19" s="10">
        <v>29</v>
      </c>
      <c r="B19" s="9">
        <v>2308</v>
      </c>
      <c r="C19" s="9">
        <v>2255</v>
      </c>
      <c r="D19" s="9">
        <v>4563</v>
      </c>
      <c r="E19" s="9">
        <v>3162</v>
      </c>
      <c r="F19" s="9">
        <v>1401</v>
      </c>
      <c r="G19" s="89">
        <v>59.672800031386089</v>
      </c>
      <c r="H19" s="89">
        <v>185.62329390354867</v>
      </c>
      <c r="I19" s="89">
        <v>23.572960922054431</v>
      </c>
    </row>
    <row r="20" spans="1:9" x14ac:dyDescent="0.2">
      <c r="A20" s="10">
        <v>30</v>
      </c>
      <c r="B20" s="9">
        <v>2712</v>
      </c>
      <c r="C20" s="9">
        <v>2656</v>
      </c>
      <c r="D20" s="9">
        <v>5368</v>
      </c>
      <c r="E20" s="9">
        <v>3761</v>
      </c>
      <c r="F20" s="9">
        <v>1607</v>
      </c>
      <c r="G20" s="89">
        <v>67.066047813294517</v>
      </c>
      <c r="H20" s="89">
        <v>170.3505752332639</v>
      </c>
      <c r="I20" s="89">
        <v>27.724822083243478</v>
      </c>
    </row>
    <row r="21" spans="1:9" x14ac:dyDescent="0.2">
      <c r="A21" s="10">
        <v>31</v>
      </c>
      <c r="B21" s="9">
        <v>3105</v>
      </c>
      <c r="C21" s="9">
        <v>2938</v>
      </c>
      <c r="D21" s="9">
        <v>6043</v>
      </c>
      <c r="E21" s="9">
        <v>4402</v>
      </c>
      <c r="F21" s="9">
        <v>1641</v>
      </c>
      <c r="G21" s="89">
        <v>72.78486729980547</v>
      </c>
      <c r="H21" s="89">
        <v>160.29422474692302</v>
      </c>
      <c r="I21" s="89">
        <v>29.533776669936199</v>
      </c>
    </row>
    <row r="22" spans="1:9" x14ac:dyDescent="0.2">
      <c r="A22" s="10">
        <v>32</v>
      </c>
      <c r="B22" s="9">
        <v>3264</v>
      </c>
      <c r="C22" s="9">
        <v>3082</v>
      </c>
      <c r="D22" s="9">
        <v>6346</v>
      </c>
      <c r="E22" s="9">
        <v>4624</v>
      </c>
      <c r="F22" s="9">
        <v>1722</v>
      </c>
      <c r="G22" s="89">
        <v>74.500181965461778</v>
      </c>
      <c r="H22" s="89">
        <v>141.92974109486025</v>
      </c>
      <c r="I22" s="89">
        <v>32.736709029210189</v>
      </c>
    </row>
    <row r="23" spans="1:9" x14ac:dyDescent="0.2">
      <c r="A23" s="10">
        <v>33</v>
      </c>
      <c r="B23" s="9">
        <v>3326</v>
      </c>
      <c r="C23" s="9">
        <v>3089</v>
      </c>
      <c r="D23" s="9">
        <v>6415</v>
      </c>
      <c r="E23" s="9">
        <v>4759</v>
      </c>
      <c r="F23" s="9">
        <v>1656</v>
      </c>
      <c r="G23" s="89">
        <v>72.812090325582972</v>
      </c>
      <c r="H23" s="89">
        <v>127.30896298971417</v>
      </c>
      <c r="I23" s="89">
        <v>32.64855486771026</v>
      </c>
    </row>
    <row r="24" spans="1:9" x14ac:dyDescent="0.2">
      <c r="A24" s="10">
        <v>34</v>
      </c>
      <c r="B24" s="9">
        <v>3158</v>
      </c>
      <c r="C24" s="9">
        <v>3125</v>
      </c>
      <c r="D24" s="9">
        <v>6283</v>
      </c>
      <c r="E24" s="9">
        <v>4637</v>
      </c>
      <c r="F24" s="9">
        <v>1646</v>
      </c>
      <c r="G24" s="89">
        <v>68.77113866967305</v>
      </c>
      <c r="H24" s="89">
        <v>110.5587544556108</v>
      </c>
      <c r="I24" s="89">
        <v>33.30669067878064</v>
      </c>
    </row>
    <row r="25" spans="1:9" x14ac:dyDescent="0.2">
      <c r="A25" s="10">
        <v>35</v>
      </c>
      <c r="B25" s="9">
        <v>3011</v>
      </c>
      <c r="C25" s="9">
        <v>2946</v>
      </c>
      <c r="D25" s="9">
        <v>5957</v>
      </c>
      <c r="E25" s="9">
        <v>4350</v>
      </c>
      <c r="F25" s="9">
        <v>1607</v>
      </c>
      <c r="G25" s="89">
        <v>65.701964331013485</v>
      </c>
      <c r="H25" s="89">
        <v>97.913431021676004</v>
      </c>
      <c r="I25" s="89">
        <v>34.753460207612456</v>
      </c>
    </row>
    <row r="26" spans="1:9" x14ac:dyDescent="0.2">
      <c r="A26" s="10">
        <v>36</v>
      </c>
      <c r="B26" s="9">
        <v>2257</v>
      </c>
      <c r="C26" s="9">
        <v>2173</v>
      </c>
      <c r="D26" s="9">
        <v>4430</v>
      </c>
      <c r="E26" s="9">
        <v>3233</v>
      </c>
      <c r="F26" s="9">
        <v>1197</v>
      </c>
      <c r="G26" s="89">
        <v>54.441665693762559</v>
      </c>
      <c r="H26" s="89">
        <v>77.412094292863387</v>
      </c>
      <c r="I26" s="89">
        <v>30.221167440921025</v>
      </c>
    </row>
    <row r="27" spans="1:9" x14ac:dyDescent="0.2">
      <c r="A27" s="10">
        <v>37</v>
      </c>
      <c r="B27" s="9">
        <v>1879</v>
      </c>
      <c r="C27" s="9">
        <v>1657</v>
      </c>
      <c r="D27" s="9">
        <v>3536</v>
      </c>
      <c r="E27" s="9">
        <v>2501</v>
      </c>
      <c r="F27" s="9">
        <v>1035</v>
      </c>
      <c r="G27" s="89">
        <v>47.745071563597087</v>
      </c>
      <c r="H27" s="89">
        <v>63.334093038567701</v>
      </c>
      <c r="I27" s="89">
        <v>29.938387665962804</v>
      </c>
    </row>
    <row r="28" spans="1:9" x14ac:dyDescent="0.2">
      <c r="A28" s="10">
        <v>38</v>
      </c>
      <c r="B28" s="9">
        <v>1537</v>
      </c>
      <c r="C28" s="9">
        <v>1458</v>
      </c>
      <c r="D28" s="9">
        <v>2995</v>
      </c>
      <c r="E28" s="9">
        <v>2151</v>
      </c>
      <c r="F28" s="9">
        <v>844</v>
      </c>
      <c r="G28" s="89">
        <v>41.121187365703967</v>
      </c>
      <c r="H28" s="89">
        <v>53.485509678863153</v>
      </c>
      <c r="I28" s="89">
        <v>25.876076892418066</v>
      </c>
    </row>
    <row r="29" spans="1:9" x14ac:dyDescent="0.2">
      <c r="A29" s="10">
        <v>39</v>
      </c>
      <c r="B29" s="9">
        <v>1199</v>
      </c>
      <c r="C29" s="9">
        <v>1207</v>
      </c>
      <c r="D29" s="9">
        <v>2406</v>
      </c>
      <c r="E29" s="9">
        <v>1688</v>
      </c>
      <c r="F29" s="9">
        <v>718</v>
      </c>
      <c r="G29" s="89">
        <v>32.991217425286415</v>
      </c>
      <c r="H29" s="89">
        <v>40.937587156074557</v>
      </c>
      <c r="I29" s="89">
        <v>22.653415365199557</v>
      </c>
    </row>
    <row r="30" spans="1:9" x14ac:dyDescent="0.2">
      <c r="A30" s="10">
        <v>40</v>
      </c>
      <c r="B30" s="9">
        <v>1070</v>
      </c>
      <c r="C30" s="9">
        <v>992</v>
      </c>
      <c r="D30" s="9">
        <v>2062</v>
      </c>
      <c r="E30" s="9">
        <v>1390</v>
      </c>
      <c r="F30" s="9">
        <v>672</v>
      </c>
      <c r="G30" s="89">
        <v>28.060339255217087</v>
      </c>
      <c r="H30" s="89">
        <v>32.666682334140212</v>
      </c>
      <c r="I30" s="89">
        <v>21.724020883508171</v>
      </c>
    </row>
    <row r="31" spans="1:9" x14ac:dyDescent="0.2">
      <c r="A31" s="10">
        <v>41</v>
      </c>
      <c r="B31" s="9">
        <v>815</v>
      </c>
      <c r="C31" s="9">
        <v>855</v>
      </c>
      <c r="D31" s="9">
        <v>1670</v>
      </c>
      <c r="E31" s="9">
        <v>1143</v>
      </c>
      <c r="F31" s="9">
        <v>527</v>
      </c>
      <c r="G31" s="89">
        <v>22.904165952340133</v>
      </c>
      <c r="H31" s="89">
        <v>26.513262430266408</v>
      </c>
      <c r="I31" s="89">
        <v>17.683376954566807</v>
      </c>
    </row>
    <row r="32" spans="1:9" x14ac:dyDescent="0.2">
      <c r="A32" s="10">
        <v>42</v>
      </c>
      <c r="B32" s="9">
        <v>700</v>
      </c>
      <c r="C32" s="9">
        <v>635</v>
      </c>
      <c r="D32" s="9">
        <v>1335</v>
      </c>
      <c r="E32" s="9">
        <v>871</v>
      </c>
      <c r="F32" s="9">
        <v>464</v>
      </c>
      <c r="G32" s="89">
        <v>18.77161899940943</v>
      </c>
      <c r="H32" s="89">
        <v>20.322926874795836</v>
      </c>
      <c r="I32" s="89">
        <v>16.418966737438076</v>
      </c>
    </row>
    <row r="33" spans="1:9" x14ac:dyDescent="0.2">
      <c r="A33" s="10">
        <v>43</v>
      </c>
      <c r="B33" s="9">
        <v>500</v>
      </c>
      <c r="C33" s="9">
        <v>442</v>
      </c>
      <c r="D33" s="9">
        <v>942</v>
      </c>
      <c r="E33" s="9">
        <v>627</v>
      </c>
      <c r="F33" s="9">
        <v>315</v>
      </c>
      <c r="G33" s="89">
        <v>14.222732214035512</v>
      </c>
      <c r="H33" s="89">
        <v>15.465633979995806</v>
      </c>
      <c r="I33" s="89">
        <v>12.261341741110527</v>
      </c>
    </row>
    <row r="34" spans="1:9" x14ac:dyDescent="0.2">
      <c r="A34" s="10">
        <v>44</v>
      </c>
      <c r="B34" s="9">
        <v>397</v>
      </c>
      <c r="C34" s="9">
        <v>328</v>
      </c>
      <c r="D34" s="9">
        <v>725</v>
      </c>
      <c r="E34" s="9">
        <v>456</v>
      </c>
      <c r="F34" s="9">
        <v>269</v>
      </c>
      <c r="G34" s="89">
        <v>11.699775687059242</v>
      </c>
      <c r="H34" s="89">
        <v>11.913470582087992</v>
      </c>
      <c r="I34" s="89">
        <v>11.354522814570934</v>
      </c>
    </row>
    <row r="35" spans="1:9" x14ac:dyDescent="0.2">
      <c r="A35" s="10">
        <v>45</v>
      </c>
      <c r="B35" s="9">
        <v>289</v>
      </c>
      <c r="C35" s="9">
        <v>304</v>
      </c>
      <c r="D35" s="9">
        <v>593</v>
      </c>
      <c r="E35" s="9">
        <v>360</v>
      </c>
      <c r="F35" s="9">
        <v>233</v>
      </c>
      <c r="G35" s="89">
        <v>9.8823450988234498</v>
      </c>
      <c r="H35" s="89">
        <v>9.5888769027927605</v>
      </c>
      <c r="I35" s="89">
        <v>10.372843628269337</v>
      </c>
    </row>
    <row r="36" spans="1:9" x14ac:dyDescent="0.2">
      <c r="A36" s="10">
        <v>46</v>
      </c>
      <c r="B36" s="9">
        <v>223</v>
      </c>
      <c r="C36" s="9">
        <v>209</v>
      </c>
      <c r="D36" s="9">
        <v>432</v>
      </c>
      <c r="E36" s="9">
        <v>273</v>
      </c>
      <c r="F36" s="9">
        <v>159</v>
      </c>
      <c r="G36" s="89">
        <v>7.3573867652193163</v>
      </c>
      <c r="H36" s="89">
        <v>7.3835668307459299</v>
      </c>
      <c r="I36" s="89">
        <v>7.3128665056916171</v>
      </c>
    </row>
    <row r="37" spans="1:9" x14ac:dyDescent="0.2">
      <c r="A37" s="10">
        <v>47</v>
      </c>
      <c r="B37" s="9">
        <v>182</v>
      </c>
      <c r="C37" s="9">
        <v>158</v>
      </c>
      <c r="D37" s="9">
        <v>340</v>
      </c>
      <c r="E37" s="9">
        <v>206</v>
      </c>
      <c r="F37" s="9">
        <v>134</v>
      </c>
      <c r="G37" s="89">
        <v>5.9436403048737851</v>
      </c>
      <c r="H37" s="89">
        <v>5.6805647474078977</v>
      </c>
      <c r="I37" s="89">
        <v>6.3992359121298943</v>
      </c>
    </row>
    <row r="38" spans="1:9" x14ac:dyDescent="0.2">
      <c r="A38" s="10">
        <v>48</v>
      </c>
      <c r="B38" s="9">
        <v>155</v>
      </c>
      <c r="C38" s="9">
        <v>141</v>
      </c>
      <c r="D38" s="9">
        <v>296</v>
      </c>
      <c r="E38" s="9">
        <v>186</v>
      </c>
      <c r="F38" s="9">
        <v>110</v>
      </c>
      <c r="G38" s="89">
        <v>5.1377293319216149</v>
      </c>
      <c r="H38" s="89">
        <v>5.0486543707503762</v>
      </c>
      <c r="I38" s="89">
        <v>5.2957176901042295</v>
      </c>
    </row>
    <row r="39" spans="1:9" x14ac:dyDescent="0.2">
      <c r="A39" s="10">
        <v>49</v>
      </c>
      <c r="B39" s="9">
        <v>121</v>
      </c>
      <c r="C39" s="9">
        <v>115</v>
      </c>
      <c r="D39" s="9">
        <v>236</v>
      </c>
      <c r="E39" s="9">
        <v>144</v>
      </c>
      <c r="F39" s="9">
        <v>92</v>
      </c>
      <c r="G39" s="89">
        <v>3.896993865537199</v>
      </c>
      <c r="H39" s="89">
        <v>3.7033227034255738</v>
      </c>
      <c r="I39" s="89">
        <v>4.2444234273719177</v>
      </c>
    </row>
    <row r="40" spans="1:9" x14ac:dyDescent="0.2">
      <c r="A40" s="10">
        <v>50</v>
      </c>
      <c r="B40" s="9">
        <v>97</v>
      </c>
      <c r="C40" s="9">
        <v>100</v>
      </c>
      <c r="D40" s="9">
        <v>197</v>
      </c>
      <c r="E40" s="9">
        <v>111</v>
      </c>
      <c r="F40" s="9">
        <v>86</v>
      </c>
      <c r="G40" s="89">
        <v>3.2256479950223502</v>
      </c>
      <c r="H40" s="89">
        <v>2.7912590841652629</v>
      </c>
      <c r="I40" s="89">
        <v>4.0364216652586125</v>
      </c>
    </row>
    <row r="41" spans="1:9" x14ac:dyDescent="0.2">
      <c r="A41" s="10">
        <v>51</v>
      </c>
      <c r="B41" s="9">
        <v>59</v>
      </c>
      <c r="C41" s="9">
        <v>77</v>
      </c>
      <c r="D41" s="9">
        <v>136</v>
      </c>
      <c r="E41" s="9">
        <v>70</v>
      </c>
      <c r="F41" s="9">
        <v>66</v>
      </c>
      <c r="G41" s="89">
        <v>2.2105015075295209</v>
      </c>
      <c r="H41" s="89">
        <v>1.7250301880282903</v>
      </c>
      <c r="I41" s="89">
        <v>3.1510348284834451</v>
      </c>
    </row>
    <row r="42" spans="1:9" x14ac:dyDescent="0.2">
      <c r="A42" s="10">
        <v>52</v>
      </c>
      <c r="B42" s="9">
        <v>60</v>
      </c>
      <c r="C42" s="9">
        <v>76</v>
      </c>
      <c r="D42" s="9">
        <v>136</v>
      </c>
      <c r="E42" s="9">
        <v>77</v>
      </c>
      <c r="F42" s="9">
        <v>59</v>
      </c>
      <c r="G42" s="89">
        <v>2.14190093708166</v>
      </c>
      <c r="H42" s="89">
        <v>1.8190408693597921</v>
      </c>
      <c r="I42" s="89">
        <v>2.7876210725253956</v>
      </c>
    </row>
    <row r="43" spans="1:9" x14ac:dyDescent="0.2">
      <c r="A43" s="10">
        <v>53</v>
      </c>
      <c r="B43" s="9">
        <v>52</v>
      </c>
      <c r="C43" s="9">
        <v>43</v>
      </c>
      <c r="D43" s="9">
        <v>95</v>
      </c>
      <c r="E43" s="9">
        <v>54</v>
      </c>
      <c r="F43" s="9">
        <v>41</v>
      </c>
      <c r="G43" s="89">
        <v>1.394147515482375</v>
      </c>
      <c r="H43" s="89">
        <v>1.1732244117583159</v>
      </c>
      <c r="I43" s="89">
        <v>1.8539452860049739</v>
      </c>
    </row>
    <row r="44" spans="1:9" x14ac:dyDescent="0.2">
      <c r="A44" s="10">
        <v>54</v>
      </c>
      <c r="B44" s="9">
        <v>47</v>
      </c>
      <c r="C44" s="9">
        <v>68</v>
      </c>
      <c r="D44" s="9">
        <v>115</v>
      </c>
      <c r="E44" s="9">
        <v>51</v>
      </c>
      <c r="F44" s="9">
        <v>64</v>
      </c>
      <c r="G44" s="89">
        <v>1.5497607977899062</v>
      </c>
      <c r="H44" s="89">
        <v>1.0037690543905056</v>
      </c>
      <c r="I44" s="89">
        <v>2.735451883828778</v>
      </c>
    </row>
    <row r="45" spans="1:9" x14ac:dyDescent="0.2">
      <c r="A45" s="10">
        <v>55</v>
      </c>
      <c r="B45" s="9">
        <v>45</v>
      </c>
      <c r="C45" s="9">
        <v>41</v>
      </c>
      <c r="D45" s="9">
        <v>86</v>
      </c>
      <c r="E45" s="9">
        <v>45</v>
      </c>
      <c r="F45" s="9">
        <v>41</v>
      </c>
      <c r="G45" s="89">
        <v>1.1076978560894402</v>
      </c>
      <c r="H45" s="89">
        <v>0.83700686345628039</v>
      </c>
      <c r="I45" s="89">
        <v>1.7172415237377228</v>
      </c>
    </row>
    <row r="46" spans="1:9" x14ac:dyDescent="0.2">
      <c r="A46" s="10">
        <v>56</v>
      </c>
      <c r="B46" s="9">
        <v>50</v>
      </c>
      <c r="C46" s="9">
        <v>27</v>
      </c>
      <c r="D46" s="9">
        <v>77</v>
      </c>
      <c r="E46" s="9">
        <v>47</v>
      </c>
      <c r="F46" s="9">
        <v>30</v>
      </c>
      <c r="G46" s="89">
        <v>1.0271185988501608</v>
      </c>
      <c r="H46" s="89">
        <v>0.8965701423066651</v>
      </c>
      <c r="I46" s="89">
        <v>1.3306719893546242</v>
      </c>
    </row>
    <row r="47" spans="1:9" x14ac:dyDescent="0.2">
      <c r="A47" s="10">
        <v>57</v>
      </c>
      <c r="B47" s="9">
        <v>31</v>
      </c>
      <c r="C47" s="9">
        <v>26</v>
      </c>
      <c r="D47" s="9">
        <v>57</v>
      </c>
      <c r="E47" s="9">
        <v>23</v>
      </c>
      <c r="F47" s="9">
        <v>34</v>
      </c>
      <c r="G47" s="89">
        <v>0.85581730552677804</v>
      </c>
      <c r="H47" s="89">
        <v>0.48707143008407272</v>
      </c>
      <c r="I47" s="89">
        <v>1.7542049324115159</v>
      </c>
    </row>
    <row r="48" spans="1:9" x14ac:dyDescent="0.2">
      <c r="A48" s="10">
        <v>58</v>
      </c>
      <c r="B48" s="9">
        <v>16</v>
      </c>
      <c r="C48" s="9">
        <v>18</v>
      </c>
      <c r="D48" s="9">
        <v>34</v>
      </c>
      <c r="E48" s="9">
        <v>16</v>
      </c>
      <c r="F48" s="9">
        <v>18</v>
      </c>
      <c r="G48" s="89">
        <v>0.5492774578146834</v>
      </c>
      <c r="H48" s="89">
        <v>0.35930026273831711</v>
      </c>
      <c r="I48" s="89">
        <v>1.0363589256412471</v>
      </c>
    </row>
    <row r="49" spans="1:9" x14ac:dyDescent="0.2">
      <c r="A49" s="10">
        <v>59</v>
      </c>
      <c r="B49" s="9">
        <v>12</v>
      </c>
      <c r="C49" s="9">
        <v>16</v>
      </c>
      <c r="D49" s="9">
        <v>28</v>
      </c>
      <c r="E49" s="9">
        <v>13</v>
      </c>
      <c r="F49" s="9">
        <v>15</v>
      </c>
      <c r="G49" s="89">
        <v>0.44790683537824133</v>
      </c>
      <c r="H49" s="89">
        <v>0.28628370715378937</v>
      </c>
      <c r="I49" s="89">
        <v>0.87701347677375974</v>
      </c>
    </row>
    <row r="50" spans="1:9" x14ac:dyDescent="0.2">
      <c r="A50" s="84" t="s">
        <v>87</v>
      </c>
      <c r="B50" s="9">
        <v>54</v>
      </c>
      <c r="C50" s="9">
        <v>51</v>
      </c>
      <c r="D50" s="9">
        <v>105</v>
      </c>
      <c r="E50" s="9">
        <v>51</v>
      </c>
      <c r="F50" s="9">
        <v>54</v>
      </c>
      <c r="G50" s="89">
        <v>0.11957513247216461</v>
      </c>
      <c r="H50" s="89">
        <v>7.8967415876476377E-2</v>
      </c>
      <c r="I50" s="89">
        <v>0.23248504991970653</v>
      </c>
    </row>
    <row r="51" spans="1:9" ht="12.75" customHeight="1" x14ac:dyDescent="0.2">
      <c r="A51" s="88" t="s">
        <v>69</v>
      </c>
      <c r="B51" s="9">
        <v>5126</v>
      </c>
      <c r="C51" s="9">
        <v>4740</v>
      </c>
      <c r="D51" s="9">
        <v>9866</v>
      </c>
      <c r="E51" s="9">
        <v>25</v>
      </c>
      <c r="F51" s="9">
        <v>9841</v>
      </c>
      <c r="G51" s="87"/>
      <c r="H51" s="87"/>
      <c r="I51" s="87"/>
    </row>
    <row r="52" spans="1:9" x14ac:dyDescent="0.2">
      <c r="A52" s="83" t="s">
        <v>51</v>
      </c>
      <c r="B52" s="82">
        <v>46279</v>
      </c>
      <c r="C52" s="82">
        <v>44056</v>
      </c>
      <c r="D52" s="82">
        <v>90335</v>
      </c>
      <c r="E52" s="82">
        <v>53463</v>
      </c>
      <c r="F52" s="82">
        <v>36872</v>
      </c>
      <c r="G52" s="86">
        <v>25.760553215284965</v>
      </c>
      <c r="H52" s="86">
        <v>41.640894764059368</v>
      </c>
      <c r="I52" s="86">
        <v>14.680781302506432</v>
      </c>
    </row>
  </sheetData>
  <mergeCells count="9">
    <mergeCell ref="G2:I2"/>
    <mergeCell ref="G3:G4"/>
    <mergeCell ref="H3:H4"/>
    <mergeCell ref="I3:I4"/>
    <mergeCell ref="A2:A4"/>
    <mergeCell ref="B2:D3"/>
    <mergeCell ref="F2:F3"/>
    <mergeCell ref="E4:F4"/>
    <mergeCell ref="E2:E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AA698-413E-4168-8751-108333FC5478}">
  <dimension ref="A1:I42"/>
  <sheetViews>
    <sheetView zoomScaleNormal="100" workbookViewId="0"/>
  </sheetViews>
  <sheetFormatPr defaultRowHeight="12.75" x14ac:dyDescent="0.2"/>
  <cols>
    <col min="1" max="1" width="13.42578125" style="1" customWidth="1"/>
    <col min="2" max="6" width="9.140625" style="1"/>
    <col min="7" max="9" width="11.42578125" style="1" customWidth="1"/>
    <col min="10" max="16384" width="9.140625" style="1"/>
  </cols>
  <sheetData>
    <row r="1" spans="1:9" ht="13.5" thickBot="1" x14ac:dyDescent="0.25">
      <c r="A1" s="90" t="s">
        <v>154</v>
      </c>
      <c r="B1" s="35"/>
      <c r="C1" s="35"/>
      <c r="D1" s="35"/>
      <c r="E1" s="85"/>
      <c r="F1" s="85"/>
      <c r="G1" s="85"/>
      <c r="H1" s="85"/>
      <c r="I1" s="85"/>
    </row>
    <row r="2" spans="1:9" x14ac:dyDescent="0.2">
      <c r="A2" s="281" t="s">
        <v>153</v>
      </c>
      <c r="B2" s="283" t="s">
        <v>47</v>
      </c>
      <c r="C2" s="283"/>
      <c r="D2" s="283"/>
      <c r="E2" s="283" t="s">
        <v>92</v>
      </c>
      <c r="F2" s="283" t="s">
        <v>91</v>
      </c>
      <c r="G2" s="205" t="s">
        <v>152</v>
      </c>
      <c r="H2" s="205"/>
      <c r="I2" s="207"/>
    </row>
    <row r="3" spans="1:9" ht="31.5" customHeight="1" x14ac:dyDescent="0.2">
      <c r="A3" s="281"/>
      <c r="B3" s="226"/>
      <c r="C3" s="226"/>
      <c r="D3" s="226"/>
      <c r="E3" s="226"/>
      <c r="F3" s="226"/>
      <c r="G3" s="227" t="s">
        <v>139</v>
      </c>
      <c r="H3" s="227" t="s">
        <v>138</v>
      </c>
      <c r="I3" s="273" t="s">
        <v>137</v>
      </c>
    </row>
    <row r="4" spans="1:9" ht="84" customHeight="1" x14ac:dyDescent="0.2">
      <c r="A4" s="282"/>
      <c r="B4" s="12" t="s">
        <v>44</v>
      </c>
      <c r="C4" s="12" t="s">
        <v>43</v>
      </c>
      <c r="D4" s="12" t="s">
        <v>42</v>
      </c>
      <c r="E4" s="227" t="s">
        <v>136</v>
      </c>
      <c r="F4" s="284"/>
      <c r="G4" s="227"/>
      <c r="H4" s="227"/>
      <c r="I4" s="273"/>
    </row>
    <row r="5" spans="1:9" ht="12.75" customHeight="1" x14ac:dyDescent="0.2">
      <c r="A5" s="93" t="s">
        <v>151</v>
      </c>
      <c r="B5" s="9">
        <v>92</v>
      </c>
      <c r="C5" s="9">
        <v>93</v>
      </c>
      <c r="D5" s="9">
        <v>185</v>
      </c>
      <c r="E5" s="16" t="s">
        <v>66</v>
      </c>
      <c r="F5" s="9">
        <v>185</v>
      </c>
      <c r="G5" s="16">
        <v>3.4172562203299037</v>
      </c>
      <c r="H5" s="16" t="s">
        <v>66</v>
      </c>
      <c r="I5" s="16">
        <v>3.4172562203299037</v>
      </c>
    </row>
    <row r="6" spans="1:9" ht="12.75" customHeight="1" x14ac:dyDescent="0.2">
      <c r="A6" s="11">
        <v>1994</v>
      </c>
      <c r="B6" s="9">
        <v>231</v>
      </c>
      <c r="C6" s="9">
        <v>230</v>
      </c>
      <c r="D6" s="9">
        <v>461</v>
      </c>
      <c r="E6" s="9">
        <v>29</v>
      </c>
      <c r="F6" s="9">
        <v>432</v>
      </c>
      <c r="G6" s="16">
        <v>8.3188970694384299</v>
      </c>
      <c r="H6" s="16">
        <v>420.28985507246375</v>
      </c>
      <c r="I6" s="16">
        <v>7.8053011003306407</v>
      </c>
    </row>
    <row r="7" spans="1:9" x14ac:dyDescent="0.2">
      <c r="A7" s="11">
        <v>1993</v>
      </c>
      <c r="B7" s="9">
        <v>384</v>
      </c>
      <c r="C7" s="9">
        <v>427</v>
      </c>
      <c r="D7" s="9">
        <v>811</v>
      </c>
      <c r="E7" s="9">
        <v>107</v>
      </c>
      <c r="F7" s="9">
        <v>704</v>
      </c>
      <c r="G7" s="16">
        <v>14.302089762807512</v>
      </c>
      <c r="H7" s="92">
        <v>476.61469933184856</v>
      </c>
      <c r="I7" s="16">
        <v>12.464478890944664</v>
      </c>
    </row>
    <row r="8" spans="1:9" x14ac:dyDescent="0.2">
      <c r="A8" s="11">
        <v>1992</v>
      </c>
      <c r="B8" s="9">
        <v>666</v>
      </c>
      <c r="C8" s="9">
        <v>585</v>
      </c>
      <c r="D8" s="9">
        <v>1251</v>
      </c>
      <c r="E8" s="9">
        <v>189</v>
      </c>
      <c r="F8" s="9">
        <v>1062</v>
      </c>
      <c r="G8" s="16">
        <v>21.207703261680344</v>
      </c>
      <c r="H8" s="16">
        <v>381.81818181818181</v>
      </c>
      <c r="I8" s="16">
        <v>18.156018668900554</v>
      </c>
    </row>
    <row r="9" spans="1:9" x14ac:dyDescent="0.2">
      <c r="A9" s="10">
        <v>1991</v>
      </c>
      <c r="B9" s="9">
        <v>845</v>
      </c>
      <c r="C9" s="9">
        <v>833</v>
      </c>
      <c r="D9" s="9">
        <v>1678</v>
      </c>
      <c r="E9" s="9">
        <v>240</v>
      </c>
      <c r="F9" s="9">
        <v>1438</v>
      </c>
      <c r="G9" s="16">
        <v>27.106268526520687</v>
      </c>
      <c r="H9" s="16">
        <v>350.36496350364968</v>
      </c>
      <c r="I9" s="16">
        <v>23.489247707021455</v>
      </c>
    </row>
    <row r="10" spans="1:9" x14ac:dyDescent="0.2">
      <c r="A10" s="10">
        <v>1990</v>
      </c>
      <c r="B10" s="9">
        <v>1093</v>
      </c>
      <c r="C10" s="9">
        <v>928</v>
      </c>
      <c r="D10" s="9">
        <v>2021</v>
      </c>
      <c r="E10" s="9">
        <v>328</v>
      </c>
      <c r="F10" s="9">
        <v>1693</v>
      </c>
      <c r="G10" s="16">
        <v>32.25677735481657</v>
      </c>
      <c r="H10" s="16">
        <v>302.86241920590953</v>
      </c>
      <c r="I10" s="16">
        <v>27.496934408523561</v>
      </c>
    </row>
    <row r="11" spans="1:9" x14ac:dyDescent="0.2">
      <c r="A11" s="10">
        <v>1989</v>
      </c>
      <c r="B11" s="9">
        <v>1107</v>
      </c>
      <c r="C11" s="9">
        <v>995</v>
      </c>
      <c r="D11" s="9">
        <v>2102</v>
      </c>
      <c r="E11" s="9">
        <v>437</v>
      </c>
      <c r="F11" s="9">
        <v>1665</v>
      </c>
      <c r="G11" s="16">
        <v>34.318087199288165</v>
      </c>
      <c r="H11" s="16">
        <v>249.92851015155847</v>
      </c>
      <c r="I11" s="16">
        <v>27.982252697388322</v>
      </c>
    </row>
    <row r="12" spans="1:9" x14ac:dyDescent="0.2">
      <c r="A12" s="10">
        <v>1988</v>
      </c>
      <c r="B12" s="9">
        <v>1183</v>
      </c>
      <c r="C12" s="9">
        <v>1152</v>
      </c>
      <c r="D12" s="9">
        <v>2335</v>
      </c>
      <c r="E12" s="9">
        <v>593</v>
      </c>
      <c r="F12" s="9">
        <v>1742</v>
      </c>
      <c r="G12" s="16">
        <v>37.705990165761023</v>
      </c>
      <c r="H12" s="16">
        <v>225.68981921979068</v>
      </c>
      <c r="I12" s="16">
        <v>29.376549351591088</v>
      </c>
    </row>
    <row r="13" spans="1:9" x14ac:dyDescent="0.2">
      <c r="A13" s="10">
        <v>1987</v>
      </c>
      <c r="B13" s="9">
        <v>1329</v>
      </c>
      <c r="C13" s="9">
        <v>1284</v>
      </c>
      <c r="D13" s="9">
        <v>2613</v>
      </c>
      <c r="E13" s="9">
        <v>856</v>
      </c>
      <c r="F13" s="9">
        <v>1757</v>
      </c>
      <c r="G13" s="16">
        <v>41.880033657891573</v>
      </c>
      <c r="H13" s="16">
        <v>205.15278609946074</v>
      </c>
      <c r="I13" s="16">
        <v>30.179669518018482</v>
      </c>
    </row>
    <row r="14" spans="1:9" x14ac:dyDescent="0.2">
      <c r="A14" s="10">
        <v>1986</v>
      </c>
      <c r="B14" s="9">
        <v>1475</v>
      </c>
      <c r="C14" s="9">
        <v>1399</v>
      </c>
      <c r="D14" s="9">
        <v>2874</v>
      </c>
      <c r="E14" s="9">
        <v>1207</v>
      </c>
      <c r="F14" s="9">
        <v>1667</v>
      </c>
      <c r="G14" s="16">
        <v>43.845731372429363</v>
      </c>
      <c r="H14" s="16">
        <v>191.20792079207922</v>
      </c>
      <c r="I14" s="16">
        <v>28.141908146297403</v>
      </c>
    </row>
    <row r="15" spans="1:9" x14ac:dyDescent="0.2">
      <c r="A15" s="10">
        <v>1985</v>
      </c>
      <c r="B15" s="9">
        <v>1786</v>
      </c>
      <c r="C15" s="9">
        <v>1651</v>
      </c>
      <c r="D15" s="9">
        <v>3437</v>
      </c>
      <c r="E15" s="9">
        <v>1748</v>
      </c>
      <c r="F15" s="9">
        <v>1689</v>
      </c>
      <c r="G15" s="16">
        <v>51.03419602951876</v>
      </c>
      <c r="H15" s="16">
        <v>190.40357279015305</v>
      </c>
      <c r="I15" s="16">
        <v>29.037831704360833</v>
      </c>
    </row>
    <row r="16" spans="1:9" x14ac:dyDescent="0.2">
      <c r="A16" s="10">
        <v>1984</v>
      </c>
      <c r="B16" s="9">
        <v>2074</v>
      </c>
      <c r="C16" s="9">
        <v>1913</v>
      </c>
      <c r="D16" s="9">
        <v>3987</v>
      </c>
      <c r="E16" s="9">
        <v>2239</v>
      </c>
      <c r="F16" s="9">
        <v>1748</v>
      </c>
      <c r="G16" s="16">
        <v>61.571010508922157</v>
      </c>
      <c r="H16" s="16">
        <v>185.97890190215134</v>
      </c>
      <c r="I16" s="16">
        <v>33.159442283979892</v>
      </c>
    </row>
    <row r="17" spans="1:9" x14ac:dyDescent="0.2">
      <c r="A17" s="10">
        <v>1983</v>
      </c>
      <c r="B17" s="9">
        <v>2256</v>
      </c>
      <c r="C17" s="9">
        <v>2245</v>
      </c>
      <c r="D17" s="9">
        <v>4501</v>
      </c>
      <c r="E17" s="9">
        <v>2850</v>
      </c>
      <c r="F17" s="9">
        <v>1651</v>
      </c>
      <c r="G17" s="16">
        <v>68.9729149906141</v>
      </c>
      <c r="H17" s="16">
        <v>181.52288143689691</v>
      </c>
      <c r="I17" s="16">
        <v>33.315508560935498</v>
      </c>
    </row>
    <row r="18" spans="1:9" x14ac:dyDescent="0.2">
      <c r="A18" s="10">
        <v>1982</v>
      </c>
      <c r="B18" s="9">
        <v>2805</v>
      </c>
      <c r="C18" s="9">
        <v>2637</v>
      </c>
      <c r="D18" s="9">
        <v>5442</v>
      </c>
      <c r="E18" s="9">
        <v>3617</v>
      </c>
      <c r="F18" s="9">
        <v>1825</v>
      </c>
      <c r="G18" s="16">
        <v>81.192978791653928</v>
      </c>
      <c r="H18" s="16">
        <v>180.46650866907819</v>
      </c>
      <c r="I18" s="16">
        <v>38.845490730295225</v>
      </c>
    </row>
    <row r="19" spans="1:9" x14ac:dyDescent="0.2">
      <c r="A19" s="10">
        <v>1981</v>
      </c>
      <c r="B19" s="9">
        <v>3088</v>
      </c>
      <c r="C19" s="9">
        <v>3018</v>
      </c>
      <c r="D19" s="9">
        <v>6106</v>
      </c>
      <c r="E19" s="9">
        <v>4229</v>
      </c>
      <c r="F19" s="9">
        <v>1877</v>
      </c>
      <c r="G19" s="16">
        <v>85.641752107381805</v>
      </c>
      <c r="H19" s="16">
        <v>166.43381412463842</v>
      </c>
      <c r="I19" s="16">
        <v>40.905722878437871</v>
      </c>
    </row>
    <row r="20" spans="1:9" x14ac:dyDescent="0.2">
      <c r="A20" s="10">
        <v>1980</v>
      </c>
      <c r="B20" s="9">
        <v>3370</v>
      </c>
      <c r="C20" s="9">
        <v>3162</v>
      </c>
      <c r="D20" s="9">
        <v>6532</v>
      </c>
      <c r="E20" s="9">
        <v>4689</v>
      </c>
      <c r="F20" s="9">
        <v>1843</v>
      </c>
      <c r="G20" s="16">
        <v>87.677263910980457</v>
      </c>
      <c r="H20" s="16">
        <v>158.42019021234185</v>
      </c>
      <c r="I20" s="16">
        <v>41.046770601336306</v>
      </c>
    </row>
    <row r="21" spans="1:9" x14ac:dyDescent="0.2">
      <c r="A21" s="10">
        <v>1979</v>
      </c>
      <c r="B21" s="9">
        <v>3551</v>
      </c>
      <c r="C21" s="9">
        <v>3269</v>
      </c>
      <c r="D21" s="9">
        <v>6820</v>
      </c>
      <c r="E21" s="9">
        <v>4859</v>
      </c>
      <c r="F21" s="9">
        <v>1961</v>
      </c>
      <c r="G21" s="16">
        <v>87.957439948412059</v>
      </c>
      <c r="H21" s="16">
        <v>139.74891787342355</v>
      </c>
      <c r="I21" s="16">
        <v>45.854183229668429</v>
      </c>
    </row>
    <row r="22" spans="1:9" x14ac:dyDescent="0.2">
      <c r="A22" s="10">
        <v>1978</v>
      </c>
      <c r="B22" s="9">
        <v>3411</v>
      </c>
      <c r="C22" s="9">
        <v>3257</v>
      </c>
      <c r="D22" s="9">
        <v>6668</v>
      </c>
      <c r="E22" s="9">
        <v>4701</v>
      </c>
      <c r="F22" s="9">
        <v>1967</v>
      </c>
      <c r="G22" s="16">
        <v>83.11260960880486</v>
      </c>
      <c r="H22" s="16">
        <v>120.86541798969006</v>
      </c>
      <c r="I22" s="16">
        <v>47.591972030340791</v>
      </c>
    </row>
    <row r="23" spans="1:9" x14ac:dyDescent="0.2">
      <c r="A23" s="10">
        <v>1977</v>
      </c>
      <c r="B23" s="9">
        <v>3336</v>
      </c>
      <c r="C23" s="9">
        <v>3141</v>
      </c>
      <c r="D23" s="9">
        <v>6477</v>
      </c>
      <c r="E23" s="9">
        <v>4545</v>
      </c>
      <c r="F23" s="9">
        <v>1932</v>
      </c>
      <c r="G23" s="16">
        <v>77.56189563811634</v>
      </c>
      <c r="H23" s="16">
        <v>105.52098811292718</v>
      </c>
      <c r="I23" s="16">
        <v>47.786297303982195</v>
      </c>
    </row>
    <row r="24" spans="1:9" x14ac:dyDescent="0.2">
      <c r="A24" s="10">
        <v>1976</v>
      </c>
      <c r="B24" s="9">
        <v>2863</v>
      </c>
      <c r="C24" s="9">
        <v>2714</v>
      </c>
      <c r="D24" s="9">
        <v>5577</v>
      </c>
      <c r="E24" s="9">
        <v>3906</v>
      </c>
      <c r="F24" s="9">
        <v>1671</v>
      </c>
      <c r="G24" s="16">
        <v>64.925086438724549</v>
      </c>
      <c r="H24" s="16">
        <v>83.946743463824021</v>
      </c>
      <c r="I24" s="16">
        <v>42.446180224804721</v>
      </c>
    </row>
    <row r="25" spans="1:9" x14ac:dyDescent="0.2">
      <c r="A25" s="10">
        <v>1975</v>
      </c>
      <c r="B25" s="9">
        <v>2626</v>
      </c>
      <c r="C25" s="9">
        <v>2502</v>
      </c>
      <c r="D25" s="9">
        <v>5128</v>
      </c>
      <c r="E25" s="9">
        <v>3524</v>
      </c>
      <c r="F25" s="9">
        <v>1604</v>
      </c>
      <c r="G25" s="16">
        <v>57.36531233219975</v>
      </c>
      <c r="H25" s="16">
        <v>70.070786606219684</v>
      </c>
      <c r="I25" s="16">
        <v>41.026165690462186</v>
      </c>
    </row>
    <row r="26" spans="1:9" x14ac:dyDescent="0.2">
      <c r="A26" s="10">
        <v>1974</v>
      </c>
      <c r="B26" s="9">
        <v>1999</v>
      </c>
      <c r="C26" s="9">
        <v>2068</v>
      </c>
      <c r="D26" s="9">
        <v>4067</v>
      </c>
      <c r="E26" s="9">
        <v>2758</v>
      </c>
      <c r="F26" s="9">
        <v>1309</v>
      </c>
      <c r="G26" s="16">
        <v>47.51806609532823</v>
      </c>
      <c r="H26" s="16">
        <v>55.763359550334627</v>
      </c>
      <c r="I26" s="16">
        <v>36.232786658362741</v>
      </c>
    </row>
    <row r="27" spans="1:9" x14ac:dyDescent="0.2">
      <c r="A27" s="10">
        <v>1973</v>
      </c>
      <c r="B27" s="9">
        <v>1366</v>
      </c>
      <c r="C27" s="9">
        <v>1326</v>
      </c>
      <c r="D27" s="9">
        <v>2692</v>
      </c>
      <c r="E27" s="9">
        <v>1788</v>
      </c>
      <c r="F27" s="9">
        <v>904</v>
      </c>
      <c r="G27" s="16">
        <v>37.377727484154036</v>
      </c>
      <c r="H27" s="16">
        <v>41.452218667408545</v>
      </c>
      <c r="I27" s="16">
        <v>31.295437236031294</v>
      </c>
    </row>
    <row r="28" spans="1:9" x14ac:dyDescent="0.2">
      <c r="A28" s="10">
        <v>1972</v>
      </c>
      <c r="B28" s="9">
        <v>1086</v>
      </c>
      <c r="C28" s="9">
        <v>1021</v>
      </c>
      <c r="D28" s="9">
        <v>2107</v>
      </c>
      <c r="E28" s="9">
        <v>1326</v>
      </c>
      <c r="F28" s="9">
        <v>781</v>
      </c>
      <c r="G28" s="16">
        <v>29.472447388114503</v>
      </c>
      <c r="H28" s="16">
        <v>30.563911074231584</v>
      </c>
      <c r="I28" s="16">
        <v>27.789638485624824</v>
      </c>
    </row>
    <row r="29" spans="1:9" x14ac:dyDescent="0.2">
      <c r="A29" s="10">
        <v>1971</v>
      </c>
      <c r="B29" s="9">
        <v>770</v>
      </c>
      <c r="C29" s="9">
        <v>733</v>
      </c>
      <c r="D29" s="9">
        <v>1503</v>
      </c>
      <c r="E29" s="9">
        <v>961</v>
      </c>
      <c r="F29" s="9">
        <v>542</v>
      </c>
      <c r="G29" s="16">
        <v>21.568022500771313</v>
      </c>
      <c r="H29" s="16">
        <v>22.30267585694725</v>
      </c>
      <c r="I29" s="16">
        <v>20.380153791197429</v>
      </c>
    </row>
    <row r="30" spans="1:9" x14ac:dyDescent="0.2">
      <c r="A30" s="10">
        <v>1970</v>
      </c>
      <c r="B30" s="9">
        <v>596</v>
      </c>
      <c r="C30" s="9">
        <v>557</v>
      </c>
      <c r="D30" s="9">
        <v>1153</v>
      </c>
      <c r="E30" s="9">
        <v>704</v>
      </c>
      <c r="F30" s="9">
        <v>449</v>
      </c>
      <c r="G30" s="16">
        <v>16.057265808329447</v>
      </c>
      <c r="H30" s="16">
        <v>15.775556850266662</v>
      </c>
      <c r="I30" s="16">
        <v>16.521931115690315</v>
      </c>
    </row>
    <row r="31" spans="1:9" x14ac:dyDescent="0.2">
      <c r="A31" s="10">
        <v>1969</v>
      </c>
      <c r="B31" s="9">
        <v>349</v>
      </c>
      <c r="C31" s="9">
        <v>404</v>
      </c>
      <c r="D31" s="9">
        <v>753</v>
      </c>
      <c r="E31" s="9">
        <v>452</v>
      </c>
      <c r="F31" s="9">
        <v>301</v>
      </c>
      <c r="G31" s="16">
        <v>10.612509513205739</v>
      </c>
      <c r="H31" s="16">
        <v>10.110612788135688</v>
      </c>
      <c r="I31" s="16">
        <v>11.468195759434591</v>
      </c>
    </row>
    <row r="32" spans="1:9" x14ac:dyDescent="0.2">
      <c r="A32" s="10">
        <v>1968</v>
      </c>
      <c r="B32" s="9">
        <v>220</v>
      </c>
      <c r="C32" s="9">
        <v>252</v>
      </c>
      <c r="D32" s="9">
        <v>472</v>
      </c>
      <c r="E32" s="9">
        <v>266</v>
      </c>
      <c r="F32" s="9">
        <v>206</v>
      </c>
      <c r="G32" s="16">
        <v>6.5627107332299799</v>
      </c>
      <c r="H32" s="16">
        <v>5.8277101042853392</v>
      </c>
      <c r="I32" s="16">
        <v>7.8398538590348616</v>
      </c>
    </row>
    <row r="33" spans="1:9" x14ac:dyDescent="0.2">
      <c r="A33" s="10">
        <v>1967</v>
      </c>
      <c r="B33" s="9">
        <v>172</v>
      </c>
      <c r="C33" s="9">
        <v>135</v>
      </c>
      <c r="D33" s="9">
        <v>307</v>
      </c>
      <c r="E33" s="9">
        <v>159</v>
      </c>
      <c r="F33" s="9">
        <v>148</v>
      </c>
      <c r="G33" s="16">
        <v>4.4613987284287013</v>
      </c>
      <c r="H33" s="16">
        <v>3.6223629653255571</v>
      </c>
      <c r="I33" s="16">
        <v>5.9403158803106626</v>
      </c>
    </row>
    <row r="34" spans="1:9" x14ac:dyDescent="0.2">
      <c r="A34" s="10">
        <v>1966</v>
      </c>
      <c r="B34" s="9">
        <v>75</v>
      </c>
      <c r="C34" s="9">
        <v>77</v>
      </c>
      <c r="D34" s="9">
        <v>152</v>
      </c>
      <c r="E34" s="9">
        <v>93</v>
      </c>
      <c r="F34" s="9">
        <v>59</v>
      </c>
      <c r="G34" s="16">
        <v>2.4252287612984547</v>
      </c>
      <c r="H34" s="16">
        <v>2.3013251178501166</v>
      </c>
      <c r="I34" s="16">
        <v>2.6502560416853833</v>
      </c>
    </row>
    <row r="35" spans="1:9" x14ac:dyDescent="0.2">
      <c r="A35" s="10">
        <v>1965</v>
      </c>
      <c r="B35" s="9">
        <v>41</v>
      </c>
      <c r="C35" s="9">
        <v>26</v>
      </c>
      <c r="D35" s="9">
        <v>67</v>
      </c>
      <c r="E35" s="9">
        <v>36</v>
      </c>
      <c r="F35" s="9">
        <v>31</v>
      </c>
      <c r="G35" s="16">
        <v>1.100480433622141</v>
      </c>
      <c r="H35" s="16">
        <v>0.91846106745586276</v>
      </c>
      <c r="I35" s="16">
        <v>1.4296255303449548</v>
      </c>
    </row>
    <row r="36" spans="1:9" x14ac:dyDescent="0.2">
      <c r="A36" s="10">
        <v>1964</v>
      </c>
      <c r="B36" s="9">
        <v>16</v>
      </c>
      <c r="C36" s="9">
        <v>12</v>
      </c>
      <c r="D36" s="9">
        <v>28</v>
      </c>
      <c r="E36" s="9">
        <v>13</v>
      </c>
      <c r="F36" s="9">
        <v>15</v>
      </c>
      <c r="G36" s="16">
        <v>0.46673667716824191</v>
      </c>
      <c r="H36" s="16">
        <v>0.33506018196345266</v>
      </c>
      <c r="I36" s="16">
        <v>0.70783096996437245</v>
      </c>
    </row>
    <row r="37" spans="1:9" x14ac:dyDescent="0.2">
      <c r="A37" s="10">
        <v>1963</v>
      </c>
      <c r="B37" s="9">
        <v>6</v>
      </c>
      <c r="C37" s="9">
        <v>3</v>
      </c>
      <c r="D37" s="9">
        <v>9</v>
      </c>
      <c r="E37" s="9">
        <v>5</v>
      </c>
      <c r="F37" s="9">
        <v>4</v>
      </c>
      <c r="G37" s="16">
        <v>0.15022909937654924</v>
      </c>
      <c r="H37" s="16">
        <v>0.12970841548199646</v>
      </c>
      <c r="I37" s="16">
        <v>0.18726153414011845</v>
      </c>
    </row>
    <row r="38" spans="1:9" x14ac:dyDescent="0.2">
      <c r="A38" s="10">
        <v>1962</v>
      </c>
      <c r="B38" s="9">
        <v>6</v>
      </c>
      <c r="C38" s="9">
        <v>4</v>
      </c>
      <c r="D38" s="9">
        <v>10</v>
      </c>
      <c r="E38" s="9">
        <v>4</v>
      </c>
      <c r="F38" s="9">
        <v>6</v>
      </c>
      <c r="G38" s="16">
        <v>0.17024464154990723</v>
      </c>
      <c r="H38" s="16">
        <v>0.10566356720202874</v>
      </c>
      <c r="I38" s="16">
        <v>0.28732192026816711</v>
      </c>
    </row>
    <row r="39" spans="1:9" x14ac:dyDescent="0.2">
      <c r="A39" s="10">
        <v>1961</v>
      </c>
      <c r="B39" s="9">
        <v>2</v>
      </c>
      <c r="C39" s="9">
        <v>1</v>
      </c>
      <c r="D39" s="9">
        <v>3</v>
      </c>
      <c r="E39" s="9">
        <v>2</v>
      </c>
      <c r="F39" s="9">
        <v>1</v>
      </c>
      <c r="G39" s="16">
        <v>4.8207485015506743E-2</v>
      </c>
      <c r="H39" s="16">
        <v>4.9714143673875215E-2</v>
      </c>
      <c r="I39" s="16">
        <v>4.545247943275306E-2</v>
      </c>
    </row>
    <row r="40" spans="1:9" x14ac:dyDescent="0.2">
      <c r="A40" s="10">
        <v>1960</v>
      </c>
      <c r="B40" s="9">
        <v>1</v>
      </c>
      <c r="C40" s="9">
        <v>1</v>
      </c>
      <c r="D40" s="9">
        <v>2</v>
      </c>
      <c r="E40" s="9">
        <v>2</v>
      </c>
      <c r="F40" s="16" t="s">
        <v>66</v>
      </c>
      <c r="G40" s="16">
        <v>3.0331063558743689E-2</v>
      </c>
      <c r="H40" s="16">
        <v>4.730368968779565E-2</v>
      </c>
      <c r="I40" s="16" t="s">
        <v>66</v>
      </c>
    </row>
    <row r="41" spans="1:9" x14ac:dyDescent="0.2">
      <c r="A41" s="10" t="s">
        <v>150</v>
      </c>
      <c r="B41" s="9">
        <v>3</v>
      </c>
      <c r="C41" s="9">
        <v>1</v>
      </c>
      <c r="D41" s="9">
        <v>4</v>
      </c>
      <c r="E41" s="9">
        <v>1</v>
      </c>
      <c r="F41" s="9">
        <v>3</v>
      </c>
      <c r="G41" s="16">
        <v>6.0979792821153886E-2</v>
      </c>
      <c r="H41" s="92">
        <v>2.3874610545415481E-2</v>
      </c>
      <c r="I41" s="16">
        <v>0.12652889076339097</v>
      </c>
    </row>
    <row r="42" spans="1:9" x14ac:dyDescent="0.2">
      <c r="A42" s="83" t="s">
        <v>51</v>
      </c>
      <c r="B42" s="82">
        <v>46279</v>
      </c>
      <c r="C42" s="82">
        <v>44056</v>
      </c>
      <c r="D42" s="82">
        <v>90335</v>
      </c>
      <c r="E42" s="82">
        <v>53463</v>
      </c>
      <c r="F42" s="82">
        <v>36872</v>
      </c>
      <c r="G42" s="91"/>
      <c r="H42" s="91"/>
      <c r="I42" s="91"/>
    </row>
  </sheetData>
  <mergeCells count="9">
    <mergeCell ref="G2:I2"/>
    <mergeCell ref="G3:G4"/>
    <mergeCell ref="H3:H4"/>
    <mergeCell ref="I3:I4"/>
    <mergeCell ref="A2:A4"/>
    <mergeCell ref="B2:D3"/>
    <mergeCell ref="F2:F3"/>
    <mergeCell ref="E4:F4"/>
    <mergeCell ref="E2:E3"/>
  </mergeCells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AAE1E-A423-47AC-A53C-BD19369F371D}">
  <dimension ref="A1:I52"/>
  <sheetViews>
    <sheetView zoomScaleNormal="100" workbookViewId="0"/>
  </sheetViews>
  <sheetFormatPr defaultColWidth="10.7109375" defaultRowHeight="15.75" x14ac:dyDescent="0.25"/>
  <cols>
    <col min="1" max="6" width="8.7109375" style="36" customWidth="1"/>
    <col min="7" max="9" width="14.42578125" style="36" customWidth="1"/>
    <col min="10" max="16384" width="10.7109375" style="36"/>
  </cols>
  <sheetData>
    <row r="1" spans="1:9" s="13" customFormat="1" ht="12" customHeight="1" thickBot="1" x14ac:dyDescent="0.25">
      <c r="A1" s="15" t="s">
        <v>157</v>
      </c>
      <c r="B1" s="39"/>
      <c r="C1" s="39"/>
      <c r="D1" s="39"/>
      <c r="E1" s="85"/>
      <c r="F1" s="85"/>
      <c r="G1" s="14"/>
      <c r="H1" s="14"/>
      <c r="I1" s="14"/>
    </row>
    <row r="2" spans="1:9" s="27" customFormat="1" ht="18" customHeight="1" x14ac:dyDescent="0.25">
      <c r="A2" s="208" t="s">
        <v>153</v>
      </c>
      <c r="B2" s="237" t="s">
        <v>47</v>
      </c>
      <c r="C2" s="238"/>
      <c r="D2" s="238"/>
      <c r="E2" s="225" t="s">
        <v>92</v>
      </c>
      <c r="F2" s="225" t="s">
        <v>91</v>
      </c>
      <c r="G2" s="217" t="s">
        <v>152</v>
      </c>
      <c r="H2" s="217"/>
      <c r="I2" s="229"/>
    </row>
    <row r="3" spans="1:9" s="27" customFormat="1" ht="46.5" customHeight="1" x14ac:dyDescent="0.25">
      <c r="A3" s="209"/>
      <c r="B3" s="276"/>
      <c r="C3" s="277"/>
      <c r="D3" s="277"/>
      <c r="E3" s="226"/>
      <c r="F3" s="226"/>
      <c r="G3" s="204" t="s">
        <v>148</v>
      </c>
      <c r="H3" s="204" t="s">
        <v>147</v>
      </c>
      <c r="I3" s="206" t="s">
        <v>146</v>
      </c>
    </row>
    <row r="4" spans="1:9" s="27" customFormat="1" ht="58.5" customHeight="1" x14ac:dyDescent="0.25">
      <c r="A4" s="210"/>
      <c r="B4" s="12" t="s">
        <v>44</v>
      </c>
      <c r="C4" s="12" t="s">
        <v>43</v>
      </c>
      <c r="D4" s="12" t="s">
        <v>42</v>
      </c>
      <c r="E4" s="207" t="s">
        <v>136</v>
      </c>
      <c r="F4" s="285"/>
      <c r="G4" s="205"/>
      <c r="H4" s="205"/>
      <c r="I4" s="207"/>
    </row>
    <row r="5" spans="1:9" s="27" customFormat="1" ht="9.75" customHeight="1" x14ac:dyDescent="0.25">
      <c r="A5" s="93" t="s">
        <v>156</v>
      </c>
      <c r="B5" s="9">
        <v>6</v>
      </c>
      <c r="C5" s="9">
        <v>10</v>
      </c>
      <c r="D5" s="9">
        <v>16</v>
      </c>
      <c r="E5" s="9">
        <v>2</v>
      </c>
      <c r="F5" s="9">
        <v>14</v>
      </c>
      <c r="G5" s="101">
        <v>0.27495424589501904</v>
      </c>
      <c r="H5" s="101">
        <v>500</v>
      </c>
      <c r="I5" s="101">
        <v>0.24060150375939848</v>
      </c>
    </row>
    <row r="6" spans="1:9" s="27" customFormat="1" ht="9.75" customHeight="1" x14ac:dyDescent="0.25">
      <c r="A6" s="102">
        <v>1993</v>
      </c>
      <c r="B6" s="9">
        <v>21</v>
      </c>
      <c r="C6" s="9">
        <v>37</v>
      </c>
      <c r="D6" s="9">
        <v>58</v>
      </c>
      <c r="E6" s="9">
        <v>8</v>
      </c>
      <c r="F6" s="9">
        <v>50</v>
      </c>
      <c r="G6" s="101">
        <v>0.98164493225803728</v>
      </c>
      <c r="H6" s="101">
        <v>592.59259259259261</v>
      </c>
      <c r="I6" s="101">
        <v>0.84643903099659723</v>
      </c>
    </row>
    <row r="7" spans="1:9" s="27" customFormat="1" ht="9.9499999999999993" customHeight="1" x14ac:dyDescent="0.25">
      <c r="A7" s="11">
        <v>1992</v>
      </c>
      <c r="B7" s="9">
        <v>102</v>
      </c>
      <c r="C7" s="9">
        <v>86</v>
      </c>
      <c r="D7" s="9">
        <v>188</v>
      </c>
      <c r="E7" s="9">
        <v>33</v>
      </c>
      <c r="F7" s="9">
        <v>155</v>
      </c>
      <c r="G7" s="101">
        <v>3.0361266775407376</v>
      </c>
      <c r="H7" s="101">
        <v>452.05479452054794</v>
      </c>
      <c r="I7" s="101">
        <v>2.5061846168771322</v>
      </c>
    </row>
    <row r="8" spans="1:9" s="27" customFormat="1" ht="9.9499999999999993" customHeight="1" x14ac:dyDescent="0.25">
      <c r="A8" s="11">
        <v>1991</v>
      </c>
      <c r="B8" s="9">
        <v>198</v>
      </c>
      <c r="C8" s="9">
        <v>177</v>
      </c>
      <c r="D8" s="9">
        <v>375</v>
      </c>
      <c r="E8" s="9">
        <v>54</v>
      </c>
      <c r="F8" s="9">
        <v>321</v>
      </c>
      <c r="G8" s="101">
        <v>5.7835115940129089</v>
      </c>
      <c r="H8" s="101">
        <v>361.2040133779264</v>
      </c>
      <c r="I8" s="101">
        <v>4.9621654209724912</v>
      </c>
    </row>
    <row r="9" spans="1:9" s="27" customFormat="1" ht="9.9499999999999993" customHeight="1" x14ac:dyDescent="0.25">
      <c r="A9" s="10">
        <v>1990</v>
      </c>
      <c r="B9" s="9">
        <v>286</v>
      </c>
      <c r="C9" s="9">
        <v>273</v>
      </c>
      <c r="D9" s="9">
        <v>559</v>
      </c>
      <c r="E9" s="9">
        <v>120</v>
      </c>
      <c r="F9" s="9">
        <v>439</v>
      </c>
      <c r="G9" s="101">
        <v>8.5664590181520044</v>
      </c>
      <c r="H9" s="101">
        <v>338.50493653032436</v>
      </c>
      <c r="I9" s="101">
        <v>6.7643048097442975</v>
      </c>
    </row>
    <row r="10" spans="1:9" s="27" customFormat="1" ht="9.9499999999999993" customHeight="1" x14ac:dyDescent="0.25">
      <c r="A10" s="10">
        <v>1989</v>
      </c>
      <c r="B10" s="9">
        <v>337</v>
      </c>
      <c r="C10" s="9">
        <v>357</v>
      </c>
      <c r="D10" s="9">
        <v>694</v>
      </c>
      <c r="E10" s="9">
        <v>183</v>
      </c>
      <c r="F10" s="9">
        <v>511</v>
      </c>
      <c r="G10" s="101">
        <v>10.769123340600682</v>
      </c>
      <c r="H10" s="101">
        <v>265.21739130434787</v>
      </c>
      <c r="I10" s="101">
        <v>8.0152462217760601</v>
      </c>
    </row>
    <row r="11" spans="1:9" s="27" customFormat="1" ht="9.9499999999999993" customHeight="1" x14ac:dyDescent="0.25">
      <c r="A11" s="10">
        <v>1988</v>
      </c>
      <c r="B11" s="9">
        <v>456</v>
      </c>
      <c r="C11" s="9">
        <v>434</v>
      </c>
      <c r="D11" s="9">
        <v>890</v>
      </c>
      <c r="E11" s="9">
        <v>233</v>
      </c>
      <c r="F11" s="9">
        <v>657</v>
      </c>
      <c r="G11" s="101">
        <v>13.695889694227722</v>
      </c>
      <c r="H11" s="101">
        <v>225.22957950700822</v>
      </c>
      <c r="I11" s="101">
        <v>10.27389227268818</v>
      </c>
    </row>
    <row r="12" spans="1:9" s="27" customFormat="1" ht="9.9499999999999993" customHeight="1" x14ac:dyDescent="0.25">
      <c r="A12" s="10">
        <v>1987</v>
      </c>
      <c r="B12" s="9">
        <v>561</v>
      </c>
      <c r="C12" s="9">
        <v>477</v>
      </c>
      <c r="D12" s="9">
        <v>1038</v>
      </c>
      <c r="E12" s="9">
        <v>333</v>
      </c>
      <c r="F12" s="9">
        <v>705</v>
      </c>
      <c r="G12" s="101">
        <v>15.849022032889012</v>
      </c>
      <c r="H12" s="101">
        <v>221.77822177822179</v>
      </c>
      <c r="I12" s="101">
        <v>11.017260374586852</v>
      </c>
    </row>
    <row r="13" spans="1:9" s="27" customFormat="1" ht="9.9499999999999993" customHeight="1" x14ac:dyDescent="0.25">
      <c r="A13" s="10">
        <v>1986</v>
      </c>
      <c r="B13" s="9">
        <v>689</v>
      </c>
      <c r="C13" s="9">
        <v>635</v>
      </c>
      <c r="D13" s="9">
        <v>1324</v>
      </c>
      <c r="E13" s="9">
        <v>497</v>
      </c>
      <c r="F13" s="9">
        <v>827</v>
      </c>
      <c r="G13" s="101">
        <v>19.607843137254903</v>
      </c>
      <c r="H13" s="101">
        <v>212.84796573875803</v>
      </c>
      <c r="I13" s="101">
        <v>12.686189387780146</v>
      </c>
    </row>
    <row r="14" spans="1:9" s="27" customFormat="1" ht="9.9499999999999993" customHeight="1" x14ac:dyDescent="0.25">
      <c r="A14" s="10">
        <v>1985</v>
      </c>
      <c r="B14" s="9">
        <v>835</v>
      </c>
      <c r="C14" s="9">
        <v>757</v>
      </c>
      <c r="D14" s="9">
        <v>1592</v>
      </c>
      <c r="E14" s="9">
        <v>742</v>
      </c>
      <c r="F14" s="9">
        <v>850</v>
      </c>
      <c r="G14" s="101">
        <v>22.834848962965086</v>
      </c>
      <c r="H14" s="101">
        <v>206.19702653883562</v>
      </c>
      <c r="I14" s="101">
        <v>12.856289372386204</v>
      </c>
    </row>
    <row r="15" spans="1:9" s="27" customFormat="1" ht="9.9499999999999993" customHeight="1" x14ac:dyDescent="0.25">
      <c r="A15" s="10">
        <v>1984</v>
      </c>
      <c r="B15" s="9">
        <v>1008</v>
      </c>
      <c r="C15" s="9">
        <v>972</v>
      </c>
      <c r="D15" s="9">
        <v>1980</v>
      </c>
      <c r="E15" s="9">
        <v>1018</v>
      </c>
      <c r="F15" s="9">
        <v>962</v>
      </c>
      <c r="G15" s="101">
        <v>29.732408325074331</v>
      </c>
      <c r="H15" s="101">
        <v>202.84945700906644</v>
      </c>
      <c r="I15" s="101">
        <v>15.62385805351415</v>
      </c>
    </row>
    <row r="16" spans="1:9" s="27" customFormat="1" ht="9.9499999999999993" customHeight="1" x14ac:dyDescent="0.25">
      <c r="A16" s="10">
        <v>1983</v>
      </c>
      <c r="B16" s="9">
        <v>1219</v>
      </c>
      <c r="C16" s="9">
        <v>1224</v>
      </c>
      <c r="D16" s="9">
        <v>2443</v>
      </c>
      <c r="E16" s="9">
        <v>1394</v>
      </c>
      <c r="F16" s="9">
        <v>1049</v>
      </c>
      <c r="G16" s="101">
        <v>36.371757174228605</v>
      </c>
      <c r="H16" s="101">
        <v>187.5294275913096</v>
      </c>
      <c r="I16" s="101">
        <v>17.56206994692873</v>
      </c>
    </row>
    <row r="17" spans="1:9" s="27" customFormat="1" ht="9.9499999999999993" customHeight="1" x14ac:dyDescent="0.25">
      <c r="A17" s="10">
        <v>1982</v>
      </c>
      <c r="B17" s="9">
        <v>1716</v>
      </c>
      <c r="C17" s="9">
        <v>1605</v>
      </c>
      <c r="D17" s="9">
        <v>3321</v>
      </c>
      <c r="E17" s="9">
        <v>2026</v>
      </c>
      <c r="F17" s="9">
        <v>1295</v>
      </c>
      <c r="G17" s="101">
        <v>47.004373487325374</v>
      </c>
      <c r="H17" s="101">
        <v>189.78033815746335</v>
      </c>
      <c r="I17" s="101">
        <v>21.593410258120457</v>
      </c>
    </row>
    <row r="18" spans="1:9" s="27" customFormat="1" ht="9.9499999999999993" customHeight="1" x14ac:dyDescent="0.25">
      <c r="A18" s="10">
        <v>1981</v>
      </c>
      <c r="B18" s="9">
        <v>2087</v>
      </c>
      <c r="C18" s="9">
        <v>2083</v>
      </c>
      <c r="D18" s="9">
        <v>4170</v>
      </c>
      <c r="E18" s="9">
        <v>2867</v>
      </c>
      <c r="F18" s="9">
        <v>1303</v>
      </c>
      <c r="G18" s="101">
        <v>55.750153747426403</v>
      </c>
      <c r="H18" s="101">
        <v>194.2082980524979</v>
      </c>
      <c r="I18" s="101">
        <v>21.706175348581517</v>
      </c>
    </row>
    <row r="19" spans="1:9" s="27" customFormat="1" ht="9.9499999999999993" customHeight="1" x14ac:dyDescent="0.25">
      <c r="A19" s="10">
        <v>1980</v>
      </c>
      <c r="B19" s="9">
        <v>2491</v>
      </c>
      <c r="C19" s="9">
        <v>2382</v>
      </c>
      <c r="D19" s="9">
        <v>4873</v>
      </c>
      <c r="E19" s="9">
        <v>3355</v>
      </c>
      <c r="F19" s="9">
        <v>1518</v>
      </c>
      <c r="G19" s="101">
        <v>62.360032248569929</v>
      </c>
      <c r="H19" s="101">
        <v>173.49709114414995</v>
      </c>
      <c r="I19" s="101">
        <v>25.817204666825404</v>
      </c>
    </row>
    <row r="20" spans="1:9" s="27" customFormat="1" ht="9.9499999999999993" customHeight="1" x14ac:dyDescent="0.25">
      <c r="A20" s="10">
        <v>1979</v>
      </c>
      <c r="B20" s="9">
        <v>2949</v>
      </c>
      <c r="C20" s="9">
        <v>2863</v>
      </c>
      <c r="D20" s="9">
        <v>5812</v>
      </c>
      <c r="E20" s="9">
        <v>4170</v>
      </c>
      <c r="F20" s="9">
        <v>1642</v>
      </c>
      <c r="G20" s="101">
        <v>70.948997778266076</v>
      </c>
      <c r="H20" s="101">
        <v>168.5767994663756</v>
      </c>
      <c r="I20" s="101">
        <v>28.716836600849962</v>
      </c>
    </row>
    <row r="21" spans="1:9" s="27" customFormat="1" ht="9.9499999999999993" customHeight="1" x14ac:dyDescent="0.25">
      <c r="A21" s="10">
        <v>1978</v>
      </c>
      <c r="B21" s="9">
        <v>3176</v>
      </c>
      <c r="C21" s="9">
        <v>2985</v>
      </c>
      <c r="D21" s="9">
        <v>6161</v>
      </c>
      <c r="E21" s="9">
        <v>4506</v>
      </c>
      <c r="F21" s="9">
        <v>1655</v>
      </c>
      <c r="G21" s="101">
        <v>73.254106498463216</v>
      </c>
      <c r="H21" s="101">
        <v>149.96755029703959</v>
      </c>
      <c r="I21" s="101">
        <v>30.617530617530619</v>
      </c>
    </row>
    <row r="22" spans="1:9" s="27" customFormat="1" ht="9.9499999999999993" customHeight="1" x14ac:dyDescent="0.25">
      <c r="A22" s="10">
        <v>1977</v>
      </c>
      <c r="B22" s="9">
        <v>3292</v>
      </c>
      <c r="C22" s="9">
        <v>3158</v>
      </c>
      <c r="D22" s="9">
        <v>6450</v>
      </c>
      <c r="E22" s="9">
        <v>4734</v>
      </c>
      <c r="F22" s="9">
        <v>1716</v>
      </c>
      <c r="G22" s="101">
        <v>74.758772565269041</v>
      </c>
      <c r="H22" s="101">
        <v>135.55342391226537</v>
      </c>
      <c r="I22" s="101">
        <v>33.41804691379663</v>
      </c>
    </row>
    <row r="23" spans="1:9" ht="9.9499999999999993" customHeight="1" x14ac:dyDescent="0.25">
      <c r="A23" s="10">
        <v>1976</v>
      </c>
      <c r="B23" s="9">
        <v>3328</v>
      </c>
      <c r="C23" s="9">
        <v>3070</v>
      </c>
      <c r="D23" s="9">
        <v>6398</v>
      </c>
      <c r="E23" s="9">
        <v>4762</v>
      </c>
      <c r="F23" s="9">
        <v>1636</v>
      </c>
      <c r="G23" s="101">
        <v>71.178257145082156</v>
      </c>
      <c r="H23" s="101">
        <v>120.12057462131246</v>
      </c>
      <c r="I23" s="101">
        <v>32.56401835209347</v>
      </c>
    </row>
    <row r="24" spans="1:9" ht="9.9499999999999993" customHeight="1" x14ac:dyDescent="0.25">
      <c r="A24" s="10">
        <v>1975</v>
      </c>
      <c r="B24" s="9">
        <v>3074</v>
      </c>
      <c r="C24" s="9">
        <v>3060</v>
      </c>
      <c r="D24" s="9">
        <v>6134</v>
      </c>
      <c r="E24" s="9">
        <v>4475</v>
      </c>
      <c r="F24" s="9">
        <v>1659</v>
      </c>
      <c r="G24" s="101">
        <v>66.069235906163158</v>
      </c>
      <c r="H24" s="101">
        <v>101.41987829614604</v>
      </c>
      <c r="I24" s="101">
        <v>34.056966897613549</v>
      </c>
    </row>
    <row r="25" spans="1:9" ht="9.9499999999999993" customHeight="1" x14ac:dyDescent="0.25">
      <c r="A25" s="10">
        <v>1974</v>
      </c>
      <c r="B25" s="9">
        <v>2676</v>
      </c>
      <c r="C25" s="9">
        <v>2649</v>
      </c>
      <c r="D25" s="9">
        <v>5325</v>
      </c>
      <c r="E25" s="9">
        <v>3887</v>
      </c>
      <c r="F25" s="9">
        <v>1438</v>
      </c>
      <c r="G25" s="101">
        <v>60.184792743917939</v>
      </c>
      <c r="H25" s="101">
        <v>87.180809904565379</v>
      </c>
      <c r="I25" s="101">
        <v>32.765967142889693</v>
      </c>
    </row>
    <row r="26" spans="1:9" ht="9.9499999999999993" customHeight="1" x14ac:dyDescent="0.25">
      <c r="A26" s="10">
        <v>1973</v>
      </c>
      <c r="B26" s="9">
        <v>2034</v>
      </c>
      <c r="C26" s="9">
        <v>1850</v>
      </c>
      <c r="D26" s="9">
        <v>3884</v>
      </c>
      <c r="E26" s="9">
        <v>2762</v>
      </c>
      <c r="F26" s="9">
        <v>1122</v>
      </c>
      <c r="G26" s="101">
        <v>52.30518540464471</v>
      </c>
      <c r="H26" s="101">
        <v>71.187401737158183</v>
      </c>
      <c r="I26" s="101">
        <v>31.64797969113603</v>
      </c>
    </row>
    <row r="27" spans="1:9" ht="9.9499999999999993" customHeight="1" x14ac:dyDescent="0.25">
      <c r="A27" s="10">
        <v>1972</v>
      </c>
      <c r="B27" s="9">
        <v>1683</v>
      </c>
      <c r="C27" s="9">
        <v>1551</v>
      </c>
      <c r="D27" s="9">
        <v>3234</v>
      </c>
      <c r="E27" s="9">
        <v>2314</v>
      </c>
      <c r="F27" s="9">
        <v>920</v>
      </c>
      <c r="G27" s="101">
        <v>43.781983591909679</v>
      </c>
      <c r="H27" s="101">
        <v>57.746057097224998</v>
      </c>
      <c r="I27" s="101">
        <v>27.226587354433939</v>
      </c>
    </row>
    <row r="28" spans="1:9" ht="9.9499999999999993" customHeight="1" x14ac:dyDescent="0.25">
      <c r="A28" s="10">
        <v>1971</v>
      </c>
      <c r="B28" s="9">
        <v>1401</v>
      </c>
      <c r="C28" s="9">
        <v>1297</v>
      </c>
      <c r="D28" s="9">
        <v>2698</v>
      </c>
      <c r="E28" s="9">
        <v>1945</v>
      </c>
      <c r="F28" s="9">
        <v>753</v>
      </c>
      <c r="G28" s="101">
        <v>37.564306946890639</v>
      </c>
      <c r="H28" s="101">
        <v>48.217561604442459</v>
      </c>
      <c r="I28" s="101">
        <v>23.919189352307743</v>
      </c>
    </row>
    <row r="29" spans="1:9" ht="9.9499999999999993" customHeight="1" x14ac:dyDescent="0.25">
      <c r="A29" s="10">
        <v>1970</v>
      </c>
      <c r="B29" s="9">
        <v>1121</v>
      </c>
      <c r="C29" s="9">
        <v>1124</v>
      </c>
      <c r="D29" s="9">
        <v>2245</v>
      </c>
      <c r="E29" s="9">
        <v>1530</v>
      </c>
      <c r="F29" s="9">
        <v>715</v>
      </c>
      <c r="G29" s="101">
        <v>30.329230893935502</v>
      </c>
      <c r="H29" s="101">
        <v>36.338158629125147</v>
      </c>
      <c r="I29" s="101">
        <v>22.407471246356824</v>
      </c>
    </row>
    <row r="30" spans="1:9" ht="9.9499999999999993" customHeight="1" x14ac:dyDescent="0.25">
      <c r="A30" s="10">
        <v>1969</v>
      </c>
      <c r="B30" s="9">
        <v>938</v>
      </c>
      <c r="C30" s="9">
        <v>919</v>
      </c>
      <c r="D30" s="9">
        <v>1857</v>
      </c>
      <c r="E30" s="9">
        <v>1279</v>
      </c>
      <c r="F30" s="9">
        <v>578</v>
      </c>
      <c r="G30" s="101">
        <v>25.467486782826931</v>
      </c>
      <c r="H30" s="101">
        <v>29.806224583726593</v>
      </c>
      <c r="I30" s="101">
        <v>19.264098120250633</v>
      </c>
    </row>
    <row r="31" spans="1:9" ht="9.9499999999999993" customHeight="1" x14ac:dyDescent="0.25">
      <c r="A31" s="10">
        <v>1968</v>
      </c>
      <c r="B31" s="9">
        <v>745</v>
      </c>
      <c r="C31" s="9">
        <v>758</v>
      </c>
      <c r="D31" s="9">
        <v>1503</v>
      </c>
      <c r="E31" s="9">
        <v>1002</v>
      </c>
      <c r="F31" s="9">
        <v>501</v>
      </c>
      <c r="G31" s="101">
        <v>20.630160113651179</v>
      </c>
      <c r="H31" s="101">
        <v>23.151571164510166</v>
      </c>
      <c r="I31" s="101">
        <v>16.941415166117171</v>
      </c>
    </row>
    <row r="32" spans="1:9" ht="9.9499999999999993" customHeight="1" x14ac:dyDescent="0.25">
      <c r="A32" s="10">
        <v>1967</v>
      </c>
      <c r="B32" s="9">
        <v>615</v>
      </c>
      <c r="C32" s="9">
        <v>529</v>
      </c>
      <c r="D32" s="9">
        <v>1144</v>
      </c>
      <c r="E32" s="9">
        <v>749</v>
      </c>
      <c r="F32" s="9">
        <v>395</v>
      </c>
      <c r="G32" s="101">
        <v>16.48474368673223</v>
      </c>
      <c r="H32" s="101">
        <v>17.671137535242003</v>
      </c>
      <c r="I32" s="101">
        <v>14.625837745769616</v>
      </c>
    </row>
    <row r="33" spans="1:9" ht="9.9499999999999993" customHeight="1" x14ac:dyDescent="0.25">
      <c r="A33" s="10">
        <v>1966</v>
      </c>
      <c r="B33" s="9">
        <v>441</v>
      </c>
      <c r="C33" s="9">
        <v>391</v>
      </c>
      <c r="D33" s="9">
        <v>832</v>
      </c>
      <c r="E33" s="9">
        <v>537</v>
      </c>
      <c r="F33" s="9">
        <v>295</v>
      </c>
      <c r="G33" s="101">
        <v>13.194097544343744</v>
      </c>
      <c r="H33" s="101">
        <v>13.861820622362188</v>
      </c>
      <c r="I33" s="101">
        <v>12.131680134887834</v>
      </c>
    </row>
    <row r="34" spans="1:9" ht="9.9499999999999993" customHeight="1" x14ac:dyDescent="0.25">
      <c r="A34" s="10">
        <v>1965</v>
      </c>
      <c r="B34" s="9">
        <v>337</v>
      </c>
      <c r="C34" s="9">
        <v>286</v>
      </c>
      <c r="D34" s="9">
        <v>623</v>
      </c>
      <c r="E34" s="9">
        <v>383</v>
      </c>
      <c r="F34" s="9">
        <v>240</v>
      </c>
      <c r="G34" s="101">
        <v>10.237786140371059</v>
      </c>
      <c r="H34" s="101">
        <v>10.13602921717038</v>
      </c>
      <c r="I34" s="101">
        <v>10.404924997832307</v>
      </c>
    </row>
    <row r="35" spans="1:9" ht="9.9499999999999993" customHeight="1" x14ac:dyDescent="0.25">
      <c r="A35" s="10">
        <v>1964</v>
      </c>
      <c r="B35" s="9">
        <v>249</v>
      </c>
      <c r="C35" s="9">
        <v>257</v>
      </c>
      <c r="D35" s="9">
        <v>506</v>
      </c>
      <c r="E35" s="9">
        <v>322</v>
      </c>
      <c r="F35" s="9">
        <v>184</v>
      </c>
      <c r="G35" s="101">
        <v>8.5561135629618352</v>
      </c>
      <c r="H35" s="101">
        <v>8.6387294092396854</v>
      </c>
      <c r="I35" s="101">
        <v>8.4162378502001154</v>
      </c>
    </row>
    <row r="36" spans="1:9" ht="9.9499999999999993" customHeight="1" x14ac:dyDescent="0.25">
      <c r="A36" s="10">
        <v>1963</v>
      </c>
      <c r="B36" s="9">
        <v>203</v>
      </c>
      <c r="C36" s="9">
        <v>190</v>
      </c>
      <c r="D36" s="9">
        <v>393</v>
      </c>
      <c r="E36" s="9">
        <v>232</v>
      </c>
      <c r="F36" s="9">
        <v>161</v>
      </c>
      <c r="G36" s="101">
        <v>6.7441182022549029</v>
      </c>
      <c r="H36" s="101">
        <v>6.3210952932361559</v>
      </c>
      <c r="I36" s="101">
        <v>7.4647626112759644</v>
      </c>
    </row>
    <row r="37" spans="1:9" ht="9.9499999999999993" customHeight="1" x14ac:dyDescent="0.25">
      <c r="A37" s="10">
        <v>1962</v>
      </c>
      <c r="B37" s="9">
        <v>157</v>
      </c>
      <c r="C37" s="9">
        <v>147</v>
      </c>
      <c r="D37" s="9">
        <v>304</v>
      </c>
      <c r="E37" s="9">
        <v>185</v>
      </c>
      <c r="F37" s="9">
        <v>119</v>
      </c>
      <c r="G37" s="101">
        <v>5.4183153316935799</v>
      </c>
      <c r="H37" s="101">
        <v>5.1598148044848546</v>
      </c>
      <c r="I37" s="101">
        <v>5.8763981136268235</v>
      </c>
    </row>
    <row r="38" spans="1:9" ht="9.9499999999999993" customHeight="1" x14ac:dyDescent="0.25">
      <c r="A38" s="10">
        <v>1961</v>
      </c>
      <c r="B38" s="9">
        <v>144</v>
      </c>
      <c r="C38" s="9">
        <v>130</v>
      </c>
      <c r="D38" s="9">
        <v>274</v>
      </c>
      <c r="E38" s="9">
        <v>177</v>
      </c>
      <c r="F38" s="9">
        <v>97</v>
      </c>
      <c r="G38" s="101">
        <v>4.6380147942515704</v>
      </c>
      <c r="H38" s="101">
        <v>4.6843985708614531</v>
      </c>
      <c r="I38" s="101">
        <v>4.5564506658524557</v>
      </c>
    </row>
    <row r="39" spans="1:9" ht="9.9499999999999993" customHeight="1" x14ac:dyDescent="0.25">
      <c r="A39" s="10">
        <v>1960</v>
      </c>
      <c r="B39" s="9">
        <v>113</v>
      </c>
      <c r="C39" s="9">
        <v>107</v>
      </c>
      <c r="D39" s="9">
        <v>220</v>
      </c>
      <c r="E39" s="9">
        <v>127</v>
      </c>
      <c r="F39" s="9">
        <v>93</v>
      </c>
      <c r="G39" s="101">
        <v>3.5499043946202815</v>
      </c>
      <c r="H39" s="101">
        <v>3.1752381428607146</v>
      </c>
      <c r="I39" s="101">
        <v>4.2319856203499349</v>
      </c>
    </row>
    <row r="40" spans="1:9" ht="9.9499999999999993" customHeight="1" x14ac:dyDescent="0.25">
      <c r="A40" s="10">
        <v>1959</v>
      </c>
      <c r="B40" s="9">
        <v>72</v>
      </c>
      <c r="C40" s="9">
        <v>79</v>
      </c>
      <c r="D40" s="9">
        <v>151</v>
      </c>
      <c r="E40" s="9">
        <v>84</v>
      </c>
      <c r="F40" s="9">
        <v>67</v>
      </c>
      <c r="G40" s="101">
        <v>2.5095771113271672</v>
      </c>
      <c r="H40" s="101">
        <v>2.1250221356472463</v>
      </c>
      <c r="I40" s="101">
        <v>3.2464386083922863</v>
      </c>
    </row>
    <row r="41" spans="1:9" ht="9.9499999999999993" customHeight="1" x14ac:dyDescent="0.25">
      <c r="A41" s="10">
        <v>1958</v>
      </c>
      <c r="B41" s="9">
        <v>54</v>
      </c>
      <c r="C41" s="9">
        <v>76</v>
      </c>
      <c r="D41" s="9">
        <v>130</v>
      </c>
      <c r="E41" s="9">
        <v>61</v>
      </c>
      <c r="F41" s="9">
        <v>69</v>
      </c>
      <c r="G41" s="101">
        <v>2.068976493243996</v>
      </c>
      <c r="H41" s="101">
        <v>1.4665753062377536</v>
      </c>
      <c r="I41" s="101">
        <v>3.2491229722411887</v>
      </c>
    </row>
    <row r="42" spans="1:9" ht="9.9499999999999993" customHeight="1" x14ac:dyDescent="0.25">
      <c r="A42" s="10">
        <v>1957</v>
      </c>
      <c r="B42" s="9">
        <v>52</v>
      </c>
      <c r="C42" s="9">
        <v>66</v>
      </c>
      <c r="D42" s="9">
        <v>118</v>
      </c>
      <c r="E42" s="9">
        <v>77</v>
      </c>
      <c r="F42" s="9">
        <v>41</v>
      </c>
      <c r="G42" s="101">
        <v>1.8406726254543186</v>
      </c>
      <c r="H42" s="101">
        <v>1.7898443765181715</v>
      </c>
      <c r="I42" s="101">
        <v>1.9447870221041648</v>
      </c>
    </row>
    <row r="43" spans="1:9" ht="9.9499999999999993" customHeight="1" x14ac:dyDescent="0.25">
      <c r="A43" s="10">
        <v>1956</v>
      </c>
      <c r="B43" s="9">
        <v>60</v>
      </c>
      <c r="C43" s="9">
        <v>54</v>
      </c>
      <c r="D43" s="9">
        <v>114</v>
      </c>
      <c r="E43" s="9">
        <v>59</v>
      </c>
      <c r="F43" s="9">
        <v>55</v>
      </c>
      <c r="G43" s="101">
        <v>1.581411479105254</v>
      </c>
      <c r="H43" s="101">
        <v>1.2043397054470855</v>
      </c>
      <c r="I43" s="101">
        <v>2.3814678501840225</v>
      </c>
    </row>
    <row r="44" spans="1:9" ht="9.9499999999999993" customHeight="1" x14ac:dyDescent="0.25">
      <c r="A44" s="10">
        <v>1955</v>
      </c>
      <c r="B44" s="9">
        <v>39</v>
      </c>
      <c r="C44" s="9">
        <v>54</v>
      </c>
      <c r="D44" s="9">
        <v>93</v>
      </c>
      <c r="E44" s="9">
        <v>42</v>
      </c>
      <c r="F44" s="9">
        <v>51</v>
      </c>
      <c r="G44" s="101">
        <v>1.2202962826888506</v>
      </c>
      <c r="H44" s="101">
        <v>0.79880559544300422</v>
      </c>
      <c r="I44" s="101">
        <v>2.1583647213170254</v>
      </c>
    </row>
    <row r="45" spans="1:9" ht="9.9499999999999993" customHeight="1" x14ac:dyDescent="0.25">
      <c r="A45" s="10">
        <v>1954</v>
      </c>
      <c r="B45" s="9">
        <v>50</v>
      </c>
      <c r="C45" s="9">
        <v>36</v>
      </c>
      <c r="D45" s="9">
        <v>86</v>
      </c>
      <c r="E45" s="9">
        <v>47</v>
      </c>
      <c r="F45" s="9">
        <v>39</v>
      </c>
      <c r="G45" s="101">
        <v>1.0882907507940724</v>
      </c>
      <c r="H45" s="101">
        <v>0.85612539504722351</v>
      </c>
      <c r="I45" s="101">
        <v>1.6168148746968471</v>
      </c>
    </row>
    <row r="46" spans="1:9" ht="9.9499999999999993" customHeight="1" x14ac:dyDescent="0.25">
      <c r="A46" s="10">
        <v>1953</v>
      </c>
      <c r="B46" s="9">
        <v>43</v>
      </c>
      <c r="C46" s="9">
        <v>24</v>
      </c>
      <c r="D46" s="9">
        <v>67</v>
      </c>
      <c r="E46" s="9">
        <v>34</v>
      </c>
      <c r="F46" s="9">
        <v>33</v>
      </c>
      <c r="G46" s="101">
        <v>0.94483969454883909</v>
      </c>
      <c r="H46" s="101">
        <v>0.68054443554843869</v>
      </c>
      <c r="I46" s="101">
        <v>1.5752165922814387</v>
      </c>
    </row>
    <row r="47" spans="1:9" ht="9.9499999999999993" customHeight="1" x14ac:dyDescent="0.25">
      <c r="A47" s="10">
        <v>1952</v>
      </c>
      <c r="B47" s="9">
        <v>19</v>
      </c>
      <c r="C47" s="9">
        <v>20</v>
      </c>
      <c r="D47" s="9">
        <v>39</v>
      </c>
      <c r="E47" s="9">
        <v>18</v>
      </c>
      <c r="F47" s="9">
        <v>21</v>
      </c>
      <c r="G47" s="101">
        <v>0.62547612365181826</v>
      </c>
      <c r="H47" s="101">
        <v>0.4040086637413447</v>
      </c>
      <c r="I47" s="101">
        <v>1.1798415641328164</v>
      </c>
    </row>
    <row r="48" spans="1:9" ht="9.9499999999999993" customHeight="1" x14ac:dyDescent="0.25">
      <c r="A48" s="10">
        <v>1951</v>
      </c>
      <c r="B48" s="9">
        <v>16</v>
      </c>
      <c r="C48" s="9">
        <v>19</v>
      </c>
      <c r="D48" s="9">
        <v>35</v>
      </c>
      <c r="E48" s="9">
        <v>18</v>
      </c>
      <c r="F48" s="9">
        <v>17</v>
      </c>
      <c r="G48" s="101">
        <v>0.56987942979492479</v>
      </c>
      <c r="H48" s="101">
        <v>0.40478546370423674</v>
      </c>
      <c r="I48" s="101">
        <v>1.0033050047214354</v>
      </c>
    </row>
    <row r="49" spans="1:9" ht="9.9499999999999993" customHeight="1" x14ac:dyDescent="0.25">
      <c r="A49" s="10">
        <v>1950</v>
      </c>
      <c r="B49" s="9">
        <v>11</v>
      </c>
      <c r="C49" s="9">
        <v>13</v>
      </c>
      <c r="D49" s="9">
        <v>24</v>
      </c>
      <c r="E49" s="9">
        <v>8</v>
      </c>
      <c r="F49" s="9">
        <v>16</v>
      </c>
      <c r="G49" s="101">
        <v>0.37775941447290756</v>
      </c>
      <c r="H49" s="101">
        <v>0.1727600578746194</v>
      </c>
      <c r="I49" s="101">
        <v>0.92893636785880174</v>
      </c>
    </row>
    <row r="50" spans="1:9" ht="9.9499999999999993" customHeight="1" x14ac:dyDescent="0.25">
      <c r="A50" s="10" t="s">
        <v>155</v>
      </c>
      <c r="B50" s="9">
        <v>49</v>
      </c>
      <c r="C50" s="9">
        <v>45</v>
      </c>
      <c r="D50" s="9">
        <v>94</v>
      </c>
      <c r="E50" s="9">
        <v>47</v>
      </c>
      <c r="F50" s="9">
        <v>47</v>
      </c>
      <c r="G50" s="101">
        <v>1.6017448795283373</v>
      </c>
      <c r="H50" s="101">
        <v>1.0757733551539843</v>
      </c>
      <c r="I50" s="101">
        <v>3.1344826436359998</v>
      </c>
    </row>
    <row r="51" spans="1:9" ht="9.9499999999999993" customHeight="1" x14ac:dyDescent="0.25">
      <c r="A51" s="100" t="s">
        <v>69</v>
      </c>
      <c r="B51" s="9">
        <v>5126</v>
      </c>
      <c r="C51" s="9">
        <v>4740</v>
      </c>
      <c r="D51" s="9">
        <v>9866</v>
      </c>
      <c r="E51" s="9">
        <v>25</v>
      </c>
      <c r="F51" s="9">
        <v>9841</v>
      </c>
      <c r="G51" s="99"/>
      <c r="H51" s="99"/>
      <c r="I51" s="98"/>
    </row>
    <row r="52" spans="1:9" s="94" customFormat="1" ht="9.9499999999999993" customHeight="1" x14ac:dyDescent="0.25">
      <c r="A52" s="83" t="s">
        <v>51</v>
      </c>
      <c r="B52" s="82">
        <v>46279</v>
      </c>
      <c r="C52" s="82">
        <v>44056</v>
      </c>
      <c r="D52" s="82">
        <v>90335</v>
      </c>
      <c r="E52" s="82">
        <v>53463</v>
      </c>
      <c r="F52" s="82">
        <v>36872</v>
      </c>
      <c r="G52" s="97"/>
      <c r="H52" s="96"/>
      <c r="I52" s="95"/>
    </row>
  </sheetData>
  <mergeCells count="9">
    <mergeCell ref="G2:I2"/>
    <mergeCell ref="G3:G4"/>
    <mergeCell ref="H3:H4"/>
    <mergeCell ref="I3:I4"/>
    <mergeCell ref="A2:A4"/>
    <mergeCell ref="B2:D3"/>
    <mergeCell ref="E2:E3"/>
    <mergeCell ref="F2:F3"/>
    <mergeCell ref="E4:F4"/>
  </mergeCells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4CC28-A2FD-4040-83B5-6D8D1E2687F2}">
  <dimension ref="A1:M34"/>
  <sheetViews>
    <sheetView zoomScaleNormal="100" workbookViewId="0"/>
  </sheetViews>
  <sheetFormatPr defaultColWidth="10.7109375" defaultRowHeight="12.75" x14ac:dyDescent="0.25"/>
  <cols>
    <col min="1" max="1" width="11.7109375" style="27" customWidth="1"/>
    <col min="2" max="13" width="5.7109375" style="27" customWidth="1"/>
    <col min="14" max="16384" width="10.7109375" style="27"/>
  </cols>
  <sheetData>
    <row r="1" spans="1:13" ht="12" customHeight="1" thickBot="1" x14ac:dyDescent="0.25">
      <c r="A1" s="45" t="s">
        <v>190</v>
      </c>
      <c r="B1" s="39"/>
      <c r="C1" s="39"/>
      <c r="D1" s="39"/>
      <c r="E1" s="39"/>
      <c r="F1" s="39"/>
      <c r="G1" s="39"/>
      <c r="H1" s="44"/>
      <c r="I1" s="44"/>
      <c r="J1" s="44"/>
      <c r="K1" s="44"/>
      <c r="L1" s="44"/>
      <c r="M1" s="44"/>
    </row>
    <row r="2" spans="1:13" ht="27.75" customHeight="1" x14ac:dyDescent="0.25">
      <c r="A2" s="43" t="s">
        <v>189</v>
      </c>
      <c r="B2" s="41" t="s">
        <v>63</v>
      </c>
      <c r="C2" s="42" t="s">
        <v>62</v>
      </c>
      <c r="D2" s="42" t="s">
        <v>61</v>
      </c>
      <c r="E2" s="41" t="s">
        <v>60</v>
      </c>
      <c r="F2" s="42" t="s">
        <v>59</v>
      </c>
      <c r="G2" s="42" t="s">
        <v>58</v>
      </c>
      <c r="H2" s="41" t="s">
        <v>57</v>
      </c>
      <c r="I2" s="42" t="s">
        <v>56</v>
      </c>
      <c r="J2" s="42" t="s">
        <v>55</v>
      </c>
      <c r="K2" s="42" t="s">
        <v>54</v>
      </c>
      <c r="L2" s="42" t="s">
        <v>53</v>
      </c>
      <c r="M2" s="41" t="s">
        <v>52</v>
      </c>
    </row>
    <row r="3" spans="1:13" ht="15" customHeight="1" x14ac:dyDescent="0.25">
      <c r="A3" s="7" t="s">
        <v>188</v>
      </c>
      <c r="B3" s="9">
        <v>204</v>
      </c>
      <c r="C3" s="9">
        <v>277</v>
      </c>
      <c r="D3" s="9">
        <v>311</v>
      </c>
      <c r="E3" s="9">
        <v>278</v>
      </c>
      <c r="F3" s="9">
        <v>183</v>
      </c>
      <c r="G3" s="9">
        <v>254</v>
      </c>
      <c r="H3" s="9">
        <v>253</v>
      </c>
      <c r="I3" s="9">
        <v>204</v>
      </c>
      <c r="J3" s="9">
        <v>238</v>
      </c>
      <c r="K3" s="9">
        <v>260</v>
      </c>
      <c r="L3" s="9">
        <v>188</v>
      </c>
      <c r="M3" s="9">
        <v>246</v>
      </c>
    </row>
    <row r="4" spans="1:13" ht="15" customHeight="1" x14ac:dyDescent="0.25">
      <c r="A4" s="7" t="s">
        <v>187</v>
      </c>
      <c r="B4" s="9">
        <v>196</v>
      </c>
      <c r="C4" s="9">
        <v>282</v>
      </c>
      <c r="D4" s="9">
        <v>292</v>
      </c>
      <c r="E4" s="9">
        <v>249</v>
      </c>
      <c r="F4" s="9">
        <v>186</v>
      </c>
      <c r="G4" s="9">
        <v>246</v>
      </c>
      <c r="H4" s="9">
        <v>292</v>
      </c>
      <c r="I4" s="9">
        <v>255</v>
      </c>
      <c r="J4" s="9">
        <v>266</v>
      </c>
      <c r="K4" s="9">
        <v>209</v>
      </c>
      <c r="L4" s="9">
        <v>244</v>
      </c>
      <c r="M4" s="9">
        <v>266</v>
      </c>
    </row>
    <row r="5" spans="1:13" ht="15" customHeight="1" x14ac:dyDescent="0.25">
      <c r="A5" s="7" t="s">
        <v>186</v>
      </c>
      <c r="B5" s="9">
        <v>223</v>
      </c>
      <c r="C5" s="9">
        <v>274</v>
      </c>
      <c r="D5" s="9">
        <v>289</v>
      </c>
      <c r="E5" s="9">
        <v>198</v>
      </c>
      <c r="F5" s="9">
        <v>239</v>
      </c>
      <c r="G5" s="9">
        <v>243</v>
      </c>
      <c r="H5" s="9">
        <v>194</v>
      </c>
      <c r="I5" s="9">
        <v>254</v>
      </c>
      <c r="J5" s="9">
        <v>260</v>
      </c>
      <c r="K5" s="9">
        <v>195</v>
      </c>
      <c r="L5" s="9">
        <v>295</v>
      </c>
      <c r="M5" s="9">
        <v>285</v>
      </c>
    </row>
    <row r="6" spans="1:13" ht="15" customHeight="1" x14ac:dyDescent="0.25">
      <c r="A6" s="7" t="s">
        <v>185</v>
      </c>
      <c r="B6" s="9">
        <v>287</v>
      </c>
      <c r="C6" s="9">
        <v>289</v>
      </c>
      <c r="D6" s="9">
        <v>287</v>
      </c>
      <c r="E6" s="9">
        <v>205</v>
      </c>
      <c r="F6" s="9">
        <v>221</v>
      </c>
      <c r="G6" s="9">
        <v>252</v>
      </c>
      <c r="H6" s="9">
        <v>222</v>
      </c>
      <c r="I6" s="9">
        <v>278</v>
      </c>
      <c r="J6" s="9">
        <v>182</v>
      </c>
      <c r="K6" s="9">
        <v>242</v>
      </c>
      <c r="L6" s="9">
        <v>271</v>
      </c>
      <c r="M6" s="9">
        <v>191</v>
      </c>
    </row>
    <row r="7" spans="1:13" ht="15" customHeight="1" x14ac:dyDescent="0.25">
      <c r="A7" s="7" t="s">
        <v>184</v>
      </c>
      <c r="B7" s="9">
        <v>279</v>
      </c>
      <c r="C7" s="9">
        <v>280</v>
      </c>
      <c r="D7" s="9">
        <v>262</v>
      </c>
      <c r="E7" s="9">
        <v>188</v>
      </c>
      <c r="F7" s="9">
        <v>266</v>
      </c>
      <c r="G7" s="9">
        <v>196</v>
      </c>
      <c r="H7" s="9">
        <v>265</v>
      </c>
      <c r="I7" s="9">
        <v>274</v>
      </c>
      <c r="J7" s="9">
        <v>170</v>
      </c>
      <c r="K7" s="9">
        <v>254</v>
      </c>
      <c r="L7" s="9">
        <v>271</v>
      </c>
      <c r="M7" s="9">
        <v>201</v>
      </c>
    </row>
    <row r="8" spans="1:13" ht="15" customHeight="1" x14ac:dyDescent="0.25">
      <c r="A8" s="7" t="s">
        <v>183</v>
      </c>
      <c r="B8" s="9">
        <v>279</v>
      </c>
      <c r="C8" s="9">
        <v>214</v>
      </c>
      <c r="D8" s="9">
        <v>227</v>
      </c>
      <c r="E8" s="9">
        <v>270</v>
      </c>
      <c r="F8" s="9">
        <v>241</v>
      </c>
      <c r="G8" s="9">
        <v>201</v>
      </c>
      <c r="H8" s="9">
        <v>259</v>
      </c>
      <c r="I8" s="9">
        <v>268</v>
      </c>
      <c r="J8" s="9">
        <v>240</v>
      </c>
      <c r="K8" s="9">
        <v>227</v>
      </c>
      <c r="L8" s="9">
        <v>213</v>
      </c>
      <c r="M8" s="9">
        <v>243</v>
      </c>
    </row>
    <row r="9" spans="1:13" ht="15" customHeight="1" x14ac:dyDescent="0.25">
      <c r="A9" s="7" t="s">
        <v>182</v>
      </c>
      <c r="B9" s="9">
        <v>289</v>
      </c>
      <c r="C9" s="9">
        <v>217</v>
      </c>
      <c r="D9" s="9">
        <v>206</v>
      </c>
      <c r="E9" s="9">
        <v>291</v>
      </c>
      <c r="F9" s="9">
        <v>257</v>
      </c>
      <c r="G9" s="9">
        <v>248</v>
      </c>
      <c r="H9" s="9">
        <v>303</v>
      </c>
      <c r="I9" s="9">
        <v>224</v>
      </c>
      <c r="J9" s="9">
        <v>261</v>
      </c>
      <c r="K9" s="9">
        <v>254</v>
      </c>
      <c r="L9" s="9">
        <v>222</v>
      </c>
      <c r="M9" s="9">
        <v>253</v>
      </c>
    </row>
    <row r="10" spans="1:13" ht="15" customHeight="1" x14ac:dyDescent="0.25">
      <c r="A10" s="7" t="s">
        <v>181</v>
      </c>
      <c r="B10" s="9">
        <v>284</v>
      </c>
      <c r="C10" s="9">
        <v>249</v>
      </c>
      <c r="D10" s="9">
        <v>263</v>
      </c>
      <c r="E10" s="9">
        <v>287</v>
      </c>
      <c r="F10" s="9">
        <v>159</v>
      </c>
      <c r="G10" s="9">
        <v>244</v>
      </c>
      <c r="H10" s="9">
        <v>255</v>
      </c>
      <c r="I10" s="9">
        <v>182</v>
      </c>
      <c r="J10" s="9">
        <v>239</v>
      </c>
      <c r="K10" s="9">
        <v>227</v>
      </c>
      <c r="L10" s="9">
        <v>267</v>
      </c>
      <c r="M10" s="9">
        <v>281</v>
      </c>
    </row>
    <row r="11" spans="1:13" ht="15" customHeight="1" x14ac:dyDescent="0.25">
      <c r="A11" s="7" t="s">
        <v>180</v>
      </c>
      <c r="B11" s="9">
        <v>221</v>
      </c>
      <c r="C11" s="9">
        <v>285</v>
      </c>
      <c r="D11" s="9">
        <v>291</v>
      </c>
      <c r="E11" s="9">
        <v>306</v>
      </c>
      <c r="F11" s="9">
        <v>180</v>
      </c>
      <c r="G11" s="9">
        <v>262</v>
      </c>
      <c r="H11" s="9">
        <v>272</v>
      </c>
      <c r="I11" s="9">
        <v>250</v>
      </c>
      <c r="J11" s="9">
        <v>258</v>
      </c>
      <c r="K11" s="9">
        <v>213</v>
      </c>
      <c r="L11" s="9">
        <v>289</v>
      </c>
      <c r="M11" s="9">
        <v>275</v>
      </c>
    </row>
    <row r="12" spans="1:13" x14ac:dyDescent="0.25">
      <c r="A12" s="7" t="s">
        <v>179</v>
      </c>
      <c r="B12" s="9">
        <v>210</v>
      </c>
      <c r="C12" s="9">
        <v>292</v>
      </c>
      <c r="D12" s="9">
        <v>286</v>
      </c>
      <c r="E12" s="9">
        <v>195</v>
      </c>
      <c r="F12" s="9">
        <v>237</v>
      </c>
      <c r="G12" s="9">
        <v>259</v>
      </c>
      <c r="H12" s="9">
        <v>219</v>
      </c>
      <c r="I12" s="9">
        <v>289</v>
      </c>
      <c r="J12" s="9">
        <v>275</v>
      </c>
      <c r="K12" s="9">
        <v>199</v>
      </c>
      <c r="L12" s="9">
        <v>270</v>
      </c>
      <c r="M12" s="9">
        <v>277</v>
      </c>
    </row>
    <row r="13" spans="1:13" x14ac:dyDescent="0.25">
      <c r="A13" s="7" t="s">
        <v>178</v>
      </c>
      <c r="B13" s="9">
        <v>297</v>
      </c>
      <c r="C13" s="9">
        <v>292</v>
      </c>
      <c r="D13" s="9">
        <v>319</v>
      </c>
      <c r="E13" s="9">
        <v>161</v>
      </c>
      <c r="F13" s="9">
        <v>272</v>
      </c>
      <c r="G13" s="9">
        <v>247</v>
      </c>
      <c r="H13" s="9">
        <v>182</v>
      </c>
      <c r="I13" s="9">
        <v>257</v>
      </c>
      <c r="J13" s="9">
        <v>210</v>
      </c>
      <c r="K13" s="9">
        <v>245</v>
      </c>
      <c r="L13" s="9">
        <v>288</v>
      </c>
      <c r="M13" s="9">
        <v>217</v>
      </c>
    </row>
    <row r="14" spans="1:13" x14ac:dyDescent="0.25">
      <c r="A14" s="7" t="s">
        <v>177</v>
      </c>
      <c r="B14" s="9">
        <v>284</v>
      </c>
      <c r="C14" s="9">
        <v>286</v>
      </c>
      <c r="D14" s="9">
        <v>300</v>
      </c>
      <c r="E14" s="9">
        <v>253</v>
      </c>
      <c r="F14" s="9">
        <v>264</v>
      </c>
      <c r="G14" s="9">
        <v>212</v>
      </c>
      <c r="H14" s="9">
        <v>249</v>
      </c>
      <c r="I14" s="9">
        <v>278</v>
      </c>
      <c r="J14" s="9">
        <v>218</v>
      </c>
      <c r="K14" s="9">
        <v>256</v>
      </c>
      <c r="L14" s="9">
        <v>259</v>
      </c>
      <c r="M14" s="9">
        <v>188</v>
      </c>
    </row>
    <row r="15" spans="1:13" x14ac:dyDescent="0.25">
      <c r="A15" s="7" t="s">
        <v>176</v>
      </c>
      <c r="B15" s="9">
        <v>282</v>
      </c>
      <c r="C15" s="9">
        <v>203</v>
      </c>
      <c r="D15" s="9">
        <v>206</v>
      </c>
      <c r="E15" s="9">
        <v>242</v>
      </c>
      <c r="F15" s="9">
        <v>233</v>
      </c>
      <c r="G15" s="9">
        <v>203</v>
      </c>
      <c r="H15" s="9">
        <v>281</v>
      </c>
      <c r="I15" s="9">
        <v>288</v>
      </c>
      <c r="J15" s="9">
        <v>266</v>
      </c>
      <c r="K15" s="9">
        <v>257</v>
      </c>
      <c r="L15" s="9">
        <v>180</v>
      </c>
      <c r="M15" s="9">
        <v>235</v>
      </c>
    </row>
    <row r="16" spans="1:13" x14ac:dyDescent="0.25">
      <c r="A16" s="7" t="s">
        <v>175</v>
      </c>
      <c r="B16" s="9">
        <v>294</v>
      </c>
      <c r="C16" s="9">
        <v>226</v>
      </c>
      <c r="D16" s="9">
        <v>204</v>
      </c>
      <c r="E16" s="9">
        <v>246</v>
      </c>
      <c r="F16" s="9">
        <v>239</v>
      </c>
      <c r="G16" s="9">
        <v>231</v>
      </c>
      <c r="H16" s="9">
        <v>294</v>
      </c>
      <c r="I16" s="9">
        <v>193</v>
      </c>
      <c r="J16" s="9">
        <v>244</v>
      </c>
      <c r="K16" s="9">
        <v>275</v>
      </c>
      <c r="L16" s="9">
        <v>177</v>
      </c>
      <c r="M16" s="9">
        <v>275</v>
      </c>
    </row>
    <row r="17" spans="1:13" x14ac:dyDescent="0.25">
      <c r="A17" s="7" t="s">
        <v>174</v>
      </c>
      <c r="B17" s="9">
        <v>274</v>
      </c>
      <c r="C17" s="9">
        <v>290</v>
      </c>
      <c r="D17" s="9">
        <v>225</v>
      </c>
      <c r="E17" s="9">
        <v>251</v>
      </c>
      <c r="F17" s="9">
        <v>198</v>
      </c>
      <c r="G17" s="9">
        <v>264</v>
      </c>
      <c r="H17" s="9">
        <v>302</v>
      </c>
      <c r="I17" s="9">
        <v>199</v>
      </c>
      <c r="J17" s="9">
        <v>278</v>
      </c>
      <c r="K17" s="9">
        <v>291</v>
      </c>
      <c r="L17" s="9">
        <v>264</v>
      </c>
      <c r="M17" s="9">
        <v>254</v>
      </c>
    </row>
    <row r="18" spans="1:13" x14ac:dyDescent="0.25">
      <c r="A18" s="7" t="s">
        <v>173</v>
      </c>
      <c r="B18" s="9">
        <v>197</v>
      </c>
      <c r="C18" s="9">
        <v>311</v>
      </c>
      <c r="D18" s="9">
        <v>281</v>
      </c>
      <c r="E18" s="9">
        <v>245</v>
      </c>
      <c r="F18" s="9">
        <v>179</v>
      </c>
      <c r="G18" s="9">
        <v>280</v>
      </c>
      <c r="H18" s="9">
        <v>279</v>
      </c>
      <c r="I18" s="9">
        <v>257</v>
      </c>
      <c r="J18" s="9">
        <v>282</v>
      </c>
      <c r="K18" s="9">
        <v>197</v>
      </c>
      <c r="L18" s="9">
        <v>270</v>
      </c>
      <c r="M18" s="9">
        <v>281</v>
      </c>
    </row>
    <row r="19" spans="1:13" x14ac:dyDescent="0.25">
      <c r="A19" s="7" t="s">
        <v>172</v>
      </c>
      <c r="B19" s="9">
        <v>244</v>
      </c>
      <c r="C19" s="9">
        <v>300</v>
      </c>
      <c r="D19" s="9">
        <v>276</v>
      </c>
      <c r="E19" s="9">
        <v>205</v>
      </c>
      <c r="F19" s="9">
        <v>258</v>
      </c>
      <c r="G19" s="9">
        <v>279</v>
      </c>
      <c r="H19" s="9">
        <v>198</v>
      </c>
      <c r="I19" s="9">
        <v>275</v>
      </c>
      <c r="J19" s="9">
        <v>306</v>
      </c>
      <c r="K19" s="9">
        <v>183</v>
      </c>
      <c r="L19" s="9">
        <v>240</v>
      </c>
      <c r="M19" s="9">
        <v>279</v>
      </c>
    </row>
    <row r="20" spans="1:13" x14ac:dyDescent="0.25">
      <c r="A20" s="7" t="s">
        <v>171</v>
      </c>
      <c r="B20" s="9">
        <v>282</v>
      </c>
      <c r="C20" s="9">
        <v>291</v>
      </c>
      <c r="D20" s="9">
        <v>261</v>
      </c>
      <c r="E20" s="9">
        <v>205</v>
      </c>
      <c r="F20" s="9">
        <v>281</v>
      </c>
      <c r="G20" s="9">
        <v>267</v>
      </c>
      <c r="H20" s="9">
        <v>205</v>
      </c>
      <c r="I20" s="9">
        <v>279</v>
      </c>
      <c r="J20" s="9">
        <v>233</v>
      </c>
      <c r="K20" s="9">
        <v>256</v>
      </c>
      <c r="L20" s="9">
        <v>263</v>
      </c>
      <c r="M20" s="9">
        <v>209</v>
      </c>
    </row>
    <row r="21" spans="1:13" x14ac:dyDescent="0.25">
      <c r="A21" s="7" t="s">
        <v>170</v>
      </c>
      <c r="B21" s="9">
        <v>269</v>
      </c>
      <c r="C21" s="9">
        <v>289</v>
      </c>
      <c r="D21" s="9">
        <v>290</v>
      </c>
      <c r="E21" s="9">
        <v>244</v>
      </c>
      <c r="F21" s="9">
        <v>254</v>
      </c>
      <c r="G21" s="9">
        <v>169</v>
      </c>
      <c r="H21" s="9">
        <v>255</v>
      </c>
      <c r="I21" s="9">
        <v>293</v>
      </c>
      <c r="J21" s="9">
        <v>226</v>
      </c>
      <c r="K21" s="9">
        <v>277</v>
      </c>
      <c r="L21" s="9">
        <v>264</v>
      </c>
      <c r="M21" s="9">
        <v>198</v>
      </c>
    </row>
    <row r="22" spans="1:13" x14ac:dyDescent="0.25">
      <c r="A22" s="7" t="s">
        <v>169</v>
      </c>
      <c r="B22" s="9">
        <v>297</v>
      </c>
      <c r="C22" s="9">
        <v>209</v>
      </c>
      <c r="D22" s="9">
        <v>229</v>
      </c>
      <c r="E22" s="9">
        <v>249</v>
      </c>
      <c r="F22" s="9">
        <v>260</v>
      </c>
      <c r="G22" s="9">
        <v>174</v>
      </c>
      <c r="H22" s="9">
        <v>255</v>
      </c>
      <c r="I22" s="9">
        <v>187</v>
      </c>
      <c r="J22" s="9">
        <v>272</v>
      </c>
      <c r="K22" s="9">
        <v>246</v>
      </c>
      <c r="L22" s="9">
        <v>214</v>
      </c>
      <c r="M22" s="9">
        <v>276</v>
      </c>
    </row>
    <row r="23" spans="1:13" x14ac:dyDescent="0.25">
      <c r="A23" s="7" t="s">
        <v>168</v>
      </c>
      <c r="B23" s="9">
        <v>277</v>
      </c>
      <c r="C23" s="9">
        <v>210</v>
      </c>
      <c r="D23" s="9">
        <v>219</v>
      </c>
      <c r="E23" s="9">
        <v>281</v>
      </c>
      <c r="F23" s="9">
        <v>236</v>
      </c>
      <c r="G23" s="9">
        <v>254</v>
      </c>
      <c r="H23" s="9">
        <v>281</v>
      </c>
      <c r="I23" s="9">
        <v>191</v>
      </c>
      <c r="J23" s="9">
        <v>316</v>
      </c>
      <c r="K23" s="9">
        <v>267</v>
      </c>
      <c r="L23" s="9">
        <v>171</v>
      </c>
      <c r="M23" s="9">
        <v>289</v>
      </c>
    </row>
    <row r="24" spans="1:13" x14ac:dyDescent="0.25">
      <c r="A24" s="7" t="s">
        <v>167</v>
      </c>
      <c r="B24" s="9">
        <v>268</v>
      </c>
      <c r="C24" s="9">
        <v>278</v>
      </c>
      <c r="D24" s="9">
        <v>276</v>
      </c>
      <c r="E24" s="9">
        <v>285</v>
      </c>
      <c r="F24" s="9">
        <v>218</v>
      </c>
      <c r="G24" s="9">
        <v>266</v>
      </c>
      <c r="H24" s="9">
        <v>260</v>
      </c>
      <c r="I24" s="9">
        <v>181</v>
      </c>
      <c r="J24" s="9">
        <v>291</v>
      </c>
      <c r="K24" s="9">
        <v>287</v>
      </c>
      <c r="L24" s="9">
        <v>257</v>
      </c>
      <c r="M24" s="9">
        <v>253</v>
      </c>
    </row>
    <row r="25" spans="1:13" x14ac:dyDescent="0.25">
      <c r="A25" s="7" t="s">
        <v>166</v>
      </c>
      <c r="B25" s="9">
        <v>216</v>
      </c>
      <c r="C25" s="9">
        <v>282</v>
      </c>
      <c r="D25" s="9">
        <v>282</v>
      </c>
      <c r="E25" s="9">
        <v>276</v>
      </c>
      <c r="F25" s="9">
        <v>168</v>
      </c>
      <c r="G25" s="9">
        <v>246</v>
      </c>
      <c r="H25" s="9">
        <v>311</v>
      </c>
      <c r="I25" s="9">
        <v>225</v>
      </c>
      <c r="J25" s="9">
        <v>264</v>
      </c>
      <c r="K25" s="9">
        <v>188</v>
      </c>
      <c r="L25" s="9">
        <v>292</v>
      </c>
      <c r="M25" s="9">
        <v>242</v>
      </c>
    </row>
    <row r="26" spans="1:13" x14ac:dyDescent="0.25">
      <c r="A26" s="7" t="s">
        <v>165</v>
      </c>
      <c r="B26" s="9">
        <v>202</v>
      </c>
      <c r="C26" s="9">
        <v>302</v>
      </c>
      <c r="D26" s="9">
        <v>302</v>
      </c>
      <c r="E26" s="9">
        <v>181</v>
      </c>
      <c r="F26" s="9">
        <v>189</v>
      </c>
      <c r="G26" s="9">
        <v>272</v>
      </c>
      <c r="H26" s="9">
        <v>204</v>
      </c>
      <c r="I26" s="9">
        <v>273</v>
      </c>
      <c r="J26" s="9">
        <v>310</v>
      </c>
      <c r="K26" s="9">
        <v>178</v>
      </c>
      <c r="L26" s="9">
        <v>236</v>
      </c>
      <c r="M26" s="9">
        <v>164</v>
      </c>
    </row>
    <row r="27" spans="1:13" x14ac:dyDescent="0.25">
      <c r="A27" s="7" t="s">
        <v>164</v>
      </c>
      <c r="B27" s="9">
        <v>241</v>
      </c>
      <c r="C27" s="9">
        <v>284</v>
      </c>
      <c r="D27" s="9">
        <v>250</v>
      </c>
      <c r="E27" s="9">
        <v>186</v>
      </c>
      <c r="F27" s="9">
        <v>245</v>
      </c>
      <c r="G27" s="9">
        <v>253</v>
      </c>
      <c r="H27" s="9">
        <v>178</v>
      </c>
      <c r="I27" s="9">
        <v>245</v>
      </c>
      <c r="J27" s="9">
        <v>238</v>
      </c>
      <c r="K27" s="9">
        <v>232</v>
      </c>
      <c r="L27" s="9">
        <v>265</v>
      </c>
      <c r="M27" s="9">
        <v>177</v>
      </c>
    </row>
    <row r="28" spans="1:13" x14ac:dyDescent="0.25">
      <c r="A28" s="7" t="s">
        <v>163</v>
      </c>
      <c r="B28" s="9">
        <v>261</v>
      </c>
      <c r="C28" s="9">
        <v>288</v>
      </c>
      <c r="D28" s="9">
        <v>254</v>
      </c>
      <c r="E28" s="9">
        <v>284</v>
      </c>
      <c r="F28" s="9">
        <v>261</v>
      </c>
      <c r="G28" s="9">
        <v>183</v>
      </c>
      <c r="H28" s="9">
        <v>257</v>
      </c>
      <c r="I28" s="9">
        <v>243</v>
      </c>
      <c r="J28" s="9">
        <v>239</v>
      </c>
      <c r="K28" s="9">
        <v>279</v>
      </c>
      <c r="L28" s="9">
        <v>262</v>
      </c>
      <c r="M28" s="9">
        <v>195</v>
      </c>
    </row>
    <row r="29" spans="1:13" x14ac:dyDescent="0.25">
      <c r="A29" s="7" t="s">
        <v>162</v>
      </c>
      <c r="B29" s="9">
        <v>284</v>
      </c>
      <c r="C29" s="9">
        <v>211</v>
      </c>
      <c r="D29" s="9">
        <v>202</v>
      </c>
      <c r="E29" s="9">
        <v>288</v>
      </c>
      <c r="F29" s="9">
        <v>229</v>
      </c>
      <c r="G29" s="9">
        <v>215</v>
      </c>
      <c r="H29" s="9">
        <v>300</v>
      </c>
      <c r="I29" s="9">
        <v>237</v>
      </c>
      <c r="J29" s="9">
        <v>258</v>
      </c>
      <c r="K29" s="9">
        <v>239</v>
      </c>
      <c r="L29" s="9">
        <v>179</v>
      </c>
      <c r="M29" s="9">
        <v>272</v>
      </c>
    </row>
    <row r="30" spans="1:13" x14ac:dyDescent="0.25">
      <c r="A30" s="7" t="s">
        <v>161</v>
      </c>
      <c r="B30" s="9">
        <v>278</v>
      </c>
      <c r="C30" s="9">
        <v>214</v>
      </c>
      <c r="D30" s="9">
        <v>202</v>
      </c>
      <c r="E30" s="9">
        <v>300</v>
      </c>
      <c r="F30" s="9">
        <v>236</v>
      </c>
      <c r="G30" s="9">
        <v>253</v>
      </c>
      <c r="H30" s="9">
        <v>254</v>
      </c>
      <c r="I30" s="9">
        <v>218</v>
      </c>
      <c r="J30" s="9">
        <v>301</v>
      </c>
      <c r="K30" s="9">
        <v>255</v>
      </c>
      <c r="L30" s="9">
        <v>191</v>
      </c>
      <c r="M30" s="9">
        <v>257</v>
      </c>
    </row>
    <row r="31" spans="1:13" x14ac:dyDescent="0.25">
      <c r="A31" s="7" t="s">
        <v>160</v>
      </c>
      <c r="B31" s="9">
        <v>314</v>
      </c>
      <c r="C31" s="9"/>
      <c r="D31" s="9">
        <v>302</v>
      </c>
      <c r="E31" s="9">
        <v>274</v>
      </c>
      <c r="F31" s="9">
        <v>173</v>
      </c>
      <c r="G31" s="9">
        <v>263</v>
      </c>
      <c r="H31" s="9">
        <v>281</v>
      </c>
      <c r="I31" s="9">
        <v>186</v>
      </c>
      <c r="J31" s="9">
        <v>275</v>
      </c>
      <c r="K31" s="9">
        <v>288</v>
      </c>
      <c r="L31" s="9">
        <v>285</v>
      </c>
      <c r="M31" s="9">
        <v>268</v>
      </c>
    </row>
    <row r="32" spans="1:13" x14ac:dyDescent="0.25">
      <c r="A32" s="7" t="s">
        <v>159</v>
      </c>
      <c r="B32" s="9">
        <v>235</v>
      </c>
      <c r="C32" s="9"/>
      <c r="D32" s="9">
        <v>301</v>
      </c>
      <c r="E32" s="9">
        <v>283</v>
      </c>
      <c r="F32" s="9">
        <v>193</v>
      </c>
      <c r="G32" s="9">
        <v>238</v>
      </c>
      <c r="H32" s="9">
        <v>250</v>
      </c>
      <c r="I32" s="9">
        <v>231</v>
      </c>
      <c r="J32" s="9">
        <v>257</v>
      </c>
      <c r="K32" s="9">
        <v>203</v>
      </c>
      <c r="L32" s="9">
        <v>260</v>
      </c>
      <c r="M32" s="9">
        <v>235</v>
      </c>
    </row>
    <row r="33" spans="1:13" x14ac:dyDescent="0.25">
      <c r="A33" s="7" t="s">
        <v>158</v>
      </c>
      <c r="B33" s="9">
        <v>212</v>
      </c>
      <c r="C33" s="9"/>
      <c r="D33" s="9">
        <v>288</v>
      </c>
      <c r="E33" s="9"/>
      <c r="F33" s="9">
        <v>255</v>
      </c>
      <c r="G33" s="9"/>
      <c r="H33" s="9">
        <v>187</v>
      </c>
      <c r="I33" s="9">
        <v>259</v>
      </c>
      <c r="J33" s="9"/>
      <c r="K33" s="9">
        <v>210</v>
      </c>
      <c r="L33" s="9"/>
      <c r="M33" s="9">
        <v>196</v>
      </c>
    </row>
    <row r="34" spans="1:13" x14ac:dyDescent="0.25">
      <c r="A34" s="95" t="s">
        <v>51</v>
      </c>
      <c r="B34" s="103">
        <v>7980</v>
      </c>
      <c r="C34" s="103">
        <v>7425</v>
      </c>
      <c r="D34" s="103">
        <v>8183</v>
      </c>
      <c r="E34" s="103">
        <v>7406</v>
      </c>
      <c r="F34" s="103">
        <v>7010</v>
      </c>
      <c r="G34" s="103">
        <v>7174</v>
      </c>
      <c r="H34" s="103">
        <v>7797</v>
      </c>
      <c r="I34" s="103">
        <v>7473</v>
      </c>
      <c r="J34" s="103">
        <v>7673</v>
      </c>
      <c r="K34" s="103">
        <v>7389</v>
      </c>
      <c r="L34" s="103">
        <v>7347</v>
      </c>
      <c r="M34" s="103">
        <v>7478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00EE9-A0DB-4BAD-A909-F8C9ACD7493C}">
  <dimension ref="A1:L40"/>
  <sheetViews>
    <sheetView zoomScaleNormal="100" workbookViewId="0"/>
  </sheetViews>
  <sheetFormatPr defaultRowHeight="12.75" x14ac:dyDescent="0.2"/>
  <cols>
    <col min="1" max="16384" width="9.140625" style="1"/>
  </cols>
  <sheetData>
    <row r="1" spans="1:12" ht="13.5" thickBot="1" x14ac:dyDescent="0.25">
      <c r="A1" s="15" t="s">
        <v>196</v>
      </c>
      <c r="B1" s="39"/>
      <c r="C1" s="39"/>
      <c r="D1" s="39"/>
      <c r="E1" s="39"/>
      <c r="F1" s="39"/>
      <c r="G1" s="39"/>
      <c r="H1" s="39"/>
      <c r="I1" s="39"/>
      <c r="J1" s="39"/>
      <c r="K1" s="14"/>
      <c r="L1" s="14"/>
    </row>
    <row r="2" spans="1:12" ht="33.75" customHeight="1" x14ac:dyDescent="0.2">
      <c r="A2" s="232" t="s">
        <v>195</v>
      </c>
      <c r="B2" s="287" t="s">
        <v>194</v>
      </c>
      <c r="C2" s="288"/>
      <c r="D2" s="288"/>
      <c r="E2" s="288"/>
      <c r="F2" s="288"/>
      <c r="G2" s="288"/>
      <c r="H2" s="288"/>
      <c r="I2" s="288"/>
      <c r="J2" s="288"/>
      <c r="K2" s="289"/>
      <c r="L2" s="237" t="s">
        <v>51</v>
      </c>
    </row>
    <row r="3" spans="1:12" ht="36" customHeight="1" x14ac:dyDescent="0.2">
      <c r="A3" s="290"/>
      <c r="B3" s="107" t="s">
        <v>193</v>
      </c>
      <c r="C3" s="107" t="s">
        <v>77</v>
      </c>
      <c r="D3" s="107" t="s">
        <v>76</v>
      </c>
      <c r="E3" s="107" t="s">
        <v>75</v>
      </c>
      <c r="F3" s="107" t="s">
        <v>74</v>
      </c>
      <c r="G3" s="107" t="s">
        <v>73</v>
      </c>
      <c r="H3" s="107" t="s">
        <v>72</v>
      </c>
      <c r="I3" s="107" t="s">
        <v>88</v>
      </c>
      <c r="J3" s="107" t="s">
        <v>87</v>
      </c>
      <c r="K3" s="12" t="s">
        <v>192</v>
      </c>
      <c r="L3" s="276"/>
    </row>
    <row r="4" spans="1:12" ht="13.5" customHeight="1" x14ac:dyDescent="0.2">
      <c r="A4" s="291" t="s">
        <v>93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</row>
    <row r="5" spans="1:12" x14ac:dyDescent="0.2">
      <c r="A5" s="106" t="s">
        <v>79</v>
      </c>
      <c r="B5" s="9">
        <v>7</v>
      </c>
      <c r="C5" s="9">
        <v>4</v>
      </c>
      <c r="D5" s="9">
        <v>2</v>
      </c>
      <c r="E5" s="9" t="s">
        <v>66</v>
      </c>
      <c r="F5" s="9" t="s">
        <v>66</v>
      </c>
      <c r="G5" s="9" t="s">
        <v>66</v>
      </c>
      <c r="H5" s="9" t="s">
        <v>66</v>
      </c>
      <c r="I5" s="9" t="s">
        <v>66</v>
      </c>
      <c r="J5" s="9" t="s">
        <v>66</v>
      </c>
      <c r="K5" s="9">
        <v>63</v>
      </c>
      <c r="L5" s="9">
        <v>76</v>
      </c>
    </row>
    <row r="6" spans="1:12" x14ac:dyDescent="0.2">
      <c r="A6" s="106" t="s">
        <v>78</v>
      </c>
      <c r="B6" s="9">
        <v>641</v>
      </c>
      <c r="C6" s="9">
        <v>1354</v>
      </c>
      <c r="D6" s="9">
        <v>504</v>
      </c>
      <c r="E6" s="9">
        <v>212</v>
      </c>
      <c r="F6" s="9">
        <v>82</v>
      </c>
      <c r="G6" s="9">
        <v>20</v>
      </c>
      <c r="H6" s="9">
        <v>10</v>
      </c>
      <c r="I6" s="9">
        <v>4</v>
      </c>
      <c r="J6" s="9" t="s">
        <v>66</v>
      </c>
      <c r="K6" s="9">
        <v>2393</v>
      </c>
      <c r="L6" s="9">
        <v>5220</v>
      </c>
    </row>
    <row r="7" spans="1:12" x14ac:dyDescent="0.2">
      <c r="A7" s="106" t="s">
        <v>77</v>
      </c>
      <c r="B7" s="9">
        <v>185</v>
      </c>
      <c r="C7" s="9">
        <v>2504</v>
      </c>
      <c r="D7" s="9">
        <v>3737</v>
      </c>
      <c r="E7" s="9">
        <v>2140</v>
      </c>
      <c r="F7" s="9">
        <v>746</v>
      </c>
      <c r="G7" s="9">
        <v>199</v>
      </c>
      <c r="H7" s="9">
        <v>63</v>
      </c>
      <c r="I7" s="9">
        <v>36</v>
      </c>
      <c r="J7" s="9">
        <v>3</v>
      </c>
      <c r="K7" s="9">
        <v>3055</v>
      </c>
      <c r="L7" s="9">
        <v>12668</v>
      </c>
    </row>
    <row r="8" spans="1:12" x14ac:dyDescent="0.2">
      <c r="A8" s="106" t="s">
        <v>76</v>
      </c>
      <c r="B8" s="9">
        <v>35</v>
      </c>
      <c r="C8" s="9">
        <v>816</v>
      </c>
      <c r="D8" s="9">
        <v>7421</v>
      </c>
      <c r="E8" s="9">
        <v>10465</v>
      </c>
      <c r="F8" s="9">
        <v>3355</v>
      </c>
      <c r="G8" s="9">
        <v>789</v>
      </c>
      <c r="H8" s="9">
        <v>213</v>
      </c>
      <c r="I8" s="9">
        <v>103</v>
      </c>
      <c r="J8" s="9">
        <v>12</v>
      </c>
      <c r="K8" s="9">
        <v>1881</v>
      </c>
      <c r="L8" s="9">
        <v>25090</v>
      </c>
    </row>
    <row r="9" spans="1:12" x14ac:dyDescent="0.2">
      <c r="A9" s="106" t="s">
        <v>75</v>
      </c>
      <c r="B9" s="9">
        <v>11</v>
      </c>
      <c r="C9" s="9">
        <v>267</v>
      </c>
      <c r="D9" s="9">
        <v>2786</v>
      </c>
      <c r="E9" s="9">
        <v>14693</v>
      </c>
      <c r="F9" s="9">
        <v>9161</v>
      </c>
      <c r="G9" s="9">
        <v>2284</v>
      </c>
      <c r="H9" s="9">
        <v>518</v>
      </c>
      <c r="I9" s="9">
        <v>292</v>
      </c>
      <c r="J9" s="9">
        <v>36</v>
      </c>
      <c r="K9" s="9">
        <v>1441</v>
      </c>
      <c r="L9" s="9">
        <v>31489</v>
      </c>
    </row>
    <row r="10" spans="1:12" x14ac:dyDescent="0.2">
      <c r="A10" s="106" t="s">
        <v>74</v>
      </c>
      <c r="B10" s="9">
        <v>3</v>
      </c>
      <c r="C10" s="9">
        <v>78</v>
      </c>
      <c r="D10" s="9">
        <v>565</v>
      </c>
      <c r="E10" s="9">
        <v>2722</v>
      </c>
      <c r="F10" s="9">
        <v>5469</v>
      </c>
      <c r="G10" s="9">
        <v>2732</v>
      </c>
      <c r="H10" s="9">
        <v>699</v>
      </c>
      <c r="I10" s="9">
        <v>323</v>
      </c>
      <c r="J10" s="9">
        <v>36</v>
      </c>
      <c r="K10" s="9">
        <v>811</v>
      </c>
      <c r="L10" s="9">
        <v>13438</v>
      </c>
    </row>
    <row r="11" spans="1:12" x14ac:dyDescent="0.2">
      <c r="A11" s="106" t="s">
        <v>191</v>
      </c>
      <c r="B11" s="9" t="s">
        <v>66</v>
      </c>
      <c r="C11" s="9">
        <v>5</v>
      </c>
      <c r="D11" s="9">
        <v>68</v>
      </c>
      <c r="E11" s="9">
        <v>223</v>
      </c>
      <c r="F11" s="9">
        <v>511</v>
      </c>
      <c r="G11" s="9">
        <v>710</v>
      </c>
      <c r="H11" s="9">
        <v>394</v>
      </c>
      <c r="I11" s="9">
        <v>203</v>
      </c>
      <c r="J11" s="9">
        <v>18</v>
      </c>
      <c r="K11" s="9">
        <v>222</v>
      </c>
      <c r="L11" s="9">
        <v>2354</v>
      </c>
    </row>
    <row r="12" spans="1:12" x14ac:dyDescent="0.2">
      <c r="A12" s="105" t="s">
        <v>51</v>
      </c>
      <c r="B12" s="82">
        <v>882</v>
      </c>
      <c r="C12" s="82">
        <v>5028</v>
      </c>
      <c r="D12" s="82">
        <v>15083</v>
      </c>
      <c r="E12" s="82">
        <v>30455</v>
      </c>
      <c r="F12" s="82">
        <v>19324</v>
      </c>
      <c r="G12" s="82">
        <v>6734</v>
      </c>
      <c r="H12" s="82">
        <v>1897</v>
      </c>
      <c r="I12" s="82">
        <v>961</v>
      </c>
      <c r="J12" s="82">
        <v>105</v>
      </c>
      <c r="K12" s="82">
        <v>9866</v>
      </c>
      <c r="L12" s="82">
        <v>90335</v>
      </c>
    </row>
    <row r="13" spans="1:12" ht="13.5" customHeight="1" x14ac:dyDescent="0.2">
      <c r="A13" s="239" t="s">
        <v>92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</row>
    <row r="14" spans="1:12" x14ac:dyDescent="0.2">
      <c r="A14" s="106" t="s">
        <v>79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2">
      <c r="A15" s="106" t="s">
        <v>78</v>
      </c>
      <c r="B15" s="9">
        <v>109</v>
      </c>
      <c r="C15" s="9">
        <v>356</v>
      </c>
      <c r="D15" s="9">
        <v>156</v>
      </c>
      <c r="E15" s="9">
        <v>47</v>
      </c>
      <c r="F15" s="9">
        <v>25</v>
      </c>
      <c r="G15" s="9">
        <v>3</v>
      </c>
      <c r="H15" s="9">
        <v>2</v>
      </c>
      <c r="I15" s="9" t="s">
        <v>66</v>
      </c>
      <c r="J15" s="9" t="s">
        <v>66</v>
      </c>
      <c r="K15" s="9" t="s">
        <v>66</v>
      </c>
      <c r="L15" s="9">
        <v>698</v>
      </c>
    </row>
    <row r="16" spans="1:12" x14ac:dyDescent="0.2">
      <c r="A16" s="106" t="s">
        <v>77</v>
      </c>
      <c r="B16" s="9">
        <v>24</v>
      </c>
      <c r="C16" s="9">
        <v>821</v>
      </c>
      <c r="D16" s="9">
        <v>1807</v>
      </c>
      <c r="E16" s="9">
        <v>1063</v>
      </c>
      <c r="F16" s="9">
        <v>280</v>
      </c>
      <c r="G16" s="9">
        <v>61</v>
      </c>
      <c r="H16" s="9">
        <v>23</v>
      </c>
      <c r="I16" s="9">
        <v>10</v>
      </c>
      <c r="J16" s="9" t="s">
        <v>66</v>
      </c>
      <c r="K16" s="9">
        <v>7</v>
      </c>
      <c r="L16" s="9">
        <v>4096</v>
      </c>
    </row>
    <row r="17" spans="1:12" x14ac:dyDescent="0.2">
      <c r="A17" s="106" t="s">
        <v>76</v>
      </c>
      <c r="B17" s="9">
        <v>7</v>
      </c>
      <c r="C17" s="9">
        <v>336</v>
      </c>
      <c r="D17" s="9">
        <v>5270</v>
      </c>
      <c r="E17" s="9">
        <v>7778</v>
      </c>
      <c r="F17" s="9">
        <v>2201</v>
      </c>
      <c r="G17" s="9">
        <v>419</v>
      </c>
      <c r="H17" s="9">
        <v>107</v>
      </c>
      <c r="I17" s="9">
        <v>45</v>
      </c>
      <c r="J17" s="9">
        <v>6</v>
      </c>
      <c r="K17" s="9">
        <v>7</v>
      </c>
      <c r="L17" s="9">
        <v>16176</v>
      </c>
    </row>
    <row r="18" spans="1:12" x14ac:dyDescent="0.2">
      <c r="A18" s="106" t="s">
        <v>75</v>
      </c>
      <c r="B18" s="9">
        <v>3</v>
      </c>
      <c r="C18" s="9">
        <v>109</v>
      </c>
      <c r="D18" s="9">
        <v>1791</v>
      </c>
      <c r="E18" s="9">
        <v>11434</v>
      </c>
      <c r="F18" s="9">
        <v>6982</v>
      </c>
      <c r="G18" s="9">
        <v>1481</v>
      </c>
      <c r="H18" s="9">
        <v>305</v>
      </c>
      <c r="I18" s="9">
        <v>140</v>
      </c>
      <c r="J18" s="9">
        <v>16</v>
      </c>
      <c r="K18" s="9">
        <v>5</v>
      </c>
      <c r="L18" s="9">
        <v>22266</v>
      </c>
    </row>
    <row r="19" spans="1:12" x14ac:dyDescent="0.2">
      <c r="A19" s="106" t="s">
        <v>74</v>
      </c>
      <c r="B19" s="9">
        <v>1</v>
      </c>
      <c r="C19" s="9">
        <v>28</v>
      </c>
      <c r="D19" s="9">
        <v>268</v>
      </c>
      <c r="E19" s="9">
        <v>1768</v>
      </c>
      <c r="F19" s="9">
        <v>4141</v>
      </c>
      <c r="G19" s="9">
        <v>2002</v>
      </c>
      <c r="H19" s="9">
        <v>447</v>
      </c>
      <c r="I19" s="9">
        <v>184</v>
      </c>
      <c r="J19" s="9">
        <v>20</v>
      </c>
      <c r="K19" s="9">
        <v>5</v>
      </c>
      <c r="L19" s="9">
        <v>8864</v>
      </c>
    </row>
    <row r="20" spans="1:12" x14ac:dyDescent="0.2">
      <c r="A20" s="106" t="s">
        <v>191</v>
      </c>
      <c r="B20" s="9" t="s">
        <v>66</v>
      </c>
      <c r="C20" s="9">
        <v>1</v>
      </c>
      <c r="D20" s="9">
        <v>31</v>
      </c>
      <c r="E20" s="9">
        <v>93</v>
      </c>
      <c r="F20" s="9">
        <v>294</v>
      </c>
      <c r="G20" s="9">
        <v>521</v>
      </c>
      <c r="H20" s="9">
        <v>285</v>
      </c>
      <c r="I20" s="9">
        <v>128</v>
      </c>
      <c r="J20" s="9">
        <v>9</v>
      </c>
      <c r="K20" s="9">
        <v>1</v>
      </c>
      <c r="L20" s="9">
        <v>1363</v>
      </c>
    </row>
    <row r="21" spans="1:12" x14ac:dyDescent="0.2">
      <c r="A21" s="105" t="s">
        <v>51</v>
      </c>
      <c r="B21" s="82">
        <v>144</v>
      </c>
      <c r="C21" s="82">
        <v>1651</v>
      </c>
      <c r="D21" s="82">
        <v>9323</v>
      </c>
      <c r="E21" s="82">
        <v>22183</v>
      </c>
      <c r="F21" s="82">
        <v>13923</v>
      </c>
      <c r="G21" s="82">
        <v>4487</v>
      </c>
      <c r="H21" s="82">
        <v>1169</v>
      </c>
      <c r="I21" s="82">
        <v>507</v>
      </c>
      <c r="J21" s="82">
        <v>51</v>
      </c>
      <c r="K21" s="82">
        <v>25</v>
      </c>
      <c r="L21" s="82">
        <v>53463</v>
      </c>
    </row>
    <row r="22" spans="1:12" ht="13.5" customHeight="1" x14ac:dyDescent="0.2">
      <c r="A22" s="239" t="s">
        <v>91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</row>
    <row r="23" spans="1:12" x14ac:dyDescent="0.2">
      <c r="A23" s="106" t="s">
        <v>79</v>
      </c>
      <c r="B23" s="9">
        <v>7</v>
      </c>
      <c r="C23" s="9">
        <v>4</v>
      </c>
      <c r="D23" s="9">
        <v>2</v>
      </c>
      <c r="E23" s="9" t="s">
        <v>66</v>
      </c>
      <c r="F23" s="9" t="s">
        <v>66</v>
      </c>
      <c r="G23" s="9" t="s">
        <v>66</v>
      </c>
      <c r="H23" s="9" t="s">
        <v>66</v>
      </c>
      <c r="I23" s="9" t="s">
        <v>66</v>
      </c>
      <c r="J23" s="9" t="s">
        <v>66</v>
      </c>
      <c r="K23" s="9">
        <v>63</v>
      </c>
      <c r="L23" s="9">
        <v>76</v>
      </c>
    </row>
    <row r="24" spans="1:12" x14ac:dyDescent="0.2">
      <c r="A24" s="106" t="s">
        <v>78</v>
      </c>
      <c r="B24" s="9">
        <v>532</v>
      </c>
      <c r="C24" s="9">
        <v>998</v>
      </c>
      <c r="D24" s="9">
        <v>348</v>
      </c>
      <c r="E24" s="9">
        <v>165</v>
      </c>
      <c r="F24" s="9">
        <v>57</v>
      </c>
      <c r="G24" s="9">
        <v>17</v>
      </c>
      <c r="H24" s="9">
        <v>8</v>
      </c>
      <c r="I24" s="9">
        <v>4</v>
      </c>
      <c r="J24" s="9" t="s">
        <v>66</v>
      </c>
      <c r="K24" s="9">
        <v>2393</v>
      </c>
      <c r="L24" s="9">
        <v>4522</v>
      </c>
    </row>
    <row r="25" spans="1:12" x14ac:dyDescent="0.2">
      <c r="A25" s="106" t="s">
        <v>77</v>
      </c>
      <c r="B25" s="9">
        <v>161</v>
      </c>
      <c r="C25" s="9">
        <v>1683</v>
      </c>
      <c r="D25" s="9">
        <v>1930</v>
      </c>
      <c r="E25" s="9">
        <v>1077</v>
      </c>
      <c r="F25" s="9">
        <v>466</v>
      </c>
      <c r="G25" s="9">
        <v>138</v>
      </c>
      <c r="H25" s="9">
        <v>40</v>
      </c>
      <c r="I25" s="9">
        <v>26</v>
      </c>
      <c r="J25" s="9">
        <v>3</v>
      </c>
      <c r="K25" s="9">
        <v>3048</v>
      </c>
      <c r="L25" s="9">
        <v>8572</v>
      </c>
    </row>
    <row r="26" spans="1:12" x14ac:dyDescent="0.2">
      <c r="A26" s="106" t="s">
        <v>76</v>
      </c>
      <c r="B26" s="9">
        <v>28</v>
      </c>
      <c r="C26" s="9">
        <v>480</v>
      </c>
      <c r="D26" s="9">
        <v>2151</v>
      </c>
      <c r="E26" s="9">
        <v>2687</v>
      </c>
      <c r="F26" s="9">
        <v>1154</v>
      </c>
      <c r="G26" s="9">
        <v>370</v>
      </c>
      <c r="H26" s="9">
        <v>106</v>
      </c>
      <c r="I26" s="9">
        <v>58</v>
      </c>
      <c r="J26" s="9">
        <v>6</v>
      </c>
      <c r="K26" s="9">
        <v>1874</v>
      </c>
      <c r="L26" s="9">
        <v>8914</v>
      </c>
    </row>
    <row r="27" spans="1:12" x14ac:dyDescent="0.2">
      <c r="A27" s="106" t="s">
        <v>75</v>
      </c>
      <c r="B27" s="9">
        <v>8</v>
      </c>
      <c r="C27" s="9">
        <v>158</v>
      </c>
      <c r="D27" s="9">
        <v>995</v>
      </c>
      <c r="E27" s="9">
        <v>3259</v>
      </c>
      <c r="F27" s="9">
        <v>2179</v>
      </c>
      <c r="G27" s="9">
        <v>803</v>
      </c>
      <c r="H27" s="9">
        <v>213</v>
      </c>
      <c r="I27" s="9">
        <v>152</v>
      </c>
      <c r="J27" s="9">
        <v>20</v>
      </c>
      <c r="K27" s="9">
        <v>1436</v>
      </c>
      <c r="L27" s="9">
        <v>9223</v>
      </c>
    </row>
    <row r="28" spans="1:12" x14ac:dyDescent="0.2">
      <c r="A28" s="106" t="s">
        <v>74</v>
      </c>
      <c r="B28" s="9">
        <v>2</v>
      </c>
      <c r="C28" s="9">
        <v>50</v>
      </c>
      <c r="D28" s="9">
        <v>297</v>
      </c>
      <c r="E28" s="9">
        <v>954</v>
      </c>
      <c r="F28" s="9">
        <v>1328</v>
      </c>
      <c r="G28" s="9">
        <v>730</v>
      </c>
      <c r="H28" s="9">
        <v>252</v>
      </c>
      <c r="I28" s="9">
        <v>139</v>
      </c>
      <c r="J28" s="9">
        <v>16</v>
      </c>
      <c r="K28" s="9">
        <v>806</v>
      </c>
      <c r="L28" s="9">
        <v>4574</v>
      </c>
    </row>
    <row r="29" spans="1:12" x14ac:dyDescent="0.2">
      <c r="A29" s="106" t="s">
        <v>191</v>
      </c>
      <c r="B29" s="9" t="s">
        <v>66</v>
      </c>
      <c r="C29" s="9">
        <v>4</v>
      </c>
      <c r="D29" s="9">
        <v>37</v>
      </c>
      <c r="E29" s="9">
        <v>130</v>
      </c>
      <c r="F29" s="9">
        <v>217</v>
      </c>
      <c r="G29" s="9">
        <v>189</v>
      </c>
      <c r="H29" s="9">
        <v>109</v>
      </c>
      <c r="I29" s="9">
        <v>75</v>
      </c>
      <c r="J29" s="9">
        <v>9</v>
      </c>
      <c r="K29" s="9">
        <v>221</v>
      </c>
      <c r="L29" s="9">
        <v>991</v>
      </c>
    </row>
    <row r="30" spans="1:12" x14ac:dyDescent="0.2">
      <c r="A30" s="105" t="s">
        <v>51</v>
      </c>
      <c r="B30" s="82">
        <v>738</v>
      </c>
      <c r="C30" s="82">
        <v>3377</v>
      </c>
      <c r="D30" s="82">
        <v>5760</v>
      </c>
      <c r="E30" s="82">
        <v>8272</v>
      </c>
      <c r="F30" s="82">
        <v>5401</v>
      </c>
      <c r="G30" s="82">
        <v>2247</v>
      </c>
      <c r="H30" s="82">
        <v>728</v>
      </c>
      <c r="I30" s="82">
        <v>454</v>
      </c>
      <c r="J30" s="82">
        <v>54</v>
      </c>
      <c r="K30" s="82">
        <v>9841</v>
      </c>
      <c r="L30" s="82">
        <v>36872</v>
      </c>
    </row>
    <row r="31" spans="1:12" ht="12.75" customHeight="1" x14ac:dyDescent="0.2">
      <c r="A31" s="286" t="s">
        <v>67</v>
      </c>
      <c r="B31" s="286"/>
      <c r="C31" s="286"/>
      <c r="D31" s="286"/>
      <c r="E31" s="286"/>
      <c r="F31" s="286"/>
      <c r="G31" s="286"/>
      <c r="H31" s="286"/>
      <c r="I31" s="286"/>
      <c r="J31" s="286"/>
      <c r="K31" s="286"/>
      <c r="L31" s="286"/>
    </row>
    <row r="32" spans="1:12" ht="13.5" customHeight="1" x14ac:dyDescent="0.2">
      <c r="A32" s="286" t="s">
        <v>93</v>
      </c>
      <c r="B32" s="286"/>
      <c r="C32" s="286"/>
      <c r="D32" s="286"/>
      <c r="E32" s="286"/>
      <c r="F32" s="286"/>
      <c r="G32" s="286"/>
      <c r="H32" s="286"/>
      <c r="I32" s="286"/>
      <c r="J32" s="286"/>
      <c r="K32" s="286"/>
      <c r="L32" s="286"/>
    </row>
    <row r="33" spans="1:12" x14ac:dyDescent="0.2">
      <c r="A33" s="106" t="s">
        <v>79</v>
      </c>
      <c r="B33" s="25">
        <v>9.2105263157894726</v>
      </c>
      <c r="C33" s="25">
        <v>5.2631578947368416</v>
      </c>
      <c r="D33" s="25">
        <v>2.6315789473684208</v>
      </c>
      <c r="E33" s="25" t="s">
        <v>66</v>
      </c>
      <c r="F33" s="9" t="s">
        <v>66</v>
      </c>
      <c r="G33" s="9" t="s">
        <v>66</v>
      </c>
      <c r="H33" s="9" t="s">
        <v>66</v>
      </c>
      <c r="I33" s="9" t="s">
        <v>66</v>
      </c>
      <c r="J33" s="9" t="s">
        <v>66</v>
      </c>
      <c r="K33" s="25">
        <v>82.89473684210526</v>
      </c>
      <c r="L33" s="25">
        <v>100</v>
      </c>
    </row>
    <row r="34" spans="1:12" x14ac:dyDescent="0.2">
      <c r="A34" s="106" t="s">
        <v>78</v>
      </c>
      <c r="B34" s="25">
        <v>12.279693486590039</v>
      </c>
      <c r="C34" s="25">
        <v>25.938697318007662</v>
      </c>
      <c r="D34" s="25">
        <v>9.6551724137931032</v>
      </c>
      <c r="E34" s="25">
        <v>4.0613026819923368</v>
      </c>
      <c r="F34" s="25">
        <v>1.5708812260536398</v>
      </c>
      <c r="G34" s="25">
        <v>0.38314176245210724</v>
      </c>
      <c r="H34" s="25">
        <v>0.19157088122605362</v>
      </c>
      <c r="I34" s="25">
        <v>7.6628352490421464E-2</v>
      </c>
      <c r="J34" s="9" t="s">
        <v>66</v>
      </c>
      <c r="K34" s="25">
        <v>45.842911877394634</v>
      </c>
      <c r="L34" s="25">
        <v>100</v>
      </c>
    </row>
    <row r="35" spans="1:12" x14ac:dyDescent="0.2">
      <c r="A35" s="106" t="s">
        <v>77</v>
      </c>
      <c r="B35" s="25">
        <v>1.4603725923586992</v>
      </c>
      <c r="C35" s="25">
        <v>19.766340385222609</v>
      </c>
      <c r="D35" s="25">
        <v>29.499526365645721</v>
      </c>
      <c r="E35" s="25">
        <v>16.892958635933059</v>
      </c>
      <c r="F35" s="25">
        <v>5.888853804862646</v>
      </c>
      <c r="G35" s="25">
        <v>1.5708872750236815</v>
      </c>
      <c r="H35" s="25">
        <v>0.49731607199242184</v>
      </c>
      <c r="I35" s="25">
        <v>0.2841806125670982</v>
      </c>
      <c r="J35" s="25">
        <v>2.3681717713924851E-2</v>
      </c>
      <c r="K35" s="25">
        <v>24.11588253868014</v>
      </c>
      <c r="L35" s="25">
        <v>100</v>
      </c>
    </row>
    <row r="36" spans="1:12" x14ac:dyDescent="0.2">
      <c r="A36" s="106" t="s">
        <v>76</v>
      </c>
      <c r="B36" s="25">
        <v>0.13949780789159028</v>
      </c>
      <c r="C36" s="25">
        <v>3.2522917497010764</v>
      </c>
      <c r="D36" s="25">
        <v>29.577520924671184</v>
      </c>
      <c r="E36" s="25">
        <v>41.709844559585491</v>
      </c>
      <c r="F36" s="25">
        <v>13.371861299322438</v>
      </c>
      <c r="G36" s="25">
        <v>3.1446791550418491</v>
      </c>
      <c r="H36" s="25">
        <v>0.84894380231167799</v>
      </c>
      <c r="I36" s="25">
        <v>0.41052212036667995</v>
      </c>
      <c r="J36" s="25">
        <v>4.7827819848545235E-2</v>
      </c>
      <c r="K36" s="25">
        <v>7.4970107612594665</v>
      </c>
      <c r="L36" s="25">
        <v>100</v>
      </c>
    </row>
    <row r="37" spans="1:12" x14ac:dyDescent="0.2">
      <c r="A37" s="106" t="s">
        <v>75</v>
      </c>
      <c r="B37" s="25">
        <v>3.4932833687954523E-2</v>
      </c>
      <c r="C37" s="25">
        <v>0.84791514497125975</v>
      </c>
      <c r="D37" s="25">
        <v>8.8475340595128458</v>
      </c>
      <c r="E37" s="25">
        <v>46.660738670646893</v>
      </c>
      <c r="F37" s="25">
        <v>29.092699037759218</v>
      </c>
      <c r="G37" s="25">
        <v>7.2533265584807394</v>
      </c>
      <c r="H37" s="25">
        <v>1.6450188954873131</v>
      </c>
      <c r="I37" s="25">
        <v>0.92730794880751999</v>
      </c>
      <c r="J37" s="25">
        <v>0.11432563752421479</v>
      </c>
      <c r="K37" s="25">
        <v>4.5762012131220429</v>
      </c>
      <c r="L37" s="25">
        <v>100</v>
      </c>
    </row>
    <row r="38" spans="1:12" x14ac:dyDescent="0.2">
      <c r="A38" s="106" t="s">
        <v>74</v>
      </c>
      <c r="B38" s="25">
        <v>2.232475070695044E-2</v>
      </c>
      <c r="C38" s="25">
        <v>0.5804435183807114</v>
      </c>
      <c r="D38" s="25">
        <v>4.2044947164756659</v>
      </c>
      <c r="E38" s="25">
        <v>20.255990474773032</v>
      </c>
      <c r="F38" s="25">
        <v>40.698020538770649</v>
      </c>
      <c r="G38" s="25">
        <v>20.330406310462866</v>
      </c>
      <c r="H38" s="25">
        <v>5.2016669147194525</v>
      </c>
      <c r="I38" s="25">
        <v>2.4036314927816638</v>
      </c>
      <c r="J38" s="25">
        <v>0.26789700848340525</v>
      </c>
      <c r="K38" s="25">
        <v>6.035124274445602</v>
      </c>
      <c r="L38" s="25">
        <v>100</v>
      </c>
    </row>
    <row r="39" spans="1:12" x14ac:dyDescent="0.2">
      <c r="A39" s="106" t="s">
        <v>191</v>
      </c>
      <c r="B39" s="9" t="s">
        <v>66</v>
      </c>
      <c r="C39" s="25">
        <v>0.21240441801189466</v>
      </c>
      <c r="D39" s="25">
        <v>2.888700084961767</v>
      </c>
      <c r="E39" s="25">
        <v>9.4732370433305011</v>
      </c>
      <c r="F39" s="25">
        <v>21.707731520815631</v>
      </c>
      <c r="G39" s="25">
        <v>30.161427357689043</v>
      </c>
      <c r="H39" s="25">
        <v>16.737468139337295</v>
      </c>
      <c r="I39" s="25">
        <v>8.6236193712829223</v>
      </c>
      <c r="J39" s="25">
        <v>0.76465590484282076</v>
      </c>
      <c r="K39" s="25">
        <v>9.4307561597281229</v>
      </c>
      <c r="L39" s="25">
        <v>100</v>
      </c>
    </row>
    <row r="40" spans="1:12" x14ac:dyDescent="0.2">
      <c r="A40" s="105" t="s">
        <v>51</v>
      </c>
      <c r="B40" s="104">
        <v>0.97636574970941492</v>
      </c>
      <c r="C40" s="104">
        <v>5.5659489677312228</v>
      </c>
      <c r="D40" s="104">
        <v>16.696739912547738</v>
      </c>
      <c r="E40" s="104">
        <v>33.71340012176897</v>
      </c>
      <c r="F40" s="104">
        <v>21.391487241932804</v>
      </c>
      <c r="G40" s="104">
        <v>7.4544750096861678</v>
      </c>
      <c r="H40" s="104">
        <v>2.0999612553273925</v>
      </c>
      <c r="I40" s="104">
        <v>1.0638180107378092</v>
      </c>
      <c r="J40" s="104">
        <v>0.1162340178225494</v>
      </c>
      <c r="K40" s="104">
        <v>10.921569712735927</v>
      </c>
      <c r="L40" s="104">
        <v>100</v>
      </c>
    </row>
  </sheetData>
  <mergeCells count="8">
    <mergeCell ref="A31:L31"/>
    <mergeCell ref="A32:L32"/>
    <mergeCell ref="L2:L3"/>
    <mergeCell ref="B2:K2"/>
    <mergeCell ref="A2:A3"/>
    <mergeCell ref="A4:L4"/>
    <mergeCell ref="A13:L13"/>
    <mergeCell ref="A22:L22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BE5BC-C4B6-4329-B8FA-7AA0581640EC}">
  <dimension ref="A1:L43"/>
  <sheetViews>
    <sheetView zoomScaleNormal="100" workbookViewId="0"/>
  </sheetViews>
  <sheetFormatPr defaultRowHeight="12.75" x14ac:dyDescent="0.2"/>
  <cols>
    <col min="1" max="16384" width="9.140625" style="1"/>
  </cols>
  <sheetData>
    <row r="1" spans="1:12" ht="13.5" thickBot="1" x14ac:dyDescent="0.25">
      <c r="A1" s="45" t="s">
        <v>198</v>
      </c>
      <c r="B1" s="13"/>
      <c r="C1" s="13"/>
      <c r="D1" s="13"/>
      <c r="E1" s="13"/>
      <c r="F1" s="39"/>
      <c r="G1" s="39"/>
      <c r="H1" s="39"/>
      <c r="I1" s="14"/>
      <c r="J1" s="14"/>
      <c r="K1" s="14"/>
      <c r="L1" s="14"/>
    </row>
    <row r="2" spans="1:12" x14ac:dyDescent="0.2">
      <c r="A2" s="208" t="s">
        <v>197</v>
      </c>
      <c r="B2" s="294" t="s">
        <v>105</v>
      </c>
      <c r="C2" s="295"/>
      <c r="D2" s="295"/>
      <c r="E2" s="295"/>
      <c r="F2" s="295"/>
      <c r="G2" s="295"/>
      <c r="H2" s="295"/>
      <c r="I2" s="295"/>
      <c r="J2" s="295"/>
      <c r="K2" s="296"/>
      <c r="L2" s="229" t="s">
        <v>51</v>
      </c>
    </row>
    <row r="3" spans="1:12" x14ac:dyDescent="0.2">
      <c r="A3" s="278"/>
      <c r="B3" s="64" t="s">
        <v>104</v>
      </c>
      <c r="C3" s="64" t="s">
        <v>103</v>
      </c>
      <c r="D3" s="64" t="s">
        <v>102</v>
      </c>
      <c r="E3" s="64" t="s">
        <v>101</v>
      </c>
      <c r="F3" s="64" t="s">
        <v>100</v>
      </c>
      <c r="G3" s="64" t="s">
        <v>99</v>
      </c>
      <c r="H3" s="64" t="s">
        <v>98</v>
      </c>
      <c r="I3" s="64" t="s">
        <v>97</v>
      </c>
      <c r="J3" s="64" t="s">
        <v>96</v>
      </c>
      <c r="K3" s="64" t="s">
        <v>95</v>
      </c>
      <c r="L3" s="293"/>
    </row>
    <row r="4" spans="1:12" ht="12.75" customHeight="1" x14ac:dyDescent="0.2">
      <c r="A4" s="297" t="s">
        <v>93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</row>
    <row r="5" spans="1:12" x14ac:dyDescent="0.2">
      <c r="A5" s="106" t="s">
        <v>79</v>
      </c>
      <c r="B5" s="9">
        <v>73</v>
      </c>
      <c r="C5" s="9">
        <v>3</v>
      </c>
      <c r="D5" s="9" t="s">
        <v>66</v>
      </c>
      <c r="E5" s="9" t="s">
        <v>66</v>
      </c>
      <c r="F5" s="9" t="s">
        <v>66</v>
      </c>
      <c r="G5" s="9" t="s">
        <v>66</v>
      </c>
      <c r="H5" s="9" t="s">
        <v>66</v>
      </c>
      <c r="I5" s="9" t="s">
        <v>66</v>
      </c>
      <c r="J5" s="9" t="s">
        <v>66</v>
      </c>
      <c r="K5" s="9" t="s">
        <v>66</v>
      </c>
      <c r="L5" s="9">
        <v>76</v>
      </c>
    </row>
    <row r="6" spans="1:12" x14ac:dyDescent="0.2">
      <c r="A6" s="106" t="s">
        <v>78</v>
      </c>
      <c r="B6" s="9">
        <v>3889</v>
      </c>
      <c r="C6" s="9">
        <v>1082</v>
      </c>
      <c r="D6" s="9">
        <v>217</v>
      </c>
      <c r="E6" s="9">
        <v>29</v>
      </c>
      <c r="F6" s="9">
        <v>3</v>
      </c>
      <c r="G6" s="9" t="s">
        <v>66</v>
      </c>
      <c r="H6" s="9" t="s">
        <v>66</v>
      </c>
      <c r="I6" s="9" t="s">
        <v>66</v>
      </c>
      <c r="J6" s="9" t="s">
        <v>66</v>
      </c>
      <c r="K6" s="9" t="s">
        <v>66</v>
      </c>
      <c r="L6" s="9">
        <v>5220</v>
      </c>
    </row>
    <row r="7" spans="1:12" x14ac:dyDescent="0.2">
      <c r="A7" s="106" t="s">
        <v>77</v>
      </c>
      <c r="B7" s="9">
        <v>7398</v>
      </c>
      <c r="C7" s="9">
        <v>3149</v>
      </c>
      <c r="D7" s="9">
        <v>1354</v>
      </c>
      <c r="E7" s="9">
        <v>546</v>
      </c>
      <c r="F7" s="9">
        <v>169</v>
      </c>
      <c r="G7" s="9">
        <v>40</v>
      </c>
      <c r="H7" s="9">
        <v>12</v>
      </c>
      <c r="I7" s="9" t="s">
        <v>66</v>
      </c>
      <c r="J7" s="9" t="s">
        <v>66</v>
      </c>
      <c r="K7" s="9" t="s">
        <v>66</v>
      </c>
      <c r="L7" s="9">
        <v>12668</v>
      </c>
    </row>
    <row r="8" spans="1:12" x14ac:dyDescent="0.2">
      <c r="A8" s="106" t="s">
        <v>76</v>
      </c>
      <c r="B8" s="9">
        <v>14359</v>
      </c>
      <c r="C8" s="9">
        <v>7160</v>
      </c>
      <c r="D8" s="9">
        <v>2069</v>
      </c>
      <c r="E8" s="9">
        <v>783</v>
      </c>
      <c r="F8" s="9">
        <v>412</v>
      </c>
      <c r="G8" s="9">
        <v>183</v>
      </c>
      <c r="H8" s="9">
        <v>76</v>
      </c>
      <c r="I8" s="9">
        <v>30</v>
      </c>
      <c r="J8" s="9">
        <v>12</v>
      </c>
      <c r="K8" s="9">
        <v>6</v>
      </c>
      <c r="L8" s="9">
        <v>25090</v>
      </c>
    </row>
    <row r="9" spans="1:12" x14ac:dyDescent="0.2">
      <c r="A9" s="106" t="s">
        <v>75</v>
      </c>
      <c r="B9" s="9">
        <v>12924</v>
      </c>
      <c r="C9" s="9">
        <v>12445</v>
      </c>
      <c r="D9" s="9">
        <v>3982</v>
      </c>
      <c r="E9" s="9">
        <v>1069</v>
      </c>
      <c r="F9" s="9">
        <v>489</v>
      </c>
      <c r="G9" s="9">
        <v>274</v>
      </c>
      <c r="H9" s="9">
        <v>136</v>
      </c>
      <c r="I9" s="9">
        <v>86</v>
      </c>
      <c r="J9" s="9">
        <v>50</v>
      </c>
      <c r="K9" s="9">
        <v>34</v>
      </c>
      <c r="L9" s="9">
        <v>31489</v>
      </c>
    </row>
    <row r="10" spans="1:12" x14ac:dyDescent="0.2">
      <c r="A10" s="106" t="s">
        <v>74</v>
      </c>
      <c r="B10" s="9">
        <v>3693</v>
      </c>
      <c r="C10" s="9">
        <v>4975</v>
      </c>
      <c r="D10" s="9">
        <v>2743</v>
      </c>
      <c r="E10" s="9">
        <v>1046</v>
      </c>
      <c r="F10" s="9">
        <v>403</v>
      </c>
      <c r="G10" s="9">
        <v>227</v>
      </c>
      <c r="H10" s="9">
        <v>138</v>
      </c>
      <c r="I10" s="9">
        <v>86</v>
      </c>
      <c r="J10" s="9">
        <v>49</v>
      </c>
      <c r="K10" s="9">
        <v>78</v>
      </c>
      <c r="L10" s="9">
        <v>13438</v>
      </c>
    </row>
    <row r="11" spans="1:12" x14ac:dyDescent="0.2">
      <c r="A11" s="106" t="s">
        <v>191</v>
      </c>
      <c r="B11" s="9">
        <v>446</v>
      </c>
      <c r="C11" s="9">
        <v>599</v>
      </c>
      <c r="D11" s="9">
        <v>564</v>
      </c>
      <c r="E11" s="9">
        <v>330</v>
      </c>
      <c r="F11" s="9">
        <v>195</v>
      </c>
      <c r="G11" s="9">
        <v>91</v>
      </c>
      <c r="H11" s="9">
        <v>46</v>
      </c>
      <c r="I11" s="9">
        <v>25</v>
      </c>
      <c r="J11" s="9">
        <v>21</v>
      </c>
      <c r="K11" s="9">
        <v>37</v>
      </c>
      <c r="L11" s="9">
        <v>2354</v>
      </c>
    </row>
    <row r="12" spans="1:12" x14ac:dyDescent="0.2">
      <c r="A12" s="105" t="s">
        <v>51</v>
      </c>
      <c r="B12" s="82">
        <v>42782</v>
      </c>
      <c r="C12" s="82">
        <v>29413</v>
      </c>
      <c r="D12" s="82">
        <v>10929</v>
      </c>
      <c r="E12" s="82">
        <v>3803</v>
      </c>
      <c r="F12" s="82">
        <v>1671</v>
      </c>
      <c r="G12" s="82">
        <v>815</v>
      </c>
      <c r="H12" s="82">
        <v>408</v>
      </c>
      <c r="I12" s="82">
        <v>227</v>
      </c>
      <c r="J12" s="82">
        <v>132</v>
      </c>
      <c r="K12" s="82">
        <v>155</v>
      </c>
      <c r="L12" s="82">
        <v>90335</v>
      </c>
    </row>
    <row r="13" spans="1:12" x14ac:dyDescent="0.2">
      <c r="A13" s="106" t="s">
        <v>35</v>
      </c>
      <c r="B13" s="108">
        <v>28.231125239586742</v>
      </c>
      <c r="C13" s="108">
        <v>30.712151089654235</v>
      </c>
      <c r="D13" s="108">
        <v>31.767545063592276</v>
      </c>
      <c r="E13" s="108">
        <v>32.183407835919013</v>
      </c>
      <c r="F13" s="108">
        <v>32.575403949730699</v>
      </c>
      <c r="G13" s="108">
        <v>33.345398773006131</v>
      </c>
      <c r="H13" s="108">
        <v>34.107843137254903</v>
      </c>
      <c r="I13" s="108">
        <v>34.962555066079297</v>
      </c>
      <c r="J13" s="108">
        <v>35.280303030303031</v>
      </c>
      <c r="K13" s="108">
        <v>37.048387096774192</v>
      </c>
      <c r="L13" s="108">
        <v>29.828565893618197</v>
      </c>
    </row>
    <row r="14" spans="1:12" ht="15.75" customHeight="1" x14ac:dyDescent="0.2">
      <c r="A14" s="292" t="s">
        <v>92</v>
      </c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</row>
    <row r="15" spans="1:12" x14ac:dyDescent="0.2">
      <c r="A15" s="106" t="s">
        <v>79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x14ac:dyDescent="0.2">
      <c r="A16" s="106" t="s">
        <v>78</v>
      </c>
      <c r="B16" s="9">
        <v>390</v>
      </c>
      <c r="C16" s="9">
        <v>245</v>
      </c>
      <c r="D16" s="9">
        <v>57</v>
      </c>
      <c r="E16" s="9">
        <v>6</v>
      </c>
      <c r="F16" s="9" t="s">
        <v>66</v>
      </c>
      <c r="G16" s="9" t="s">
        <v>66</v>
      </c>
      <c r="H16" s="9" t="s">
        <v>66</v>
      </c>
      <c r="I16" s="9" t="s">
        <v>66</v>
      </c>
      <c r="J16" s="9" t="s">
        <v>66</v>
      </c>
      <c r="K16" s="9" t="s">
        <v>66</v>
      </c>
      <c r="L16" s="9">
        <v>698</v>
      </c>
    </row>
    <row r="17" spans="1:12" x14ac:dyDescent="0.2">
      <c r="A17" s="106" t="s">
        <v>77</v>
      </c>
      <c r="B17" s="9">
        <v>2543</v>
      </c>
      <c r="C17" s="9">
        <v>1002</v>
      </c>
      <c r="D17" s="9">
        <v>365</v>
      </c>
      <c r="E17" s="9">
        <v>135</v>
      </c>
      <c r="F17" s="9">
        <v>38</v>
      </c>
      <c r="G17" s="9">
        <v>8</v>
      </c>
      <c r="H17" s="9">
        <v>5</v>
      </c>
      <c r="I17" s="9" t="s">
        <v>66</v>
      </c>
      <c r="J17" s="9" t="s">
        <v>66</v>
      </c>
      <c r="K17" s="9" t="s">
        <v>66</v>
      </c>
      <c r="L17" s="9">
        <v>4096</v>
      </c>
    </row>
    <row r="18" spans="1:12" x14ac:dyDescent="0.2">
      <c r="A18" s="106" t="s">
        <v>76</v>
      </c>
      <c r="B18" s="9">
        <v>9416</v>
      </c>
      <c r="C18" s="9">
        <v>4959</v>
      </c>
      <c r="D18" s="9">
        <v>1198</v>
      </c>
      <c r="E18" s="9">
        <v>343</v>
      </c>
      <c r="F18" s="9">
        <v>159</v>
      </c>
      <c r="G18" s="9">
        <v>55</v>
      </c>
      <c r="H18" s="9">
        <v>29</v>
      </c>
      <c r="I18" s="9">
        <v>9</v>
      </c>
      <c r="J18" s="9">
        <v>6</v>
      </c>
      <c r="K18" s="9">
        <v>2</v>
      </c>
      <c r="L18" s="9">
        <v>16176</v>
      </c>
    </row>
    <row r="19" spans="1:12" x14ac:dyDescent="0.2">
      <c r="A19" s="106" t="s">
        <v>75</v>
      </c>
      <c r="B19" s="9">
        <v>8421</v>
      </c>
      <c r="C19" s="9">
        <v>9703</v>
      </c>
      <c r="D19" s="9">
        <v>2961</v>
      </c>
      <c r="E19" s="9">
        <v>669</v>
      </c>
      <c r="F19" s="9">
        <v>246</v>
      </c>
      <c r="G19" s="9">
        <v>129</v>
      </c>
      <c r="H19" s="9">
        <v>59</v>
      </c>
      <c r="I19" s="9">
        <v>39</v>
      </c>
      <c r="J19" s="9">
        <v>27</v>
      </c>
      <c r="K19" s="9">
        <v>12</v>
      </c>
      <c r="L19" s="9">
        <v>22266</v>
      </c>
    </row>
    <row r="20" spans="1:12" x14ac:dyDescent="0.2">
      <c r="A20" s="106" t="s">
        <v>74</v>
      </c>
      <c r="B20" s="9">
        <v>2059</v>
      </c>
      <c r="C20" s="9">
        <v>3537</v>
      </c>
      <c r="D20" s="9">
        <v>1977</v>
      </c>
      <c r="E20" s="9">
        <v>693</v>
      </c>
      <c r="F20" s="9">
        <v>268</v>
      </c>
      <c r="G20" s="9">
        <v>140</v>
      </c>
      <c r="H20" s="9">
        <v>84</v>
      </c>
      <c r="I20" s="9">
        <v>42</v>
      </c>
      <c r="J20" s="9">
        <v>25</v>
      </c>
      <c r="K20" s="9">
        <v>39</v>
      </c>
      <c r="L20" s="9">
        <v>8864</v>
      </c>
    </row>
    <row r="21" spans="1:12" x14ac:dyDescent="0.2">
      <c r="A21" s="106" t="s">
        <v>191</v>
      </c>
      <c r="B21" s="9">
        <v>222</v>
      </c>
      <c r="C21" s="9">
        <v>359</v>
      </c>
      <c r="D21" s="9">
        <v>335</v>
      </c>
      <c r="E21" s="9">
        <v>199</v>
      </c>
      <c r="F21" s="9">
        <v>123</v>
      </c>
      <c r="G21" s="9">
        <v>47</v>
      </c>
      <c r="H21" s="9">
        <v>24</v>
      </c>
      <c r="I21" s="9">
        <v>17</v>
      </c>
      <c r="J21" s="9">
        <v>14</v>
      </c>
      <c r="K21" s="9">
        <v>23</v>
      </c>
      <c r="L21" s="9">
        <v>1363</v>
      </c>
    </row>
    <row r="22" spans="1:12" x14ac:dyDescent="0.2">
      <c r="A22" s="105" t="s">
        <v>51</v>
      </c>
      <c r="B22" s="82">
        <v>23051</v>
      </c>
      <c r="C22" s="82">
        <v>19805</v>
      </c>
      <c r="D22" s="82">
        <v>6893</v>
      </c>
      <c r="E22" s="82">
        <v>2045</v>
      </c>
      <c r="F22" s="82">
        <v>834</v>
      </c>
      <c r="G22" s="82">
        <v>379</v>
      </c>
      <c r="H22" s="82">
        <v>201</v>
      </c>
      <c r="I22" s="82">
        <v>107</v>
      </c>
      <c r="J22" s="82">
        <v>72</v>
      </c>
      <c r="K22" s="82">
        <v>76</v>
      </c>
      <c r="L22" s="82">
        <v>53463</v>
      </c>
    </row>
    <row r="23" spans="1:12" x14ac:dyDescent="0.2">
      <c r="A23" s="106" t="s">
        <v>35</v>
      </c>
      <c r="B23" s="108">
        <v>29.64259685046202</v>
      </c>
      <c r="C23" s="108">
        <v>31.640116132289826</v>
      </c>
      <c r="D23" s="108">
        <v>32.880095749310897</v>
      </c>
      <c r="E23" s="108">
        <v>33.616870415647924</v>
      </c>
      <c r="F23" s="108">
        <v>34.157074340527579</v>
      </c>
      <c r="G23" s="108">
        <v>34.57651715039578</v>
      </c>
      <c r="H23" s="108">
        <v>34.848258706467661</v>
      </c>
      <c r="I23" s="108">
        <v>35.836448598130843</v>
      </c>
      <c r="J23" s="108">
        <v>35.708333333333336</v>
      </c>
      <c r="K23" s="108">
        <v>37.921052631578945</v>
      </c>
      <c r="L23" s="108">
        <v>31.109299889643303</v>
      </c>
    </row>
    <row r="24" spans="1:12" ht="15.75" customHeight="1" x14ac:dyDescent="0.2">
      <c r="A24" s="292" t="s">
        <v>91</v>
      </c>
      <c r="B24" s="292"/>
      <c r="C24" s="292"/>
      <c r="D24" s="292"/>
      <c r="E24" s="292"/>
      <c r="F24" s="292"/>
      <c r="G24" s="292"/>
      <c r="H24" s="292"/>
      <c r="I24" s="292"/>
      <c r="J24" s="292"/>
      <c r="K24" s="292"/>
      <c r="L24" s="292"/>
    </row>
    <row r="25" spans="1:12" x14ac:dyDescent="0.2">
      <c r="A25" s="106" t="s">
        <v>79</v>
      </c>
      <c r="B25" s="9">
        <v>73</v>
      </c>
      <c r="C25" s="9">
        <v>3</v>
      </c>
      <c r="D25" s="9" t="s">
        <v>66</v>
      </c>
      <c r="E25" s="9" t="s">
        <v>66</v>
      </c>
      <c r="F25" s="9" t="s">
        <v>66</v>
      </c>
      <c r="G25" s="9" t="s">
        <v>66</v>
      </c>
      <c r="H25" s="9" t="s">
        <v>66</v>
      </c>
      <c r="I25" s="9" t="s">
        <v>66</v>
      </c>
      <c r="J25" s="9" t="s">
        <v>66</v>
      </c>
      <c r="K25" s="9" t="s">
        <v>66</v>
      </c>
      <c r="L25" s="9">
        <v>76</v>
      </c>
    </row>
    <row r="26" spans="1:12" x14ac:dyDescent="0.2">
      <c r="A26" s="106" t="s">
        <v>78</v>
      </c>
      <c r="B26" s="9">
        <v>3499</v>
      </c>
      <c r="C26" s="9">
        <v>837</v>
      </c>
      <c r="D26" s="9">
        <v>160</v>
      </c>
      <c r="E26" s="9">
        <v>23</v>
      </c>
      <c r="F26" s="9">
        <v>3</v>
      </c>
      <c r="G26" s="9" t="s">
        <v>66</v>
      </c>
      <c r="H26" s="9" t="s">
        <v>66</v>
      </c>
      <c r="I26" s="9" t="s">
        <v>66</v>
      </c>
      <c r="J26" s="9" t="s">
        <v>66</v>
      </c>
      <c r="K26" s="9" t="s">
        <v>66</v>
      </c>
      <c r="L26" s="9">
        <v>4522</v>
      </c>
    </row>
    <row r="27" spans="1:12" x14ac:dyDescent="0.2">
      <c r="A27" s="106" t="s">
        <v>77</v>
      </c>
      <c r="B27" s="9">
        <v>4855</v>
      </c>
      <c r="C27" s="9">
        <v>2147</v>
      </c>
      <c r="D27" s="9">
        <v>989</v>
      </c>
      <c r="E27" s="9">
        <v>411</v>
      </c>
      <c r="F27" s="9">
        <v>131</v>
      </c>
      <c r="G27" s="9">
        <v>32</v>
      </c>
      <c r="H27" s="9">
        <v>7</v>
      </c>
      <c r="I27" s="9" t="s">
        <v>66</v>
      </c>
      <c r="J27" s="9" t="s">
        <v>66</v>
      </c>
      <c r="K27" s="9" t="s">
        <v>66</v>
      </c>
      <c r="L27" s="9">
        <v>8572</v>
      </c>
    </row>
    <row r="28" spans="1:12" x14ac:dyDescent="0.2">
      <c r="A28" s="106" t="s">
        <v>76</v>
      </c>
      <c r="B28" s="9">
        <v>4943</v>
      </c>
      <c r="C28" s="9">
        <v>2201</v>
      </c>
      <c r="D28" s="9">
        <v>871</v>
      </c>
      <c r="E28" s="9">
        <v>440</v>
      </c>
      <c r="F28" s="9">
        <v>253</v>
      </c>
      <c r="G28" s="9">
        <v>128</v>
      </c>
      <c r="H28" s="9">
        <v>47</v>
      </c>
      <c r="I28" s="9">
        <v>21</v>
      </c>
      <c r="J28" s="9">
        <v>6</v>
      </c>
      <c r="K28" s="9">
        <v>4</v>
      </c>
      <c r="L28" s="9">
        <v>8914</v>
      </c>
    </row>
    <row r="29" spans="1:12" x14ac:dyDescent="0.2">
      <c r="A29" s="106" t="s">
        <v>75</v>
      </c>
      <c r="B29" s="9">
        <v>4503</v>
      </c>
      <c r="C29" s="9">
        <v>2742</v>
      </c>
      <c r="D29" s="9">
        <v>1021</v>
      </c>
      <c r="E29" s="9">
        <v>400</v>
      </c>
      <c r="F29" s="9">
        <v>243</v>
      </c>
      <c r="G29" s="9">
        <v>145</v>
      </c>
      <c r="H29" s="9">
        <v>77</v>
      </c>
      <c r="I29" s="9">
        <v>47</v>
      </c>
      <c r="J29" s="9">
        <v>23</v>
      </c>
      <c r="K29" s="9">
        <v>22</v>
      </c>
      <c r="L29" s="9">
        <v>9223</v>
      </c>
    </row>
    <row r="30" spans="1:12" x14ac:dyDescent="0.2">
      <c r="A30" s="106" t="s">
        <v>74</v>
      </c>
      <c r="B30" s="9">
        <v>1634</v>
      </c>
      <c r="C30" s="9">
        <v>1438</v>
      </c>
      <c r="D30" s="9">
        <v>766</v>
      </c>
      <c r="E30" s="9">
        <v>353</v>
      </c>
      <c r="F30" s="9">
        <v>135</v>
      </c>
      <c r="G30" s="9">
        <v>87</v>
      </c>
      <c r="H30" s="9">
        <v>54</v>
      </c>
      <c r="I30" s="9">
        <v>44</v>
      </c>
      <c r="J30" s="9">
        <v>24</v>
      </c>
      <c r="K30" s="9">
        <v>39</v>
      </c>
      <c r="L30" s="9">
        <v>4574</v>
      </c>
    </row>
    <row r="31" spans="1:12" x14ac:dyDescent="0.2">
      <c r="A31" s="106" t="s">
        <v>191</v>
      </c>
      <c r="B31" s="9">
        <v>224</v>
      </c>
      <c r="C31" s="9">
        <v>240</v>
      </c>
      <c r="D31" s="9">
        <v>229</v>
      </c>
      <c r="E31" s="9">
        <v>131</v>
      </c>
      <c r="F31" s="9">
        <v>72</v>
      </c>
      <c r="G31" s="9">
        <v>44</v>
      </c>
      <c r="H31" s="9">
        <v>22</v>
      </c>
      <c r="I31" s="9">
        <v>8</v>
      </c>
      <c r="J31" s="9">
        <v>7</v>
      </c>
      <c r="K31" s="9">
        <v>14</v>
      </c>
      <c r="L31" s="9">
        <v>991</v>
      </c>
    </row>
    <row r="32" spans="1:12" x14ac:dyDescent="0.2">
      <c r="A32" s="105" t="s">
        <v>51</v>
      </c>
      <c r="B32" s="82">
        <v>19731</v>
      </c>
      <c r="C32" s="82">
        <v>9608</v>
      </c>
      <c r="D32" s="82">
        <v>4036</v>
      </c>
      <c r="E32" s="82">
        <v>1758</v>
      </c>
      <c r="F32" s="82">
        <v>837</v>
      </c>
      <c r="G32" s="82">
        <v>436</v>
      </c>
      <c r="H32" s="82">
        <v>207</v>
      </c>
      <c r="I32" s="82">
        <v>120</v>
      </c>
      <c r="J32" s="82">
        <v>60</v>
      </c>
      <c r="K32" s="82">
        <v>79</v>
      </c>
      <c r="L32" s="82">
        <v>36872</v>
      </c>
    </row>
    <row r="33" spans="1:12" x14ac:dyDescent="0.2">
      <c r="A33" s="106" t="s">
        <v>35</v>
      </c>
      <c r="B33" s="108">
        <v>26.58215498454209</v>
      </c>
      <c r="C33" s="108">
        <v>28.799333888426311</v>
      </c>
      <c r="D33" s="108">
        <v>29.867443012884042</v>
      </c>
      <c r="E33" s="108">
        <v>30.515927189988624</v>
      </c>
      <c r="F33" s="108">
        <v>30.999402628434886</v>
      </c>
      <c r="G33" s="108">
        <v>32.275229357798167</v>
      </c>
      <c r="H33" s="108">
        <v>33.388888888888886</v>
      </c>
      <c r="I33" s="108">
        <v>34.18333333333333</v>
      </c>
      <c r="J33" s="108">
        <v>34.766666666666666</v>
      </c>
      <c r="K33" s="108">
        <v>36.208860759493668</v>
      </c>
      <c r="L33" s="108">
        <v>27.971550227815143</v>
      </c>
    </row>
    <row r="34" spans="1:12" ht="12.75" customHeight="1" x14ac:dyDescent="0.2">
      <c r="A34" s="248" t="s">
        <v>67</v>
      </c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</row>
    <row r="35" spans="1:12" ht="13.5" customHeight="1" x14ac:dyDescent="0.2">
      <c r="A35" s="292" t="s">
        <v>93</v>
      </c>
      <c r="B35" s="292"/>
      <c r="C35" s="292"/>
      <c r="D35" s="292"/>
      <c r="E35" s="292"/>
      <c r="F35" s="292"/>
      <c r="G35" s="292"/>
      <c r="H35" s="292"/>
      <c r="I35" s="292"/>
      <c r="J35" s="292"/>
      <c r="K35" s="292"/>
      <c r="L35" s="292"/>
    </row>
    <row r="36" spans="1:12" x14ac:dyDescent="0.2">
      <c r="A36" s="106" t="s">
        <v>79</v>
      </c>
      <c r="B36" s="49">
        <v>96.05263157894737</v>
      </c>
      <c r="C36" s="25">
        <v>3.9473684210526314</v>
      </c>
      <c r="D36" s="9" t="s">
        <v>66</v>
      </c>
      <c r="E36" s="9" t="s">
        <v>66</v>
      </c>
      <c r="F36" s="9" t="s">
        <v>66</v>
      </c>
      <c r="G36" s="9" t="s">
        <v>66</v>
      </c>
      <c r="H36" s="9" t="s">
        <v>66</v>
      </c>
      <c r="I36" s="9" t="s">
        <v>66</v>
      </c>
      <c r="J36" s="9" t="s">
        <v>66</v>
      </c>
      <c r="K36" s="9" t="s">
        <v>66</v>
      </c>
      <c r="L36" s="49">
        <v>100</v>
      </c>
    </row>
    <row r="37" spans="1:12" x14ac:dyDescent="0.2">
      <c r="A37" s="106" t="s">
        <v>78</v>
      </c>
      <c r="B37" s="49">
        <v>74.501915708812263</v>
      </c>
      <c r="C37" s="49">
        <v>20.727969348659002</v>
      </c>
      <c r="D37" s="49">
        <v>4.157088122605364</v>
      </c>
      <c r="E37" s="49">
        <v>0.55555555555555558</v>
      </c>
      <c r="F37" s="49">
        <v>5.7471264367816091E-2</v>
      </c>
      <c r="G37" s="9" t="s">
        <v>66</v>
      </c>
      <c r="H37" s="9" t="s">
        <v>66</v>
      </c>
      <c r="I37" s="9" t="s">
        <v>66</v>
      </c>
      <c r="J37" s="9" t="s">
        <v>66</v>
      </c>
      <c r="K37" s="9" t="s">
        <v>66</v>
      </c>
      <c r="L37" s="49">
        <v>100</v>
      </c>
    </row>
    <row r="38" spans="1:12" x14ac:dyDescent="0.2">
      <c r="A38" s="106" t="s">
        <v>77</v>
      </c>
      <c r="B38" s="49">
        <v>58.39911588253868</v>
      </c>
      <c r="C38" s="49">
        <v>24.857909693716451</v>
      </c>
      <c r="D38" s="49">
        <v>10.688348594884749</v>
      </c>
      <c r="E38" s="49">
        <v>4.3100726239343228</v>
      </c>
      <c r="F38" s="49">
        <v>1.3340700978844333</v>
      </c>
      <c r="G38" s="49">
        <v>0.31575623618566467</v>
      </c>
      <c r="H38" s="49">
        <v>9.4726870855699405E-2</v>
      </c>
      <c r="I38" s="9" t="s">
        <v>66</v>
      </c>
      <c r="J38" s="9" t="s">
        <v>66</v>
      </c>
      <c r="K38" s="9" t="s">
        <v>66</v>
      </c>
      <c r="L38" s="49">
        <v>100</v>
      </c>
    </row>
    <row r="39" spans="1:12" x14ac:dyDescent="0.2">
      <c r="A39" s="106" t="s">
        <v>76</v>
      </c>
      <c r="B39" s="49">
        <v>57.229972100438417</v>
      </c>
      <c r="C39" s="49">
        <v>28.537265842965326</v>
      </c>
      <c r="D39" s="49">
        <v>8.246313272220009</v>
      </c>
      <c r="E39" s="49">
        <v>3.1207652451175765</v>
      </c>
      <c r="F39" s="49">
        <v>1.6420884814667198</v>
      </c>
      <c r="G39" s="49">
        <v>0.72937425269031486</v>
      </c>
      <c r="H39" s="49">
        <v>0.30290952570745316</v>
      </c>
      <c r="I39" s="49">
        <v>0.11956954962136308</v>
      </c>
      <c r="J39" s="49">
        <v>4.7827819848545235E-2</v>
      </c>
      <c r="K39" s="49">
        <v>2.3913909924272617E-2</v>
      </c>
      <c r="L39" s="49">
        <v>100</v>
      </c>
    </row>
    <row r="40" spans="1:12" x14ac:dyDescent="0.2">
      <c r="A40" s="106" t="s">
        <v>75</v>
      </c>
      <c r="B40" s="49">
        <v>41.042903871193118</v>
      </c>
      <c r="C40" s="49">
        <v>39.521737749690367</v>
      </c>
      <c r="D40" s="49">
        <v>12.645685795039538</v>
      </c>
      <c r="E40" s="49">
        <v>3.3948362920384896</v>
      </c>
      <c r="F40" s="49">
        <v>1.552923243037251</v>
      </c>
      <c r="G40" s="49">
        <v>0.87014513004541272</v>
      </c>
      <c r="H40" s="49">
        <v>0.43189685286925594</v>
      </c>
      <c r="I40" s="49">
        <v>0.27311124519673535</v>
      </c>
      <c r="J40" s="49">
        <v>0.15878560767252056</v>
      </c>
      <c r="K40" s="49">
        <v>0.10797421321731399</v>
      </c>
      <c r="L40" s="49">
        <v>100</v>
      </c>
    </row>
    <row r="41" spans="1:12" x14ac:dyDescent="0.2">
      <c r="A41" s="106" t="s">
        <v>74</v>
      </c>
      <c r="B41" s="49">
        <v>27.481768120255989</v>
      </c>
      <c r="C41" s="49">
        <v>37.021878255692812</v>
      </c>
      <c r="D41" s="49">
        <v>20.412263729721687</v>
      </c>
      <c r="E41" s="49">
        <v>7.7838964131567199</v>
      </c>
      <c r="F41" s="49">
        <v>2.9989581783003425</v>
      </c>
      <c r="G41" s="49">
        <v>1.6892394701592497</v>
      </c>
      <c r="H41" s="49">
        <v>1.0269385325197202</v>
      </c>
      <c r="I41" s="49">
        <v>0.63997618693257918</v>
      </c>
      <c r="J41" s="49">
        <v>0.36463759488019049</v>
      </c>
      <c r="K41" s="49">
        <v>0.5804435183807114</v>
      </c>
      <c r="L41" s="49">
        <v>100</v>
      </c>
    </row>
    <row r="42" spans="1:12" x14ac:dyDescent="0.2">
      <c r="A42" s="106" t="s">
        <v>191</v>
      </c>
      <c r="B42" s="49">
        <v>18.946474086661002</v>
      </c>
      <c r="C42" s="49">
        <v>25.446049277824979</v>
      </c>
      <c r="D42" s="49">
        <v>23.959218351741715</v>
      </c>
      <c r="E42" s="49">
        <v>14.018691588785046</v>
      </c>
      <c r="F42" s="49">
        <v>8.2837723024638912</v>
      </c>
      <c r="G42" s="49">
        <v>3.8657604078164827</v>
      </c>
      <c r="H42" s="49">
        <v>1.9541206457094309</v>
      </c>
      <c r="I42" s="49">
        <v>1.0620220900594732</v>
      </c>
      <c r="J42" s="49">
        <v>0.89209855564995744</v>
      </c>
      <c r="K42" s="49">
        <v>1.5717926932880204</v>
      </c>
      <c r="L42" s="49">
        <v>100</v>
      </c>
    </row>
    <row r="43" spans="1:12" x14ac:dyDescent="0.2">
      <c r="A43" s="105" t="s">
        <v>51</v>
      </c>
      <c r="B43" s="104">
        <v>47.359273814136273</v>
      </c>
      <c r="C43" s="104">
        <v>32.55991586871091</v>
      </c>
      <c r="D43" s="104">
        <v>12.098300769358499</v>
      </c>
      <c r="E43" s="104">
        <v>4.209885426468146</v>
      </c>
      <c r="F43" s="104">
        <v>1.849781369347429</v>
      </c>
      <c r="G43" s="104">
        <v>0.90219737643216913</v>
      </c>
      <c r="H43" s="104">
        <v>0.45165218353904912</v>
      </c>
      <c r="I43" s="104">
        <v>0.2512868766258925</v>
      </c>
      <c r="J43" s="104">
        <v>0.14612276526263354</v>
      </c>
      <c r="K43" s="104">
        <v>0.1715835501190015</v>
      </c>
      <c r="L43" s="104">
        <v>100</v>
      </c>
    </row>
  </sheetData>
  <mergeCells count="8">
    <mergeCell ref="A34:L34"/>
    <mergeCell ref="A35:L35"/>
    <mergeCell ref="A2:A3"/>
    <mergeCell ref="L2:L3"/>
    <mergeCell ref="B2:K2"/>
    <mergeCell ref="A4:L4"/>
    <mergeCell ref="A14:L14"/>
    <mergeCell ref="A24:L24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C6D12-B33C-4CC0-B53D-001063E83F4E}">
  <dimension ref="A1:M40"/>
  <sheetViews>
    <sheetView zoomScaleNormal="100" workbookViewId="0"/>
  </sheetViews>
  <sheetFormatPr defaultRowHeight="12.75" x14ac:dyDescent="0.2"/>
  <cols>
    <col min="1" max="12" width="9.140625" style="1"/>
    <col min="13" max="13" width="10" style="1" customWidth="1"/>
    <col min="14" max="16384" width="9.140625" style="1"/>
  </cols>
  <sheetData>
    <row r="1" spans="1:13" ht="13.5" thickBot="1" x14ac:dyDescent="0.25">
      <c r="A1" s="15" t="s">
        <v>202</v>
      </c>
      <c r="B1" s="39"/>
      <c r="C1" s="39"/>
      <c r="D1" s="39"/>
      <c r="E1" s="39"/>
      <c r="F1" s="39"/>
      <c r="G1" s="39"/>
      <c r="H1" s="39"/>
      <c r="I1" s="14"/>
      <c r="J1" s="14"/>
      <c r="K1" s="14"/>
      <c r="L1" s="14"/>
      <c r="M1" s="14"/>
    </row>
    <row r="2" spans="1:13" x14ac:dyDescent="0.2">
      <c r="A2" s="208" t="s">
        <v>197</v>
      </c>
      <c r="B2" s="294" t="s">
        <v>201</v>
      </c>
      <c r="C2" s="295"/>
      <c r="D2" s="295"/>
      <c r="E2" s="295"/>
      <c r="F2" s="295"/>
      <c r="G2" s="295"/>
      <c r="H2" s="295"/>
      <c r="I2" s="295"/>
      <c r="J2" s="295"/>
      <c r="K2" s="295"/>
      <c r="L2" s="296"/>
      <c r="M2" s="229" t="s">
        <v>121</v>
      </c>
    </row>
    <row r="3" spans="1:13" ht="25.5" x14ac:dyDescent="0.2">
      <c r="A3" s="210"/>
      <c r="B3" s="110" t="s">
        <v>200</v>
      </c>
      <c r="C3" s="64">
        <v>1</v>
      </c>
      <c r="D3" s="64">
        <v>2</v>
      </c>
      <c r="E3" s="64">
        <v>3</v>
      </c>
      <c r="F3" s="64">
        <v>4</v>
      </c>
      <c r="G3" s="64">
        <v>5</v>
      </c>
      <c r="H3" s="64">
        <v>6</v>
      </c>
      <c r="I3" s="64">
        <v>7</v>
      </c>
      <c r="J3" s="64">
        <v>8</v>
      </c>
      <c r="K3" s="64">
        <v>9</v>
      </c>
      <c r="L3" s="64" t="s">
        <v>199</v>
      </c>
      <c r="M3" s="207"/>
    </row>
    <row r="4" spans="1:13" ht="12.75" customHeight="1" x14ac:dyDescent="0.2">
      <c r="A4" s="297" t="s">
        <v>93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</row>
    <row r="5" spans="1:13" x14ac:dyDescent="0.2">
      <c r="A5" s="106" t="s">
        <v>79</v>
      </c>
      <c r="B5" s="9">
        <v>3</v>
      </c>
      <c r="C5" s="9" t="s">
        <v>66</v>
      </c>
      <c r="D5" s="9" t="s">
        <v>66</v>
      </c>
      <c r="E5" s="9" t="s">
        <v>66</v>
      </c>
      <c r="F5" s="9" t="s">
        <v>66</v>
      </c>
      <c r="G5" s="9" t="s">
        <v>66</v>
      </c>
      <c r="H5" s="9" t="s">
        <v>66</v>
      </c>
      <c r="I5" s="9" t="s">
        <v>66</v>
      </c>
      <c r="J5" s="9" t="s">
        <v>66</v>
      </c>
      <c r="K5" s="9" t="s">
        <v>66</v>
      </c>
      <c r="L5" s="9" t="s">
        <v>66</v>
      </c>
      <c r="M5" s="9">
        <v>3</v>
      </c>
    </row>
    <row r="6" spans="1:13" x14ac:dyDescent="0.2">
      <c r="A6" s="106" t="s">
        <v>78</v>
      </c>
      <c r="B6" s="9">
        <v>122</v>
      </c>
      <c r="C6" s="9">
        <v>781</v>
      </c>
      <c r="D6" s="9">
        <v>334</v>
      </c>
      <c r="E6" s="9">
        <v>78</v>
      </c>
      <c r="F6" s="9">
        <v>12</v>
      </c>
      <c r="G6" s="9">
        <v>4</v>
      </c>
      <c r="H6" s="9" t="s">
        <v>66</v>
      </c>
      <c r="I6" s="9" t="s">
        <v>66</v>
      </c>
      <c r="J6" s="9" t="s">
        <v>66</v>
      </c>
      <c r="K6" s="9" t="s">
        <v>66</v>
      </c>
      <c r="L6" s="9" t="s">
        <v>66</v>
      </c>
      <c r="M6" s="9">
        <v>1331</v>
      </c>
    </row>
    <row r="7" spans="1:13" x14ac:dyDescent="0.2">
      <c r="A7" s="106" t="s">
        <v>77</v>
      </c>
      <c r="B7" s="9">
        <v>214</v>
      </c>
      <c r="C7" s="9">
        <v>1800</v>
      </c>
      <c r="D7" s="9">
        <v>1516</v>
      </c>
      <c r="E7" s="9">
        <v>855</v>
      </c>
      <c r="F7" s="9">
        <v>470</v>
      </c>
      <c r="G7" s="9">
        <v>228</v>
      </c>
      <c r="H7" s="9">
        <v>121</v>
      </c>
      <c r="I7" s="9">
        <v>47</v>
      </c>
      <c r="J7" s="9">
        <v>14</v>
      </c>
      <c r="K7" s="9">
        <v>4</v>
      </c>
      <c r="L7" s="9">
        <v>1</v>
      </c>
      <c r="M7" s="9">
        <v>5270</v>
      </c>
    </row>
    <row r="8" spans="1:13" x14ac:dyDescent="0.2">
      <c r="A8" s="106" t="s">
        <v>76</v>
      </c>
      <c r="B8" s="9">
        <v>350</v>
      </c>
      <c r="C8" s="9">
        <v>2439</v>
      </c>
      <c r="D8" s="9">
        <v>2893</v>
      </c>
      <c r="E8" s="9">
        <v>1545</v>
      </c>
      <c r="F8" s="9">
        <v>1043</v>
      </c>
      <c r="G8" s="9">
        <v>799</v>
      </c>
      <c r="H8" s="9">
        <v>562</v>
      </c>
      <c r="I8" s="9">
        <v>441</v>
      </c>
      <c r="J8" s="9">
        <v>298</v>
      </c>
      <c r="K8" s="9">
        <v>200</v>
      </c>
      <c r="L8" s="9">
        <v>161</v>
      </c>
      <c r="M8" s="9">
        <v>10731</v>
      </c>
    </row>
    <row r="9" spans="1:13" x14ac:dyDescent="0.2">
      <c r="A9" s="106" t="s">
        <v>75</v>
      </c>
      <c r="B9" s="9">
        <v>468</v>
      </c>
      <c r="C9" s="9">
        <v>3210</v>
      </c>
      <c r="D9" s="9">
        <v>4310</v>
      </c>
      <c r="E9" s="9">
        <v>2748</v>
      </c>
      <c r="F9" s="9">
        <v>1779</v>
      </c>
      <c r="G9" s="9">
        <v>1320</v>
      </c>
      <c r="H9" s="9">
        <v>1087</v>
      </c>
      <c r="I9" s="9">
        <v>849</v>
      </c>
      <c r="J9" s="9">
        <v>766</v>
      </c>
      <c r="K9" s="9">
        <v>584</v>
      </c>
      <c r="L9" s="9">
        <v>1444</v>
      </c>
      <c r="M9" s="9">
        <v>18565</v>
      </c>
    </row>
    <row r="10" spans="1:13" x14ac:dyDescent="0.2">
      <c r="A10" s="106" t="s">
        <v>74</v>
      </c>
      <c r="B10" s="9">
        <v>189</v>
      </c>
      <c r="C10" s="9">
        <v>1263</v>
      </c>
      <c r="D10" s="9">
        <v>1469</v>
      </c>
      <c r="E10" s="9">
        <v>1129</v>
      </c>
      <c r="F10" s="9">
        <v>833</v>
      </c>
      <c r="G10" s="9">
        <v>640</v>
      </c>
      <c r="H10" s="9">
        <v>592</v>
      </c>
      <c r="I10" s="9">
        <v>492</v>
      </c>
      <c r="J10" s="9">
        <v>509</v>
      </c>
      <c r="K10" s="9">
        <v>427</v>
      </c>
      <c r="L10" s="9">
        <v>2202</v>
      </c>
      <c r="M10" s="9">
        <v>9745</v>
      </c>
    </row>
    <row r="11" spans="1:13" x14ac:dyDescent="0.2">
      <c r="A11" s="106" t="s">
        <v>191</v>
      </c>
      <c r="B11" s="9">
        <v>17</v>
      </c>
      <c r="C11" s="9">
        <v>189</v>
      </c>
      <c r="D11" s="9">
        <v>171</v>
      </c>
      <c r="E11" s="9">
        <v>143</v>
      </c>
      <c r="F11" s="9">
        <v>85</v>
      </c>
      <c r="G11" s="9">
        <v>91</v>
      </c>
      <c r="H11" s="9">
        <v>83</v>
      </c>
      <c r="I11" s="9">
        <v>79</v>
      </c>
      <c r="J11" s="9">
        <v>94</v>
      </c>
      <c r="K11" s="9">
        <v>84</v>
      </c>
      <c r="L11" s="9">
        <v>872</v>
      </c>
      <c r="M11" s="9">
        <v>1908</v>
      </c>
    </row>
    <row r="12" spans="1:13" x14ac:dyDescent="0.2">
      <c r="A12" s="105" t="s">
        <v>51</v>
      </c>
      <c r="B12" s="82">
        <v>1363</v>
      </c>
      <c r="C12" s="82">
        <v>9682</v>
      </c>
      <c r="D12" s="82">
        <v>10693</v>
      </c>
      <c r="E12" s="82">
        <v>6498</v>
      </c>
      <c r="F12" s="82">
        <v>4222</v>
      </c>
      <c r="G12" s="82">
        <v>3082</v>
      </c>
      <c r="H12" s="82">
        <v>2445</v>
      </c>
      <c r="I12" s="82">
        <v>1908</v>
      </c>
      <c r="J12" s="82">
        <v>1681</v>
      </c>
      <c r="K12" s="82">
        <v>1299</v>
      </c>
      <c r="L12" s="82">
        <v>4680</v>
      </c>
      <c r="M12" s="82">
        <v>47553</v>
      </c>
    </row>
    <row r="13" spans="1:13" ht="12.75" customHeight="1" x14ac:dyDescent="0.2">
      <c r="A13" s="239" t="s">
        <v>92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</row>
    <row r="14" spans="1:13" x14ac:dyDescent="0.2">
      <c r="A14" s="106" t="s">
        <v>79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 t="s">
        <v>66</v>
      </c>
    </row>
    <row r="15" spans="1:13" x14ac:dyDescent="0.2">
      <c r="A15" s="106" t="s">
        <v>78</v>
      </c>
      <c r="B15" s="9">
        <v>22</v>
      </c>
      <c r="C15" s="9">
        <v>185</v>
      </c>
      <c r="D15" s="9">
        <v>79</v>
      </c>
      <c r="E15" s="9">
        <v>19</v>
      </c>
      <c r="F15" s="9">
        <v>3</v>
      </c>
      <c r="G15" s="9" t="s">
        <v>66</v>
      </c>
      <c r="H15" s="9" t="s">
        <v>66</v>
      </c>
      <c r="I15" s="9" t="s">
        <v>66</v>
      </c>
      <c r="J15" s="9" t="s">
        <v>66</v>
      </c>
      <c r="K15" s="9" t="s">
        <v>66</v>
      </c>
      <c r="L15" s="9" t="s">
        <v>66</v>
      </c>
      <c r="M15" s="9">
        <v>308</v>
      </c>
    </row>
    <row r="16" spans="1:13" x14ac:dyDescent="0.2">
      <c r="A16" s="106" t="s">
        <v>77</v>
      </c>
      <c r="B16" s="9">
        <v>69</v>
      </c>
      <c r="C16" s="9">
        <v>492</v>
      </c>
      <c r="D16" s="9">
        <v>458</v>
      </c>
      <c r="E16" s="9">
        <v>272</v>
      </c>
      <c r="F16" s="9">
        <v>135</v>
      </c>
      <c r="G16" s="9">
        <v>79</v>
      </c>
      <c r="H16" s="9">
        <v>31</v>
      </c>
      <c r="I16" s="9">
        <v>15</v>
      </c>
      <c r="J16" s="9">
        <v>1</v>
      </c>
      <c r="K16" s="9">
        <v>1</v>
      </c>
      <c r="L16" s="9" t="s">
        <v>66</v>
      </c>
      <c r="M16" s="9">
        <v>1553</v>
      </c>
    </row>
    <row r="17" spans="1:13" x14ac:dyDescent="0.2">
      <c r="A17" s="106" t="s">
        <v>76</v>
      </c>
      <c r="B17" s="9">
        <v>234</v>
      </c>
      <c r="C17" s="9">
        <v>1572</v>
      </c>
      <c r="D17" s="9">
        <v>2074</v>
      </c>
      <c r="E17" s="9">
        <v>1043</v>
      </c>
      <c r="F17" s="9">
        <v>622</v>
      </c>
      <c r="G17" s="9">
        <v>457</v>
      </c>
      <c r="H17" s="9">
        <v>271</v>
      </c>
      <c r="I17" s="9">
        <v>207</v>
      </c>
      <c r="J17" s="9">
        <v>134</v>
      </c>
      <c r="K17" s="9">
        <v>75</v>
      </c>
      <c r="L17" s="9">
        <v>71</v>
      </c>
      <c r="M17" s="9">
        <v>6760</v>
      </c>
    </row>
    <row r="18" spans="1:13" x14ac:dyDescent="0.2">
      <c r="A18" s="106" t="s">
        <v>75</v>
      </c>
      <c r="B18" s="9">
        <v>341</v>
      </c>
      <c r="C18" s="9">
        <v>2425</v>
      </c>
      <c r="D18" s="9">
        <v>3502</v>
      </c>
      <c r="E18" s="9">
        <v>2228</v>
      </c>
      <c r="F18" s="9">
        <v>1383</v>
      </c>
      <c r="G18" s="9">
        <v>1000</v>
      </c>
      <c r="H18" s="9">
        <v>797</v>
      </c>
      <c r="I18" s="9">
        <v>573</v>
      </c>
      <c r="J18" s="9">
        <v>494</v>
      </c>
      <c r="K18" s="9">
        <v>355</v>
      </c>
      <c r="L18" s="9">
        <v>747</v>
      </c>
      <c r="M18" s="9">
        <v>13845</v>
      </c>
    </row>
    <row r="19" spans="1:13" x14ac:dyDescent="0.2">
      <c r="A19" s="106" t="s">
        <v>74</v>
      </c>
      <c r="B19" s="9">
        <v>126</v>
      </c>
      <c r="C19" s="9">
        <v>833</v>
      </c>
      <c r="D19" s="9">
        <v>1142</v>
      </c>
      <c r="E19" s="9">
        <v>882</v>
      </c>
      <c r="F19" s="9">
        <v>641</v>
      </c>
      <c r="G19" s="9">
        <v>487</v>
      </c>
      <c r="H19" s="9">
        <v>440</v>
      </c>
      <c r="I19" s="9">
        <v>365</v>
      </c>
      <c r="J19" s="9">
        <v>345</v>
      </c>
      <c r="K19" s="9">
        <v>292</v>
      </c>
      <c r="L19" s="9">
        <v>1252</v>
      </c>
      <c r="M19" s="9">
        <v>6805</v>
      </c>
    </row>
    <row r="20" spans="1:13" x14ac:dyDescent="0.2">
      <c r="A20" s="106" t="s">
        <v>191</v>
      </c>
      <c r="B20" s="9">
        <v>5</v>
      </c>
      <c r="C20" s="9">
        <v>110</v>
      </c>
      <c r="D20" s="9">
        <v>109</v>
      </c>
      <c r="E20" s="9">
        <v>96</v>
      </c>
      <c r="F20" s="9">
        <v>59</v>
      </c>
      <c r="G20" s="9">
        <v>71</v>
      </c>
      <c r="H20" s="9">
        <v>51</v>
      </c>
      <c r="I20" s="9">
        <v>57</v>
      </c>
      <c r="J20" s="9">
        <v>65</v>
      </c>
      <c r="K20" s="9">
        <v>58</v>
      </c>
      <c r="L20" s="9">
        <v>460</v>
      </c>
      <c r="M20" s="9">
        <v>1141</v>
      </c>
    </row>
    <row r="21" spans="1:13" x14ac:dyDescent="0.2">
      <c r="A21" s="105" t="s">
        <v>51</v>
      </c>
      <c r="B21" s="82">
        <v>797</v>
      </c>
      <c r="C21" s="82">
        <v>5617</v>
      </c>
      <c r="D21" s="82">
        <v>7364</v>
      </c>
      <c r="E21" s="82">
        <v>4540</v>
      </c>
      <c r="F21" s="82">
        <v>2843</v>
      </c>
      <c r="G21" s="82">
        <v>2094</v>
      </c>
      <c r="H21" s="82">
        <v>1590</v>
      </c>
      <c r="I21" s="82">
        <v>1217</v>
      </c>
      <c r="J21" s="82">
        <v>1039</v>
      </c>
      <c r="K21" s="82">
        <v>781</v>
      </c>
      <c r="L21" s="82">
        <v>2530</v>
      </c>
      <c r="M21" s="82">
        <v>30412</v>
      </c>
    </row>
    <row r="22" spans="1:13" ht="12.75" customHeight="1" x14ac:dyDescent="0.2">
      <c r="A22" s="239" t="s">
        <v>91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</row>
    <row r="23" spans="1:13" x14ac:dyDescent="0.2">
      <c r="A23" s="106" t="s">
        <v>79</v>
      </c>
      <c r="B23" s="9">
        <v>3</v>
      </c>
      <c r="C23" s="9" t="s">
        <v>66</v>
      </c>
      <c r="D23" s="9" t="s">
        <v>66</v>
      </c>
      <c r="E23" s="9" t="s">
        <v>66</v>
      </c>
      <c r="F23" s="9" t="s">
        <v>66</v>
      </c>
      <c r="G23" s="9" t="s">
        <v>66</v>
      </c>
      <c r="H23" s="9" t="s">
        <v>66</v>
      </c>
      <c r="I23" s="9" t="s">
        <v>66</v>
      </c>
      <c r="J23" s="9" t="s">
        <v>66</v>
      </c>
      <c r="K23" s="9" t="s">
        <v>66</v>
      </c>
      <c r="L23" s="9" t="s">
        <v>66</v>
      </c>
      <c r="M23" s="9">
        <v>3</v>
      </c>
    </row>
    <row r="24" spans="1:13" x14ac:dyDescent="0.2">
      <c r="A24" s="106" t="s">
        <v>78</v>
      </c>
      <c r="B24" s="9">
        <v>100</v>
      </c>
      <c r="C24" s="9">
        <v>596</v>
      </c>
      <c r="D24" s="9">
        <v>255</v>
      </c>
      <c r="E24" s="9">
        <v>59</v>
      </c>
      <c r="F24" s="9">
        <v>9</v>
      </c>
      <c r="G24" s="9">
        <v>4</v>
      </c>
      <c r="H24" s="9" t="s">
        <v>66</v>
      </c>
      <c r="I24" s="9" t="s">
        <v>66</v>
      </c>
      <c r="J24" s="9" t="s">
        <v>66</v>
      </c>
      <c r="K24" s="9" t="s">
        <v>66</v>
      </c>
      <c r="L24" s="9" t="s">
        <v>66</v>
      </c>
      <c r="M24" s="9">
        <v>1023</v>
      </c>
    </row>
    <row r="25" spans="1:13" x14ac:dyDescent="0.2">
      <c r="A25" s="106" t="s">
        <v>77</v>
      </c>
      <c r="B25" s="9">
        <v>145</v>
      </c>
      <c r="C25" s="9">
        <v>1308</v>
      </c>
      <c r="D25" s="9">
        <v>1058</v>
      </c>
      <c r="E25" s="9">
        <v>583</v>
      </c>
      <c r="F25" s="9">
        <v>335</v>
      </c>
      <c r="G25" s="9">
        <v>149</v>
      </c>
      <c r="H25" s="9">
        <v>90</v>
      </c>
      <c r="I25" s="9">
        <v>32</v>
      </c>
      <c r="J25" s="9">
        <v>13</v>
      </c>
      <c r="K25" s="9">
        <v>3</v>
      </c>
      <c r="L25" s="9">
        <v>1</v>
      </c>
      <c r="M25" s="9">
        <v>3717</v>
      </c>
    </row>
    <row r="26" spans="1:13" x14ac:dyDescent="0.2">
      <c r="A26" s="106" t="s">
        <v>76</v>
      </c>
      <c r="B26" s="9">
        <v>116</v>
      </c>
      <c r="C26" s="9">
        <v>867</v>
      </c>
      <c r="D26" s="9">
        <v>819</v>
      </c>
      <c r="E26" s="9">
        <v>502</v>
      </c>
      <c r="F26" s="9">
        <v>421</v>
      </c>
      <c r="G26" s="9">
        <v>342</v>
      </c>
      <c r="H26" s="9">
        <v>291</v>
      </c>
      <c r="I26" s="9">
        <v>234</v>
      </c>
      <c r="J26" s="9">
        <v>164</v>
      </c>
      <c r="K26" s="9">
        <v>125</v>
      </c>
      <c r="L26" s="9">
        <v>90</v>
      </c>
      <c r="M26" s="9">
        <v>3971</v>
      </c>
    </row>
    <row r="27" spans="1:13" x14ac:dyDescent="0.2">
      <c r="A27" s="106" t="s">
        <v>75</v>
      </c>
      <c r="B27" s="9">
        <v>127</v>
      </c>
      <c r="C27" s="9">
        <v>785</v>
      </c>
      <c r="D27" s="9">
        <v>808</v>
      </c>
      <c r="E27" s="9">
        <v>520</v>
      </c>
      <c r="F27" s="9">
        <v>396</v>
      </c>
      <c r="G27" s="9">
        <v>320</v>
      </c>
      <c r="H27" s="9">
        <v>290</v>
      </c>
      <c r="I27" s="9">
        <v>276</v>
      </c>
      <c r="J27" s="9">
        <v>272</v>
      </c>
      <c r="K27" s="9">
        <v>229</v>
      </c>
      <c r="L27" s="9">
        <v>697</v>
      </c>
      <c r="M27" s="9">
        <v>4720</v>
      </c>
    </row>
    <row r="28" spans="1:13" x14ac:dyDescent="0.2">
      <c r="A28" s="106" t="s">
        <v>74</v>
      </c>
      <c r="B28" s="9">
        <v>63</v>
      </c>
      <c r="C28" s="9">
        <v>430</v>
      </c>
      <c r="D28" s="9">
        <v>327</v>
      </c>
      <c r="E28" s="9">
        <v>247</v>
      </c>
      <c r="F28" s="9">
        <v>192</v>
      </c>
      <c r="G28" s="9">
        <v>153</v>
      </c>
      <c r="H28" s="9">
        <v>152</v>
      </c>
      <c r="I28" s="9">
        <v>127</v>
      </c>
      <c r="J28" s="9">
        <v>164</v>
      </c>
      <c r="K28" s="9">
        <v>135</v>
      </c>
      <c r="L28" s="9">
        <v>950</v>
      </c>
      <c r="M28" s="9">
        <v>2940</v>
      </c>
    </row>
    <row r="29" spans="1:13" x14ac:dyDescent="0.2">
      <c r="A29" s="106" t="s">
        <v>191</v>
      </c>
      <c r="B29" s="9">
        <v>12</v>
      </c>
      <c r="C29" s="9">
        <v>79</v>
      </c>
      <c r="D29" s="9">
        <v>62</v>
      </c>
      <c r="E29" s="9">
        <v>47</v>
      </c>
      <c r="F29" s="9">
        <v>26</v>
      </c>
      <c r="G29" s="9">
        <v>20</v>
      </c>
      <c r="H29" s="9">
        <v>32</v>
      </c>
      <c r="I29" s="9">
        <v>22</v>
      </c>
      <c r="J29" s="9">
        <v>29</v>
      </c>
      <c r="K29" s="9">
        <v>26</v>
      </c>
      <c r="L29" s="9">
        <v>412</v>
      </c>
      <c r="M29" s="9">
        <v>767</v>
      </c>
    </row>
    <row r="30" spans="1:13" x14ac:dyDescent="0.2">
      <c r="A30" s="105" t="s">
        <v>51</v>
      </c>
      <c r="B30" s="82">
        <v>566</v>
      </c>
      <c r="C30" s="82">
        <v>4065</v>
      </c>
      <c r="D30" s="82">
        <v>3329</v>
      </c>
      <c r="E30" s="82">
        <v>1958</v>
      </c>
      <c r="F30" s="82">
        <v>1379</v>
      </c>
      <c r="G30" s="82">
        <v>988</v>
      </c>
      <c r="H30" s="82">
        <v>855</v>
      </c>
      <c r="I30" s="82">
        <v>691</v>
      </c>
      <c r="J30" s="82">
        <v>642</v>
      </c>
      <c r="K30" s="82">
        <v>518</v>
      </c>
      <c r="L30" s="82">
        <v>2150</v>
      </c>
      <c r="M30" s="82">
        <v>17141</v>
      </c>
    </row>
    <row r="31" spans="1:13" ht="13.5" customHeight="1" x14ac:dyDescent="0.2">
      <c r="A31" s="248" t="s">
        <v>67</v>
      </c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</row>
    <row r="32" spans="1:13" ht="12.75" customHeight="1" x14ac:dyDescent="0.2">
      <c r="A32" s="292" t="s">
        <v>93</v>
      </c>
      <c r="B32" s="292"/>
      <c r="C32" s="292"/>
      <c r="D32" s="292"/>
      <c r="E32" s="292"/>
      <c r="F32" s="292"/>
      <c r="G32" s="292"/>
      <c r="H32" s="292"/>
      <c r="I32" s="292"/>
      <c r="J32" s="292"/>
      <c r="K32" s="292"/>
      <c r="L32" s="292"/>
      <c r="M32" s="292"/>
    </row>
    <row r="33" spans="1:13" x14ac:dyDescent="0.2">
      <c r="A33" s="106" t="s">
        <v>79</v>
      </c>
      <c r="B33" s="25">
        <v>100</v>
      </c>
      <c r="C33" s="9" t="s">
        <v>66</v>
      </c>
      <c r="D33" s="9" t="s">
        <v>66</v>
      </c>
      <c r="E33" s="9" t="s">
        <v>66</v>
      </c>
      <c r="F33" s="9" t="s">
        <v>66</v>
      </c>
      <c r="G33" s="9" t="s">
        <v>66</v>
      </c>
      <c r="H33" s="9" t="s">
        <v>66</v>
      </c>
      <c r="I33" s="9" t="s">
        <v>66</v>
      </c>
      <c r="J33" s="9" t="s">
        <v>66</v>
      </c>
      <c r="K33" s="9" t="s">
        <v>66</v>
      </c>
      <c r="L33" s="9" t="s">
        <v>66</v>
      </c>
      <c r="M33" s="40">
        <v>100</v>
      </c>
    </row>
    <row r="34" spans="1:13" x14ac:dyDescent="0.2">
      <c r="A34" s="106" t="s">
        <v>78</v>
      </c>
      <c r="B34" s="40">
        <v>9.1660405709992485</v>
      </c>
      <c r="C34" s="40">
        <v>58.677685950413228</v>
      </c>
      <c r="D34" s="40">
        <v>25.093914350112694</v>
      </c>
      <c r="E34" s="40">
        <v>5.8602554470323067</v>
      </c>
      <c r="F34" s="40">
        <v>0.90157776108189325</v>
      </c>
      <c r="G34" s="40">
        <v>0.30052592036063114</v>
      </c>
      <c r="H34" s="9" t="s">
        <v>66</v>
      </c>
      <c r="I34" s="9" t="s">
        <v>66</v>
      </c>
      <c r="J34" s="9" t="s">
        <v>66</v>
      </c>
      <c r="K34" s="9" t="s">
        <v>66</v>
      </c>
      <c r="L34" s="9" t="s">
        <v>66</v>
      </c>
      <c r="M34" s="40">
        <v>100</v>
      </c>
    </row>
    <row r="35" spans="1:13" x14ac:dyDescent="0.2">
      <c r="A35" s="106" t="s">
        <v>77</v>
      </c>
      <c r="B35" s="40">
        <v>4.0607210626185957</v>
      </c>
      <c r="C35" s="40">
        <v>34.155597722960152</v>
      </c>
      <c r="D35" s="40">
        <v>28.766603415559771</v>
      </c>
      <c r="E35" s="40">
        <v>16.223908918406071</v>
      </c>
      <c r="F35" s="40">
        <v>8.9184060721062615</v>
      </c>
      <c r="G35" s="40">
        <v>4.3263757115749524</v>
      </c>
      <c r="H35" s="40">
        <v>2.2960151802656545</v>
      </c>
      <c r="I35" s="40">
        <v>0.89184060721062619</v>
      </c>
      <c r="J35" s="40">
        <v>0.26565464895635671</v>
      </c>
      <c r="K35" s="40">
        <v>7.5901328273244778E-2</v>
      </c>
      <c r="L35" s="9">
        <v>1.8975332068311195E-2</v>
      </c>
      <c r="M35" s="40">
        <v>100</v>
      </c>
    </row>
    <row r="36" spans="1:13" x14ac:dyDescent="0.2">
      <c r="A36" s="106" t="s">
        <v>76</v>
      </c>
      <c r="B36" s="40">
        <v>3.2615786040443573</v>
      </c>
      <c r="C36" s="40">
        <v>22.728543472183393</v>
      </c>
      <c r="D36" s="40">
        <v>26.959276861429505</v>
      </c>
      <c r="E36" s="40">
        <v>14.39753983785295</v>
      </c>
      <c r="F36" s="40">
        <v>9.7195042400521849</v>
      </c>
      <c r="G36" s="40">
        <v>7.4457180132326899</v>
      </c>
      <c r="H36" s="40">
        <v>5.2371633584940822</v>
      </c>
      <c r="I36" s="40">
        <v>4.10958904109589</v>
      </c>
      <c r="J36" s="40">
        <v>2.7770012114434817</v>
      </c>
      <c r="K36" s="40">
        <v>1.8637592023110616</v>
      </c>
      <c r="L36" s="40">
        <v>1.5003261578604044</v>
      </c>
      <c r="M36" s="40">
        <v>100</v>
      </c>
    </row>
    <row r="37" spans="1:13" x14ac:dyDescent="0.2">
      <c r="A37" s="106" t="s">
        <v>75</v>
      </c>
      <c r="B37" s="40">
        <v>2.5208726097495289</v>
      </c>
      <c r="C37" s="40">
        <v>17.290600592512792</v>
      </c>
      <c r="D37" s="40">
        <v>23.215728521411258</v>
      </c>
      <c r="E37" s="40">
        <v>14.802046862375438</v>
      </c>
      <c r="F37" s="40">
        <v>9.5825478050094262</v>
      </c>
      <c r="G37" s="40">
        <v>7.1101535146781583</v>
      </c>
      <c r="H37" s="40">
        <v>5.8551036897387556</v>
      </c>
      <c r="I37" s="40">
        <v>4.5731214651225427</v>
      </c>
      <c r="J37" s="40">
        <v>4.1260436304874766</v>
      </c>
      <c r="K37" s="40">
        <v>3.1457042822515482</v>
      </c>
      <c r="L37" s="40">
        <v>7.7780770266630759</v>
      </c>
      <c r="M37" s="40">
        <v>100</v>
      </c>
    </row>
    <row r="38" spans="1:13" x14ac:dyDescent="0.2">
      <c r="A38" s="106" t="s">
        <v>74</v>
      </c>
      <c r="B38" s="40">
        <v>1.9394561313494101</v>
      </c>
      <c r="C38" s="40">
        <v>12.960492560287326</v>
      </c>
      <c r="D38" s="40">
        <v>15.074397126731656</v>
      </c>
      <c r="E38" s="40">
        <v>11.585428424833248</v>
      </c>
      <c r="F38" s="40">
        <v>8.5479733196511027</v>
      </c>
      <c r="G38" s="40">
        <v>6.5674704976911231</v>
      </c>
      <c r="H38" s="40">
        <v>6.0749102103642896</v>
      </c>
      <c r="I38" s="40">
        <v>5.0487429451000514</v>
      </c>
      <c r="J38" s="40">
        <v>5.2231913801949723</v>
      </c>
      <c r="K38" s="40">
        <v>4.381734222678296</v>
      </c>
      <c r="L38" s="40">
        <v>22.596203181118522</v>
      </c>
      <c r="M38" s="40">
        <v>100</v>
      </c>
    </row>
    <row r="39" spans="1:13" x14ac:dyDescent="0.2">
      <c r="A39" s="106" t="s">
        <v>191</v>
      </c>
      <c r="B39" s="40">
        <v>0.89098532494758897</v>
      </c>
      <c r="C39" s="40">
        <v>9.9056603773584904</v>
      </c>
      <c r="D39" s="40">
        <v>8.9622641509433958</v>
      </c>
      <c r="E39" s="40">
        <v>7.4947589098532497</v>
      </c>
      <c r="F39" s="40">
        <v>4.4549266247379453</v>
      </c>
      <c r="G39" s="40">
        <v>4.7693920335429771</v>
      </c>
      <c r="H39" s="40">
        <v>4.350104821802935</v>
      </c>
      <c r="I39" s="40">
        <v>4.1404612159329144</v>
      </c>
      <c r="J39" s="40">
        <v>4.9266247379454926</v>
      </c>
      <c r="K39" s="40">
        <v>4.4025157232704402</v>
      </c>
      <c r="L39" s="40">
        <v>45.702306079664567</v>
      </c>
      <c r="M39" s="40">
        <v>100</v>
      </c>
    </row>
    <row r="40" spans="1:13" x14ac:dyDescent="0.2">
      <c r="A40" s="105" t="s">
        <v>51</v>
      </c>
      <c r="B40" s="109">
        <v>2.866275524151999</v>
      </c>
      <c r="C40" s="109">
        <v>20.360439930183162</v>
      </c>
      <c r="D40" s="109">
        <v>22.486488759909996</v>
      </c>
      <c r="E40" s="109">
        <v>13.664753012428237</v>
      </c>
      <c r="F40" s="109">
        <v>8.8785144996109615</v>
      </c>
      <c r="G40" s="109">
        <v>6.4811894097112699</v>
      </c>
      <c r="H40" s="109">
        <v>5.1416314428111791</v>
      </c>
      <c r="I40" s="109">
        <v>4.012365150463693</v>
      </c>
      <c r="J40" s="109">
        <v>3.5350030492292808</v>
      </c>
      <c r="K40" s="109">
        <v>2.731688852438332</v>
      </c>
      <c r="L40" s="109">
        <v>9.8416503690618882</v>
      </c>
      <c r="M40" s="109">
        <v>100</v>
      </c>
    </row>
  </sheetData>
  <mergeCells count="8">
    <mergeCell ref="A31:M31"/>
    <mergeCell ref="A32:M32"/>
    <mergeCell ref="A2:A3"/>
    <mergeCell ref="M2:M3"/>
    <mergeCell ref="B2:L2"/>
    <mergeCell ref="A4:M4"/>
    <mergeCell ref="A13:M13"/>
    <mergeCell ref="A22:M22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18A60-92A6-4C8F-926C-6CD94B2CF2F7}">
  <dimension ref="A1:L20"/>
  <sheetViews>
    <sheetView zoomScaleNormal="100" workbookViewId="0"/>
  </sheetViews>
  <sheetFormatPr defaultRowHeight="12.75" x14ac:dyDescent="0.2"/>
  <cols>
    <col min="1" max="16384" width="9.140625" style="1"/>
  </cols>
  <sheetData>
    <row r="1" spans="1:12" ht="13.5" thickBot="1" x14ac:dyDescent="0.25">
      <c r="A1" s="15" t="s">
        <v>204</v>
      </c>
      <c r="B1" s="39"/>
      <c r="C1" s="39"/>
      <c r="D1" s="39"/>
      <c r="E1" s="39"/>
      <c r="F1" s="39"/>
      <c r="G1" s="39"/>
      <c r="H1" s="39"/>
      <c r="I1" s="14"/>
      <c r="J1" s="14"/>
      <c r="K1" s="14"/>
      <c r="L1" s="14"/>
    </row>
    <row r="2" spans="1:12" x14ac:dyDescent="0.2">
      <c r="A2" s="232" t="s">
        <v>197</v>
      </c>
      <c r="B2" s="225" t="s">
        <v>203</v>
      </c>
      <c r="C2" s="298"/>
      <c r="D2" s="298"/>
      <c r="E2" s="298"/>
      <c r="F2" s="298"/>
      <c r="G2" s="298"/>
      <c r="H2" s="298"/>
      <c r="I2" s="298"/>
      <c r="J2" s="298"/>
      <c r="K2" s="298"/>
      <c r="L2" s="229" t="s">
        <v>51</v>
      </c>
    </row>
    <row r="3" spans="1:12" x14ac:dyDescent="0.2">
      <c r="A3" s="285"/>
      <c r="B3" s="64">
        <v>1</v>
      </c>
      <c r="C3" s="64">
        <v>2</v>
      </c>
      <c r="D3" s="64">
        <v>3</v>
      </c>
      <c r="E3" s="64">
        <v>4</v>
      </c>
      <c r="F3" s="64">
        <v>5</v>
      </c>
      <c r="G3" s="64">
        <v>6</v>
      </c>
      <c r="H3" s="64">
        <v>7</v>
      </c>
      <c r="I3" s="64">
        <v>8</v>
      </c>
      <c r="J3" s="64">
        <v>9</v>
      </c>
      <c r="K3" s="64" t="s">
        <v>199</v>
      </c>
      <c r="L3" s="293"/>
    </row>
    <row r="4" spans="1:12" x14ac:dyDescent="0.2">
      <c r="A4" s="106" t="s">
        <v>79</v>
      </c>
      <c r="B4" s="9">
        <v>73</v>
      </c>
      <c r="C4" s="9">
        <v>3</v>
      </c>
      <c r="D4" s="25" t="s">
        <v>66</v>
      </c>
      <c r="E4" s="25" t="s">
        <v>66</v>
      </c>
      <c r="F4" s="25" t="s">
        <v>66</v>
      </c>
      <c r="G4" s="25" t="s">
        <v>66</v>
      </c>
      <c r="H4" s="25" t="s">
        <v>66</v>
      </c>
      <c r="I4" s="25" t="s">
        <v>66</v>
      </c>
      <c r="J4" s="25" t="s">
        <v>66</v>
      </c>
      <c r="K4" s="25" t="s">
        <v>66</v>
      </c>
      <c r="L4" s="9">
        <v>76</v>
      </c>
    </row>
    <row r="5" spans="1:12" x14ac:dyDescent="0.2">
      <c r="A5" s="106" t="s">
        <v>78</v>
      </c>
      <c r="B5" s="9">
        <v>3894</v>
      </c>
      <c r="C5" s="9">
        <v>1080</v>
      </c>
      <c r="D5" s="9">
        <v>215</v>
      </c>
      <c r="E5" s="9">
        <v>28</v>
      </c>
      <c r="F5" s="9">
        <v>3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9">
        <v>5220</v>
      </c>
    </row>
    <row r="6" spans="1:12" x14ac:dyDescent="0.2">
      <c r="A6" s="106" t="s">
        <v>77</v>
      </c>
      <c r="B6" s="9">
        <v>7411</v>
      </c>
      <c r="C6" s="9">
        <v>3155</v>
      </c>
      <c r="D6" s="9">
        <v>1341</v>
      </c>
      <c r="E6" s="9">
        <v>549</v>
      </c>
      <c r="F6" s="9">
        <v>166</v>
      </c>
      <c r="G6" s="9">
        <v>34</v>
      </c>
      <c r="H6" s="9">
        <v>12</v>
      </c>
      <c r="I6" s="9" t="s">
        <v>66</v>
      </c>
      <c r="J6" s="25" t="s">
        <v>66</v>
      </c>
      <c r="K6" s="25" t="s">
        <v>66</v>
      </c>
      <c r="L6" s="9">
        <v>12668</v>
      </c>
    </row>
    <row r="7" spans="1:12" x14ac:dyDescent="0.2">
      <c r="A7" s="106" t="s">
        <v>76</v>
      </c>
      <c r="B7" s="9">
        <v>14394</v>
      </c>
      <c r="C7" s="9">
        <v>7146</v>
      </c>
      <c r="D7" s="9">
        <v>2067</v>
      </c>
      <c r="E7" s="9">
        <v>776</v>
      </c>
      <c r="F7" s="9">
        <v>406</v>
      </c>
      <c r="G7" s="9">
        <v>178</v>
      </c>
      <c r="H7" s="9">
        <v>80</v>
      </c>
      <c r="I7" s="9">
        <v>26</v>
      </c>
      <c r="J7" s="9">
        <v>13</v>
      </c>
      <c r="K7" s="9">
        <v>4</v>
      </c>
      <c r="L7" s="9">
        <v>25090</v>
      </c>
    </row>
    <row r="8" spans="1:12" x14ac:dyDescent="0.2">
      <c r="A8" s="106" t="s">
        <v>75</v>
      </c>
      <c r="B8" s="9">
        <v>12974</v>
      </c>
      <c r="C8" s="9">
        <v>12438</v>
      </c>
      <c r="D8" s="9">
        <v>3958</v>
      </c>
      <c r="E8" s="9">
        <v>1064</v>
      </c>
      <c r="F8" s="9">
        <v>486</v>
      </c>
      <c r="G8" s="9">
        <v>271</v>
      </c>
      <c r="H8" s="9">
        <v>134</v>
      </c>
      <c r="I8" s="9">
        <v>83</v>
      </c>
      <c r="J8" s="9">
        <v>49</v>
      </c>
      <c r="K8" s="9">
        <v>32</v>
      </c>
      <c r="L8" s="9">
        <v>31489</v>
      </c>
    </row>
    <row r="9" spans="1:12" x14ac:dyDescent="0.2">
      <c r="A9" s="106" t="s">
        <v>74</v>
      </c>
      <c r="B9" s="9">
        <v>3717</v>
      </c>
      <c r="C9" s="9">
        <v>4982</v>
      </c>
      <c r="D9" s="9">
        <v>2744</v>
      </c>
      <c r="E9" s="9">
        <v>1029</v>
      </c>
      <c r="F9" s="9">
        <v>403</v>
      </c>
      <c r="G9" s="9">
        <v>218</v>
      </c>
      <c r="H9" s="9">
        <v>136</v>
      </c>
      <c r="I9" s="9">
        <v>86</v>
      </c>
      <c r="J9" s="9">
        <v>47</v>
      </c>
      <c r="K9" s="9">
        <v>76</v>
      </c>
      <c r="L9" s="9">
        <v>13438</v>
      </c>
    </row>
    <row r="10" spans="1:12" x14ac:dyDescent="0.2">
      <c r="A10" s="106" t="s">
        <v>191</v>
      </c>
      <c r="B10" s="9">
        <v>451</v>
      </c>
      <c r="C10" s="9">
        <v>603</v>
      </c>
      <c r="D10" s="9">
        <v>566</v>
      </c>
      <c r="E10" s="9">
        <v>329</v>
      </c>
      <c r="F10" s="9">
        <v>192</v>
      </c>
      <c r="G10" s="9">
        <v>87</v>
      </c>
      <c r="H10" s="9">
        <v>45</v>
      </c>
      <c r="I10" s="9">
        <v>23</v>
      </c>
      <c r="J10" s="9">
        <v>21</v>
      </c>
      <c r="K10" s="9">
        <v>37</v>
      </c>
      <c r="L10" s="9">
        <v>2354</v>
      </c>
    </row>
    <row r="11" spans="1:12" x14ac:dyDescent="0.2">
      <c r="A11" s="105" t="s">
        <v>51</v>
      </c>
      <c r="B11" s="82">
        <v>42914</v>
      </c>
      <c r="C11" s="82">
        <v>29407</v>
      </c>
      <c r="D11" s="82">
        <v>10891</v>
      </c>
      <c r="E11" s="82">
        <v>3775</v>
      </c>
      <c r="F11" s="82">
        <v>1656</v>
      </c>
      <c r="G11" s="82">
        <v>788</v>
      </c>
      <c r="H11" s="82">
        <v>407</v>
      </c>
      <c r="I11" s="82">
        <v>218</v>
      </c>
      <c r="J11" s="82">
        <v>130</v>
      </c>
      <c r="K11" s="82">
        <v>149</v>
      </c>
      <c r="L11" s="82">
        <v>90335</v>
      </c>
    </row>
    <row r="12" spans="1:12" ht="12.75" customHeight="1" x14ac:dyDescent="0.2">
      <c r="A12" s="248" t="s">
        <v>67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</row>
    <row r="13" spans="1:12" x14ac:dyDescent="0.2">
      <c r="A13" s="106" t="s">
        <v>79</v>
      </c>
      <c r="B13" s="49">
        <v>96.05263157894737</v>
      </c>
      <c r="C13" s="25">
        <v>3.9473684210526314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5" t="s">
        <v>66</v>
      </c>
      <c r="J13" s="25" t="s">
        <v>66</v>
      </c>
      <c r="K13" s="25" t="s">
        <v>66</v>
      </c>
      <c r="L13" s="49">
        <v>100</v>
      </c>
    </row>
    <row r="14" spans="1:12" x14ac:dyDescent="0.2">
      <c r="A14" s="106" t="s">
        <v>78</v>
      </c>
      <c r="B14" s="49">
        <v>74.597701149425291</v>
      </c>
      <c r="C14" s="49">
        <v>20.689655172413794</v>
      </c>
      <c r="D14" s="49">
        <v>4.1187739463601529</v>
      </c>
      <c r="E14" s="49">
        <v>0.53639846743295017</v>
      </c>
      <c r="F14" s="49">
        <v>5.7471264367816091E-2</v>
      </c>
      <c r="G14" s="25" t="s">
        <v>66</v>
      </c>
      <c r="H14" s="25" t="s">
        <v>66</v>
      </c>
      <c r="I14" s="25" t="s">
        <v>66</v>
      </c>
      <c r="J14" s="25" t="s">
        <v>66</v>
      </c>
      <c r="K14" s="25" t="s">
        <v>66</v>
      </c>
      <c r="L14" s="49">
        <v>100</v>
      </c>
    </row>
    <row r="15" spans="1:12" x14ac:dyDescent="0.2">
      <c r="A15" s="106" t="s">
        <v>77</v>
      </c>
      <c r="B15" s="49">
        <v>58.50173665929902</v>
      </c>
      <c r="C15" s="49">
        <v>24.905273129144302</v>
      </c>
      <c r="D15" s="49">
        <v>10.585727818124408</v>
      </c>
      <c r="E15" s="49">
        <v>4.3337543416482474</v>
      </c>
      <c r="F15" s="49">
        <v>1.3103883801705085</v>
      </c>
      <c r="G15" s="49">
        <v>0.26839280075781496</v>
      </c>
      <c r="H15" s="49">
        <v>9.4726870855699405E-2</v>
      </c>
      <c r="I15" s="9" t="s">
        <v>66</v>
      </c>
      <c r="J15" s="25" t="s">
        <v>66</v>
      </c>
      <c r="K15" s="25" t="s">
        <v>66</v>
      </c>
      <c r="L15" s="49">
        <v>100</v>
      </c>
    </row>
    <row r="16" spans="1:12" x14ac:dyDescent="0.2">
      <c r="A16" s="106" t="s">
        <v>76</v>
      </c>
      <c r="B16" s="49">
        <v>57.369469908330018</v>
      </c>
      <c r="C16" s="49">
        <v>28.48146671980869</v>
      </c>
      <c r="D16" s="49">
        <v>8.2383419689119179</v>
      </c>
      <c r="E16" s="49">
        <v>3.0928656835392587</v>
      </c>
      <c r="F16" s="49">
        <v>1.6181745715424471</v>
      </c>
      <c r="G16" s="49">
        <v>0.70944599442008771</v>
      </c>
      <c r="H16" s="49">
        <v>0.31885213232363491</v>
      </c>
      <c r="I16" s="49">
        <v>0.10362694300518134</v>
      </c>
      <c r="J16" s="49">
        <v>5.181347150259067E-2</v>
      </c>
      <c r="K16" s="49">
        <v>1.5942606616181746E-2</v>
      </c>
      <c r="L16" s="49">
        <v>100</v>
      </c>
    </row>
    <row r="17" spans="1:12" x14ac:dyDescent="0.2">
      <c r="A17" s="106" t="s">
        <v>75</v>
      </c>
      <c r="B17" s="49">
        <v>41.201689478865632</v>
      </c>
      <c r="C17" s="49">
        <v>39.499507764616212</v>
      </c>
      <c r="D17" s="49">
        <v>12.569468703356728</v>
      </c>
      <c r="E17" s="49">
        <v>3.378957731271238</v>
      </c>
      <c r="F17" s="49">
        <v>1.5433961065769</v>
      </c>
      <c r="G17" s="49">
        <v>0.86061799358506141</v>
      </c>
      <c r="H17" s="49">
        <v>0.42554542856235511</v>
      </c>
      <c r="I17" s="49">
        <v>0.2635841087363841</v>
      </c>
      <c r="J17" s="49">
        <v>0.15560989551907017</v>
      </c>
      <c r="K17" s="49">
        <v>0.10162278891041317</v>
      </c>
      <c r="L17" s="49">
        <v>100</v>
      </c>
    </row>
    <row r="18" spans="1:12" x14ac:dyDescent="0.2">
      <c r="A18" s="106" t="s">
        <v>74</v>
      </c>
      <c r="B18" s="49">
        <v>27.660366125911594</v>
      </c>
      <c r="C18" s="49">
        <v>37.073969340675696</v>
      </c>
      <c r="D18" s="49">
        <v>20.419705313290667</v>
      </c>
      <c r="E18" s="49">
        <v>7.6573894924839996</v>
      </c>
      <c r="F18" s="49">
        <v>2.9989581783003425</v>
      </c>
      <c r="G18" s="49">
        <v>1.6222652180383985</v>
      </c>
      <c r="H18" s="49">
        <v>1.0120553653817532</v>
      </c>
      <c r="I18" s="49">
        <v>0.63997618693257918</v>
      </c>
      <c r="J18" s="49">
        <v>0.34975442774222354</v>
      </c>
      <c r="K18" s="49">
        <v>0.56556035124274451</v>
      </c>
      <c r="L18" s="49">
        <v>100</v>
      </c>
    </row>
    <row r="19" spans="1:12" x14ac:dyDescent="0.2">
      <c r="A19" s="106" t="s">
        <v>191</v>
      </c>
      <c r="B19" s="49">
        <v>19.158878504672895</v>
      </c>
      <c r="C19" s="49">
        <v>25.615972812234496</v>
      </c>
      <c r="D19" s="49">
        <v>24.044180118946475</v>
      </c>
      <c r="E19" s="49">
        <v>13.976210705182668</v>
      </c>
      <c r="F19" s="49">
        <v>8.1563296516567547</v>
      </c>
      <c r="G19" s="49">
        <v>3.6958368734069671</v>
      </c>
      <c r="H19" s="49">
        <v>1.9116397621070518</v>
      </c>
      <c r="I19" s="49">
        <v>0.97706032285471545</v>
      </c>
      <c r="J19" s="49">
        <v>0.89209855564995744</v>
      </c>
      <c r="K19" s="49">
        <v>1.5717926932880204</v>
      </c>
      <c r="L19" s="49">
        <v>100</v>
      </c>
    </row>
    <row r="20" spans="1:12" x14ac:dyDescent="0.2">
      <c r="A20" s="105" t="s">
        <v>51</v>
      </c>
      <c r="B20" s="104">
        <v>47.505396579398905</v>
      </c>
      <c r="C20" s="104">
        <v>32.553273924835338</v>
      </c>
      <c r="D20" s="104">
        <v>12.056235124813195</v>
      </c>
      <c r="E20" s="104">
        <v>4.1788896883821334</v>
      </c>
      <c r="F20" s="104">
        <v>1.8331765096584935</v>
      </c>
      <c r="G20" s="104">
        <v>0.87230862899208506</v>
      </c>
      <c r="H20" s="104">
        <v>0.45054519289312006</v>
      </c>
      <c r="I20" s="104">
        <v>0.2413239608125311</v>
      </c>
      <c r="J20" s="104">
        <v>0.14390878397077544</v>
      </c>
      <c r="K20" s="104">
        <v>0.16494160624342724</v>
      </c>
      <c r="L20" s="104">
        <v>100</v>
      </c>
    </row>
  </sheetData>
  <mergeCells count="4">
    <mergeCell ref="A2:A3"/>
    <mergeCell ref="L2:L3"/>
    <mergeCell ref="B2:K2"/>
    <mergeCell ref="A12:L12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D1B7B-D332-46B5-B139-F23DD123F1BC}">
  <dimension ref="A1:L20"/>
  <sheetViews>
    <sheetView zoomScaleNormal="100" workbookViewId="0"/>
  </sheetViews>
  <sheetFormatPr defaultRowHeight="12.75" x14ac:dyDescent="0.2"/>
  <cols>
    <col min="1" max="16384" width="9.140625" style="1"/>
  </cols>
  <sheetData>
    <row r="1" spans="1:12" ht="13.5" thickBot="1" x14ac:dyDescent="0.25">
      <c r="A1" s="15" t="s">
        <v>206</v>
      </c>
      <c r="B1" s="39"/>
      <c r="C1" s="39"/>
      <c r="D1" s="39"/>
      <c r="E1" s="39"/>
      <c r="F1" s="39"/>
      <c r="G1" s="39"/>
      <c r="H1" s="39"/>
      <c r="I1" s="14"/>
      <c r="J1" s="14"/>
      <c r="K1" s="14"/>
      <c r="L1" s="14"/>
    </row>
    <row r="2" spans="1:12" x14ac:dyDescent="0.2">
      <c r="A2" s="232" t="s">
        <v>197</v>
      </c>
      <c r="B2" s="294" t="s">
        <v>205</v>
      </c>
      <c r="C2" s="295"/>
      <c r="D2" s="295"/>
      <c r="E2" s="295"/>
      <c r="F2" s="295"/>
      <c r="G2" s="295"/>
      <c r="H2" s="295"/>
      <c r="I2" s="295"/>
      <c r="J2" s="295"/>
      <c r="K2" s="296"/>
      <c r="L2" s="229" t="s">
        <v>51</v>
      </c>
    </row>
    <row r="3" spans="1:12" x14ac:dyDescent="0.2">
      <c r="A3" s="285"/>
      <c r="B3" s="64">
        <v>1</v>
      </c>
      <c r="C3" s="64">
        <v>2</v>
      </c>
      <c r="D3" s="64">
        <v>3</v>
      </c>
      <c r="E3" s="64">
        <v>4</v>
      </c>
      <c r="F3" s="64">
        <v>5</v>
      </c>
      <c r="G3" s="64">
        <v>6</v>
      </c>
      <c r="H3" s="64">
        <v>7</v>
      </c>
      <c r="I3" s="64">
        <v>8</v>
      </c>
      <c r="J3" s="64">
        <v>9</v>
      </c>
      <c r="K3" s="64" t="s">
        <v>199</v>
      </c>
      <c r="L3" s="293"/>
    </row>
    <row r="4" spans="1:12" x14ac:dyDescent="0.2">
      <c r="A4" s="106" t="s">
        <v>79</v>
      </c>
      <c r="B4" s="9">
        <v>89</v>
      </c>
      <c r="C4" s="9">
        <v>4</v>
      </c>
      <c r="D4" s="9" t="s">
        <v>66</v>
      </c>
      <c r="E4" s="9" t="s">
        <v>66</v>
      </c>
      <c r="F4" s="9" t="s">
        <v>66</v>
      </c>
      <c r="G4" s="9" t="s">
        <v>66</v>
      </c>
      <c r="H4" s="9" t="s">
        <v>66</v>
      </c>
      <c r="I4" s="9" t="s">
        <v>66</v>
      </c>
      <c r="J4" s="9" t="s">
        <v>66</v>
      </c>
      <c r="K4" s="9" t="s">
        <v>66</v>
      </c>
      <c r="L4" s="9">
        <v>93</v>
      </c>
    </row>
    <row r="5" spans="1:12" x14ac:dyDescent="0.2">
      <c r="A5" s="106" t="s">
        <v>78</v>
      </c>
      <c r="B5" s="9">
        <v>3770</v>
      </c>
      <c r="C5" s="9">
        <v>1415</v>
      </c>
      <c r="D5" s="9">
        <v>447</v>
      </c>
      <c r="E5" s="9">
        <v>114</v>
      </c>
      <c r="F5" s="9">
        <v>30</v>
      </c>
      <c r="G5" s="9">
        <v>6</v>
      </c>
      <c r="H5" s="9">
        <v>2</v>
      </c>
      <c r="I5" s="9" t="s">
        <v>66</v>
      </c>
      <c r="J5" s="9" t="s">
        <v>66</v>
      </c>
      <c r="K5" s="9" t="s">
        <v>66</v>
      </c>
      <c r="L5" s="9">
        <v>5784</v>
      </c>
    </row>
    <row r="6" spans="1:12" x14ac:dyDescent="0.2">
      <c r="A6" s="106" t="s">
        <v>77</v>
      </c>
      <c r="B6" s="9">
        <v>6644</v>
      </c>
      <c r="C6" s="9">
        <v>3734</v>
      </c>
      <c r="D6" s="9">
        <v>1910</v>
      </c>
      <c r="E6" s="9">
        <v>1020</v>
      </c>
      <c r="F6" s="9">
        <v>463</v>
      </c>
      <c r="G6" s="9">
        <v>219</v>
      </c>
      <c r="H6" s="9">
        <v>82</v>
      </c>
      <c r="I6" s="9">
        <v>29</v>
      </c>
      <c r="J6" s="9">
        <v>14</v>
      </c>
      <c r="K6" s="9">
        <v>9</v>
      </c>
      <c r="L6" s="9">
        <v>14124</v>
      </c>
    </row>
    <row r="7" spans="1:12" x14ac:dyDescent="0.2">
      <c r="A7" s="106" t="s">
        <v>76</v>
      </c>
      <c r="B7" s="9">
        <v>13169</v>
      </c>
      <c r="C7" s="9">
        <v>8385</v>
      </c>
      <c r="D7" s="9">
        <v>3454</v>
      </c>
      <c r="E7" s="9">
        <v>1558</v>
      </c>
      <c r="F7" s="9">
        <v>820</v>
      </c>
      <c r="G7" s="9">
        <v>473</v>
      </c>
      <c r="H7" s="9">
        <v>239</v>
      </c>
      <c r="I7" s="9">
        <v>138</v>
      </c>
      <c r="J7" s="9">
        <v>73</v>
      </c>
      <c r="K7" s="9">
        <v>80</v>
      </c>
      <c r="L7" s="9">
        <v>28389</v>
      </c>
    </row>
    <row r="8" spans="1:12" x14ac:dyDescent="0.2">
      <c r="A8" s="106" t="s">
        <v>75</v>
      </c>
      <c r="B8" s="9">
        <v>10343</v>
      </c>
      <c r="C8" s="9">
        <v>11708</v>
      </c>
      <c r="D8" s="9">
        <v>6127</v>
      </c>
      <c r="E8" s="9">
        <v>2630</v>
      </c>
      <c r="F8" s="9">
        <v>1209</v>
      </c>
      <c r="G8" s="9">
        <v>608</v>
      </c>
      <c r="H8" s="9">
        <v>358</v>
      </c>
      <c r="I8" s="9">
        <v>255</v>
      </c>
      <c r="J8" s="9">
        <v>156</v>
      </c>
      <c r="K8" s="9">
        <v>187</v>
      </c>
      <c r="L8" s="9">
        <v>33581</v>
      </c>
    </row>
    <row r="9" spans="1:12" x14ac:dyDescent="0.2">
      <c r="A9" s="106" t="s">
        <v>74</v>
      </c>
      <c r="B9" s="9">
        <v>2150</v>
      </c>
      <c r="C9" s="9">
        <v>3369</v>
      </c>
      <c r="D9" s="9">
        <v>2953</v>
      </c>
      <c r="E9" s="9">
        <v>1708</v>
      </c>
      <c r="F9" s="9">
        <v>915</v>
      </c>
      <c r="G9" s="9">
        <v>479</v>
      </c>
      <c r="H9" s="9">
        <v>240</v>
      </c>
      <c r="I9" s="9">
        <v>161</v>
      </c>
      <c r="J9" s="9">
        <v>104</v>
      </c>
      <c r="K9" s="9">
        <v>201</v>
      </c>
      <c r="L9" s="9">
        <v>12280</v>
      </c>
    </row>
    <row r="10" spans="1:12" x14ac:dyDescent="0.2">
      <c r="A10" s="106" t="s">
        <v>191</v>
      </c>
      <c r="B10" s="9">
        <v>223</v>
      </c>
      <c r="C10" s="9">
        <v>361</v>
      </c>
      <c r="D10" s="9">
        <v>493</v>
      </c>
      <c r="E10" s="9">
        <v>405</v>
      </c>
      <c r="F10" s="9">
        <v>293</v>
      </c>
      <c r="G10" s="9">
        <v>166</v>
      </c>
      <c r="H10" s="9">
        <v>94</v>
      </c>
      <c r="I10" s="9">
        <v>61</v>
      </c>
      <c r="J10" s="9">
        <v>29</v>
      </c>
      <c r="K10" s="9">
        <v>66</v>
      </c>
      <c r="L10" s="9">
        <v>2191</v>
      </c>
    </row>
    <row r="11" spans="1:12" x14ac:dyDescent="0.2">
      <c r="A11" s="105" t="s">
        <v>51</v>
      </c>
      <c r="B11" s="82">
        <v>36388</v>
      </c>
      <c r="C11" s="82">
        <v>28976</v>
      </c>
      <c r="D11" s="82">
        <v>15384</v>
      </c>
      <c r="E11" s="82">
        <v>7435</v>
      </c>
      <c r="F11" s="82">
        <v>3730</v>
      </c>
      <c r="G11" s="82">
        <v>1951</v>
      </c>
      <c r="H11" s="82">
        <v>1015</v>
      </c>
      <c r="I11" s="82">
        <v>644</v>
      </c>
      <c r="J11" s="82">
        <v>376</v>
      </c>
      <c r="K11" s="82">
        <v>543</v>
      </c>
      <c r="L11" s="82">
        <v>96442</v>
      </c>
    </row>
    <row r="12" spans="1:12" ht="12.75" customHeight="1" x14ac:dyDescent="0.2">
      <c r="A12" s="248" t="s">
        <v>67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</row>
    <row r="13" spans="1:12" x14ac:dyDescent="0.2">
      <c r="A13" s="106" t="s">
        <v>79</v>
      </c>
      <c r="B13" s="40">
        <v>94.73684210526315</v>
      </c>
      <c r="C13" s="40">
        <v>5.2631578947368416</v>
      </c>
      <c r="D13" s="9" t="s">
        <v>66</v>
      </c>
      <c r="E13" s="9" t="s">
        <v>66</v>
      </c>
      <c r="F13" s="9" t="s">
        <v>66</v>
      </c>
      <c r="G13" s="9" t="s">
        <v>66</v>
      </c>
      <c r="H13" s="9" t="s">
        <v>66</v>
      </c>
      <c r="I13" s="9" t="s">
        <v>66</v>
      </c>
      <c r="J13" s="9" t="s">
        <v>66</v>
      </c>
      <c r="K13" s="9" t="s">
        <v>66</v>
      </c>
      <c r="L13" s="40">
        <v>100</v>
      </c>
    </row>
    <row r="14" spans="1:12" x14ac:dyDescent="0.2">
      <c r="A14" s="106" t="s">
        <v>78</v>
      </c>
      <c r="B14" s="40">
        <v>63.639846743295017</v>
      </c>
      <c r="C14" s="40">
        <v>25.478927203065133</v>
      </c>
      <c r="D14" s="40">
        <v>7.9885057471264371</v>
      </c>
      <c r="E14" s="40">
        <v>2.0498084291187739</v>
      </c>
      <c r="F14" s="40">
        <v>0.65134099616858232</v>
      </c>
      <c r="G14" s="40">
        <v>0.15325670498084293</v>
      </c>
      <c r="H14" s="25">
        <v>1.9157088122605366E-2</v>
      </c>
      <c r="I14" s="9" t="s">
        <v>66</v>
      </c>
      <c r="J14" s="9" t="s">
        <v>66</v>
      </c>
      <c r="K14" s="9" t="s">
        <v>66</v>
      </c>
      <c r="L14" s="40">
        <v>100</v>
      </c>
    </row>
    <row r="15" spans="1:12" x14ac:dyDescent="0.2">
      <c r="A15" s="106" t="s">
        <v>77</v>
      </c>
      <c r="B15" s="40">
        <v>47.22923902747079</v>
      </c>
      <c r="C15" s="40">
        <v>25.592042942848121</v>
      </c>
      <c r="D15" s="40">
        <v>13.751184085885695</v>
      </c>
      <c r="E15" s="40">
        <v>7.459741079886328</v>
      </c>
      <c r="F15" s="40">
        <v>3.4496368803283861</v>
      </c>
      <c r="G15" s="40">
        <v>1.5945689927376068</v>
      </c>
      <c r="H15" s="40">
        <v>0.54467950742027149</v>
      </c>
      <c r="I15" s="40">
        <v>0.17366592990211557</v>
      </c>
      <c r="J15" s="40">
        <v>0.11840858856962426</v>
      </c>
      <c r="K15" s="40">
        <v>8.6832964951057787E-2</v>
      </c>
      <c r="L15" s="40">
        <v>100</v>
      </c>
    </row>
    <row r="16" spans="1:12" x14ac:dyDescent="0.2">
      <c r="A16" s="106" t="s">
        <v>76</v>
      </c>
      <c r="B16" s="40">
        <v>48.337983260263051</v>
      </c>
      <c r="C16" s="40">
        <v>28.943802311677956</v>
      </c>
      <c r="D16" s="40">
        <v>11.195695496213631</v>
      </c>
      <c r="E16" s="40">
        <v>4.8505380629732961</v>
      </c>
      <c r="F16" s="40">
        <v>2.849740932642487</v>
      </c>
      <c r="G16" s="40">
        <v>1.6779593463531288</v>
      </c>
      <c r="H16" s="40">
        <v>0.94858509366281385</v>
      </c>
      <c r="I16" s="40">
        <v>0.51016341171781587</v>
      </c>
      <c r="J16" s="40">
        <v>0.34276604224790758</v>
      </c>
      <c r="K16" s="40">
        <v>0.34276604224790758</v>
      </c>
      <c r="L16" s="40">
        <v>100</v>
      </c>
    </row>
    <row r="17" spans="1:12" x14ac:dyDescent="0.2">
      <c r="A17" s="106" t="s">
        <v>75</v>
      </c>
      <c r="B17" s="40">
        <v>32.458953920416654</v>
      </c>
      <c r="C17" s="40">
        <v>35.078916447013242</v>
      </c>
      <c r="D17" s="40">
        <v>17.390199752294453</v>
      </c>
      <c r="E17" s="40">
        <v>7.3867064689256567</v>
      </c>
      <c r="F17" s="40">
        <v>3.3535520340436347</v>
      </c>
      <c r="G17" s="40">
        <v>1.7402902600908254</v>
      </c>
      <c r="H17" s="40">
        <v>1.019403601257582</v>
      </c>
      <c r="I17" s="40">
        <v>0.57797961192797487</v>
      </c>
      <c r="J17" s="40">
        <v>0.38426117056749975</v>
      </c>
      <c r="K17" s="40">
        <v>0.60973673346247903</v>
      </c>
      <c r="L17" s="40">
        <v>100</v>
      </c>
    </row>
    <row r="18" spans="1:12" x14ac:dyDescent="0.2">
      <c r="A18" s="106" t="s">
        <v>74</v>
      </c>
      <c r="B18" s="40">
        <v>19.549040035719599</v>
      </c>
      <c r="C18" s="40">
        <v>28.434290817085877</v>
      </c>
      <c r="D18" s="40">
        <v>22.704271468968596</v>
      </c>
      <c r="E18" s="40">
        <v>12.717666319392768</v>
      </c>
      <c r="F18" s="40">
        <v>7.2034528947760084</v>
      </c>
      <c r="G18" s="40">
        <v>3.6761422830778394</v>
      </c>
      <c r="H18" s="40">
        <v>2.0389938979014732</v>
      </c>
      <c r="I18" s="40">
        <v>1.302277124572109</v>
      </c>
      <c r="J18" s="40">
        <v>0.85578211043310026</v>
      </c>
      <c r="K18" s="40">
        <v>1.5180830480726297</v>
      </c>
      <c r="L18" s="40">
        <v>100</v>
      </c>
    </row>
    <row r="19" spans="1:12" x14ac:dyDescent="0.2">
      <c r="A19" s="106" t="s">
        <v>191</v>
      </c>
      <c r="B19" s="40">
        <v>11.427357689039933</v>
      </c>
      <c r="C19" s="40">
        <v>17.629566694987258</v>
      </c>
      <c r="D19" s="40">
        <v>20.943075615972813</v>
      </c>
      <c r="E19" s="40">
        <v>16.949872557349195</v>
      </c>
      <c r="F19" s="40">
        <v>12.616822429906541</v>
      </c>
      <c r="G19" s="40">
        <v>8.4961767204757859</v>
      </c>
      <c r="H19" s="40">
        <v>3.4834324553950724</v>
      </c>
      <c r="I19" s="40">
        <v>2.6762956669498723</v>
      </c>
      <c r="J19" s="40">
        <v>2.2939677145284625</v>
      </c>
      <c r="K19" s="40">
        <v>3.4834324553950724</v>
      </c>
      <c r="L19" s="40">
        <v>100</v>
      </c>
    </row>
    <row r="20" spans="1:12" x14ac:dyDescent="0.2">
      <c r="A20" s="105" t="s">
        <v>51</v>
      </c>
      <c r="B20" s="109">
        <v>38.326230143355289</v>
      </c>
      <c r="C20" s="109">
        <v>30.021586317595617</v>
      </c>
      <c r="D20" s="109">
        <v>15.484585155255438</v>
      </c>
      <c r="E20" s="109">
        <v>7.4201582996623676</v>
      </c>
      <c r="F20" s="109">
        <v>3.8822161952731498</v>
      </c>
      <c r="G20" s="109">
        <v>2.0733934798250955</v>
      </c>
      <c r="H20" s="109">
        <v>1.0903857862401063</v>
      </c>
      <c r="I20" s="109">
        <v>0.6309846681795539</v>
      </c>
      <c r="J20" s="109">
        <v>0.4328333425582554</v>
      </c>
      <c r="K20" s="109">
        <v>0.63762661205512805</v>
      </c>
      <c r="L20" s="109">
        <v>100</v>
      </c>
    </row>
  </sheetData>
  <mergeCells count="4">
    <mergeCell ref="A2:A3"/>
    <mergeCell ref="L2:L3"/>
    <mergeCell ref="B2:K2"/>
    <mergeCell ref="A12:L12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9700D-FB67-452C-963A-83A39053CF7D}">
  <dimension ref="A1:H14"/>
  <sheetViews>
    <sheetView zoomScaleNormal="100" workbookViewId="0"/>
  </sheetViews>
  <sheetFormatPr defaultColWidth="10.7109375" defaultRowHeight="15.75" x14ac:dyDescent="0.25"/>
  <cols>
    <col min="1" max="1" width="18.140625" style="36" customWidth="1"/>
    <col min="2" max="7" width="9.5703125" style="36" customWidth="1"/>
    <col min="8" max="8" width="10.5703125" style="36" customWidth="1"/>
    <col min="9" max="16384" width="10.7109375" style="36"/>
  </cols>
  <sheetData>
    <row r="1" spans="1:8" s="13" customFormat="1" ht="12" customHeight="1" thickBot="1" x14ac:dyDescent="0.25">
      <c r="A1" s="15" t="s">
        <v>213</v>
      </c>
      <c r="B1" s="39"/>
      <c r="C1" s="39"/>
      <c r="D1" s="39"/>
      <c r="E1" s="39"/>
      <c r="F1" s="39"/>
      <c r="G1" s="39"/>
      <c r="H1" s="14"/>
    </row>
    <row r="2" spans="1:8" s="27" customFormat="1" ht="30" customHeight="1" x14ac:dyDescent="0.25">
      <c r="A2" s="232" t="s">
        <v>212</v>
      </c>
      <c r="B2" s="113" t="s">
        <v>193</v>
      </c>
      <c r="C2" s="113" t="s">
        <v>77</v>
      </c>
      <c r="D2" s="113" t="s">
        <v>76</v>
      </c>
      <c r="E2" s="113" t="s">
        <v>75</v>
      </c>
      <c r="F2" s="113" t="s">
        <v>74</v>
      </c>
      <c r="G2" s="113" t="s">
        <v>211</v>
      </c>
      <c r="H2" s="229" t="s">
        <v>51</v>
      </c>
    </row>
    <row r="3" spans="1:8" s="27" customFormat="1" ht="30" customHeight="1" x14ac:dyDescent="0.25">
      <c r="A3" s="299"/>
      <c r="B3" s="226" t="s">
        <v>68</v>
      </c>
      <c r="C3" s="226"/>
      <c r="D3" s="226"/>
      <c r="E3" s="226"/>
      <c r="F3" s="226"/>
      <c r="G3" s="226"/>
      <c r="H3" s="293"/>
    </row>
    <row r="4" spans="1:8" s="27" customFormat="1" ht="15" customHeight="1" x14ac:dyDescent="0.25">
      <c r="A4" s="106" t="s">
        <v>210</v>
      </c>
      <c r="B4" s="9">
        <v>4593</v>
      </c>
      <c r="C4" s="9">
        <v>8442</v>
      </c>
      <c r="D4" s="9">
        <v>8286</v>
      </c>
      <c r="E4" s="9">
        <v>7576</v>
      </c>
      <c r="F4" s="9">
        <v>2977</v>
      </c>
      <c r="G4" s="9">
        <v>411</v>
      </c>
      <c r="H4" s="9">
        <v>32285</v>
      </c>
    </row>
    <row r="5" spans="1:8" s="27" customFormat="1" ht="15" customHeight="1" x14ac:dyDescent="0.25">
      <c r="A5" s="106" t="s">
        <v>209</v>
      </c>
      <c r="B5" s="9">
        <v>698</v>
      </c>
      <c r="C5" s="9">
        <v>4096</v>
      </c>
      <c r="D5" s="9">
        <v>16176</v>
      </c>
      <c r="E5" s="9">
        <v>22266</v>
      </c>
      <c r="F5" s="9">
        <v>8864</v>
      </c>
      <c r="G5" s="9">
        <v>1363</v>
      </c>
      <c r="H5" s="9">
        <v>53463</v>
      </c>
    </row>
    <row r="6" spans="1:8" s="27" customFormat="1" ht="15" customHeight="1" x14ac:dyDescent="0.25">
      <c r="A6" s="106" t="s">
        <v>208</v>
      </c>
      <c r="B6" s="9">
        <v>1</v>
      </c>
      <c r="C6" s="9">
        <v>5</v>
      </c>
      <c r="D6" s="9">
        <v>19</v>
      </c>
      <c r="E6" s="9">
        <v>58</v>
      </c>
      <c r="F6" s="9">
        <v>108</v>
      </c>
      <c r="G6" s="9">
        <v>80</v>
      </c>
      <c r="H6" s="9">
        <v>271</v>
      </c>
    </row>
    <row r="7" spans="1:8" s="27" customFormat="1" ht="15" customHeight="1" x14ac:dyDescent="0.25">
      <c r="A7" s="106" t="s">
        <v>207</v>
      </c>
      <c r="B7" s="9">
        <v>4</v>
      </c>
      <c r="C7" s="9">
        <v>125</v>
      </c>
      <c r="D7" s="9">
        <v>609</v>
      </c>
      <c r="E7" s="9">
        <v>1588</v>
      </c>
      <c r="F7" s="9">
        <v>1488</v>
      </c>
      <c r="G7" s="9">
        <v>500</v>
      </c>
      <c r="H7" s="9">
        <v>4314</v>
      </c>
    </row>
    <row r="8" spans="1:8" s="27" customFormat="1" ht="15" customHeight="1" x14ac:dyDescent="0.25">
      <c r="A8" s="105" t="s">
        <v>51</v>
      </c>
      <c r="B8" s="82">
        <v>5296</v>
      </c>
      <c r="C8" s="82">
        <v>12668</v>
      </c>
      <c r="D8" s="82">
        <v>25090</v>
      </c>
      <c r="E8" s="82">
        <v>31489</v>
      </c>
      <c r="F8" s="82">
        <v>13438</v>
      </c>
      <c r="G8" s="82">
        <v>2354</v>
      </c>
      <c r="H8" s="82">
        <v>90335</v>
      </c>
    </row>
    <row r="9" spans="1:8" ht="12.75" customHeight="1" x14ac:dyDescent="0.25">
      <c r="A9" s="239" t="s">
        <v>67</v>
      </c>
      <c r="B9" s="239"/>
      <c r="C9" s="239"/>
      <c r="D9" s="239"/>
      <c r="E9" s="239"/>
      <c r="F9" s="239"/>
      <c r="G9" s="239"/>
      <c r="H9" s="239"/>
    </row>
    <row r="10" spans="1:8" ht="15" customHeight="1" x14ac:dyDescent="0.25">
      <c r="A10" s="106" t="s">
        <v>210</v>
      </c>
      <c r="B10" s="112">
        <v>14.226420938516338</v>
      </c>
      <c r="C10" s="112">
        <v>26.148366114294564</v>
      </c>
      <c r="D10" s="112">
        <v>25.665169583397862</v>
      </c>
      <c r="E10" s="112">
        <v>23.466005885085952</v>
      </c>
      <c r="F10" s="112">
        <v>9.2210004646120485</v>
      </c>
      <c r="G10" s="112">
        <v>1.2730370140932321</v>
      </c>
      <c r="H10" s="112">
        <v>100</v>
      </c>
    </row>
    <row r="11" spans="1:8" ht="15" customHeight="1" x14ac:dyDescent="0.25">
      <c r="A11" s="106" t="s">
        <v>209</v>
      </c>
      <c r="B11" s="112">
        <v>1.3055758187905655</v>
      </c>
      <c r="C11" s="112">
        <v>7.6613732861979313</v>
      </c>
      <c r="D11" s="112">
        <v>30.256439032601985</v>
      </c>
      <c r="E11" s="112">
        <v>41.647494528926551</v>
      </c>
      <c r="F11" s="112">
        <v>16.579690627162709</v>
      </c>
      <c r="G11" s="112">
        <v>2.5494267063202591</v>
      </c>
      <c r="H11" s="112">
        <v>100</v>
      </c>
    </row>
    <row r="12" spans="1:8" ht="15" customHeight="1" x14ac:dyDescent="0.25">
      <c r="A12" s="106" t="s">
        <v>208</v>
      </c>
      <c r="B12" s="99">
        <v>0.36900369003690037</v>
      </c>
      <c r="C12" s="112">
        <v>1.8450184501845017</v>
      </c>
      <c r="D12" s="112">
        <v>7.0110701107011062</v>
      </c>
      <c r="E12" s="112">
        <v>21.402214022140221</v>
      </c>
      <c r="F12" s="112">
        <v>39.852398523985237</v>
      </c>
      <c r="G12" s="112">
        <v>29.520295202952028</v>
      </c>
      <c r="H12" s="112">
        <v>100</v>
      </c>
    </row>
    <row r="13" spans="1:8" ht="15" customHeight="1" x14ac:dyDescent="0.25">
      <c r="A13" s="106" t="s">
        <v>207</v>
      </c>
      <c r="B13" s="112">
        <v>9.272137227630968E-2</v>
      </c>
      <c r="C13" s="112">
        <v>2.8975428836346779</v>
      </c>
      <c r="D13" s="112">
        <v>14.11682892906815</v>
      </c>
      <c r="E13" s="112">
        <v>36.810384793694944</v>
      </c>
      <c r="F13" s="112">
        <v>34.492350486787203</v>
      </c>
      <c r="G13" s="112">
        <v>11.590171534538712</v>
      </c>
      <c r="H13" s="112">
        <v>100</v>
      </c>
    </row>
    <row r="14" spans="1:8" ht="15" customHeight="1" x14ac:dyDescent="0.25">
      <c r="A14" s="105" t="s">
        <v>51</v>
      </c>
      <c r="B14" s="111">
        <v>5.862622460840206</v>
      </c>
      <c r="C14" s="111">
        <v>14.023357502629102</v>
      </c>
      <c r="D14" s="111">
        <v>27.774395306359661</v>
      </c>
      <c r="E14" s="111">
        <v>34.858028449659599</v>
      </c>
      <c r="F14" s="111">
        <v>14.875740299994463</v>
      </c>
      <c r="G14" s="111">
        <v>2.6058559805169645</v>
      </c>
      <c r="H14" s="111">
        <v>100</v>
      </c>
    </row>
  </sheetData>
  <mergeCells count="4">
    <mergeCell ref="A2:A3"/>
    <mergeCell ref="H2:H3"/>
    <mergeCell ref="B3:G3"/>
    <mergeCell ref="A9:H9"/>
  </mergeCells>
  <pageMargins left="0.75" right="0.75" top="1" bottom="1" header="0.5" footer="0.5"/>
  <headerFooter alignWithMargins="0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77070-9877-42D5-8535-3352A1FB7EE2}">
  <dimension ref="A1:L14"/>
  <sheetViews>
    <sheetView zoomScaleNormal="100" workbookViewId="0"/>
  </sheetViews>
  <sheetFormatPr defaultColWidth="10.7109375" defaultRowHeight="15.75" x14ac:dyDescent="0.25"/>
  <cols>
    <col min="1" max="1" width="14" style="36" customWidth="1"/>
    <col min="2" max="11" width="5.7109375" style="36" customWidth="1"/>
    <col min="12" max="12" width="7.28515625" style="36" customWidth="1"/>
    <col min="13" max="16384" width="10.7109375" style="36"/>
  </cols>
  <sheetData>
    <row r="1" spans="1:12" s="13" customFormat="1" ht="12" customHeight="1" thickBot="1" x14ac:dyDescent="0.25">
      <c r="A1" s="15" t="s">
        <v>214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4"/>
    </row>
    <row r="2" spans="1:12" s="27" customFormat="1" ht="16.5" customHeight="1" x14ac:dyDescent="0.25">
      <c r="A2" s="232" t="s">
        <v>212</v>
      </c>
      <c r="B2" s="294" t="s">
        <v>105</v>
      </c>
      <c r="C2" s="295"/>
      <c r="D2" s="295"/>
      <c r="E2" s="295"/>
      <c r="F2" s="295"/>
      <c r="G2" s="295"/>
      <c r="H2" s="295"/>
      <c r="I2" s="295"/>
      <c r="J2" s="295"/>
      <c r="K2" s="296"/>
      <c r="L2" s="229" t="s">
        <v>51</v>
      </c>
    </row>
    <row r="3" spans="1:12" s="27" customFormat="1" ht="15" customHeight="1" x14ac:dyDescent="0.25">
      <c r="A3" s="299"/>
      <c r="B3" s="64" t="s">
        <v>104</v>
      </c>
      <c r="C3" s="64" t="s">
        <v>103</v>
      </c>
      <c r="D3" s="64" t="s">
        <v>102</v>
      </c>
      <c r="E3" s="64" t="s">
        <v>101</v>
      </c>
      <c r="F3" s="64" t="s">
        <v>100</v>
      </c>
      <c r="G3" s="64" t="s">
        <v>99</v>
      </c>
      <c r="H3" s="64" t="s">
        <v>98</v>
      </c>
      <c r="I3" s="64" t="s">
        <v>97</v>
      </c>
      <c r="J3" s="64" t="s">
        <v>96</v>
      </c>
      <c r="K3" s="64" t="s">
        <v>95</v>
      </c>
      <c r="L3" s="293"/>
    </row>
    <row r="4" spans="1:12" s="27" customFormat="1" ht="15" customHeight="1" x14ac:dyDescent="0.25">
      <c r="A4" s="106" t="s">
        <v>210</v>
      </c>
      <c r="B4" s="9">
        <v>18701</v>
      </c>
      <c r="C4" s="9">
        <v>8138</v>
      </c>
      <c r="D4" s="9">
        <v>2909</v>
      </c>
      <c r="E4" s="9">
        <v>1232</v>
      </c>
      <c r="F4" s="9">
        <v>626</v>
      </c>
      <c r="G4" s="9">
        <v>346</v>
      </c>
      <c r="H4" s="9">
        <v>147</v>
      </c>
      <c r="I4" s="9">
        <v>84</v>
      </c>
      <c r="J4" s="9">
        <v>42</v>
      </c>
      <c r="K4" s="9">
        <v>60</v>
      </c>
      <c r="L4" s="9">
        <v>32285</v>
      </c>
    </row>
    <row r="5" spans="1:12" s="27" customFormat="1" ht="15" customHeight="1" x14ac:dyDescent="0.25">
      <c r="A5" s="106" t="s">
        <v>209</v>
      </c>
      <c r="B5" s="9">
        <v>23051</v>
      </c>
      <c r="C5" s="9">
        <v>19805</v>
      </c>
      <c r="D5" s="9">
        <v>6893</v>
      </c>
      <c r="E5" s="9">
        <v>2045</v>
      </c>
      <c r="F5" s="9">
        <v>834</v>
      </c>
      <c r="G5" s="9">
        <v>379</v>
      </c>
      <c r="H5" s="9">
        <v>201</v>
      </c>
      <c r="I5" s="9">
        <v>107</v>
      </c>
      <c r="J5" s="9">
        <v>72</v>
      </c>
      <c r="K5" s="9">
        <v>76</v>
      </c>
      <c r="L5" s="9">
        <v>53463</v>
      </c>
    </row>
    <row r="6" spans="1:12" s="27" customFormat="1" ht="15" customHeight="1" x14ac:dyDescent="0.25">
      <c r="A6" s="106" t="s">
        <v>208</v>
      </c>
      <c r="B6" s="9">
        <v>34</v>
      </c>
      <c r="C6" s="9">
        <v>60</v>
      </c>
      <c r="D6" s="9">
        <v>73</v>
      </c>
      <c r="E6" s="9">
        <v>49</v>
      </c>
      <c r="F6" s="9">
        <v>22</v>
      </c>
      <c r="G6" s="9">
        <v>12</v>
      </c>
      <c r="H6" s="9">
        <v>8</v>
      </c>
      <c r="I6" s="9">
        <v>6</v>
      </c>
      <c r="J6" s="9">
        <v>5</v>
      </c>
      <c r="K6" s="9">
        <v>2</v>
      </c>
      <c r="L6" s="9">
        <v>271</v>
      </c>
    </row>
    <row r="7" spans="1:12" s="27" customFormat="1" ht="15" customHeight="1" x14ac:dyDescent="0.25">
      <c r="A7" s="106" t="s">
        <v>207</v>
      </c>
      <c r="B7" s="9">
        <v>994</v>
      </c>
      <c r="C7" s="9">
        <v>1410</v>
      </c>
      <c r="D7" s="9">
        <v>1054</v>
      </c>
      <c r="E7" s="9">
        <v>477</v>
      </c>
      <c r="F7" s="9">
        <v>189</v>
      </c>
      <c r="G7" s="9">
        <v>78</v>
      </c>
      <c r="H7" s="9">
        <v>52</v>
      </c>
      <c r="I7" s="9">
        <v>30</v>
      </c>
      <c r="J7" s="9">
        <v>13</v>
      </c>
      <c r="K7" s="9">
        <v>17</v>
      </c>
      <c r="L7" s="9">
        <v>4314</v>
      </c>
    </row>
    <row r="8" spans="1:12" s="27" customFormat="1" ht="15" customHeight="1" x14ac:dyDescent="0.25">
      <c r="A8" s="105" t="s">
        <v>51</v>
      </c>
      <c r="B8" s="82">
        <v>42782</v>
      </c>
      <c r="C8" s="82">
        <v>29413</v>
      </c>
      <c r="D8" s="82">
        <v>10929</v>
      </c>
      <c r="E8" s="82">
        <v>3803</v>
      </c>
      <c r="F8" s="82">
        <v>1671</v>
      </c>
      <c r="G8" s="82">
        <v>815</v>
      </c>
      <c r="H8" s="82">
        <v>408</v>
      </c>
      <c r="I8" s="82">
        <v>227</v>
      </c>
      <c r="J8" s="82">
        <v>132</v>
      </c>
      <c r="K8" s="82">
        <v>155</v>
      </c>
      <c r="L8" s="82">
        <v>90335</v>
      </c>
    </row>
    <row r="9" spans="1:12" ht="20.100000000000001" customHeight="1" x14ac:dyDescent="0.25">
      <c r="A9" s="240" t="s">
        <v>67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</row>
    <row r="10" spans="1:12" ht="15" customHeight="1" x14ac:dyDescent="0.25">
      <c r="A10" s="106" t="s">
        <v>210</v>
      </c>
      <c r="B10" s="40">
        <v>57.924732848071855</v>
      </c>
      <c r="C10" s="40">
        <v>25.206752361777916</v>
      </c>
      <c r="D10" s="40">
        <v>9.0103763357596396</v>
      </c>
      <c r="E10" s="40">
        <v>3.8160136286201025</v>
      </c>
      <c r="F10" s="40">
        <v>1.9389809509059934</v>
      </c>
      <c r="G10" s="40">
        <v>1.0717051262196067</v>
      </c>
      <c r="H10" s="40">
        <v>0.4553198079603531</v>
      </c>
      <c r="I10" s="40">
        <v>0.26018274740591607</v>
      </c>
      <c r="J10" s="40">
        <v>0.13009137370295804</v>
      </c>
      <c r="K10" s="40">
        <v>0.18584481957565432</v>
      </c>
      <c r="L10" s="40">
        <v>100</v>
      </c>
    </row>
    <row r="11" spans="1:12" ht="15" customHeight="1" x14ac:dyDescent="0.25">
      <c r="A11" s="106" t="s">
        <v>209</v>
      </c>
      <c r="B11" s="40">
        <v>43.115799711950316</v>
      </c>
      <c r="C11" s="40">
        <v>37.044311018835458</v>
      </c>
      <c r="D11" s="40">
        <v>12.893028823672449</v>
      </c>
      <c r="E11" s="40">
        <v>3.8250752857116135</v>
      </c>
      <c r="F11" s="40">
        <v>1.5599573536838562</v>
      </c>
      <c r="G11" s="40">
        <v>0.70890148326880276</v>
      </c>
      <c r="H11" s="40">
        <v>0.37596094495258403</v>
      </c>
      <c r="I11" s="40">
        <v>0.20013841348222133</v>
      </c>
      <c r="J11" s="40">
        <v>0.13467257729644802</v>
      </c>
      <c r="K11" s="40">
        <v>0.14215438714625067</v>
      </c>
      <c r="L11" s="40">
        <v>100</v>
      </c>
    </row>
    <row r="12" spans="1:12" ht="15" customHeight="1" x14ac:dyDescent="0.25">
      <c r="A12" s="106" t="s">
        <v>208</v>
      </c>
      <c r="B12" s="40">
        <v>12.546125461254611</v>
      </c>
      <c r="C12" s="40">
        <v>22.140221402214021</v>
      </c>
      <c r="D12" s="40">
        <v>26.937269372693727</v>
      </c>
      <c r="E12" s="40">
        <v>18.081180811808117</v>
      </c>
      <c r="F12" s="40">
        <v>8.1180811808118083</v>
      </c>
      <c r="G12" s="40">
        <v>4.428044280442804</v>
      </c>
      <c r="H12" s="40">
        <v>2.9520295202952029</v>
      </c>
      <c r="I12" s="40">
        <v>2.214022140221402</v>
      </c>
      <c r="J12" s="40">
        <v>1.8450184501845017</v>
      </c>
      <c r="K12" s="9">
        <v>0.73800738007380073</v>
      </c>
      <c r="L12" s="40">
        <v>100</v>
      </c>
    </row>
    <row r="13" spans="1:12" ht="15" customHeight="1" x14ac:dyDescent="0.25">
      <c r="A13" s="106" t="s">
        <v>207</v>
      </c>
      <c r="B13" s="40">
        <v>23.041261010662957</v>
      </c>
      <c r="C13" s="40">
        <v>32.684283727399169</v>
      </c>
      <c r="D13" s="40">
        <v>24.432081594807602</v>
      </c>
      <c r="E13" s="40">
        <v>11.057023643949931</v>
      </c>
      <c r="F13" s="40">
        <v>4.3810848400556335</v>
      </c>
      <c r="G13" s="40">
        <v>1.8080667593880391</v>
      </c>
      <c r="H13" s="40">
        <v>1.205377839592026</v>
      </c>
      <c r="I13" s="40">
        <v>0.69541029207232274</v>
      </c>
      <c r="J13" s="40">
        <v>0.30134445989800651</v>
      </c>
      <c r="K13" s="40">
        <v>0.39406583217431623</v>
      </c>
      <c r="L13" s="40">
        <v>100</v>
      </c>
    </row>
    <row r="14" spans="1:12" ht="15" customHeight="1" x14ac:dyDescent="0.25">
      <c r="A14" s="105" t="s">
        <v>51</v>
      </c>
      <c r="B14" s="109">
        <v>47.359273814136273</v>
      </c>
      <c r="C14" s="109">
        <v>32.55991586871091</v>
      </c>
      <c r="D14" s="109">
        <v>12.098300769358499</v>
      </c>
      <c r="E14" s="109">
        <v>4.209885426468146</v>
      </c>
      <c r="F14" s="109">
        <v>1.849781369347429</v>
      </c>
      <c r="G14" s="109">
        <v>0.90219737643216913</v>
      </c>
      <c r="H14" s="109">
        <v>0.45165218353904912</v>
      </c>
      <c r="I14" s="109">
        <v>0.2512868766258925</v>
      </c>
      <c r="J14" s="109">
        <v>0.14612276526263354</v>
      </c>
      <c r="K14" s="109">
        <v>0.1715835501190015</v>
      </c>
      <c r="L14" s="109">
        <v>100</v>
      </c>
    </row>
  </sheetData>
  <mergeCells count="4">
    <mergeCell ref="A2:A3"/>
    <mergeCell ref="B2:K2"/>
    <mergeCell ref="L2:L3"/>
    <mergeCell ref="A9:L9"/>
  </mergeCells>
  <pageMargins left="0.75" right="0.75" top="1" bottom="1" header="0.5" footer="0.5"/>
  <headerFooter alignWithMargins="0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FEE2B-C3FA-4E4A-82EB-D41692C0A2E5}">
  <dimension ref="A1:L40"/>
  <sheetViews>
    <sheetView zoomScaleNormal="100" workbookViewId="0"/>
  </sheetViews>
  <sheetFormatPr defaultColWidth="10.7109375" defaultRowHeight="15.75" x14ac:dyDescent="0.25"/>
  <cols>
    <col min="1" max="1" width="12.7109375" style="36" customWidth="1"/>
    <col min="2" max="11" width="6.5703125" style="36" customWidth="1"/>
    <col min="12" max="12" width="8.5703125" style="36" customWidth="1"/>
    <col min="13" max="16384" width="10.7109375" style="36"/>
  </cols>
  <sheetData>
    <row r="1" spans="1:12" s="13" customFormat="1" ht="12" customHeight="1" thickBot="1" x14ac:dyDescent="0.25">
      <c r="A1" s="15" t="s">
        <v>216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4"/>
    </row>
    <row r="2" spans="1:12" s="27" customFormat="1" ht="24.95" customHeight="1" x14ac:dyDescent="0.25">
      <c r="A2" s="208" t="s">
        <v>116</v>
      </c>
      <c r="B2" s="294" t="s">
        <v>105</v>
      </c>
      <c r="C2" s="295"/>
      <c r="D2" s="295"/>
      <c r="E2" s="295"/>
      <c r="F2" s="295"/>
      <c r="G2" s="295"/>
      <c r="H2" s="295"/>
      <c r="I2" s="295"/>
      <c r="J2" s="295"/>
      <c r="K2" s="296"/>
      <c r="L2" s="229" t="s">
        <v>51</v>
      </c>
    </row>
    <row r="3" spans="1:12" s="27" customFormat="1" ht="24.95" customHeight="1" x14ac:dyDescent="0.25">
      <c r="A3" s="278"/>
      <c r="B3" s="64" t="s">
        <v>104</v>
      </c>
      <c r="C3" s="64" t="s">
        <v>103</v>
      </c>
      <c r="D3" s="64" t="s">
        <v>102</v>
      </c>
      <c r="E3" s="64" t="s">
        <v>101</v>
      </c>
      <c r="F3" s="64" t="s">
        <v>100</v>
      </c>
      <c r="G3" s="64" t="s">
        <v>99</v>
      </c>
      <c r="H3" s="64" t="s">
        <v>98</v>
      </c>
      <c r="I3" s="64" t="s">
        <v>97</v>
      </c>
      <c r="J3" s="64" t="s">
        <v>96</v>
      </c>
      <c r="K3" s="64" t="s">
        <v>95</v>
      </c>
      <c r="L3" s="293"/>
    </row>
    <row r="4" spans="1:12" s="27" customFormat="1" ht="12" customHeight="1" x14ac:dyDescent="0.25">
      <c r="A4" s="26">
        <v>0</v>
      </c>
      <c r="B4" s="118">
        <v>8671</v>
      </c>
      <c r="C4" s="118">
        <v>1653</v>
      </c>
      <c r="D4" s="118">
        <v>603</v>
      </c>
      <c r="E4" s="118">
        <v>166</v>
      </c>
      <c r="F4" s="118">
        <v>55</v>
      </c>
      <c r="G4" s="118">
        <v>14</v>
      </c>
      <c r="H4" s="118">
        <v>11</v>
      </c>
      <c r="I4" s="118">
        <v>3</v>
      </c>
      <c r="J4" s="118">
        <v>4</v>
      </c>
      <c r="K4" s="118">
        <v>1</v>
      </c>
      <c r="L4" s="118">
        <v>11181</v>
      </c>
    </row>
    <row r="5" spans="1:12" s="27" customFormat="1" ht="12" customHeight="1" x14ac:dyDescent="0.25">
      <c r="A5" s="26">
        <v>1</v>
      </c>
      <c r="B5" s="118">
        <v>5131</v>
      </c>
      <c r="C5" s="118">
        <v>1219</v>
      </c>
      <c r="D5" s="118">
        <v>280</v>
      </c>
      <c r="E5" s="118">
        <v>82</v>
      </c>
      <c r="F5" s="118">
        <v>28</v>
      </c>
      <c r="G5" s="118">
        <v>15</v>
      </c>
      <c r="H5" s="118">
        <v>5</v>
      </c>
      <c r="I5" s="118">
        <v>2</v>
      </c>
      <c r="J5" s="118">
        <v>3</v>
      </c>
      <c r="K5" s="118"/>
      <c r="L5" s="118">
        <v>6765</v>
      </c>
    </row>
    <row r="6" spans="1:12" s="27" customFormat="1" ht="12" customHeight="1" x14ac:dyDescent="0.25">
      <c r="A6" s="26">
        <v>2</v>
      </c>
      <c r="B6" s="118">
        <v>3251</v>
      </c>
      <c r="C6" s="118">
        <v>2585</v>
      </c>
      <c r="D6" s="118">
        <v>340</v>
      </c>
      <c r="E6" s="118">
        <v>75</v>
      </c>
      <c r="F6" s="118">
        <v>19</v>
      </c>
      <c r="G6" s="118">
        <v>9</v>
      </c>
      <c r="H6" s="118">
        <v>8</v>
      </c>
      <c r="I6" s="118">
        <v>5</v>
      </c>
      <c r="J6" s="118">
        <v>1</v>
      </c>
      <c r="K6" s="118">
        <v>1</v>
      </c>
      <c r="L6" s="118">
        <v>6294</v>
      </c>
    </row>
    <row r="7" spans="1:12" s="27" customFormat="1" ht="12" customHeight="1" x14ac:dyDescent="0.25">
      <c r="A7" s="26">
        <v>3</v>
      </c>
      <c r="B7" s="118">
        <v>2047</v>
      </c>
      <c r="C7" s="118">
        <v>3167</v>
      </c>
      <c r="D7" s="118">
        <v>395</v>
      </c>
      <c r="E7" s="118">
        <v>82</v>
      </c>
      <c r="F7" s="118">
        <v>29</v>
      </c>
      <c r="G7" s="118">
        <v>11</v>
      </c>
      <c r="H7" s="118">
        <v>4</v>
      </c>
      <c r="I7" s="118">
        <v>1</v>
      </c>
      <c r="J7" s="118">
        <v>2</v>
      </c>
      <c r="K7" s="118"/>
      <c r="L7" s="118">
        <v>5738</v>
      </c>
    </row>
    <row r="8" spans="1:12" s="27" customFormat="1" ht="12" customHeight="1" x14ac:dyDescent="0.25">
      <c r="A8" s="26">
        <v>4</v>
      </c>
      <c r="B8" s="118">
        <v>1291</v>
      </c>
      <c r="C8" s="118">
        <v>2745</v>
      </c>
      <c r="D8" s="118">
        <v>564</v>
      </c>
      <c r="E8" s="118">
        <v>89</v>
      </c>
      <c r="F8" s="118">
        <v>41</v>
      </c>
      <c r="G8" s="118">
        <v>12</v>
      </c>
      <c r="H8" s="118">
        <v>9</v>
      </c>
      <c r="I8" s="118">
        <v>4</v>
      </c>
      <c r="J8" s="118">
        <v>1</v>
      </c>
      <c r="K8" s="118">
        <v>1</v>
      </c>
      <c r="L8" s="118">
        <v>4757</v>
      </c>
    </row>
    <row r="9" spans="1:12" s="27" customFormat="1" ht="12" customHeight="1" x14ac:dyDescent="0.25">
      <c r="A9" s="26">
        <v>5</v>
      </c>
      <c r="B9" s="118">
        <v>843</v>
      </c>
      <c r="C9" s="118">
        <v>2116</v>
      </c>
      <c r="D9" s="118">
        <v>653</v>
      </c>
      <c r="E9" s="118">
        <v>127</v>
      </c>
      <c r="F9" s="118">
        <v>43</v>
      </c>
      <c r="G9" s="118">
        <v>27</v>
      </c>
      <c r="H9" s="118">
        <v>9</v>
      </c>
      <c r="I9" s="118">
        <v>3</v>
      </c>
      <c r="J9" s="118"/>
      <c r="K9" s="118"/>
      <c r="L9" s="118">
        <v>3821</v>
      </c>
    </row>
    <row r="10" spans="1:12" s="27" customFormat="1" ht="12" customHeight="1" x14ac:dyDescent="0.25">
      <c r="A10" s="26">
        <v>6</v>
      </c>
      <c r="B10" s="118">
        <v>532</v>
      </c>
      <c r="C10" s="118">
        <v>1707</v>
      </c>
      <c r="D10" s="118">
        <v>663</v>
      </c>
      <c r="E10" s="118">
        <v>146</v>
      </c>
      <c r="F10" s="118">
        <v>36</v>
      </c>
      <c r="G10" s="118">
        <v>12</v>
      </c>
      <c r="H10" s="118">
        <v>8</v>
      </c>
      <c r="I10" s="118">
        <v>4</v>
      </c>
      <c r="J10" s="118">
        <v>1</v>
      </c>
      <c r="K10" s="118">
        <v>1</v>
      </c>
      <c r="L10" s="118">
        <v>3110</v>
      </c>
    </row>
    <row r="11" spans="1:12" s="27" customFormat="1" ht="12" customHeight="1" x14ac:dyDescent="0.25">
      <c r="A11" s="26">
        <v>7</v>
      </c>
      <c r="B11" s="118">
        <v>359</v>
      </c>
      <c r="C11" s="118">
        <v>1230</v>
      </c>
      <c r="D11" s="118">
        <v>570</v>
      </c>
      <c r="E11" s="118">
        <v>137</v>
      </c>
      <c r="F11" s="118">
        <v>55</v>
      </c>
      <c r="G11" s="118">
        <v>23</v>
      </c>
      <c r="H11" s="118">
        <v>10</v>
      </c>
      <c r="I11" s="118">
        <v>4</v>
      </c>
      <c r="J11" s="118">
        <v>3</v>
      </c>
      <c r="K11" s="118">
        <v>1</v>
      </c>
      <c r="L11" s="118">
        <v>2392</v>
      </c>
    </row>
    <row r="12" spans="1:12" s="27" customFormat="1" ht="12" customHeight="1" x14ac:dyDescent="0.25">
      <c r="A12" s="26">
        <v>8</v>
      </c>
      <c r="B12" s="118">
        <v>246</v>
      </c>
      <c r="C12" s="118">
        <v>869</v>
      </c>
      <c r="D12" s="118">
        <v>511</v>
      </c>
      <c r="E12" s="118">
        <v>142</v>
      </c>
      <c r="F12" s="118">
        <v>64</v>
      </c>
      <c r="G12" s="118">
        <v>23</v>
      </c>
      <c r="H12" s="118">
        <v>9</v>
      </c>
      <c r="I12" s="118">
        <v>3</v>
      </c>
      <c r="J12" s="118">
        <v>2</v>
      </c>
      <c r="K12" s="118">
        <v>4</v>
      </c>
      <c r="L12" s="118">
        <v>1873</v>
      </c>
    </row>
    <row r="13" spans="1:12" s="27" customFormat="1" ht="12" customHeight="1" x14ac:dyDescent="0.25">
      <c r="A13" s="26">
        <v>9</v>
      </c>
      <c r="B13" s="118">
        <v>196</v>
      </c>
      <c r="C13" s="118">
        <v>704</v>
      </c>
      <c r="D13" s="118">
        <v>426</v>
      </c>
      <c r="E13" s="118">
        <v>134</v>
      </c>
      <c r="F13" s="118">
        <v>51</v>
      </c>
      <c r="G13" s="118">
        <v>23</v>
      </c>
      <c r="H13" s="118">
        <v>8</v>
      </c>
      <c r="I13" s="118">
        <v>5</v>
      </c>
      <c r="J13" s="118">
        <v>2</v>
      </c>
      <c r="K13" s="118"/>
      <c r="L13" s="118">
        <v>1549</v>
      </c>
    </row>
    <row r="14" spans="1:12" s="27" customFormat="1" ht="12" customHeight="1" x14ac:dyDescent="0.25">
      <c r="A14" s="26" t="s">
        <v>215</v>
      </c>
      <c r="B14" s="118">
        <v>484</v>
      </c>
      <c r="C14" s="118">
        <v>1810</v>
      </c>
      <c r="D14" s="118">
        <v>1888</v>
      </c>
      <c r="E14" s="118">
        <v>865</v>
      </c>
      <c r="F14" s="118">
        <v>413</v>
      </c>
      <c r="G14" s="118">
        <v>210</v>
      </c>
      <c r="H14" s="118">
        <v>120</v>
      </c>
      <c r="I14" s="118">
        <v>73</v>
      </c>
      <c r="J14" s="118">
        <v>53</v>
      </c>
      <c r="K14" s="118">
        <v>67</v>
      </c>
      <c r="L14" s="118">
        <v>5983</v>
      </c>
    </row>
    <row r="15" spans="1:12" ht="12" customHeight="1" x14ac:dyDescent="0.25">
      <c r="A15" s="115" t="s">
        <v>51</v>
      </c>
      <c r="B15" s="117">
        <v>23051</v>
      </c>
      <c r="C15" s="117">
        <v>19805</v>
      </c>
      <c r="D15" s="117">
        <v>6893</v>
      </c>
      <c r="E15" s="117">
        <v>2045</v>
      </c>
      <c r="F15" s="117">
        <v>834</v>
      </c>
      <c r="G15" s="117">
        <v>379</v>
      </c>
      <c r="H15" s="117">
        <v>201</v>
      </c>
      <c r="I15" s="117">
        <v>107</v>
      </c>
      <c r="J15" s="117">
        <v>72</v>
      </c>
      <c r="K15" s="117">
        <v>76</v>
      </c>
      <c r="L15" s="117">
        <v>53463</v>
      </c>
    </row>
    <row r="16" spans="1:12" ht="15" customHeight="1" x14ac:dyDescent="0.25">
      <c r="A16" s="240" t="s">
        <v>67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</row>
    <row r="17" spans="1:12" ht="12" customHeight="1" x14ac:dyDescent="0.25">
      <c r="A17" s="26">
        <v>0</v>
      </c>
      <c r="B17" s="116">
        <v>77.551202933547984</v>
      </c>
      <c r="C17" s="116">
        <v>14.784008585994096</v>
      </c>
      <c r="D17" s="116">
        <v>5.3930775422591903</v>
      </c>
      <c r="E17" s="92">
        <v>1.4846614792952331</v>
      </c>
      <c r="F17" s="92">
        <v>0.49190591181468557</v>
      </c>
      <c r="G17" s="92">
        <v>0.12521241391646543</v>
      </c>
      <c r="H17" s="92">
        <v>9.8381182362937136E-2</v>
      </c>
      <c r="I17" s="92">
        <v>2.6831231553528307E-2</v>
      </c>
      <c r="J17" s="92">
        <v>3.5774975404704409E-2</v>
      </c>
      <c r="K17" s="92">
        <v>8.9437438511761023E-3</v>
      </c>
      <c r="L17" s="116">
        <v>100</v>
      </c>
    </row>
    <row r="18" spans="1:12" ht="12" customHeight="1" x14ac:dyDescent="0.25">
      <c r="A18" s="26">
        <v>1</v>
      </c>
      <c r="B18" s="116">
        <v>75.846267553584624</v>
      </c>
      <c r="C18" s="116">
        <v>18.019216555801922</v>
      </c>
      <c r="D18" s="116">
        <v>4.1389504804138948</v>
      </c>
      <c r="E18" s="92">
        <v>1.2121212121212122</v>
      </c>
      <c r="F18" s="92">
        <v>0.41389504804138949</v>
      </c>
      <c r="G18" s="92">
        <v>0.22172949002217296</v>
      </c>
      <c r="H18" s="92">
        <v>7.3909830007390986E-2</v>
      </c>
      <c r="I18" s="92">
        <v>2.9563932002956393E-2</v>
      </c>
      <c r="J18" s="92">
        <v>4.4345898004434586E-2</v>
      </c>
      <c r="K18" s="92">
        <v>0</v>
      </c>
      <c r="L18" s="116">
        <v>100</v>
      </c>
    </row>
    <row r="19" spans="1:12" ht="12" customHeight="1" x14ac:dyDescent="0.25">
      <c r="A19" s="26">
        <v>2</v>
      </c>
      <c r="B19" s="116">
        <v>51.652367333968861</v>
      </c>
      <c r="C19" s="116">
        <v>41.070861137591358</v>
      </c>
      <c r="D19" s="116">
        <v>5.4019701302828089</v>
      </c>
      <c r="E19" s="116">
        <v>1.1916110581506196</v>
      </c>
      <c r="F19" s="92">
        <v>0.30187480139815698</v>
      </c>
      <c r="G19" s="92">
        <v>0.14299332697807435</v>
      </c>
      <c r="H19" s="92">
        <v>0.12710517953606609</v>
      </c>
      <c r="I19" s="92">
        <v>7.9440737210041315E-2</v>
      </c>
      <c r="J19" s="92">
        <v>1.5888147442008262E-2</v>
      </c>
      <c r="K19" s="92">
        <v>1.5888147442008262E-2</v>
      </c>
      <c r="L19" s="116">
        <v>100</v>
      </c>
    </row>
    <row r="20" spans="1:12" ht="12" customHeight="1" x14ac:dyDescent="0.25">
      <c r="A20" s="26">
        <v>3</v>
      </c>
      <c r="B20" s="116">
        <v>35.674451028232838</v>
      </c>
      <c r="C20" s="116">
        <v>55.193447194144298</v>
      </c>
      <c r="D20" s="116">
        <v>6.8839316835134197</v>
      </c>
      <c r="E20" s="116">
        <v>1.4290693621470896</v>
      </c>
      <c r="F20" s="92">
        <v>0.50540257929592192</v>
      </c>
      <c r="G20" s="92">
        <v>0.19170442662948761</v>
      </c>
      <c r="H20" s="92">
        <v>6.9710700592540961E-2</v>
      </c>
      <c r="I20" s="92">
        <v>1.742767514813524E-2</v>
      </c>
      <c r="J20" s="92">
        <v>3.4855350296270481E-2</v>
      </c>
      <c r="K20" s="92">
        <v>0</v>
      </c>
      <c r="L20" s="116">
        <v>100</v>
      </c>
    </row>
    <row r="21" spans="1:12" ht="12" customHeight="1" x14ac:dyDescent="0.25">
      <c r="A21" s="26">
        <v>4</v>
      </c>
      <c r="B21" s="116">
        <v>27.138953121715364</v>
      </c>
      <c r="C21" s="116">
        <v>57.704435568635695</v>
      </c>
      <c r="D21" s="116">
        <v>11.856211898255204</v>
      </c>
      <c r="E21" s="116">
        <v>1.8709270548665125</v>
      </c>
      <c r="F21" s="92">
        <v>0.86188774437670812</v>
      </c>
      <c r="G21" s="92">
        <v>0.25225982762245114</v>
      </c>
      <c r="H21" s="92">
        <v>0.18919487071683833</v>
      </c>
      <c r="I21" s="92">
        <v>8.4086609207483717E-2</v>
      </c>
      <c r="J21" s="92">
        <v>2.1021652301870929E-2</v>
      </c>
      <c r="K21" s="92">
        <v>2.1021652301870929E-2</v>
      </c>
      <c r="L21" s="116">
        <v>100</v>
      </c>
    </row>
    <row r="22" spans="1:12" ht="12" customHeight="1" x14ac:dyDescent="0.25">
      <c r="A22" s="26">
        <v>5</v>
      </c>
      <c r="B22" s="116">
        <v>22.062287359330018</v>
      </c>
      <c r="C22" s="116">
        <v>55.378173253075111</v>
      </c>
      <c r="D22" s="116">
        <v>17.089767076681497</v>
      </c>
      <c r="E22" s="116">
        <v>3.323737241559801</v>
      </c>
      <c r="F22" s="116">
        <v>1.1253598534415075</v>
      </c>
      <c r="G22" s="92">
        <v>0.70662130332373718</v>
      </c>
      <c r="H22" s="92">
        <v>0.23554043444124576</v>
      </c>
      <c r="I22" s="92">
        <v>7.8513478147081914E-2</v>
      </c>
      <c r="J22" s="92">
        <v>0</v>
      </c>
      <c r="K22" s="92">
        <v>0</v>
      </c>
      <c r="L22" s="116">
        <v>100</v>
      </c>
    </row>
    <row r="23" spans="1:12" ht="12" customHeight="1" x14ac:dyDescent="0.25">
      <c r="A23" s="26">
        <v>6</v>
      </c>
      <c r="B23" s="116">
        <v>17.10610932475884</v>
      </c>
      <c r="C23" s="116">
        <v>54.887459807073959</v>
      </c>
      <c r="D23" s="116">
        <v>21.318327974276528</v>
      </c>
      <c r="E23" s="116">
        <v>4.694533762057878</v>
      </c>
      <c r="F23" s="116">
        <v>1.157556270096463</v>
      </c>
      <c r="G23" s="116">
        <v>0.38585209003215432</v>
      </c>
      <c r="H23" s="92">
        <v>0.25723472668810288</v>
      </c>
      <c r="I23" s="116">
        <v>0.12861736334405144</v>
      </c>
      <c r="J23" s="92">
        <v>3.215434083601286E-2</v>
      </c>
      <c r="K23" s="92">
        <v>3.215434083601286E-2</v>
      </c>
      <c r="L23" s="116">
        <v>100</v>
      </c>
    </row>
    <row r="24" spans="1:12" ht="12" customHeight="1" x14ac:dyDescent="0.25">
      <c r="A24" s="26">
        <v>7</v>
      </c>
      <c r="B24" s="116">
        <v>15.008361204013379</v>
      </c>
      <c r="C24" s="116">
        <v>51.42140468227425</v>
      </c>
      <c r="D24" s="116">
        <v>23.829431438127092</v>
      </c>
      <c r="E24" s="116">
        <v>5.7274247491638794</v>
      </c>
      <c r="F24" s="116">
        <v>2.2993311036789295</v>
      </c>
      <c r="G24" s="92">
        <v>0.96153846153846156</v>
      </c>
      <c r="H24" s="92">
        <v>0.41806020066889632</v>
      </c>
      <c r="I24" s="92">
        <v>0.16722408026755853</v>
      </c>
      <c r="J24" s="92">
        <v>0.1254180602006689</v>
      </c>
      <c r="K24" s="92">
        <v>4.1806020066889632E-2</v>
      </c>
      <c r="L24" s="116">
        <v>100</v>
      </c>
    </row>
    <row r="25" spans="1:12" ht="12" customHeight="1" x14ac:dyDescent="0.25">
      <c r="A25" s="26">
        <v>8</v>
      </c>
      <c r="B25" s="116">
        <v>13.134009610250935</v>
      </c>
      <c r="C25" s="116">
        <v>46.396155899626265</v>
      </c>
      <c r="D25" s="116">
        <v>27.282434596903364</v>
      </c>
      <c r="E25" s="116">
        <v>7.5814201815269628</v>
      </c>
      <c r="F25" s="116">
        <v>3.4169781099839827</v>
      </c>
      <c r="G25" s="116">
        <v>1.2279765082754939</v>
      </c>
      <c r="H25" s="92">
        <v>0.48051254671649762</v>
      </c>
      <c r="I25" s="92">
        <v>0.16017084890549918</v>
      </c>
      <c r="J25" s="92">
        <v>0.10678056593699946</v>
      </c>
      <c r="K25" s="92">
        <v>0.21356113187399892</v>
      </c>
      <c r="L25" s="116">
        <v>100</v>
      </c>
    </row>
    <row r="26" spans="1:12" ht="12" customHeight="1" x14ac:dyDescent="0.25">
      <c r="A26" s="26">
        <v>9</v>
      </c>
      <c r="B26" s="116">
        <v>12.653324725629439</v>
      </c>
      <c r="C26" s="116">
        <v>45.448676565526149</v>
      </c>
      <c r="D26" s="116">
        <v>27.501613944480308</v>
      </c>
      <c r="E26" s="116">
        <v>8.6507424144609413</v>
      </c>
      <c r="F26" s="116">
        <v>3.2924467398321502</v>
      </c>
      <c r="G26" s="116">
        <v>1.4848289218850872</v>
      </c>
      <c r="H26" s="92">
        <v>0.51646223369916067</v>
      </c>
      <c r="I26" s="92">
        <v>0.32278889606197547</v>
      </c>
      <c r="J26" s="92">
        <v>0.12911555842479017</v>
      </c>
      <c r="K26" s="92">
        <v>0</v>
      </c>
      <c r="L26" s="116">
        <v>100</v>
      </c>
    </row>
    <row r="27" spans="1:12" ht="12" customHeight="1" x14ac:dyDescent="0.25">
      <c r="A27" s="26" t="s">
        <v>215</v>
      </c>
      <c r="B27" s="116">
        <v>8.0895871636302843</v>
      </c>
      <c r="C27" s="116">
        <v>30.252381748286812</v>
      </c>
      <c r="D27" s="116">
        <v>31.556075547384253</v>
      </c>
      <c r="E27" s="116">
        <v>14.457629951529333</v>
      </c>
      <c r="F27" s="116">
        <v>6.902891525990305</v>
      </c>
      <c r="G27" s="116">
        <v>3.509944843723884</v>
      </c>
      <c r="H27" s="116">
        <v>2.0056827678422198</v>
      </c>
      <c r="I27" s="116">
        <v>1.2201236837706835</v>
      </c>
      <c r="J27" s="116">
        <v>0.885843222463647</v>
      </c>
      <c r="K27" s="116">
        <v>1.1198395453785726</v>
      </c>
      <c r="L27" s="116">
        <v>100</v>
      </c>
    </row>
    <row r="28" spans="1:12" ht="12" customHeight="1" x14ac:dyDescent="0.25">
      <c r="A28" s="115" t="s">
        <v>51</v>
      </c>
      <c r="B28" s="114">
        <v>43.115799711950316</v>
      </c>
      <c r="C28" s="114">
        <v>37.044311018835458</v>
      </c>
      <c r="D28" s="114">
        <v>12.893028823672449</v>
      </c>
      <c r="E28" s="114">
        <v>3.8250752857116135</v>
      </c>
      <c r="F28" s="114">
        <v>1.5599573536838562</v>
      </c>
      <c r="G28" s="114">
        <v>0.70890148326880276</v>
      </c>
      <c r="H28" s="114">
        <v>0.37596094495258403</v>
      </c>
      <c r="I28" s="114">
        <v>0.20013841348222133</v>
      </c>
      <c r="J28" s="114">
        <v>0.13467257729644802</v>
      </c>
      <c r="K28" s="114">
        <v>0.14215438714625067</v>
      </c>
      <c r="L28" s="114">
        <v>100</v>
      </c>
    </row>
    <row r="29" spans="1:12" ht="12" customHeight="1" x14ac:dyDescent="0.25">
      <c r="A29" s="26">
        <v>0</v>
      </c>
      <c r="B29" s="116">
        <v>37.616589301982565</v>
      </c>
      <c r="C29" s="116">
        <v>8.3463771774804343</v>
      </c>
      <c r="D29" s="116">
        <v>8.7480052226896845</v>
      </c>
      <c r="E29" s="92">
        <v>8.1173594132029336</v>
      </c>
      <c r="F29" s="92">
        <v>6.5947242206235019</v>
      </c>
      <c r="G29" s="92">
        <v>3.6939313984168867</v>
      </c>
      <c r="H29" s="92">
        <v>5.4726368159203984</v>
      </c>
      <c r="I29" s="92">
        <v>2.8037383177570092</v>
      </c>
      <c r="J29" s="92">
        <v>5.5555555555555554</v>
      </c>
      <c r="K29" s="92">
        <v>1.3157894736842104</v>
      </c>
      <c r="L29" s="116">
        <v>20.913528982660907</v>
      </c>
    </row>
    <row r="30" spans="1:12" ht="12" customHeight="1" x14ac:dyDescent="0.25">
      <c r="A30" s="26">
        <v>1</v>
      </c>
      <c r="B30" s="116">
        <v>22.259337989675068</v>
      </c>
      <c r="C30" s="116">
        <v>6.1550113607674835</v>
      </c>
      <c r="D30" s="116">
        <v>4.062091977368345</v>
      </c>
      <c r="E30" s="92">
        <v>4.0097799511002448</v>
      </c>
      <c r="F30" s="92">
        <v>3.3573141486810552</v>
      </c>
      <c r="G30" s="92">
        <v>3.9577836411609502</v>
      </c>
      <c r="H30" s="92">
        <v>2.4875621890547266</v>
      </c>
      <c r="I30" s="92">
        <v>1.8691588785046727</v>
      </c>
      <c r="J30" s="92">
        <v>4.1666666666666661</v>
      </c>
      <c r="K30" s="92">
        <v>0</v>
      </c>
      <c r="L30" s="116">
        <v>12.653610908478759</v>
      </c>
    </row>
    <row r="31" spans="1:12" ht="12" customHeight="1" x14ac:dyDescent="0.25">
      <c r="A31" s="26">
        <v>2</v>
      </c>
      <c r="B31" s="116">
        <v>14.103509609127588</v>
      </c>
      <c r="C31" s="116">
        <v>13.052259530421612</v>
      </c>
      <c r="D31" s="116">
        <v>4.93254025823299</v>
      </c>
      <c r="E31" s="116">
        <v>3.6674816625916873</v>
      </c>
      <c r="F31" s="92">
        <v>2.2781774580335732</v>
      </c>
      <c r="G31" s="92">
        <v>2.3746701846965697</v>
      </c>
      <c r="H31" s="92">
        <v>3.9800995024875623</v>
      </c>
      <c r="I31" s="92">
        <v>4.6728971962616823</v>
      </c>
      <c r="J31" s="92">
        <v>1.3888888888888888</v>
      </c>
      <c r="K31" s="92">
        <v>1.3157894736842104</v>
      </c>
      <c r="L31" s="116">
        <v>11.772627798664496</v>
      </c>
    </row>
    <row r="32" spans="1:12" ht="12" customHeight="1" x14ac:dyDescent="0.25">
      <c r="A32" s="26">
        <v>3</v>
      </c>
      <c r="B32" s="116">
        <v>8.8803088803088812</v>
      </c>
      <c r="C32" s="116">
        <v>15.990911386013634</v>
      </c>
      <c r="D32" s="116">
        <v>5.730451182358915</v>
      </c>
      <c r="E32" s="116">
        <v>4.0097799511002448</v>
      </c>
      <c r="F32" s="92">
        <v>3.477218225419664</v>
      </c>
      <c r="G32" s="92">
        <v>2.9023746701846966</v>
      </c>
      <c r="H32" s="92">
        <v>1.9900497512437811</v>
      </c>
      <c r="I32" s="92">
        <v>0.93457943925233633</v>
      </c>
      <c r="J32" s="92">
        <v>2.7777777777777777</v>
      </c>
      <c r="K32" s="92">
        <v>0</v>
      </c>
      <c r="L32" s="116">
        <v>10.732656229541925</v>
      </c>
    </row>
    <row r="33" spans="1:12" ht="12" customHeight="1" x14ac:dyDescent="0.25">
      <c r="A33" s="26">
        <v>4</v>
      </c>
      <c r="B33" s="116">
        <v>5.6006247017482975</v>
      </c>
      <c r="C33" s="116">
        <v>13.860136329209796</v>
      </c>
      <c r="D33" s="116">
        <v>8.1822138401276661</v>
      </c>
      <c r="E33" s="116">
        <v>4.3520782396088018</v>
      </c>
      <c r="F33" s="92">
        <v>4.9160671462829733</v>
      </c>
      <c r="G33" s="92">
        <v>3.1662269129287601</v>
      </c>
      <c r="H33" s="92">
        <v>4.4776119402985071</v>
      </c>
      <c r="I33" s="92">
        <v>3.7383177570093453</v>
      </c>
      <c r="J33" s="92">
        <v>1.3888888888888888</v>
      </c>
      <c r="K33" s="92">
        <v>1.3157894736842104</v>
      </c>
      <c r="L33" s="116">
        <v>8.897742363877823</v>
      </c>
    </row>
    <row r="34" spans="1:12" ht="12" customHeight="1" x14ac:dyDescent="0.25">
      <c r="A34" s="26">
        <v>5</v>
      </c>
      <c r="B34" s="116">
        <v>3.6571081514901738</v>
      </c>
      <c r="C34" s="116">
        <v>10.684170663973743</v>
      </c>
      <c r="D34" s="116">
        <v>9.4733787900768895</v>
      </c>
      <c r="E34" s="116">
        <v>6.2102689486552567</v>
      </c>
      <c r="F34" s="116">
        <v>5.1558752997601918</v>
      </c>
      <c r="G34" s="92">
        <v>7.1240105540897103</v>
      </c>
      <c r="H34" s="92">
        <v>4.4776119402985071</v>
      </c>
      <c r="I34" s="92">
        <v>2.8037383177570092</v>
      </c>
      <c r="J34" s="92">
        <v>0</v>
      </c>
      <c r="K34" s="92">
        <v>0</v>
      </c>
      <c r="L34" s="116">
        <v>7.1469988590239977</v>
      </c>
    </row>
    <row r="35" spans="1:12" ht="12" customHeight="1" x14ac:dyDescent="0.25">
      <c r="A35" s="26">
        <v>6</v>
      </c>
      <c r="B35" s="116">
        <v>2.3079259034315216</v>
      </c>
      <c r="C35" s="116">
        <v>8.6190355970714467</v>
      </c>
      <c r="D35" s="116">
        <v>9.6184535035543313</v>
      </c>
      <c r="E35" s="116">
        <v>7.1393643031784846</v>
      </c>
      <c r="F35" s="116">
        <v>4.3165467625899279</v>
      </c>
      <c r="G35" s="116">
        <v>3.1662269129287601</v>
      </c>
      <c r="H35" s="92">
        <v>3.9800995024875623</v>
      </c>
      <c r="I35" s="116">
        <v>3.7383177570093453</v>
      </c>
      <c r="J35" s="92">
        <v>1.3888888888888888</v>
      </c>
      <c r="K35" s="92">
        <v>1.3157894736842104</v>
      </c>
      <c r="L35" s="116">
        <v>5.8171071582215736</v>
      </c>
    </row>
    <row r="36" spans="1:12" ht="12" customHeight="1" x14ac:dyDescent="0.25">
      <c r="A36" s="26">
        <v>7</v>
      </c>
      <c r="B36" s="116">
        <v>1.5574161641577373</v>
      </c>
      <c r="C36" s="116">
        <v>6.2105528906841707</v>
      </c>
      <c r="D36" s="116">
        <v>8.26925866821413</v>
      </c>
      <c r="E36" s="116">
        <v>6.6992665036674826</v>
      </c>
      <c r="F36" s="116">
        <v>6.5947242206235019</v>
      </c>
      <c r="G36" s="116">
        <v>6.0686015831134563</v>
      </c>
      <c r="H36" s="92">
        <v>4.9751243781094532</v>
      </c>
      <c r="I36" s="92">
        <v>3.7383177570093453</v>
      </c>
      <c r="J36" s="92">
        <v>4.1666666666666661</v>
      </c>
      <c r="K36" s="92">
        <v>1.3157894736842104</v>
      </c>
      <c r="L36" s="116">
        <v>4.4741222901819953</v>
      </c>
    </row>
    <row r="37" spans="1:12" ht="12" customHeight="1" x14ac:dyDescent="0.25">
      <c r="A37" s="26">
        <v>8</v>
      </c>
      <c r="B37" s="116">
        <v>1.0671988200078089</v>
      </c>
      <c r="C37" s="116">
        <v>4.3877808634183291</v>
      </c>
      <c r="D37" s="116">
        <v>7.4133178586972281</v>
      </c>
      <c r="E37" s="116">
        <v>6.9437652811735946</v>
      </c>
      <c r="F37" s="116">
        <v>7.6738609112709826</v>
      </c>
      <c r="G37" s="116">
        <v>6.0686015831134563</v>
      </c>
      <c r="H37" s="92">
        <v>4.4776119402985071</v>
      </c>
      <c r="I37" s="92">
        <v>2.8037383177570092</v>
      </c>
      <c r="J37" s="92">
        <v>2.7777777777777777</v>
      </c>
      <c r="K37" s="92">
        <v>5.2631578947368416</v>
      </c>
      <c r="L37" s="116">
        <v>3.5033574621700989</v>
      </c>
    </row>
    <row r="38" spans="1:12" ht="12" customHeight="1" x14ac:dyDescent="0.25">
      <c r="A38" s="26">
        <v>9</v>
      </c>
      <c r="B38" s="116">
        <v>0.850288490737929</v>
      </c>
      <c r="C38" s="116">
        <v>3.5546579146680126</v>
      </c>
      <c r="D38" s="116">
        <v>6.1801827941389815</v>
      </c>
      <c r="E38" s="116">
        <v>6.5525672371638146</v>
      </c>
      <c r="F38" s="116">
        <v>6.1151079136690649</v>
      </c>
      <c r="G38" s="116">
        <v>6.0686015831134563</v>
      </c>
      <c r="H38" s="92">
        <v>3.9800995024875623</v>
      </c>
      <c r="I38" s="92">
        <v>4.6728971962616823</v>
      </c>
      <c r="J38" s="92">
        <v>2.7777777777777777</v>
      </c>
      <c r="K38" s="92">
        <v>0</v>
      </c>
      <c r="L38" s="116">
        <v>2.8973308643360829</v>
      </c>
    </row>
    <row r="39" spans="1:12" ht="12" customHeight="1" x14ac:dyDescent="0.25">
      <c r="A39" s="26" t="s">
        <v>215</v>
      </c>
      <c r="B39" s="116">
        <v>2.0996919873324367</v>
      </c>
      <c r="C39" s="116">
        <v>9.1391062862913408</v>
      </c>
      <c r="D39" s="116">
        <v>27.390105904540839</v>
      </c>
      <c r="E39" s="116">
        <v>42.298288508557455</v>
      </c>
      <c r="F39" s="116">
        <v>49.520383693045559</v>
      </c>
      <c r="G39" s="116">
        <v>55.4089709762533</v>
      </c>
      <c r="H39" s="116">
        <v>59.701492537313428</v>
      </c>
      <c r="I39" s="116">
        <v>68.224299065420553</v>
      </c>
      <c r="J39" s="116">
        <v>73.611111111111114</v>
      </c>
      <c r="K39" s="116">
        <v>88.157894736842096</v>
      </c>
      <c r="L39" s="116">
        <v>11.19091708284234</v>
      </c>
    </row>
    <row r="40" spans="1:12" ht="12" customHeight="1" x14ac:dyDescent="0.25">
      <c r="A40" s="115" t="s">
        <v>51</v>
      </c>
      <c r="B40" s="114">
        <v>100</v>
      </c>
      <c r="C40" s="114">
        <v>100</v>
      </c>
      <c r="D40" s="114">
        <v>100</v>
      </c>
      <c r="E40" s="114">
        <v>100</v>
      </c>
      <c r="F40" s="114">
        <v>100</v>
      </c>
      <c r="G40" s="114">
        <v>100</v>
      </c>
      <c r="H40" s="114">
        <v>100</v>
      </c>
      <c r="I40" s="114">
        <v>100</v>
      </c>
      <c r="J40" s="114">
        <v>100</v>
      </c>
      <c r="K40" s="114">
        <v>100</v>
      </c>
      <c r="L40" s="114">
        <v>100</v>
      </c>
    </row>
  </sheetData>
  <mergeCells count="4">
    <mergeCell ref="A2:A3"/>
    <mergeCell ref="B2:K2"/>
    <mergeCell ref="L2:L3"/>
    <mergeCell ref="A16:L16"/>
  </mergeCells>
  <pageMargins left="0.75" right="0.75" top="1" bottom="1" header="0.5" footer="0.5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AFFA2-08C8-4FB4-9641-B3DBF46807D5}">
  <dimension ref="A1:I19"/>
  <sheetViews>
    <sheetView zoomScaleNormal="100" workbookViewId="0"/>
  </sheetViews>
  <sheetFormatPr defaultColWidth="7.42578125" defaultRowHeight="15.75" x14ac:dyDescent="0.25"/>
  <cols>
    <col min="1" max="1" width="25.7109375" style="119" customWidth="1"/>
    <col min="2" max="8" width="7.42578125" style="119"/>
    <col min="9" max="9" width="9.28515625" style="119" customWidth="1"/>
    <col min="10" max="16384" width="7.42578125" style="119"/>
  </cols>
  <sheetData>
    <row r="1" spans="1:9" s="124" customFormat="1" ht="12" customHeight="1" thickBot="1" x14ac:dyDescent="0.25">
      <c r="A1" s="15" t="s">
        <v>232</v>
      </c>
    </row>
    <row r="2" spans="1:9" ht="16.5" customHeight="1" x14ac:dyDescent="0.25">
      <c r="A2" s="300" t="s">
        <v>231</v>
      </c>
      <c r="B2" s="113" t="s">
        <v>79</v>
      </c>
      <c r="C2" s="113" t="s">
        <v>78</v>
      </c>
      <c r="D2" s="113" t="s">
        <v>77</v>
      </c>
      <c r="E2" s="113" t="s">
        <v>76</v>
      </c>
      <c r="F2" s="113" t="s">
        <v>75</v>
      </c>
      <c r="G2" s="113" t="s">
        <v>74</v>
      </c>
      <c r="H2" s="113" t="s">
        <v>211</v>
      </c>
      <c r="I2" s="229" t="s">
        <v>51</v>
      </c>
    </row>
    <row r="3" spans="1:9" ht="14.25" customHeight="1" x14ac:dyDescent="0.25">
      <c r="A3" s="301"/>
      <c r="B3" s="226" t="s">
        <v>68</v>
      </c>
      <c r="C3" s="226"/>
      <c r="D3" s="226"/>
      <c r="E3" s="226"/>
      <c r="F3" s="226"/>
      <c r="G3" s="226"/>
      <c r="H3" s="226"/>
      <c r="I3" s="293"/>
    </row>
    <row r="4" spans="1:9" ht="12" customHeight="1" x14ac:dyDescent="0.25">
      <c r="A4" s="122" t="s">
        <v>230</v>
      </c>
      <c r="B4" s="74" t="s">
        <v>66</v>
      </c>
      <c r="C4" s="74">
        <v>402</v>
      </c>
      <c r="D4" s="74">
        <v>5845</v>
      </c>
      <c r="E4" s="74">
        <v>20085</v>
      </c>
      <c r="F4" s="74">
        <v>25235</v>
      </c>
      <c r="G4" s="74">
        <v>9120</v>
      </c>
      <c r="H4" s="74">
        <v>1556</v>
      </c>
      <c r="I4" s="74">
        <v>62243</v>
      </c>
    </row>
    <row r="5" spans="1:9" ht="12" customHeight="1" x14ac:dyDescent="0.25">
      <c r="A5" s="122" t="s">
        <v>229</v>
      </c>
      <c r="B5" s="74" t="s">
        <v>66</v>
      </c>
      <c r="C5" s="74">
        <v>10</v>
      </c>
      <c r="D5" s="74">
        <v>259</v>
      </c>
      <c r="E5" s="74">
        <v>1227</v>
      </c>
      <c r="F5" s="74">
        <v>1948</v>
      </c>
      <c r="G5" s="74">
        <v>529</v>
      </c>
      <c r="H5" s="74">
        <v>63</v>
      </c>
      <c r="I5" s="74">
        <v>4036</v>
      </c>
    </row>
    <row r="6" spans="1:9" ht="12" customHeight="1" x14ac:dyDescent="0.25">
      <c r="A6" s="122" t="s">
        <v>228</v>
      </c>
      <c r="B6" s="74" t="s">
        <v>66</v>
      </c>
      <c r="C6" s="74">
        <v>44</v>
      </c>
      <c r="D6" s="74">
        <v>69</v>
      </c>
      <c r="E6" s="74">
        <v>70</v>
      </c>
      <c r="F6" s="74">
        <v>59</v>
      </c>
      <c r="G6" s="74">
        <v>26</v>
      </c>
      <c r="H6" s="74">
        <v>7</v>
      </c>
      <c r="I6" s="74">
        <v>275</v>
      </c>
    </row>
    <row r="7" spans="1:9" ht="12" customHeight="1" x14ac:dyDescent="0.25">
      <c r="A7" s="123" t="s">
        <v>227</v>
      </c>
      <c r="B7" s="74" t="s">
        <v>66</v>
      </c>
      <c r="C7" s="74">
        <v>456</v>
      </c>
      <c r="D7" s="74">
        <v>6173</v>
      </c>
      <c r="E7" s="74">
        <v>21382</v>
      </c>
      <c r="F7" s="74">
        <v>27242</v>
      </c>
      <c r="G7" s="74">
        <v>9675</v>
      </c>
      <c r="H7" s="74">
        <v>1626</v>
      </c>
      <c r="I7" s="74">
        <v>66554</v>
      </c>
    </row>
    <row r="8" spans="1:9" ht="12" customHeight="1" x14ac:dyDescent="0.25">
      <c r="A8" s="122" t="s">
        <v>226</v>
      </c>
      <c r="B8" s="74" t="s">
        <v>66</v>
      </c>
      <c r="C8" s="74">
        <v>1060</v>
      </c>
      <c r="D8" s="74">
        <v>1857</v>
      </c>
      <c r="E8" s="74">
        <v>1519</v>
      </c>
      <c r="F8" s="74">
        <v>1179</v>
      </c>
      <c r="G8" s="74">
        <v>486</v>
      </c>
      <c r="H8" s="74">
        <v>132</v>
      </c>
      <c r="I8" s="74">
        <v>6233</v>
      </c>
    </row>
    <row r="9" spans="1:9" ht="12" customHeight="1" x14ac:dyDescent="0.25">
      <c r="A9" s="122" t="s">
        <v>225</v>
      </c>
      <c r="B9" s="74" t="s">
        <v>66</v>
      </c>
      <c r="C9" s="74">
        <v>1516</v>
      </c>
      <c r="D9" s="74">
        <v>8030</v>
      </c>
      <c r="E9" s="74">
        <v>22901</v>
      </c>
      <c r="F9" s="74">
        <v>28421</v>
      </c>
      <c r="G9" s="74">
        <v>10161</v>
      </c>
      <c r="H9" s="74">
        <v>1758</v>
      </c>
      <c r="I9" s="74">
        <v>72787</v>
      </c>
    </row>
    <row r="10" spans="1:9" ht="12" customHeight="1" x14ac:dyDescent="0.25">
      <c r="A10" s="122" t="s">
        <v>224</v>
      </c>
      <c r="B10" s="74">
        <v>1</v>
      </c>
      <c r="C10" s="74">
        <v>1036</v>
      </c>
      <c r="D10" s="74">
        <v>3303</v>
      </c>
      <c r="E10" s="74">
        <v>3555</v>
      </c>
      <c r="F10" s="74">
        <v>3560</v>
      </c>
      <c r="G10" s="74">
        <v>1363</v>
      </c>
      <c r="H10" s="74">
        <v>242</v>
      </c>
      <c r="I10" s="74">
        <v>13060</v>
      </c>
    </row>
    <row r="11" spans="1:9" ht="12" customHeight="1" x14ac:dyDescent="0.25">
      <c r="A11" s="122" t="s">
        <v>223</v>
      </c>
      <c r="B11" s="74" t="s">
        <v>66</v>
      </c>
      <c r="C11" s="74">
        <v>284</v>
      </c>
      <c r="D11" s="74">
        <v>349</v>
      </c>
      <c r="E11" s="74">
        <v>250</v>
      </c>
      <c r="F11" s="74">
        <v>240</v>
      </c>
      <c r="G11" s="74">
        <v>124</v>
      </c>
      <c r="H11" s="74">
        <v>44</v>
      </c>
      <c r="I11" s="74">
        <v>1291</v>
      </c>
    </row>
    <row r="12" spans="1:9" ht="12" customHeight="1" x14ac:dyDescent="0.25">
      <c r="A12" s="123" t="s">
        <v>222</v>
      </c>
      <c r="B12" s="74">
        <v>1</v>
      </c>
      <c r="C12" s="74">
        <v>1320</v>
      </c>
      <c r="D12" s="74">
        <v>3652</v>
      </c>
      <c r="E12" s="74">
        <v>3805</v>
      </c>
      <c r="F12" s="74">
        <v>3800</v>
      </c>
      <c r="G12" s="74">
        <v>1487</v>
      </c>
      <c r="H12" s="74">
        <v>286</v>
      </c>
      <c r="I12" s="74">
        <v>14351</v>
      </c>
    </row>
    <row r="13" spans="1:9" ht="12" customHeight="1" x14ac:dyDescent="0.25">
      <c r="A13" s="122" t="s">
        <v>221</v>
      </c>
      <c r="B13" s="74">
        <v>77</v>
      </c>
      <c r="C13" s="74">
        <v>1450</v>
      </c>
      <c r="D13" s="74">
        <v>559</v>
      </c>
      <c r="E13" s="74">
        <v>165</v>
      </c>
      <c r="F13" s="74">
        <v>36</v>
      </c>
      <c r="G13" s="74">
        <v>4</v>
      </c>
      <c r="H13" s="74" t="s">
        <v>66</v>
      </c>
      <c r="I13" s="74">
        <v>2291</v>
      </c>
    </row>
    <row r="14" spans="1:9" ht="12" customHeight="1" x14ac:dyDescent="0.25">
      <c r="A14" s="122" t="s">
        <v>220</v>
      </c>
      <c r="B14" s="74">
        <v>5</v>
      </c>
      <c r="C14" s="74">
        <v>956</v>
      </c>
      <c r="D14" s="74">
        <v>1407</v>
      </c>
      <c r="E14" s="74">
        <v>1112</v>
      </c>
      <c r="F14" s="74">
        <v>903</v>
      </c>
      <c r="G14" s="74">
        <v>417</v>
      </c>
      <c r="H14" s="74">
        <v>111</v>
      </c>
      <c r="I14" s="74">
        <v>4911</v>
      </c>
    </row>
    <row r="15" spans="1:9" ht="12" customHeight="1" x14ac:dyDescent="0.25">
      <c r="A15" s="122" t="s">
        <v>219</v>
      </c>
      <c r="B15" s="74">
        <v>10</v>
      </c>
      <c r="C15" s="74">
        <v>482</v>
      </c>
      <c r="D15" s="74">
        <v>296</v>
      </c>
      <c r="E15" s="74">
        <v>132</v>
      </c>
      <c r="F15" s="74">
        <v>105</v>
      </c>
      <c r="G15" s="74">
        <v>52</v>
      </c>
      <c r="H15" s="74">
        <v>12</v>
      </c>
      <c r="I15" s="74">
        <v>1089</v>
      </c>
    </row>
    <row r="16" spans="1:9" ht="12" customHeight="1" x14ac:dyDescent="0.25">
      <c r="A16" s="123" t="s">
        <v>218</v>
      </c>
      <c r="B16" s="74">
        <v>92</v>
      </c>
      <c r="C16" s="74">
        <v>2888</v>
      </c>
      <c r="D16" s="74">
        <v>2262</v>
      </c>
      <c r="E16" s="74">
        <v>1409</v>
      </c>
      <c r="F16" s="74">
        <v>1044</v>
      </c>
      <c r="G16" s="74">
        <v>473</v>
      </c>
      <c r="H16" s="74">
        <v>123</v>
      </c>
      <c r="I16" s="74">
        <v>8291</v>
      </c>
    </row>
    <row r="17" spans="1:9" ht="12" customHeight="1" x14ac:dyDescent="0.25">
      <c r="A17" s="122" t="s">
        <v>217</v>
      </c>
      <c r="B17" s="74">
        <v>93</v>
      </c>
      <c r="C17" s="74">
        <v>4208</v>
      </c>
      <c r="D17" s="74">
        <v>5914</v>
      </c>
      <c r="E17" s="74">
        <v>5214</v>
      </c>
      <c r="F17" s="74">
        <v>4844</v>
      </c>
      <c r="G17" s="74">
        <v>1960</v>
      </c>
      <c r="H17" s="74">
        <v>409</v>
      </c>
      <c r="I17" s="74">
        <v>22642</v>
      </c>
    </row>
    <row r="18" spans="1:9" ht="12" customHeight="1" x14ac:dyDescent="0.25">
      <c r="A18" s="122" t="s">
        <v>69</v>
      </c>
      <c r="B18" s="74" t="s">
        <v>66</v>
      </c>
      <c r="C18" s="74">
        <v>60</v>
      </c>
      <c r="D18" s="74">
        <v>180</v>
      </c>
      <c r="E18" s="74">
        <v>274</v>
      </c>
      <c r="F18" s="74">
        <v>316</v>
      </c>
      <c r="G18" s="74">
        <v>159</v>
      </c>
      <c r="H18" s="74">
        <v>24</v>
      </c>
      <c r="I18" s="74">
        <v>1013</v>
      </c>
    </row>
    <row r="19" spans="1:9" ht="12" customHeight="1" x14ac:dyDescent="0.25">
      <c r="A19" s="121" t="s">
        <v>51</v>
      </c>
      <c r="B19" s="120">
        <v>93</v>
      </c>
      <c r="C19" s="120">
        <v>5784</v>
      </c>
      <c r="D19" s="120">
        <v>14124</v>
      </c>
      <c r="E19" s="120">
        <v>28389</v>
      </c>
      <c r="F19" s="120">
        <v>33581</v>
      </c>
      <c r="G19" s="120">
        <v>12280</v>
      </c>
      <c r="H19" s="120">
        <v>2191</v>
      </c>
      <c r="I19" s="120">
        <v>96442</v>
      </c>
    </row>
  </sheetData>
  <mergeCells count="3">
    <mergeCell ref="A2:A3"/>
    <mergeCell ref="I2:I3"/>
    <mergeCell ref="B3:H3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07E6-A9F8-4F1C-BF4F-068B373F5EF9}">
  <dimension ref="A1:O17"/>
  <sheetViews>
    <sheetView zoomScaleNormal="100" workbookViewId="0"/>
  </sheetViews>
  <sheetFormatPr defaultColWidth="7.42578125" defaultRowHeight="12.75" x14ac:dyDescent="0.25"/>
  <cols>
    <col min="1" max="1" width="22.85546875" style="125" customWidth="1"/>
    <col min="2" max="2" width="10" style="125" customWidth="1"/>
    <col min="3" max="6" width="9.140625" style="125" customWidth="1"/>
    <col min="7" max="8" width="9" style="125" customWidth="1"/>
    <col min="9" max="9" width="9.85546875" style="125" customWidth="1"/>
    <col min="10" max="10" width="9.140625" style="125" customWidth="1"/>
    <col min="11" max="14" width="9" style="125" customWidth="1"/>
    <col min="15" max="15" width="9.7109375" style="125" customWidth="1"/>
    <col min="16" max="16384" width="7.42578125" style="125"/>
  </cols>
  <sheetData>
    <row r="1" spans="1:15" ht="12" customHeight="1" thickBot="1" x14ac:dyDescent="0.25">
      <c r="A1" s="15" t="s">
        <v>248</v>
      </c>
      <c r="B1" s="133"/>
    </row>
    <row r="2" spans="1:15" ht="20.100000000000001" customHeight="1" x14ac:dyDescent="0.25">
      <c r="A2" s="208" t="s">
        <v>247</v>
      </c>
      <c r="B2" s="302" t="s">
        <v>246</v>
      </c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</row>
    <row r="3" spans="1:15" s="129" customFormat="1" ht="138" customHeight="1" x14ac:dyDescent="0.25">
      <c r="A3" s="210"/>
      <c r="B3" s="132" t="s">
        <v>243</v>
      </c>
      <c r="C3" s="131" t="s">
        <v>242</v>
      </c>
      <c r="D3" s="131" t="s">
        <v>241</v>
      </c>
      <c r="E3" s="131" t="s">
        <v>240</v>
      </c>
      <c r="F3" s="131" t="s">
        <v>239</v>
      </c>
      <c r="G3" s="131" t="s">
        <v>238</v>
      </c>
      <c r="H3" s="131" t="s">
        <v>237</v>
      </c>
      <c r="I3" s="131" t="s">
        <v>236</v>
      </c>
      <c r="J3" s="131" t="s">
        <v>245</v>
      </c>
      <c r="K3" s="131" t="s">
        <v>244</v>
      </c>
      <c r="L3" s="131" t="s">
        <v>223</v>
      </c>
      <c r="M3" s="131" t="s">
        <v>233</v>
      </c>
      <c r="N3" s="131" t="s">
        <v>69</v>
      </c>
      <c r="O3" s="130" t="s">
        <v>51</v>
      </c>
    </row>
    <row r="4" spans="1:15" ht="11.1" customHeight="1" x14ac:dyDescent="0.25">
      <c r="A4" s="122" t="s">
        <v>243</v>
      </c>
      <c r="B4" s="127">
        <v>810</v>
      </c>
      <c r="C4" s="127">
        <v>1548</v>
      </c>
      <c r="D4" s="127">
        <v>997</v>
      </c>
      <c r="E4" s="127">
        <v>419</v>
      </c>
      <c r="F4" s="127">
        <v>413</v>
      </c>
      <c r="G4" s="127">
        <v>6</v>
      </c>
      <c r="H4" s="127">
        <v>39</v>
      </c>
      <c r="I4" s="127">
        <v>61</v>
      </c>
      <c r="J4" s="127">
        <v>17</v>
      </c>
      <c r="K4" s="127">
        <v>13</v>
      </c>
      <c r="L4" s="127">
        <v>286</v>
      </c>
      <c r="M4" s="127" t="s">
        <v>66</v>
      </c>
      <c r="N4" s="127">
        <v>134</v>
      </c>
      <c r="O4" s="127">
        <v>4743</v>
      </c>
    </row>
    <row r="5" spans="1:15" ht="10.5" customHeight="1" x14ac:dyDescent="0.25">
      <c r="A5" s="122" t="s">
        <v>242</v>
      </c>
      <c r="B5" s="128">
        <v>628</v>
      </c>
      <c r="C5" s="128">
        <v>9890</v>
      </c>
      <c r="D5" s="128">
        <v>2192</v>
      </c>
      <c r="E5" s="128">
        <v>664</v>
      </c>
      <c r="F5" s="128">
        <v>553</v>
      </c>
      <c r="G5" s="128">
        <v>11</v>
      </c>
      <c r="H5" s="128">
        <v>93</v>
      </c>
      <c r="I5" s="128">
        <v>49</v>
      </c>
      <c r="J5" s="128">
        <v>15</v>
      </c>
      <c r="K5" s="128">
        <v>23</v>
      </c>
      <c r="L5" s="128">
        <v>693</v>
      </c>
      <c r="M5" s="127" t="s">
        <v>66</v>
      </c>
      <c r="N5" s="128">
        <v>366</v>
      </c>
      <c r="O5" s="128">
        <v>15177</v>
      </c>
    </row>
    <row r="6" spans="1:15" ht="10.5" customHeight="1" x14ac:dyDescent="0.25">
      <c r="A6" s="122" t="s">
        <v>241</v>
      </c>
      <c r="B6" s="127">
        <v>349</v>
      </c>
      <c r="C6" s="127">
        <v>2291</v>
      </c>
      <c r="D6" s="127">
        <v>2798</v>
      </c>
      <c r="E6" s="127">
        <v>724</v>
      </c>
      <c r="F6" s="127">
        <v>893</v>
      </c>
      <c r="G6" s="127">
        <v>15</v>
      </c>
      <c r="H6" s="127">
        <v>110</v>
      </c>
      <c r="I6" s="127">
        <v>143</v>
      </c>
      <c r="J6" s="127">
        <v>43</v>
      </c>
      <c r="K6" s="127">
        <v>23</v>
      </c>
      <c r="L6" s="127">
        <v>415</v>
      </c>
      <c r="M6" s="127" t="s">
        <v>66</v>
      </c>
      <c r="N6" s="127">
        <v>303</v>
      </c>
      <c r="O6" s="127">
        <v>8107</v>
      </c>
    </row>
    <row r="7" spans="1:15" ht="10.5" customHeight="1" x14ac:dyDescent="0.25">
      <c r="A7" s="122" t="s">
        <v>240</v>
      </c>
      <c r="B7" s="127">
        <v>18</v>
      </c>
      <c r="C7" s="127">
        <v>70</v>
      </c>
      <c r="D7" s="127">
        <v>79</v>
      </c>
      <c r="E7" s="127">
        <v>277</v>
      </c>
      <c r="F7" s="127">
        <v>49</v>
      </c>
      <c r="G7" s="127">
        <v>2</v>
      </c>
      <c r="H7" s="127">
        <v>10</v>
      </c>
      <c r="I7" s="127">
        <v>7</v>
      </c>
      <c r="J7" s="127">
        <v>5</v>
      </c>
      <c r="K7" s="127" t="s">
        <v>66</v>
      </c>
      <c r="L7" s="127">
        <v>29</v>
      </c>
      <c r="M7" s="127" t="s">
        <v>66</v>
      </c>
      <c r="N7" s="127">
        <v>21</v>
      </c>
      <c r="O7" s="127">
        <v>567</v>
      </c>
    </row>
    <row r="8" spans="1:15" ht="10.5" customHeight="1" x14ac:dyDescent="0.25">
      <c r="A8" s="122" t="s">
        <v>239</v>
      </c>
      <c r="B8" s="127">
        <v>322</v>
      </c>
      <c r="C8" s="127">
        <v>1509</v>
      </c>
      <c r="D8" s="127">
        <v>1834</v>
      </c>
      <c r="E8" s="127">
        <v>815</v>
      </c>
      <c r="F8" s="127">
        <v>4217</v>
      </c>
      <c r="G8" s="127">
        <v>37</v>
      </c>
      <c r="H8" s="127">
        <v>271</v>
      </c>
      <c r="I8" s="127">
        <v>245</v>
      </c>
      <c r="J8" s="127">
        <v>180</v>
      </c>
      <c r="K8" s="127">
        <v>39</v>
      </c>
      <c r="L8" s="127">
        <v>660</v>
      </c>
      <c r="M8" s="127" t="s">
        <v>66</v>
      </c>
      <c r="N8" s="127">
        <v>663</v>
      </c>
      <c r="O8" s="127">
        <v>10792</v>
      </c>
    </row>
    <row r="9" spans="1:15" ht="10.5" customHeight="1" x14ac:dyDescent="0.25">
      <c r="A9" s="122" t="s">
        <v>238</v>
      </c>
      <c r="B9" s="127">
        <v>33</v>
      </c>
      <c r="C9" s="127">
        <v>169</v>
      </c>
      <c r="D9" s="127">
        <v>174</v>
      </c>
      <c r="E9" s="127">
        <v>112</v>
      </c>
      <c r="F9" s="127">
        <v>293</v>
      </c>
      <c r="G9" s="127">
        <v>462</v>
      </c>
      <c r="H9" s="127">
        <v>70</v>
      </c>
      <c r="I9" s="127">
        <v>73</v>
      </c>
      <c r="J9" s="127">
        <v>61</v>
      </c>
      <c r="K9" s="127">
        <v>1</v>
      </c>
      <c r="L9" s="127">
        <v>242</v>
      </c>
      <c r="M9" s="127">
        <v>1</v>
      </c>
      <c r="N9" s="127">
        <v>182</v>
      </c>
      <c r="O9" s="127">
        <v>1873</v>
      </c>
    </row>
    <row r="10" spans="1:15" ht="10.5" customHeight="1" x14ac:dyDescent="0.25">
      <c r="A10" s="122" t="s">
        <v>237</v>
      </c>
      <c r="B10" s="127">
        <v>339</v>
      </c>
      <c r="C10" s="127">
        <v>1529</v>
      </c>
      <c r="D10" s="127">
        <v>2541</v>
      </c>
      <c r="E10" s="127">
        <v>1362</v>
      </c>
      <c r="F10" s="127">
        <v>3855</v>
      </c>
      <c r="G10" s="127">
        <v>100</v>
      </c>
      <c r="H10" s="127">
        <v>2289</v>
      </c>
      <c r="I10" s="127">
        <v>1003</v>
      </c>
      <c r="J10" s="127">
        <v>422</v>
      </c>
      <c r="K10" s="127">
        <v>22</v>
      </c>
      <c r="L10" s="127">
        <v>1411</v>
      </c>
      <c r="M10" s="127" t="s">
        <v>66</v>
      </c>
      <c r="N10" s="127">
        <v>1370</v>
      </c>
      <c r="O10" s="127">
        <v>16243</v>
      </c>
    </row>
    <row r="11" spans="1:15" ht="11.1" customHeight="1" x14ac:dyDescent="0.25">
      <c r="A11" s="122" t="s">
        <v>236</v>
      </c>
      <c r="B11" s="127">
        <v>155</v>
      </c>
      <c r="C11" s="127">
        <v>619</v>
      </c>
      <c r="D11" s="127">
        <v>1133</v>
      </c>
      <c r="E11" s="127">
        <v>623</v>
      </c>
      <c r="F11" s="127">
        <v>1561</v>
      </c>
      <c r="G11" s="127">
        <v>62</v>
      </c>
      <c r="H11" s="127">
        <v>337</v>
      </c>
      <c r="I11" s="127">
        <v>1645</v>
      </c>
      <c r="J11" s="127">
        <v>206</v>
      </c>
      <c r="K11" s="127">
        <v>13</v>
      </c>
      <c r="L11" s="127">
        <v>752</v>
      </c>
      <c r="M11" s="127">
        <v>1</v>
      </c>
      <c r="N11" s="127">
        <v>736</v>
      </c>
      <c r="O11" s="127">
        <v>7843</v>
      </c>
    </row>
    <row r="12" spans="1:15" ht="10.5" customHeight="1" x14ac:dyDescent="0.25">
      <c r="A12" s="122" t="s">
        <v>235</v>
      </c>
      <c r="B12" s="127">
        <v>14</v>
      </c>
      <c r="C12" s="127">
        <v>50</v>
      </c>
      <c r="D12" s="127">
        <v>157</v>
      </c>
      <c r="E12" s="127">
        <v>94</v>
      </c>
      <c r="F12" s="127">
        <v>376</v>
      </c>
      <c r="G12" s="127">
        <v>22</v>
      </c>
      <c r="H12" s="127">
        <v>97</v>
      </c>
      <c r="I12" s="127">
        <v>135</v>
      </c>
      <c r="J12" s="127">
        <v>1521</v>
      </c>
      <c r="K12" s="127">
        <v>2</v>
      </c>
      <c r="L12" s="127">
        <v>1012</v>
      </c>
      <c r="M12" s="127" t="s">
        <v>66</v>
      </c>
      <c r="N12" s="127">
        <v>642</v>
      </c>
      <c r="O12" s="127">
        <v>4122</v>
      </c>
    </row>
    <row r="13" spans="1:15" ht="10.5" customHeight="1" x14ac:dyDescent="0.25">
      <c r="A13" s="122" t="s">
        <v>234</v>
      </c>
      <c r="B13" s="127">
        <v>54</v>
      </c>
      <c r="C13" s="127">
        <v>358</v>
      </c>
      <c r="D13" s="127">
        <v>292</v>
      </c>
      <c r="E13" s="127">
        <v>83</v>
      </c>
      <c r="F13" s="127">
        <v>213</v>
      </c>
      <c r="G13" s="127">
        <v>4</v>
      </c>
      <c r="H13" s="127">
        <v>33</v>
      </c>
      <c r="I13" s="127">
        <v>31</v>
      </c>
      <c r="J13" s="127">
        <v>10</v>
      </c>
      <c r="K13" s="127">
        <v>214</v>
      </c>
      <c r="L13" s="127">
        <v>84</v>
      </c>
      <c r="M13" s="127" t="s">
        <v>66</v>
      </c>
      <c r="N13" s="127">
        <v>61</v>
      </c>
      <c r="O13" s="127">
        <v>1437</v>
      </c>
    </row>
    <row r="14" spans="1:15" ht="10.5" customHeight="1" x14ac:dyDescent="0.25">
      <c r="A14" s="122" t="s">
        <v>223</v>
      </c>
      <c r="B14" s="127">
        <v>4</v>
      </c>
      <c r="C14" s="127">
        <v>20</v>
      </c>
      <c r="D14" s="127">
        <v>22</v>
      </c>
      <c r="E14" s="127">
        <v>7</v>
      </c>
      <c r="F14" s="127">
        <v>24</v>
      </c>
      <c r="G14" s="127">
        <v>5</v>
      </c>
      <c r="H14" s="127">
        <v>4</v>
      </c>
      <c r="I14" s="127">
        <v>12</v>
      </c>
      <c r="J14" s="127">
        <v>11</v>
      </c>
      <c r="K14" s="127" t="s">
        <v>66</v>
      </c>
      <c r="L14" s="127">
        <v>3644</v>
      </c>
      <c r="M14" s="127" t="s">
        <v>66</v>
      </c>
      <c r="N14" s="127">
        <v>116</v>
      </c>
      <c r="O14" s="127">
        <v>3869</v>
      </c>
    </row>
    <row r="15" spans="1:15" ht="10.5" customHeight="1" x14ac:dyDescent="0.25">
      <c r="A15" s="122" t="s">
        <v>233</v>
      </c>
      <c r="B15" s="127" t="s">
        <v>66</v>
      </c>
      <c r="C15" s="127" t="s">
        <v>66</v>
      </c>
      <c r="D15" s="127" t="s">
        <v>66</v>
      </c>
      <c r="E15" s="127" t="s">
        <v>66</v>
      </c>
      <c r="F15" s="127" t="s">
        <v>66</v>
      </c>
      <c r="G15" s="127" t="s">
        <v>66</v>
      </c>
      <c r="H15" s="127" t="s">
        <v>66</v>
      </c>
      <c r="I15" s="127" t="s">
        <v>66</v>
      </c>
      <c r="J15" s="127">
        <v>1</v>
      </c>
      <c r="K15" s="127" t="s">
        <v>66</v>
      </c>
      <c r="L15" s="127">
        <v>4</v>
      </c>
      <c r="M15" s="127">
        <v>8</v>
      </c>
      <c r="N15" s="127">
        <v>1</v>
      </c>
      <c r="O15" s="127">
        <v>14</v>
      </c>
    </row>
    <row r="16" spans="1:15" ht="10.5" customHeight="1" x14ac:dyDescent="0.25">
      <c r="A16" s="122" t="s">
        <v>69</v>
      </c>
      <c r="B16" s="127">
        <v>237</v>
      </c>
      <c r="C16" s="127">
        <v>1119</v>
      </c>
      <c r="D16" s="127">
        <v>1088</v>
      </c>
      <c r="E16" s="127">
        <v>590</v>
      </c>
      <c r="F16" s="127">
        <v>1129</v>
      </c>
      <c r="G16" s="127">
        <v>36</v>
      </c>
      <c r="H16" s="127">
        <v>192</v>
      </c>
      <c r="I16" s="127">
        <v>303</v>
      </c>
      <c r="J16" s="127">
        <v>226</v>
      </c>
      <c r="K16" s="127">
        <v>26</v>
      </c>
      <c r="L16" s="127">
        <v>2410</v>
      </c>
      <c r="M16" s="127" t="s">
        <v>66</v>
      </c>
      <c r="N16" s="127">
        <v>8192</v>
      </c>
      <c r="O16" s="127">
        <v>15548</v>
      </c>
    </row>
    <row r="17" spans="1:15" ht="13.5" customHeight="1" x14ac:dyDescent="0.25">
      <c r="A17" s="121" t="s">
        <v>51</v>
      </c>
      <c r="B17" s="126">
        <v>2963</v>
      </c>
      <c r="C17" s="126">
        <v>19172</v>
      </c>
      <c r="D17" s="126">
        <v>13307</v>
      </c>
      <c r="E17" s="126">
        <v>5770</v>
      </c>
      <c r="F17" s="126">
        <v>13576</v>
      </c>
      <c r="G17" s="126">
        <v>762</v>
      </c>
      <c r="H17" s="126">
        <v>3545</v>
      </c>
      <c r="I17" s="126">
        <v>3707</v>
      </c>
      <c r="J17" s="126">
        <v>2718</v>
      </c>
      <c r="K17" s="126">
        <v>376</v>
      </c>
      <c r="L17" s="126">
        <v>11642</v>
      </c>
      <c r="M17" s="126">
        <v>10</v>
      </c>
      <c r="N17" s="126">
        <v>12787</v>
      </c>
      <c r="O17" s="126">
        <v>90335</v>
      </c>
    </row>
  </sheetData>
  <mergeCells count="2">
    <mergeCell ref="B2:O2"/>
    <mergeCell ref="A2:A3"/>
  </mergeCells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C25D6-A9EF-450F-9FC2-2D9B9E73D3E7}">
  <dimension ref="A1:I17"/>
  <sheetViews>
    <sheetView zoomScaleNormal="100" workbookViewId="0"/>
  </sheetViews>
  <sheetFormatPr defaultColWidth="7.42578125" defaultRowHeight="15.75" x14ac:dyDescent="0.25"/>
  <cols>
    <col min="1" max="1" width="26.5703125" style="119" customWidth="1"/>
    <col min="2" max="8" width="7.28515625" style="119" customWidth="1"/>
    <col min="9" max="9" width="9.42578125" style="119" customWidth="1"/>
    <col min="10" max="16384" width="7.42578125" style="119"/>
  </cols>
  <sheetData>
    <row r="1" spans="1:9" s="124" customFormat="1" ht="12" customHeight="1" thickBot="1" x14ac:dyDescent="0.25">
      <c r="A1" s="15" t="s">
        <v>249</v>
      </c>
    </row>
    <row r="2" spans="1:9" ht="24.95" customHeight="1" x14ac:dyDescent="0.25">
      <c r="A2" s="300" t="s">
        <v>247</v>
      </c>
      <c r="B2" s="113" t="s">
        <v>79</v>
      </c>
      <c r="C2" s="113" t="s">
        <v>78</v>
      </c>
      <c r="D2" s="113" t="s">
        <v>77</v>
      </c>
      <c r="E2" s="113" t="s">
        <v>76</v>
      </c>
      <c r="F2" s="113" t="s">
        <v>75</v>
      </c>
      <c r="G2" s="113" t="s">
        <v>74</v>
      </c>
      <c r="H2" s="113" t="s">
        <v>211</v>
      </c>
      <c r="I2" s="229" t="s">
        <v>51</v>
      </c>
    </row>
    <row r="3" spans="1:9" ht="24.95" customHeight="1" x14ac:dyDescent="0.25">
      <c r="A3" s="301"/>
      <c r="B3" s="226" t="s">
        <v>68</v>
      </c>
      <c r="C3" s="226"/>
      <c r="D3" s="226"/>
      <c r="E3" s="226"/>
      <c r="F3" s="226"/>
      <c r="G3" s="226"/>
      <c r="H3" s="226"/>
      <c r="I3" s="293"/>
    </row>
    <row r="4" spans="1:9" s="125" customFormat="1" ht="11.1" customHeight="1" x14ac:dyDescent="0.25">
      <c r="A4" s="122" t="s">
        <v>243</v>
      </c>
      <c r="B4" s="127" t="s">
        <v>66</v>
      </c>
      <c r="C4" s="136">
        <v>7</v>
      </c>
      <c r="D4" s="136">
        <v>196</v>
      </c>
      <c r="E4" s="136">
        <v>1188</v>
      </c>
      <c r="F4" s="136">
        <v>2224</v>
      </c>
      <c r="G4" s="136">
        <v>975</v>
      </c>
      <c r="H4" s="136">
        <v>153</v>
      </c>
      <c r="I4" s="136">
        <v>4743</v>
      </c>
    </row>
    <row r="5" spans="1:9" s="125" customFormat="1" ht="11.1" customHeight="1" x14ac:dyDescent="0.25">
      <c r="A5" s="122" t="s">
        <v>242</v>
      </c>
      <c r="B5" s="127" t="s">
        <v>66</v>
      </c>
      <c r="C5" s="127">
        <v>10</v>
      </c>
      <c r="D5" s="127">
        <v>369</v>
      </c>
      <c r="E5" s="127">
        <v>3893</v>
      </c>
      <c r="F5" s="127">
        <v>7335</v>
      </c>
      <c r="G5" s="127">
        <v>3118</v>
      </c>
      <c r="H5" s="127">
        <v>452</v>
      </c>
      <c r="I5" s="127">
        <v>15177</v>
      </c>
    </row>
    <row r="6" spans="1:9" s="125" customFormat="1" ht="11.1" customHeight="1" x14ac:dyDescent="0.25">
      <c r="A6" s="122" t="s">
        <v>241</v>
      </c>
      <c r="B6" s="127" t="s">
        <v>66</v>
      </c>
      <c r="C6" s="136">
        <v>39</v>
      </c>
      <c r="D6" s="136">
        <v>544</v>
      </c>
      <c r="E6" s="136">
        <v>2374</v>
      </c>
      <c r="F6" s="136">
        <v>3567</v>
      </c>
      <c r="G6" s="136">
        <v>1377</v>
      </c>
      <c r="H6" s="136">
        <v>206</v>
      </c>
      <c r="I6" s="136">
        <v>8107</v>
      </c>
    </row>
    <row r="7" spans="1:9" s="125" customFormat="1" ht="11.1" customHeight="1" x14ac:dyDescent="0.25">
      <c r="A7" s="122" t="s">
        <v>240</v>
      </c>
      <c r="B7" s="127" t="s">
        <v>66</v>
      </c>
      <c r="C7" s="127">
        <v>9</v>
      </c>
      <c r="D7" s="127">
        <v>86</v>
      </c>
      <c r="E7" s="127">
        <v>159</v>
      </c>
      <c r="F7" s="127">
        <v>220</v>
      </c>
      <c r="G7" s="127">
        <v>76</v>
      </c>
      <c r="H7" s="127">
        <v>17</v>
      </c>
      <c r="I7" s="127">
        <v>567</v>
      </c>
    </row>
    <row r="8" spans="1:9" s="125" customFormat="1" ht="11.1" customHeight="1" x14ac:dyDescent="0.25">
      <c r="A8" s="122" t="s">
        <v>239</v>
      </c>
      <c r="B8" s="127">
        <v>1</v>
      </c>
      <c r="C8" s="127">
        <v>180</v>
      </c>
      <c r="D8" s="127">
        <v>1416</v>
      </c>
      <c r="E8" s="127">
        <v>3501</v>
      </c>
      <c r="F8" s="127">
        <v>3882</v>
      </c>
      <c r="G8" s="127">
        <v>1583</v>
      </c>
      <c r="H8" s="127">
        <v>229</v>
      </c>
      <c r="I8" s="127">
        <v>10792</v>
      </c>
    </row>
    <row r="9" spans="1:9" s="125" customFormat="1" ht="11.1" customHeight="1" x14ac:dyDescent="0.25">
      <c r="A9" s="122" t="s">
        <v>238</v>
      </c>
      <c r="B9" s="127" t="s">
        <v>66</v>
      </c>
      <c r="C9" s="136">
        <v>119</v>
      </c>
      <c r="D9" s="136">
        <v>347</v>
      </c>
      <c r="E9" s="136">
        <v>550</v>
      </c>
      <c r="F9" s="136">
        <v>543</v>
      </c>
      <c r="G9" s="136">
        <v>261</v>
      </c>
      <c r="H9" s="136">
        <v>53</v>
      </c>
      <c r="I9" s="136">
        <v>1873</v>
      </c>
    </row>
    <row r="10" spans="1:9" s="125" customFormat="1" ht="11.1" customHeight="1" x14ac:dyDescent="0.25">
      <c r="A10" s="122" t="s">
        <v>237</v>
      </c>
      <c r="B10" s="127">
        <v>1</v>
      </c>
      <c r="C10" s="127">
        <v>491</v>
      </c>
      <c r="D10" s="127">
        <v>2436</v>
      </c>
      <c r="E10" s="127">
        <v>5151</v>
      </c>
      <c r="F10" s="127">
        <v>5476</v>
      </c>
      <c r="G10" s="127">
        <v>2290</v>
      </c>
      <c r="H10" s="127">
        <v>398</v>
      </c>
      <c r="I10" s="127">
        <v>16243</v>
      </c>
    </row>
    <row r="11" spans="1:9" s="125" customFormat="1" ht="11.1" customHeight="1" x14ac:dyDescent="0.25">
      <c r="A11" s="122" t="s">
        <v>236</v>
      </c>
      <c r="B11" s="136">
        <v>2</v>
      </c>
      <c r="C11" s="127">
        <v>285</v>
      </c>
      <c r="D11" s="127">
        <v>1223</v>
      </c>
      <c r="E11" s="127">
        <v>2439</v>
      </c>
      <c r="F11" s="127">
        <v>2618</v>
      </c>
      <c r="G11" s="127">
        <v>1066</v>
      </c>
      <c r="H11" s="127">
        <v>210</v>
      </c>
      <c r="I11" s="127">
        <v>7843</v>
      </c>
    </row>
    <row r="12" spans="1:9" s="125" customFormat="1" ht="11.1" customHeight="1" x14ac:dyDescent="0.25">
      <c r="A12" s="122" t="s">
        <v>235</v>
      </c>
      <c r="B12" s="136">
        <v>6</v>
      </c>
      <c r="C12" s="136">
        <v>695</v>
      </c>
      <c r="D12" s="136">
        <v>1176</v>
      </c>
      <c r="E12" s="136">
        <v>994</v>
      </c>
      <c r="F12" s="136">
        <v>784</v>
      </c>
      <c r="G12" s="136">
        <v>360</v>
      </c>
      <c r="H12" s="136">
        <v>107</v>
      </c>
      <c r="I12" s="136">
        <v>4122</v>
      </c>
    </row>
    <row r="13" spans="1:9" s="125" customFormat="1" ht="11.1" customHeight="1" x14ac:dyDescent="0.25">
      <c r="A13" s="122" t="s">
        <v>234</v>
      </c>
      <c r="B13" s="127" t="s">
        <v>66</v>
      </c>
      <c r="C13" s="136">
        <v>6</v>
      </c>
      <c r="D13" s="136">
        <v>107</v>
      </c>
      <c r="E13" s="136">
        <v>477</v>
      </c>
      <c r="F13" s="136">
        <v>592</v>
      </c>
      <c r="G13" s="136">
        <v>232</v>
      </c>
      <c r="H13" s="136">
        <v>23</v>
      </c>
      <c r="I13" s="136">
        <v>1437</v>
      </c>
    </row>
    <row r="14" spans="1:9" s="125" customFormat="1" ht="11.1" customHeight="1" x14ac:dyDescent="0.25">
      <c r="A14" s="122" t="s">
        <v>223</v>
      </c>
      <c r="B14" s="127" t="s">
        <v>66</v>
      </c>
      <c r="C14" s="127">
        <v>710</v>
      </c>
      <c r="D14" s="127">
        <v>1459</v>
      </c>
      <c r="E14" s="127">
        <v>823</v>
      </c>
      <c r="F14" s="127">
        <v>535</v>
      </c>
      <c r="G14" s="127">
        <v>277</v>
      </c>
      <c r="H14" s="127">
        <v>65</v>
      </c>
      <c r="I14" s="127">
        <v>3869</v>
      </c>
    </row>
    <row r="15" spans="1:9" s="125" customFormat="1" ht="11.1" customHeight="1" x14ac:dyDescent="0.25">
      <c r="A15" s="122" t="s">
        <v>233</v>
      </c>
      <c r="B15" s="127">
        <v>1</v>
      </c>
      <c r="C15" s="127">
        <v>7</v>
      </c>
      <c r="D15" s="127">
        <v>2</v>
      </c>
      <c r="E15" s="127">
        <v>2</v>
      </c>
      <c r="F15" s="127">
        <v>2</v>
      </c>
      <c r="G15" s="127" t="s">
        <v>66</v>
      </c>
      <c r="H15" s="127" t="s">
        <v>66</v>
      </c>
      <c r="I15" s="127">
        <v>14</v>
      </c>
    </row>
    <row r="16" spans="1:9" s="125" customFormat="1" ht="11.1" customHeight="1" x14ac:dyDescent="0.25">
      <c r="A16" s="122" t="s">
        <v>69</v>
      </c>
      <c r="B16" s="127">
        <v>65</v>
      </c>
      <c r="C16" s="127">
        <v>2662</v>
      </c>
      <c r="D16" s="127">
        <v>3307</v>
      </c>
      <c r="E16" s="127">
        <v>3539</v>
      </c>
      <c r="F16" s="127">
        <v>3711</v>
      </c>
      <c r="G16" s="127">
        <v>1823</v>
      </c>
      <c r="H16" s="127">
        <v>441</v>
      </c>
      <c r="I16" s="127">
        <v>15548</v>
      </c>
    </row>
    <row r="17" spans="1:9" s="134" customFormat="1" ht="14.1" customHeight="1" x14ac:dyDescent="0.25">
      <c r="A17" s="121" t="s">
        <v>51</v>
      </c>
      <c r="B17" s="135">
        <v>76</v>
      </c>
      <c r="C17" s="135">
        <v>5220</v>
      </c>
      <c r="D17" s="135">
        <v>12668</v>
      </c>
      <c r="E17" s="135">
        <v>25090</v>
      </c>
      <c r="F17" s="135">
        <v>31489</v>
      </c>
      <c r="G17" s="135">
        <v>13438</v>
      </c>
      <c r="H17" s="135">
        <v>2354</v>
      </c>
      <c r="I17" s="135">
        <v>90335</v>
      </c>
    </row>
  </sheetData>
  <mergeCells count="3">
    <mergeCell ref="A2:A3"/>
    <mergeCell ref="I2:I3"/>
    <mergeCell ref="B3:H3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C1A93-C9B4-4F95-81D2-DEDBB0A54BE9}">
  <dimension ref="A1:I17"/>
  <sheetViews>
    <sheetView zoomScaleNormal="100" workbookViewId="0"/>
  </sheetViews>
  <sheetFormatPr defaultColWidth="7.42578125" defaultRowHeight="15.75" x14ac:dyDescent="0.25"/>
  <cols>
    <col min="1" max="1" width="24.42578125" style="119" customWidth="1"/>
    <col min="2" max="7" width="7.42578125" style="119"/>
    <col min="8" max="8" width="9.28515625" style="119" customWidth="1"/>
    <col min="9" max="9" width="8.7109375" style="119" customWidth="1"/>
    <col min="10" max="16384" width="7.42578125" style="119"/>
  </cols>
  <sheetData>
    <row r="1" spans="1:9" s="139" customFormat="1" ht="12" customHeight="1" thickBot="1" x14ac:dyDescent="0.25">
      <c r="A1" s="45" t="s">
        <v>251</v>
      </c>
      <c r="B1" s="140"/>
    </row>
    <row r="2" spans="1:9" ht="44.1" customHeight="1" x14ac:dyDescent="0.25">
      <c r="A2" s="300" t="s">
        <v>247</v>
      </c>
      <c r="B2" s="294" t="s">
        <v>105</v>
      </c>
      <c r="C2" s="295"/>
      <c r="D2" s="295"/>
      <c r="E2" s="295"/>
      <c r="F2" s="295"/>
      <c r="G2" s="295"/>
      <c r="H2" s="229" t="s">
        <v>51</v>
      </c>
      <c r="I2" s="229" t="s">
        <v>33</v>
      </c>
    </row>
    <row r="3" spans="1:9" ht="44.1" customHeight="1" x14ac:dyDescent="0.25">
      <c r="A3" s="301"/>
      <c r="B3" s="64" t="s">
        <v>104</v>
      </c>
      <c r="C3" s="64" t="s">
        <v>103</v>
      </c>
      <c r="D3" s="64" t="s">
        <v>102</v>
      </c>
      <c r="E3" s="64" t="s">
        <v>101</v>
      </c>
      <c r="F3" s="64" t="s">
        <v>100</v>
      </c>
      <c r="G3" s="64" t="s">
        <v>250</v>
      </c>
      <c r="H3" s="293"/>
      <c r="I3" s="293"/>
    </row>
    <row r="4" spans="1:9" s="125" customFormat="1" ht="11.1" customHeight="1" x14ac:dyDescent="0.25">
      <c r="A4" s="122" t="s">
        <v>243</v>
      </c>
      <c r="B4" s="74">
        <v>2237</v>
      </c>
      <c r="C4" s="74">
        <v>1852</v>
      </c>
      <c r="D4" s="74">
        <v>508</v>
      </c>
      <c r="E4" s="74">
        <v>105</v>
      </c>
      <c r="F4" s="74">
        <v>27</v>
      </c>
      <c r="G4" s="74">
        <v>14</v>
      </c>
      <c r="H4" s="74">
        <v>4743</v>
      </c>
      <c r="I4" s="138">
        <v>1.7094665823318576</v>
      </c>
    </row>
    <row r="5" spans="1:9" s="125" customFormat="1" ht="11.1" customHeight="1" x14ac:dyDescent="0.25">
      <c r="A5" s="122" t="s">
        <v>242</v>
      </c>
      <c r="B5" s="74">
        <v>7547</v>
      </c>
      <c r="C5" s="74">
        <v>5453</v>
      </c>
      <c r="D5" s="74">
        <v>1660</v>
      </c>
      <c r="E5" s="74">
        <v>369</v>
      </c>
      <c r="F5" s="74">
        <v>100</v>
      </c>
      <c r="G5" s="74">
        <v>48</v>
      </c>
      <c r="H5" s="74">
        <v>15177</v>
      </c>
      <c r="I5" s="54">
        <v>1.6957896817552875</v>
      </c>
    </row>
    <row r="6" spans="1:9" s="125" customFormat="1" ht="11.1" customHeight="1" x14ac:dyDescent="0.25">
      <c r="A6" s="122" t="s">
        <v>241</v>
      </c>
      <c r="B6" s="74">
        <v>4437</v>
      </c>
      <c r="C6" s="74">
        <v>2785</v>
      </c>
      <c r="D6" s="74">
        <v>700</v>
      </c>
      <c r="E6" s="74">
        <v>135</v>
      </c>
      <c r="F6" s="74">
        <v>33</v>
      </c>
      <c r="G6" s="74">
        <v>17</v>
      </c>
      <c r="H6" s="74">
        <v>8107</v>
      </c>
      <c r="I6" s="54">
        <v>1.5946712717404712</v>
      </c>
    </row>
    <row r="7" spans="1:9" s="125" customFormat="1" ht="11.1" customHeight="1" x14ac:dyDescent="0.25">
      <c r="A7" s="122" t="s">
        <v>240</v>
      </c>
      <c r="B7" s="74">
        <v>345</v>
      </c>
      <c r="C7" s="74">
        <v>159</v>
      </c>
      <c r="D7" s="74">
        <v>48</v>
      </c>
      <c r="E7" s="74">
        <v>11</v>
      </c>
      <c r="F7" s="74">
        <v>1</v>
      </c>
      <c r="G7" s="74">
        <v>3</v>
      </c>
      <c r="H7" s="74">
        <v>567</v>
      </c>
      <c r="I7" s="54">
        <v>1.5432098765432098</v>
      </c>
    </row>
    <row r="8" spans="1:9" s="125" customFormat="1" ht="11.1" customHeight="1" x14ac:dyDescent="0.25">
      <c r="A8" s="122" t="s">
        <v>239</v>
      </c>
      <c r="B8" s="74">
        <v>5684</v>
      </c>
      <c r="C8" s="74">
        <v>3530</v>
      </c>
      <c r="D8" s="74">
        <v>1142</v>
      </c>
      <c r="E8" s="74">
        <v>290</v>
      </c>
      <c r="F8" s="74">
        <v>84</v>
      </c>
      <c r="G8" s="74">
        <v>62</v>
      </c>
      <c r="H8" s="74">
        <v>10792</v>
      </c>
      <c r="I8" s="54">
        <v>1.6842105263157894</v>
      </c>
    </row>
    <row r="9" spans="1:9" s="125" customFormat="1" ht="11.1" customHeight="1" x14ac:dyDescent="0.25">
      <c r="A9" s="122" t="s">
        <v>238</v>
      </c>
      <c r="B9" s="74">
        <v>742</v>
      </c>
      <c r="C9" s="74">
        <v>598</v>
      </c>
      <c r="D9" s="74">
        <v>308</v>
      </c>
      <c r="E9" s="74">
        <v>119</v>
      </c>
      <c r="F9" s="74">
        <v>56</v>
      </c>
      <c r="G9" s="74">
        <v>50</v>
      </c>
      <c r="H9" s="74">
        <v>1873</v>
      </c>
      <c r="I9" s="54">
        <v>2.1345435130806192</v>
      </c>
    </row>
    <row r="10" spans="1:9" s="125" customFormat="1" ht="11.1" customHeight="1" x14ac:dyDescent="0.25">
      <c r="A10" s="122" t="s">
        <v>237</v>
      </c>
      <c r="B10" s="74">
        <v>7662</v>
      </c>
      <c r="C10" s="74">
        <v>5503</v>
      </c>
      <c r="D10" s="74">
        <v>2054</v>
      </c>
      <c r="E10" s="74">
        <v>617</v>
      </c>
      <c r="F10" s="74">
        <v>220</v>
      </c>
      <c r="G10" s="74">
        <v>187</v>
      </c>
      <c r="H10" s="74">
        <v>16243</v>
      </c>
      <c r="I10" s="54">
        <v>1.8277411808163517</v>
      </c>
    </row>
    <row r="11" spans="1:9" s="125" customFormat="1" ht="11.1" customHeight="1" x14ac:dyDescent="0.25">
      <c r="A11" s="122" t="s">
        <v>236</v>
      </c>
      <c r="B11" s="74">
        <v>3629</v>
      </c>
      <c r="C11" s="74">
        <v>2655</v>
      </c>
      <c r="D11" s="74">
        <v>1056</v>
      </c>
      <c r="E11" s="74">
        <v>318</v>
      </c>
      <c r="F11" s="74">
        <v>100</v>
      </c>
      <c r="G11" s="74">
        <v>85</v>
      </c>
      <c r="H11" s="74">
        <v>7843</v>
      </c>
      <c r="I11" s="54">
        <v>1.8471248246844321</v>
      </c>
    </row>
    <row r="12" spans="1:9" s="125" customFormat="1" ht="11.1" customHeight="1" x14ac:dyDescent="0.25">
      <c r="A12" s="122" t="s">
        <v>235</v>
      </c>
      <c r="B12" s="74">
        <v>1569</v>
      </c>
      <c r="C12" s="74">
        <v>1043</v>
      </c>
      <c r="D12" s="74">
        <v>652</v>
      </c>
      <c r="E12" s="74">
        <v>357</v>
      </c>
      <c r="F12" s="74">
        <v>226</v>
      </c>
      <c r="G12" s="74">
        <v>275</v>
      </c>
      <c r="H12" s="74">
        <v>4122</v>
      </c>
      <c r="I12" s="54">
        <v>2.467491508976225</v>
      </c>
    </row>
    <row r="13" spans="1:9" s="125" customFormat="1" ht="11.1" customHeight="1" x14ac:dyDescent="0.25">
      <c r="A13" s="122" t="s">
        <v>234</v>
      </c>
      <c r="B13" s="74">
        <v>718</v>
      </c>
      <c r="C13" s="74">
        <v>556</v>
      </c>
      <c r="D13" s="74">
        <v>130</v>
      </c>
      <c r="E13" s="74">
        <v>25</v>
      </c>
      <c r="F13" s="74">
        <v>4</v>
      </c>
      <c r="G13" s="74">
        <v>4</v>
      </c>
      <c r="H13" s="74">
        <v>1437</v>
      </c>
      <c r="I13" s="54">
        <v>1.6534446764091859</v>
      </c>
    </row>
    <row r="14" spans="1:9" s="125" customFormat="1" ht="11.1" customHeight="1" x14ac:dyDescent="0.25">
      <c r="A14" s="122" t="s">
        <v>223</v>
      </c>
      <c r="B14" s="74">
        <v>372</v>
      </c>
      <c r="C14" s="74">
        <v>1186</v>
      </c>
      <c r="D14" s="74">
        <v>827</v>
      </c>
      <c r="E14" s="74">
        <v>603</v>
      </c>
      <c r="F14" s="74">
        <v>390</v>
      </c>
      <c r="G14" s="74">
        <v>491</v>
      </c>
      <c r="H14" s="74">
        <v>3869</v>
      </c>
      <c r="I14" s="54">
        <v>3.3928663737399845</v>
      </c>
    </row>
    <row r="15" spans="1:9" s="125" customFormat="1" ht="11.1" customHeight="1" x14ac:dyDescent="0.25">
      <c r="A15" s="122" t="s">
        <v>233</v>
      </c>
      <c r="B15" s="74">
        <v>6</v>
      </c>
      <c r="C15" s="74">
        <v>3</v>
      </c>
      <c r="D15" s="74">
        <v>2</v>
      </c>
      <c r="E15" s="74">
        <v>2</v>
      </c>
      <c r="F15" s="74">
        <v>1</v>
      </c>
      <c r="G15" s="74"/>
      <c r="H15" s="74">
        <v>14</v>
      </c>
      <c r="I15" s="54">
        <v>2.2142857142857144</v>
      </c>
    </row>
    <row r="16" spans="1:9" s="125" customFormat="1" ht="11.1" customHeight="1" x14ac:dyDescent="0.25">
      <c r="A16" s="122" t="s">
        <v>69</v>
      </c>
      <c r="B16" s="74">
        <v>7834</v>
      </c>
      <c r="C16" s="74">
        <v>4090</v>
      </c>
      <c r="D16" s="74">
        <v>1842</v>
      </c>
      <c r="E16" s="74">
        <v>852</v>
      </c>
      <c r="F16" s="74">
        <v>429</v>
      </c>
      <c r="G16" s="74">
        <v>501</v>
      </c>
      <c r="H16" s="74">
        <v>15548</v>
      </c>
      <c r="I16" s="54">
        <v>1.9762670439927965</v>
      </c>
    </row>
    <row r="17" spans="1:9" s="134" customFormat="1" ht="14.1" customHeight="1" x14ac:dyDescent="0.25">
      <c r="A17" s="121" t="s">
        <v>51</v>
      </c>
      <c r="B17" s="120">
        <v>42782</v>
      </c>
      <c r="C17" s="120">
        <v>29413</v>
      </c>
      <c r="D17" s="120">
        <v>10929</v>
      </c>
      <c r="E17" s="120">
        <v>3803</v>
      </c>
      <c r="F17" s="120">
        <v>1671</v>
      </c>
      <c r="G17" s="120">
        <v>1737</v>
      </c>
      <c r="H17" s="120">
        <v>90335</v>
      </c>
      <c r="I17" s="137">
        <v>1.8866330879504067</v>
      </c>
    </row>
  </sheetData>
  <mergeCells count="4">
    <mergeCell ref="A2:A3"/>
    <mergeCell ref="B2:G2"/>
    <mergeCell ref="H2:H3"/>
    <mergeCell ref="I2:I3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B1036-BF01-48C1-BE39-3BDF64E9BE5E}">
  <dimension ref="A1:H16"/>
  <sheetViews>
    <sheetView zoomScaleNormal="100" workbookViewId="0"/>
  </sheetViews>
  <sheetFormatPr defaultColWidth="7.42578125" defaultRowHeight="15.75" x14ac:dyDescent="0.25"/>
  <cols>
    <col min="1" max="1" width="41" style="119" customWidth="1"/>
    <col min="2" max="7" width="8.42578125" style="119" customWidth="1"/>
    <col min="8" max="8" width="9.7109375" style="119" customWidth="1"/>
    <col min="9" max="16384" width="7.42578125" style="119"/>
  </cols>
  <sheetData>
    <row r="1" spans="1:8" s="124" customFormat="1" ht="12" customHeight="1" thickBot="1" x14ac:dyDescent="0.25">
      <c r="A1" s="15" t="s">
        <v>253</v>
      </c>
      <c r="B1" s="141"/>
    </row>
    <row r="2" spans="1:8" ht="24.95" customHeight="1" x14ac:dyDescent="0.25">
      <c r="A2" s="300" t="s">
        <v>252</v>
      </c>
      <c r="B2" s="113" t="s">
        <v>193</v>
      </c>
      <c r="C2" s="113" t="s">
        <v>77</v>
      </c>
      <c r="D2" s="113" t="s">
        <v>76</v>
      </c>
      <c r="E2" s="113" t="s">
        <v>75</v>
      </c>
      <c r="F2" s="113" t="s">
        <v>74</v>
      </c>
      <c r="G2" s="113" t="s">
        <v>211</v>
      </c>
      <c r="H2" s="229" t="s">
        <v>51</v>
      </c>
    </row>
    <row r="3" spans="1:8" ht="24.95" customHeight="1" x14ac:dyDescent="0.25">
      <c r="A3" s="301"/>
      <c r="B3" s="226" t="s">
        <v>68</v>
      </c>
      <c r="C3" s="226"/>
      <c r="D3" s="226"/>
      <c r="E3" s="226"/>
      <c r="F3" s="226"/>
      <c r="G3" s="226"/>
      <c r="H3" s="293"/>
    </row>
    <row r="4" spans="1:8" s="125" customFormat="1" ht="11.1" customHeight="1" x14ac:dyDescent="0.25">
      <c r="A4" s="122" t="s">
        <v>243</v>
      </c>
      <c r="B4" s="74">
        <v>2</v>
      </c>
      <c r="C4" s="74">
        <v>103</v>
      </c>
      <c r="D4" s="74">
        <v>918</v>
      </c>
      <c r="E4" s="74">
        <v>1518</v>
      </c>
      <c r="F4" s="74">
        <v>613</v>
      </c>
      <c r="G4" s="74">
        <v>116</v>
      </c>
      <c r="H4" s="74">
        <v>3270</v>
      </c>
    </row>
    <row r="5" spans="1:8" s="125" customFormat="1" ht="11.1" customHeight="1" x14ac:dyDescent="0.25">
      <c r="A5" s="122" t="s">
        <v>242</v>
      </c>
      <c r="B5" s="74">
        <v>1</v>
      </c>
      <c r="C5" s="74">
        <v>360</v>
      </c>
      <c r="D5" s="74">
        <v>5710</v>
      </c>
      <c r="E5" s="74">
        <v>9316</v>
      </c>
      <c r="F5" s="74">
        <v>3357</v>
      </c>
      <c r="G5" s="74">
        <v>573</v>
      </c>
      <c r="H5" s="74">
        <v>19317</v>
      </c>
    </row>
    <row r="6" spans="1:8" s="125" customFormat="1" ht="11.1" customHeight="1" x14ac:dyDescent="0.25">
      <c r="A6" s="122" t="s">
        <v>241</v>
      </c>
      <c r="B6" s="74">
        <v>25</v>
      </c>
      <c r="C6" s="74">
        <v>934</v>
      </c>
      <c r="D6" s="74">
        <v>4541</v>
      </c>
      <c r="E6" s="74">
        <v>6110</v>
      </c>
      <c r="F6" s="74">
        <v>2104</v>
      </c>
      <c r="G6" s="74">
        <v>347</v>
      </c>
      <c r="H6" s="74">
        <v>14061</v>
      </c>
    </row>
    <row r="7" spans="1:8" s="125" customFormat="1" ht="11.1" customHeight="1" x14ac:dyDescent="0.25">
      <c r="A7" s="122" t="s">
        <v>240</v>
      </c>
      <c r="B7" s="74">
        <v>43</v>
      </c>
      <c r="C7" s="74">
        <v>705</v>
      </c>
      <c r="D7" s="74">
        <v>2332</v>
      </c>
      <c r="E7" s="74">
        <v>2596</v>
      </c>
      <c r="F7" s="74">
        <v>841</v>
      </c>
      <c r="G7" s="74">
        <v>128</v>
      </c>
      <c r="H7" s="74">
        <v>6645</v>
      </c>
    </row>
    <row r="8" spans="1:8" s="125" customFormat="1" ht="11.1" customHeight="1" x14ac:dyDescent="0.25">
      <c r="A8" s="122" t="s">
        <v>239</v>
      </c>
      <c r="B8" s="74">
        <v>268</v>
      </c>
      <c r="C8" s="74">
        <v>2653</v>
      </c>
      <c r="D8" s="74">
        <v>5247</v>
      </c>
      <c r="E8" s="74">
        <v>5065</v>
      </c>
      <c r="F8" s="74">
        <v>1695</v>
      </c>
      <c r="G8" s="74">
        <v>265</v>
      </c>
      <c r="H8" s="74">
        <v>15193</v>
      </c>
    </row>
    <row r="9" spans="1:8" s="125" customFormat="1" ht="11.1" customHeight="1" x14ac:dyDescent="0.25">
      <c r="A9" s="122" t="s">
        <v>238</v>
      </c>
      <c r="B9" s="74">
        <v>75</v>
      </c>
      <c r="C9" s="74">
        <v>173</v>
      </c>
      <c r="D9" s="74">
        <v>241</v>
      </c>
      <c r="E9" s="74">
        <v>230</v>
      </c>
      <c r="F9" s="74">
        <v>92</v>
      </c>
      <c r="G9" s="74">
        <v>17</v>
      </c>
      <c r="H9" s="74">
        <v>828</v>
      </c>
    </row>
    <row r="10" spans="1:8" s="125" customFormat="1" ht="11.1" customHeight="1" x14ac:dyDescent="0.25">
      <c r="A10" s="122" t="s">
        <v>237</v>
      </c>
      <c r="B10" s="74">
        <v>287</v>
      </c>
      <c r="C10" s="74">
        <v>846</v>
      </c>
      <c r="D10" s="74">
        <v>1326</v>
      </c>
      <c r="E10" s="74">
        <v>1427</v>
      </c>
      <c r="F10" s="74">
        <v>560</v>
      </c>
      <c r="G10" s="74">
        <v>104</v>
      </c>
      <c r="H10" s="74">
        <v>4550</v>
      </c>
    </row>
    <row r="11" spans="1:8" s="125" customFormat="1" ht="11.1" customHeight="1" x14ac:dyDescent="0.25">
      <c r="A11" s="122" t="s">
        <v>236</v>
      </c>
      <c r="B11" s="74">
        <v>206</v>
      </c>
      <c r="C11" s="74">
        <v>1060</v>
      </c>
      <c r="D11" s="74">
        <v>1563</v>
      </c>
      <c r="E11" s="74">
        <v>1302</v>
      </c>
      <c r="F11" s="74">
        <v>464</v>
      </c>
      <c r="G11" s="74">
        <v>98</v>
      </c>
      <c r="H11" s="74">
        <v>4693</v>
      </c>
    </row>
    <row r="12" spans="1:8" s="125" customFormat="1" ht="11.1" customHeight="1" x14ac:dyDescent="0.25">
      <c r="A12" s="122" t="s">
        <v>235</v>
      </c>
      <c r="B12" s="74">
        <v>463</v>
      </c>
      <c r="C12" s="74">
        <v>712</v>
      </c>
      <c r="D12" s="74">
        <v>708</v>
      </c>
      <c r="E12" s="74">
        <v>646</v>
      </c>
      <c r="F12" s="74">
        <v>303</v>
      </c>
      <c r="G12" s="74">
        <v>77</v>
      </c>
      <c r="H12" s="74">
        <v>2909</v>
      </c>
    </row>
    <row r="13" spans="1:8" s="125" customFormat="1" ht="11.1" customHeight="1" x14ac:dyDescent="0.25">
      <c r="A13" s="122" t="s">
        <v>234</v>
      </c>
      <c r="B13" s="74">
        <v>1</v>
      </c>
      <c r="C13" s="74">
        <v>31</v>
      </c>
      <c r="D13" s="74">
        <v>127</v>
      </c>
      <c r="E13" s="74">
        <v>197</v>
      </c>
      <c r="F13" s="74">
        <v>45</v>
      </c>
      <c r="G13" s="74">
        <v>9</v>
      </c>
      <c r="H13" s="74">
        <v>410</v>
      </c>
    </row>
    <row r="14" spans="1:8" s="125" customFormat="1" ht="11.1" customHeight="1" x14ac:dyDescent="0.25">
      <c r="A14" s="122" t="s">
        <v>223</v>
      </c>
      <c r="B14" s="74">
        <v>1312</v>
      </c>
      <c r="C14" s="74">
        <v>3420</v>
      </c>
      <c r="D14" s="74">
        <v>3197</v>
      </c>
      <c r="E14" s="74">
        <v>2954</v>
      </c>
      <c r="F14" s="74">
        <v>1222</v>
      </c>
      <c r="G14" s="74">
        <v>236</v>
      </c>
      <c r="H14" s="74">
        <v>12341</v>
      </c>
    </row>
    <row r="15" spans="1:8" s="125" customFormat="1" ht="11.1" customHeight="1" x14ac:dyDescent="0.25">
      <c r="A15" s="122" t="s">
        <v>69</v>
      </c>
      <c r="B15" s="74">
        <v>3188</v>
      </c>
      <c r="C15" s="74">
        <v>3124</v>
      </c>
      <c r="D15" s="74">
        <v>2479</v>
      </c>
      <c r="E15" s="74">
        <v>2219</v>
      </c>
      <c r="F15" s="74">
        <v>983</v>
      </c>
      <c r="G15" s="74">
        <v>220</v>
      </c>
      <c r="H15" s="74">
        <v>12213</v>
      </c>
    </row>
    <row r="16" spans="1:8" s="134" customFormat="1" ht="14.1" customHeight="1" x14ac:dyDescent="0.25">
      <c r="A16" s="121" t="s">
        <v>51</v>
      </c>
      <c r="B16" s="120">
        <v>5877</v>
      </c>
      <c r="C16" s="120">
        <v>14124</v>
      </c>
      <c r="D16" s="120">
        <v>28389</v>
      </c>
      <c r="E16" s="120">
        <v>33581</v>
      </c>
      <c r="F16" s="120">
        <v>12280</v>
      </c>
      <c r="G16" s="120">
        <v>2191</v>
      </c>
      <c r="H16" s="120">
        <v>96442</v>
      </c>
    </row>
  </sheetData>
  <mergeCells count="3">
    <mergeCell ref="A2:A3"/>
    <mergeCell ref="H2:H3"/>
    <mergeCell ref="B3:G3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997F9-6915-4F78-8DF7-DBB942465AD8}">
  <dimension ref="A1:I16"/>
  <sheetViews>
    <sheetView zoomScaleNormal="100" workbookViewId="0"/>
  </sheetViews>
  <sheetFormatPr defaultRowHeight="12.75" x14ac:dyDescent="0.2"/>
  <cols>
    <col min="1" max="1" width="40" style="1" customWidth="1"/>
    <col min="2" max="8" width="9.140625" style="1"/>
    <col min="9" max="9" width="11.7109375" style="1" customWidth="1"/>
    <col min="10" max="16384" width="9.140625" style="1"/>
  </cols>
  <sheetData>
    <row r="1" spans="1:9" ht="13.5" thickBot="1" x14ac:dyDescent="0.25">
      <c r="A1" s="45" t="s">
        <v>254</v>
      </c>
      <c r="B1" s="140"/>
      <c r="C1" s="139"/>
      <c r="D1" s="139"/>
      <c r="E1" s="139"/>
      <c r="F1" s="139"/>
      <c r="G1" s="139"/>
      <c r="H1" s="139"/>
      <c r="I1" s="139"/>
    </row>
    <row r="2" spans="1:9" ht="28.5" customHeight="1" x14ac:dyDescent="0.2">
      <c r="A2" s="300" t="s">
        <v>252</v>
      </c>
      <c r="B2" s="304" t="s">
        <v>105</v>
      </c>
      <c r="C2" s="295"/>
      <c r="D2" s="295"/>
      <c r="E2" s="295"/>
      <c r="F2" s="295"/>
      <c r="G2" s="296"/>
      <c r="H2" s="217" t="s">
        <v>51</v>
      </c>
      <c r="I2" s="229" t="s">
        <v>33</v>
      </c>
    </row>
    <row r="3" spans="1:9" ht="33.75" customHeight="1" x14ac:dyDescent="0.2">
      <c r="A3" s="301"/>
      <c r="B3" s="64" t="s">
        <v>104</v>
      </c>
      <c r="C3" s="64" t="s">
        <v>103</v>
      </c>
      <c r="D3" s="64" t="s">
        <v>102</v>
      </c>
      <c r="E3" s="64" t="s">
        <v>101</v>
      </c>
      <c r="F3" s="64" t="s">
        <v>100</v>
      </c>
      <c r="G3" s="64" t="s">
        <v>250</v>
      </c>
      <c r="H3" s="205"/>
      <c r="I3" s="207"/>
    </row>
    <row r="4" spans="1:9" x14ac:dyDescent="0.2">
      <c r="A4" s="122" t="s">
        <v>243</v>
      </c>
      <c r="B4" s="145">
        <v>1649</v>
      </c>
      <c r="C4" s="145">
        <v>1027</v>
      </c>
      <c r="D4" s="145">
        <v>247</v>
      </c>
      <c r="E4" s="145">
        <v>32</v>
      </c>
      <c r="F4" s="145">
        <v>5</v>
      </c>
      <c r="G4" s="145">
        <v>3</v>
      </c>
      <c r="H4" s="145">
        <v>2963</v>
      </c>
      <c r="I4" s="144">
        <v>1.5575430307121161</v>
      </c>
    </row>
    <row r="5" spans="1:9" x14ac:dyDescent="0.2">
      <c r="A5" s="122" t="s">
        <v>242</v>
      </c>
      <c r="B5" s="145">
        <v>10157</v>
      </c>
      <c r="C5" s="145">
        <v>6631</v>
      </c>
      <c r="D5" s="145">
        <v>1901</v>
      </c>
      <c r="E5" s="145">
        <v>346</v>
      </c>
      <c r="F5" s="145">
        <v>89</v>
      </c>
      <c r="G5" s="145">
        <v>48</v>
      </c>
      <c r="H5" s="145">
        <v>19172</v>
      </c>
      <c r="I5" s="144">
        <v>1.6310765699979137</v>
      </c>
    </row>
    <row r="6" spans="1:9" x14ac:dyDescent="0.2">
      <c r="A6" s="122" t="s">
        <v>241</v>
      </c>
      <c r="B6" s="145">
        <v>7360</v>
      </c>
      <c r="C6" s="145">
        <v>4464</v>
      </c>
      <c r="D6" s="145">
        <v>1187</v>
      </c>
      <c r="E6" s="145">
        <v>228</v>
      </c>
      <c r="F6" s="145">
        <v>49</v>
      </c>
      <c r="G6" s="145">
        <v>19</v>
      </c>
      <c r="H6" s="145">
        <v>13307</v>
      </c>
      <c r="I6" s="144">
        <v>1.5881866686706245</v>
      </c>
    </row>
    <row r="7" spans="1:9" x14ac:dyDescent="0.2">
      <c r="A7" s="122" t="s">
        <v>240</v>
      </c>
      <c r="B7" s="145">
        <v>3172</v>
      </c>
      <c r="C7" s="145">
        <v>1941</v>
      </c>
      <c r="D7" s="145">
        <v>529</v>
      </c>
      <c r="E7" s="145">
        <v>91</v>
      </c>
      <c r="F7" s="145">
        <v>26</v>
      </c>
      <c r="G7" s="145">
        <v>11</v>
      </c>
      <c r="H7" s="145">
        <v>5770</v>
      </c>
      <c r="I7" s="144">
        <v>1.5960138648180242</v>
      </c>
    </row>
    <row r="8" spans="1:9" x14ac:dyDescent="0.2">
      <c r="A8" s="122" t="s">
        <v>239</v>
      </c>
      <c r="B8" s="145">
        <v>7266</v>
      </c>
      <c r="C8" s="145">
        <v>4348</v>
      </c>
      <c r="D8" s="145">
        <v>1448</v>
      </c>
      <c r="E8" s="145">
        <v>372</v>
      </c>
      <c r="F8" s="145">
        <v>89</v>
      </c>
      <c r="G8" s="145">
        <v>53</v>
      </c>
      <c r="H8" s="145">
        <v>13576</v>
      </c>
      <c r="I8" s="144">
        <v>1.6648497348261637</v>
      </c>
    </row>
    <row r="9" spans="1:9" x14ac:dyDescent="0.2">
      <c r="A9" s="122" t="s">
        <v>238</v>
      </c>
      <c r="B9" s="145">
        <v>290</v>
      </c>
      <c r="C9" s="145">
        <v>239</v>
      </c>
      <c r="D9" s="145">
        <v>136</v>
      </c>
      <c r="E9" s="145">
        <v>55</v>
      </c>
      <c r="F9" s="145">
        <v>24</v>
      </c>
      <c r="G9" s="145">
        <v>18</v>
      </c>
      <c r="H9" s="145">
        <v>762</v>
      </c>
      <c r="I9" s="144">
        <v>2.173228346456693</v>
      </c>
    </row>
    <row r="10" spans="1:9" x14ac:dyDescent="0.2">
      <c r="A10" s="122" t="s">
        <v>237</v>
      </c>
      <c r="B10" s="145">
        <v>1536</v>
      </c>
      <c r="C10" s="145">
        <v>1105</v>
      </c>
      <c r="D10" s="145">
        <v>593</v>
      </c>
      <c r="E10" s="145">
        <v>183</v>
      </c>
      <c r="F10" s="145">
        <v>69</v>
      </c>
      <c r="G10" s="145">
        <v>59</v>
      </c>
      <c r="H10" s="145">
        <v>3545</v>
      </c>
      <c r="I10" s="144">
        <v>1.9788434414668548</v>
      </c>
    </row>
    <row r="11" spans="1:9" x14ac:dyDescent="0.2">
      <c r="A11" s="122" t="s">
        <v>236</v>
      </c>
      <c r="B11" s="145">
        <v>1738</v>
      </c>
      <c r="C11" s="145">
        <v>1210</v>
      </c>
      <c r="D11" s="145">
        <v>511</v>
      </c>
      <c r="E11" s="145">
        <v>157</v>
      </c>
      <c r="F11" s="145">
        <v>55</v>
      </c>
      <c r="G11" s="145">
        <v>36</v>
      </c>
      <c r="H11" s="145">
        <v>3707</v>
      </c>
      <c r="I11" s="144">
        <v>1.8429997302400862</v>
      </c>
    </row>
    <row r="12" spans="1:9" x14ac:dyDescent="0.2">
      <c r="A12" s="122" t="s">
        <v>235</v>
      </c>
      <c r="B12" s="145">
        <v>1096</v>
      </c>
      <c r="C12" s="145">
        <v>680</v>
      </c>
      <c r="D12" s="145">
        <v>481</v>
      </c>
      <c r="E12" s="145">
        <v>202</v>
      </c>
      <c r="F12" s="145">
        <v>115</v>
      </c>
      <c r="G12" s="145">
        <v>144</v>
      </c>
      <c r="H12" s="145">
        <v>2718</v>
      </c>
      <c r="I12" s="144">
        <v>2.3245033112582782</v>
      </c>
    </row>
    <row r="13" spans="1:9" x14ac:dyDescent="0.2">
      <c r="A13" s="122" t="s">
        <v>234</v>
      </c>
      <c r="B13" s="145">
        <v>181</v>
      </c>
      <c r="C13" s="145">
        <v>145</v>
      </c>
      <c r="D13" s="145">
        <v>39</v>
      </c>
      <c r="E13" s="145">
        <v>10</v>
      </c>
      <c r="F13" s="145">
        <v>1</v>
      </c>
      <c r="G13" s="145"/>
      <c r="H13" s="145">
        <v>376</v>
      </c>
      <c r="I13" s="144">
        <v>1.6835106382978724</v>
      </c>
    </row>
    <row r="14" spans="1:9" x14ac:dyDescent="0.2">
      <c r="A14" s="122" t="s">
        <v>223</v>
      </c>
      <c r="B14" s="145">
        <v>459</v>
      </c>
      <c r="C14" s="145">
        <v>4895</v>
      </c>
      <c r="D14" s="145">
        <v>2533</v>
      </c>
      <c r="E14" s="145">
        <v>1636</v>
      </c>
      <c r="F14" s="145">
        <v>951</v>
      </c>
      <c r="G14" s="145">
        <v>1168</v>
      </c>
      <c r="H14" s="145">
        <v>11642</v>
      </c>
      <c r="I14" s="144">
        <v>3.2324342896409552</v>
      </c>
    </row>
    <row r="15" spans="1:9" x14ac:dyDescent="0.2">
      <c r="A15" s="122" t="s">
        <v>69</v>
      </c>
      <c r="B15" s="145">
        <v>7878</v>
      </c>
      <c r="C15" s="145">
        <v>2728</v>
      </c>
      <c r="D15" s="145">
        <v>1324</v>
      </c>
      <c r="E15" s="145">
        <v>491</v>
      </c>
      <c r="F15" s="145">
        <v>198</v>
      </c>
      <c r="G15" s="145">
        <v>178</v>
      </c>
      <c r="H15" s="145">
        <v>12797</v>
      </c>
      <c r="I15" s="144">
        <v>1.6810041448345976</v>
      </c>
    </row>
    <row r="16" spans="1:9" x14ac:dyDescent="0.2">
      <c r="A16" s="121" t="s">
        <v>51</v>
      </c>
      <c r="B16" s="143">
        <v>42782</v>
      </c>
      <c r="C16" s="143">
        <v>29413</v>
      </c>
      <c r="D16" s="143">
        <v>10929</v>
      </c>
      <c r="E16" s="143">
        <v>3803</v>
      </c>
      <c r="F16" s="143">
        <v>1671</v>
      </c>
      <c r="G16" s="143">
        <v>1737</v>
      </c>
      <c r="H16" s="143">
        <v>90335</v>
      </c>
      <c r="I16" s="142">
        <v>1.8866330879504067</v>
      </c>
    </row>
  </sheetData>
  <mergeCells count="4">
    <mergeCell ref="B2:G2"/>
    <mergeCell ref="H2:H3"/>
    <mergeCell ref="I2:I3"/>
    <mergeCell ref="A2:A3"/>
  </mergeCells>
  <pageMargins left="0.75" right="0.75" top="1" bottom="1" header="0.5" footer="0.5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1C1CD-E6EA-4158-88EC-9D57C35C7C07}">
  <dimension ref="A1:H32"/>
  <sheetViews>
    <sheetView zoomScaleNormal="100" workbookViewId="0"/>
  </sheetViews>
  <sheetFormatPr defaultRowHeight="12.75" x14ac:dyDescent="0.2"/>
  <cols>
    <col min="1" max="1" width="24.140625" style="1" customWidth="1"/>
    <col min="2" max="16384" width="9.140625" style="1"/>
  </cols>
  <sheetData>
    <row r="1" spans="1:8" ht="13.5" thickBot="1" x14ac:dyDescent="0.25">
      <c r="A1" s="45" t="s">
        <v>270</v>
      </c>
      <c r="B1" s="147"/>
      <c r="C1" s="147"/>
      <c r="D1" s="147"/>
      <c r="E1" s="147"/>
      <c r="F1" s="147"/>
      <c r="G1" s="147"/>
      <c r="H1" s="147"/>
    </row>
    <row r="2" spans="1:8" x14ac:dyDescent="0.2">
      <c r="A2" s="253" t="s">
        <v>269</v>
      </c>
      <c r="B2" s="311" t="s">
        <v>268</v>
      </c>
      <c r="C2" s="312"/>
      <c r="D2" s="312"/>
      <c r="E2" s="312"/>
      <c r="F2" s="312"/>
      <c r="G2" s="313"/>
      <c r="H2" s="255" t="s">
        <v>51</v>
      </c>
    </row>
    <row r="3" spans="1:8" x14ac:dyDescent="0.2">
      <c r="A3" s="314"/>
      <c r="B3" s="265" t="s">
        <v>267</v>
      </c>
      <c r="C3" s="316"/>
      <c r="D3" s="317" t="s">
        <v>266</v>
      </c>
      <c r="E3" s="318"/>
      <c r="F3" s="316"/>
      <c r="G3" s="309" t="s">
        <v>192</v>
      </c>
      <c r="H3" s="307"/>
    </row>
    <row r="4" spans="1:8" x14ac:dyDescent="0.2">
      <c r="A4" s="314"/>
      <c r="B4" s="153" t="s">
        <v>265</v>
      </c>
      <c r="C4" s="152">
        <v>8</v>
      </c>
      <c r="D4" s="310" t="s">
        <v>264</v>
      </c>
      <c r="E4" s="310" t="s">
        <v>263</v>
      </c>
      <c r="F4" s="310" t="s">
        <v>262</v>
      </c>
      <c r="G4" s="309"/>
      <c r="H4" s="307"/>
    </row>
    <row r="5" spans="1:8" x14ac:dyDescent="0.2">
      <c r="A5" s="315"/>
      <c r="B5" s="305" t="s">
        <v>261</v>
      </c>
      <c r="C5" s="306"/>
      <c r="D5" s="269"/>
      <c r="E5" s="269"/>
      <c r="F5" s="269"/>
      <c r="G5" s="269"/>
      <c r="H5" s="308"/>
    </row>
    <row r="6" spans="1:8" ht="13.5" customHeight="1" x14ac:dyDescent="0.2">
      <c r="A6" s="291" t="s">
        <v>93</v>
      </c>
      <c r="B6" s="291"/>
      <c r="C6" s="291"/>
      <c r="D6" s="291"/>
      <c r="E6" s="291"/>
      <c r="F6" s="291"/>
      <c r="G6" s="291"/>
      <c r="H6" s="291"/>
    </row>
    <row r="7" spans="1:8" x14ac:dyDescent="0.2">
      <c r="A7" s="151" t="s">
        <v>260</v>
      </c>
      <c r="B7" s="147"/>
      <c r="C7" s="147"/>
      <c r="D7" s="147"/>
      <c r="E7" s="147"/>
      <c r="F7" s="147"/>
      <c r="G7" s="147"/>
      <c r="H7" s="147"/>
    </row>
    <row r="8" spans="1:8" x14ac:dyDescent="0.2">
      <c r="A8" s="149" t="s">
        <v>259</v>
      </c>
      <c r="B8" s="145">
        <v>256</v>
      </c>
      <c r="C8" s="145">
        <v>549</v>
      </c>
      <c r="D8" s="145">
        <v>87</v>
      </c>
      <c r="E8" s="145">
        <v>5</v>
      </c>
      <c r="F8" s="145">
        <v>1</v>
      </c>
      <c r="G8" s="145">
        <v>1311</v>
      </c>
      <c r="H8" s="145">
        <v>2209</v>
      </c>
    </row>
    <row r="9" spans="1:8" x14ac:dyDescent="0.2">
      <c r="A9" s="148" t="s">
        <v>258</v>
      </c>
      <c r="B9" s="145">
        <v>339</v>
      </c>
      <c r="C9" s="145">
        <v>5843</v>
      </c>
      <c r="D9" s="145">
        <v>2905</v>
      </c>
      <c r="E9" s="145">
        <v>777</v>
      </c>
      <c r="F9" s="145">
        <v>81</v>
      </c>
      <c r="G9" s="145">
        <v>5733</v>
      </c>
      <c r="H9" s="145">
        <v>15678</v>
      </c>
    </row>
    <row r="10" spans="1:8" x14ac:dyDescent="0.2">
      <c r="A10" s="147" t="s">
        <v>257</v>
      </c>
      <c r="B10" s="145">
        <v>24</v>
      </c>
      <c r="C10" s="145">
        <v>1549</v>
      </c>
      <c r="D10" s="145">
        <v>7448</v>
      </c>
      <c r="E10" s="145">
        <v>2074</v>
      </c>
      <c r="F10" s="145">
        <v>342</v>
      </c>
      <c r="G10" s="145">
        <v>1354</v>
      </c>
      <c r="H10" s="145">
        <v>12791</v>
      </c>
    </row>
    <row r="11" spans="1:8" x14ac:dyDescent="0.2">
      <c r="A11" s="147" t="s">
        <v>256</v>
      </c>
      <c r="B11" s="145">
        <v>9</v>
      </c>
      <c r="C11" s="145">
        <v>1358</v>
      </c>
      <c r="D11" s="145">
        <v>8269</v>
      </c>
      <c r="E11" s="145">
        <v>13449</v>
      </c>
      <c r="F11" s="145">
        <v>4041</v>
      </c>
      <c r="G11" s="145">
        <v>1567</v>
      </c>
      <c r="H11" s="145">
        <v>28693</v>
      </c>
    </row>
    <row r="12" spans="1:8" x14ac:dyDescent="0.2">
      <c r="A12" s="147" t="s">
        <v>255</v>
      </c>
      <c r="B12" s="145"/>
      <c r="C12" s="145">
        <v>245</v>
      </c>
      <c r="D12" s="145">
        <v>2793</v>
      </c>
      <c r="E12" s="145">
        <v>8181</v>
      </c>
      <c r="F12" s="145">
        <v>18569</v>
      </c>
      <c r="G12" s="145">
        <v>471</v>
      </c>
      <c r="H12" s="145">
        <v>30259</v>
      </c>
    </row>
    <row r="13" spans="1:8" x14ac:dyDescent="0.2">
      <c r="A13" s="147" t="s">
        <v>69</v>
      </c>
      <c r="B13" s="145"/>
      <c r="C13" s="145">
        <v>11</v>
      </c>
      <c r="D13" s="145">
        <v>6</v>
      </c>
      <c r="E13" s="145">
        <v>5</v>
      </c>
      <c r="F13" s="145">
        <v>5</v>
      </c>
      <c r="G13" s="145">
        <v>678</v>
      </c>
      <c r="H13" s="145">
        <v>705</v>
      </c>
    </row>
    <row r="14" spans="1:8" x14ac:dyDescent="0.2">
      <c r="A14" s="146" t="s">
        <v>51</v>
      </c>
      <c r="B14" s="143">
        <v>628</v>
      </c>
      <c r="C14" s="143">
        <v>9555</v>
      </c>
      <c r="D14" s="143">
        <v>21508</v>
      </c>
      <c r="E14" s="143">
        <v>24491</v>
      </c>
      <c r="F14" s="143">
        <v>23039</v>
      </c>
      <c r="G14" s="143">
        <v>11114</v>
      </c>
      <c r="H14" s="143">
        <v>90335</v>
      </c>
    </row>
    <row r="15" spans="1:8" s="103" customFormat="1" ht="13.5" customHeight="1" x14ac:dyDescent="0.25">
      <c r="A15" s="239" t="s">
        <v>92</v>
      </c>
      <c r="B15" s="239"/>
      <c r="C15" s="239"/>
      <c r="D15" s="239"/>
      <c r="E15" s="239"/>
      <c r="F15" s="239"/>
      <c r="G15" s="239"/>
      <c r="H15" s="239"/>
    </row>
    <row r="16" spans="1:8" x14ac:dyDescent="0.2">
      <c r="A16" s="151" t="s">
        <v>260</v>
      </c>
      <c r="B16" s="150"/>
      <c r="C16" s="150"/>
      <c r="D16" s="150"/>
      <c r="E16" s="150"/>
      <c r="F16" s="150"/>
      <c r="G16" s="150"/>
      <c r="H16" s="150"/>
    </row>
    <row r="17" spans="1:8" x14ac:dyDescent="0.2">
      <c r="A17" s="149" t="s">
        <v>259</v>
      </c>
      <c r="B17" s="145">
        <v>134</v>
      </c>
      <c r="C17" s="145">
        <v>225</v>
      </c>
      <c r="D17" s="145">
        <v>39</v>
      </c>
      <c r="E17" s="145">
        <v>1</v>
      </c>
      <c r="F17" s="145">
        <v>1</v>
      </c>
      <c r="G17" s="145">
        <v>8</v>
      </c>
      <c r="H17" s="145">
        <v>408</v>
      </c>
    </row>
    <row r="18" spans="1:8" x14ac:dyDescent="0.2">
      <c r="A18" s="148" t="s">
        <v>258</v>
      </c>
      <c r="B18" s="145">
        <v>144</v>
      </c>
      <c r="C18" s="145">
        <v>2550</v>
      </c>
      <c r="D18" s="145">
        <v>1262</v>
      </c>
      <c r="E18" s="145">
        <v>319</v>
      </c>
      <c r="F18" s="145">
        <v>40</v>
      </c>
      <c r="G18" s="145">
        <v>37</v>
      </c>
      <c r="H18" s="145">
        <v>4352</v>
      </c>
    </row>
    <row r="19" spans="1:8" x14ac:dyDescent="0.2">
      <c r="A19" s="147" t="s">
        <v>257</v>
      </c>
      <c r="B19" s="145">
        <v>11</v>
      </c>
      <c r="C19" s="145">
        <v>679</v>
      </c>
      <c r="D19" s="145">
        <v>4201</v>
      </c>
      <c r="E19" s="145">
        <v>1231</v>
      </c>
      <c r="F19" s="145">
        <v>218</v>
      </c>
      <c r="G19" s="145">
        <v>18</v>
      </c>
      <c r="H19" s="145">
        <v>6358</v>
      </c>
    </row>
    <row r="20" spans="1:8" x14ac:dyDescent="0.2">
      <c r="A20" s="147" t="s">
        <v>256</v>
      </c>
      <c r="B20" s="145">
        <v>1</v>
      </c>
      <c r="C20" s="145">
        <v>617</v>
      </c>
      <c r="D20" s="145">
        <v>5002</v>
      </c>
      <c r="E20" s="145">
        <v>8930</v>
      </c>
      <c r="F20" s="145">
        <v>2984</v>
      </c>
      <c r="G20" s="145">
        <v>24</v>
      </c>
      <c r="H20" s="145">
        <v>17558</v>
      </c>
    </row>
    <row r="21" spans="1:8" x14ac:dyDescent="0.2">
      <c r="A21" s="147" t="s">
        <v>255</v>
      </c>
      <c r="B21" s="145"/>
      <c r="C21" s="145">
        <v>140</v>
      </c>
      <c r="D21" s="145">
        <v>2009</v>
      </c>
      <c r="E21" s="145">
        <v>6261</v>
      </c>
      <c r="F21" s="145">
        <v>16050</v>
      </c>
      <c r="G21" s="145">
        <v>14</v>
      </c>
      <c r="H21" s="145">
        <v>24474</v>
      </c>
    </row>
    <row r="22" spans="1:8" x14ac:dyDescent="0.2">
      <c r="A22" s="147" t="s">
        <v>69</v>
      </c>
      <c r="B22" s="145"/>
      <c r="C22" s="145">
        <v>3</v>
      </c>
      <c r="D22" s="145">
        <v>1</v>
      </c>
      <c r="E22" s="145">
        <v>5</v>
      </c>
      <c r="F22" s="145">
        <v>5</v>
      </c>
      <c r="G22" s="145">
        <v>299</v>
      </c>
      <c r="H22" s="145">
        <v>313</v>
      </c>
    </row>
    <row r="23" spans="1:8" x14ac:dyDescent="0.2">
      <c r="A23" s="146" t="s">
        <v>51</v>
      </c>
      <c r="B23" s="143">
        <v>290</v>
      </c>
      <c r="C23" s="143">
        <v>4214</v>
      </c>
      <c r="D23" s="143">
        <v>12514</v>
      </c>
      <c r="E23" s="143">
        <v>16747</v>
      </c>
      <c r="F23" s="143">
        <v>19298</v>
      </c>
      <c r="G23" s="143">
        <v>400</v>
      </c>
      <c r="H23" s="143">
        <v>53463</v>
      </c>
    </row>
    <row r="24" spans="1:8" ht="13.5" customHeight="1" x14ac:dyDescent="0.2">
      <c r="A24" s="239" t="s">
        <v>91</v>
      </c>
      <c r="B24" s="239"/>
      <c r="C24" s="239"/>
      <c r="D24" s="239"/>
      <c r="E24" s="239"/>
      <c r="F24" s="239"/>
      <c r="G24" s="239"/>
      <c r="H24" s="239"/>
    </row>
    <row r="25" spans="1:8" x14ac:dyDescent="0.2">
      <c r="A25" s="151" t="s">
        <v>260</v>
      </c>
      <c r="B25" s="150"/>
      <c r="C25" s="150"/>
      <c r="D25" s="150"/>
      <c r="E25" s="150"/>
      <c r="F25" s="150"/>
      <c r="G25" s="150"/>
      <c r="H25" s="150"/>
    </row>
    <row r="26" spans="1:8" x14ac:dyDescent="0.2">
      <c r="A26" s="149" t="s">
        <v>259</v>
      </c>
      <c r="B26" s="145">
        <v>122</v>
      </c>
      <c r="C26" s="145">
        <v>324</v>
      </c>
      <c r="D26" s="145">
        <v>48</v>
      </c>
      <c r="E26" s="145">
        <v>4</v>
      </c>
      <c r="F26" s="145"/>
      <c r="G26" s="145">
        <v>1303</v>
      </c>
      <c r="H26" s="145">
        <v>1801</v>
      </c>
    </row>
    <row r="27" spans="1:8" x14ac:dyDescent="0.2">
      <c r="A27" s="148" t="s">
        <v>258</v>
      </c>
      <c r="B27" s="145">
        <v>195</v>
      </c>
      <c r="C27" s="145">
        <v>3293</v>
      </c>
      <c r="D27" s="145">
        <v>1643</v>
      </c>
      <c r="E27" s="145">
        <v>458</v>
      </c>
      <c r="F27" s="145">
        <v>41</v>
      </c>
      <c r="G27" s="145">
        <v>5696</v>
      </c>
      <c r="H27" s="145">
        <v>11326</v>
      </c>
    </row>
    <row r="28" spans="1:8" x14ac:dyDescent="0.2">
      <c r="A28" s="147" t="s">
        <v>257</v>
      </c>
      <c r="B28" s="145">
        <v>13</v>
      </c>
      <c r="C28" s="145">
        <v>870</v>
      </c>
      <c r="D28" s="145">
        <v>3247</v>
      </c>
      <c r="E28" s="145">
        <v>843</v>
      </c>
      <c r="F28" s="145">
        <v>124</v>
      </c>
      <c r="G28" s="145">
        <v>1336</v>
      </c>
      <c r="H28" s="145">
        <v>6433</v>
      </c>
    </row>
    <row r="29" spans="1:8" x14ac:dyDescent="0.2">
      <c r="A29" s="147" t="s">
        <v>256</v>
      </c>
      <c r="B29" s="145">
        <v>8</v>
      </c>
      <c r="C29" s="145">
        <v>741</v>
      </c>
      <c r="D29" s="145">
        <v>3267</v>
      </c>
      <c r="E29" s="145">
        <v>4519</v>
      </c>
      <c r="F29" s="145">
        <v>1057</v>
      </c>
      <c r="G29" s="145">
        <v>1543</v>
      </c>
      <c r="H29" s="145">
        <v>11135</v>
      </c>
    </row>
    <row r="30" spans="1:8" x14ac:dyDescent="0.2">
      <c r="A30" s="147" t="s">
        <v>255</v>
      </c>
      <c r="B30" s="145"/>
      <c r="C30" s="145">
        <v>105</v>
      </c>
      <c r="D30" s="145">
        <v>784</v>
      </c>
      <c r="E30" s="145">
        <v>1920</v>
      </c>
      <c r="F30" s="145">
        <v>2519</v>
      </c>
      <c r="G30" s="145">
        <v>457</v>
      </c>
      <c r="H30" s="145">
        <v>5785</v>
      </c>
    </row>
    <row r="31" spans="1:8" x14ac:dyDescent="0.2">
      <c r="A31" s="147" t="s">
        <v>69</v>
      </c>
      <c r="B31" s="145"/>
      <c r="C31" s="145">
        <v>8</v>
      </c>
      <c r="D31" s="145">
        <v>5</v>
      </c>
      <c r="E31" s="145"/>
      <c r="F31" s="145"/>
      <c r="G31" s="145">
        <v>379</v>
      </c>
      <c r="H31" s="145">
        <v>392</v>
      </c>
    </row>
    <row r="32" spans="1:8" x14ac:dyDescent="0.2">
      <c r="A32" s="146" t="s">
        <v>51</v>
      </c>
      <c r="B32" s="143">
        <v>338</v>
      </c>
      <c r="C32" s="143">
        <v>5341</v>
      </c>
      <c r="D32" s="143">
        <v>8994</v>
      </c>
      <c r="E32" s="143">
        <v>7744</v>
      </c>
      <c r="F32" s="143">
        <v>3741</v>
      </c>
      <c r="G32" s="143">
        <v>10714</v>
      </c>
      <c r="H32" s="143">
        <v>36872</v>
      </c>
    </row>
  </sheetData>
  <mergeCells count="13">
    <mergeCell ref="B5:C5"/>
    <mergeCell ref="A6:H6"/>
    <mergeCell ref="A15:H15"/>
    <mergeCell ref="A24:H24"/>
    <mergeCell ref="H2:H5"/>
    <mergeCell ref="G3:G5"/>
    <mergeCell ref="D4:D5"/>
    <mergeCell ref="B2:G2"/>
    <mergeCell ref="A2:A5"/>
    <mergeCell ref="E4:E5"/>
    <mergeCell ref="B3:C3"/>
    <mergeCell ref="D3:F3"/>
    <mergeCell ref="F4:F5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6D4A0-1DA3-4FF8-B00B-3F0BB17C5939}">
  <dimension ref="A1:I30"/>
  <sheetViews>
    <sheetView zoomScaleNormal="100" workbookViewId="0"/>
  </sheetViews>
  <sheetFormatPr defaultRowHeight="12.75" x14ac:dyDescent="0.25"/>
  <cols>
    <col min="1" max="1" width="23.7109375" style="53" customWidth="1"/>
    <col min="2" max="9" width="7.7109375" style="53" customWidth="1"/>
    <col min="10" max="16384" width="9.140625" style="53"/>
  </cols>
  <sheetData>
    <row r="1" spans="1:9" ht="12" customHeight="1" thickBot="1" x14ac:dyDescent="0.25">
      <c r="A1" s="45" t="s">
        <v>272</v>
      </c>
    </row>
    <row r="2" spans="1:9" ht="32.1" customHeight="1" x14ac:dyDescent="0.25">
      <c r="A2" s="253" t="s">
        <v>271</v>
      </c>
      <c r="B2" s="113" t="s">
        <v>79</v>
      </c>
      <c r="C2" s="113" t="s">
        <v>78</v>
      </c>
      <c r="D2" s="113" t="s">
        <v>77</v>
      </c>
      <c r="E2" s="113" t="s">
        <v>76</v>
      </c>
      <c r="F2" s="113" t="s">
        <v>75</v>
      </c>
      <c r="G2" s="113" t="s">
        <v>74</v>
      </c>
      <c r="H2" s="113" t="s">
        <v>211</v>
      </c>
      <c r="I2" s="229" t="s">
        <v>51</v>
      </c>
    </row>
    <row r="3" spans="1:9" s="155" customFormat="1" ht="32.1" customHeight="1" x14ac:dyDescent="0.25">
      <c r="A3" s="319"/>
      <c r="B3" s="226" t="s">
        <v>68</v>
      </c>
      <c r="C3" s="226"/>
      <c r="D3" s="226"/>
      <c r="E3" s="226"/>
      <c r="F3" s="226"/>
      <c r="G3" s="226"/>
      <c r="H3" s="226"/>
      <c r="I3" s="293"/>
    </row>
    <row r="4" spans="1:9" ht="15" customHeight="1" x14ac:dyDescent="0.25">
      <c r="A4" s="291" t="s">
        <v>93</v>
      </c>
      <c r="B4" s="291"/>
      <c r="C4" s="291"/>
      <c r="D4" s="291"/>
      <c r="E4" s="291"/>
      <c r="F4" s="291"/>
      <c r="G4" s="291"/>
      <c r="H4" s="291"/>
      <c r="I4" s="291"/>
    </row>
    <row r="5" spans="1:9" ht="12" customHeight="1" x14ac:dyDescent="0.25">
      <c r="A5" s="151" t="s">
        <v>260</v>
      </c>
      <c r="I5" s="154"/>
    </row>
    <row r="6" spans="1:9" ht="12" customHeight="1" x14ac:dyDescent="0.25">
      <c r="A6" s="149" t="s">
        <v>259</v>
      </c>
      <c r="B6" s="74">
        <v>50</v>
      </c>
      <c r="C6" s="74">
        <v>737</v>
      </c>
      <c r="D6" s="74">
        <v>612</v>
      </c>
      <c r="E6" s="74">
        <v>343</v>
      </c>
      <c r="F6" s="74">
        <v>280</v>
      </c>
      <c r="G6" s="74">
        <v>148</v>
      </c>
      <c r="H6" s="74">
        <v>39</v>
      </c>
      <c r="I6" s="74">
        <v>2209</v>
      </c>
    </row>
    <row r="7" spans="1:9" ht="12" customHeight="1" x14ac:dyDescent="0.25">
      <c r="A7" s="148" t="s">
        <v>258</v>
      </c>
      <c r="B7" s="74">
        <v>25</v>
      </c>
      <c r="C7" s="74">
        <v>3841</v>
      </c>
      <c r="D7" s="74">
        <v>4757</v>
      </c>
      <c r="E7" s="74">
        <v>3073</v>
      </c>
      <c r="F7" s="74">
        <v>2318</v>
      </c>
      <c r="G7" s="74">
        <v>1283</v>
      </c>
      <c r="H7" s="74">
        <v>381</v>
      </c>
      <c r="I7" s="74">
        <v>15678</v>
      </c>
    </row>
    <row r="8" spans="1:9" ht="12" customHeight="1" x14ac:dyDescent="0.25">
      <c r="A8" s="147" t="s">
        <v>257</v>
      </c>
      <c r="B8" s="74" t="s">
        <v>66</v>
      </c>
      <c r="C8" s="74">
        <v>307</v>
      </c>
      <c r="D8" s="74">
        <v>2457</v>
      </c>
      <c r="E8" s="74">
        <v>3653</v>
      </c>
      <c r="F8" s="74">
        <v>4140</v>
      </c>
      <c r="G8" s="74">
        <v>1876</v>
      </c>
      <c r="H8" s="74">
        <v>358</v>
      </c>
      <c r="I8" s="74">
        <v>12791</v>
      </c>
    </row>
    <row r="9" spans="1:9" ht="12" customHeight="1" x14ac:dyDescent="0.25">
      <c r="A9" s="147" t="s">
        <v>256</v>
      </c>
      <c r="B9" s="74" t="s">
        <v>66</v>
      </c>
      <c r="C9" s="74">
        <v>305</v>
      </c>
      <c r="D9" s="74">
        <v>4088</v>
      </c>
      <c r="E9" s="74">
        <v>9139</v>
      </c>
      <c r="F9" s="74">
        <v>10117</v>
      </c>
      <c r="G9" s="74">
        <v>4295</v>
      </c>
      <c r="H9" s="74">
        <v>749</v>
      </c>
      <c r="I9" s="74">
        <v>28693</v>
      </c>
    </row>
    <row r="10" spans="1:9" ht="12" customHeight="1" x14ac:dyDescent="0.25">
      <c r="A10" s="147" t="s">
        <v>255</v>
      </c>
      <c r="B10" s="74" t="s">
        <v>66</v>
      </c>
      <c r="C10" s="74" t="s">
        <v>66</v>
      </c>
      <c r="D10" s="74">
        <v>635</v>
      </c>
      <c r="E10" s="74">
        <v>8695</v>
      </c>
      <c r="F10" s="74">
        <v>14411</v>
      </c>
      <c r="G10" s="74">
        <v>5723</v>
      </c>
      <c r="H10" s="74">
        <v>795</v>
      </c>
      <c r="I10" s="74">
        <v>30259</v>
      </c>
    </row>
    <row r="11" spans="1:9" ht="12" customHeight="1" x14ac:dyDescent="0.25">
      <c r="A11" s="147" t="s">
        <v>69</v>
      </c>
      <c r="B11" s="74">
        <v>1</v>
      </c>
      <c r="C11" s="74">
        <v>30</v>
      </c>
      <c r="D11" s="74">
        <v>119</v>
      </c>
      <c r="E11" s="74">
        <v>187</v>
      </c>
      <c r="F11" s="74">
        <v>223</v>
      </c>
      <c r="G11" s="74">
        <v>113</v>
      </c>
      <c r="H11" s="74">
        <v>32</v>
      </c>
      <c r="I11" s="74">
        <v>705</v>
      </c>
    </row>
    <row r="12" spans="1:9" ht="12" customHeight="1" x14ac:dyDescent="0.25">
      <c r="A12" s="146" t="s">
        <v>51</v>
      </c>
      <c r="B12" s="120">
        <v>76</v>
      </c>
      <c r="C12" s="120">
        <v>5220</v>
      </c>
      <c r="D12" s="120">
        <v>12668</v>
      </c>
      <c r="E12" s="120">
        <v>25090</v>
      </c>
      <c r="F12" s="120">
        <v>31489</v>
      </c>
      <c r="G12" s="120">
        <v>13438</v>
      </c>
      <c r="H12" s="120">
        <v>2354</v>
      </c>
      <c r="I12" s="120">
        <v>90335</v>
      </c>
    </row>
    <row r="13" spans="1:9" ht="15" customHeight="1" x14ac:dyDescent="0.25">
      <c r="A13" s="239" t="s">
        <v>92</v>
      </c>
      <c r="B13" s="239"/>
      <c r="C13" s="239"/>
      <c r="D13" s="239"/>
      <c r="E13" s="239"/>
      <c r="F13" s="239"/>
      <c r="G13" s="239"/>
      <c r="H13" s="239"/>
      <c r="I13" s="239"/>
    </row>
    <row r="14" spans="1:9" ht="12" customHeight="1" x14ac:dyDescent="0.25">
      <c r="A14" s="151" t="s">
        <v>260</v>
      </c>
      <c r="B14" s="55"/>
      <c r="C14" s="55"/>
      <c r="D14" s="55"/>
      <c r="E14" s="55"/>
      <c r="F14" s="55"/>
      <c r="G14" s="55"/>
      <c r="H14" s="55"/>
      <c r="I14" s="55"/>
    </row>
    <row r="15" spans="1:9" ht="12" customHeight="1" x14ac:dyDescent="0.25">
      <c r="A15" s="149" t="s">
        <v>259</v>
      </c>
      <c r="B15" s="74" t="s">
        <v>66</v>
      </c>
      <c r="C15" s="74">
        <v>86</v>
      </c>
      <c r="D15" s="74">
        <v>83</v>
      </c>
      <c r="E15" s="74">
        <v>90</v>
      </c>
      <c r="F15" s="74">
        <v>81</v>
      </c>
      <c r="G15" s="74">
        <v>53</v>
      </c>
      <c r="H15" s="74">
        <v>15</v>
      </c>
      <c r="I15" s="74">
        <v>408</v>
      </c>
    </row>
    <row r="16" spans="1:9" ht="12" customHeight="1" x14ac:dyDescent="0.25">
      <c r="A16" s="148" t="s">
        <v>258</v>
      </c>
      <c r="B16" s="74" t="s">
        <v>66</v>
      </c>
      <c r="C16" s="74">
        <v>509</v>
      </c>
      <c r="D16" s="74">
        <v>974</v>
      </c>
      <c r="E16" s="74">
        <v>1053</v>
      </c>
      <c r="F16" s="74">
        <v>1021</v>
      </c>
      <c r="G16" s="74">
        <v>612</v>
      </c>
      <c r="H16" s="74">
        <v>183</v>
      </c>
      <c r="I16" s="74">
        <v>4352</v>
      </c>
    </row>
    <row r="17" spans="1:9" ht="12" customHeight="1" x14ac:dyDescent="0.25">
      <c r="A17" s="147" t="s">
        <v>257</v>
      </c>
      <c r="B17" s="74" t="s">
        <v>66</v>
      </c>
      <c r="C17" s="74">
        <v>47</v>
      </c>
      <c r="D17" s="74">
        <v>754</v>
      </c>
      <c r="E17" s="74">
        <v>1929</v>
      </c>
      <c r="F17" s="74">
        <v>2369</v>
      </c>
      <c r="G17" s="74">
        <v>1072</v>
      </c>
      <c r="H17" s="74">
        <v>187</v>
      </c>
      <c r="I17" s="74">
        <v>6358</v>
      </c>
    </row>
    <row r="18" spans="1:9" ht="12" customHeight="1" x14ac:dyDescent="0.25">
      <c r="A18" s="147" t="s">
        <v>256</v>
      </c>
      <c r="B18" s="74" t="s">
        <v>66</v>
      </c>
      <c r="C18" s="74">
        <v>52</v>
      </c>
      <c r="D18" s="74">
        <v>1798</v>
      </c>
      <c r="E18" s="74">
        <v>5817</v>
      </c>
      <c r="F18" s="74">
        <v>6750</v>
      </c>
      <c r="G18" s="74">
        <v>2708</v>
      </c>
      <c r="H18" s="74">
        <v>433</v>
      </c>
      <c r="I18" s="74">
        <v>17558</v>
      </c>
    </row>
    <row r="19" spans="1:9" ht="12" customHeight="1" x14ac:dyDescent="0.25">
      <c r="A19" s="147" t="s">
        <v>255</v>
      </c>
      <c r="B19" s="74" t="s">
        <v>66</v>
      </c>
      <c r="C19" s="74" t="s">
        <v>66</v>
      </c>
      <c r="D19" s="74">
        <v>466</v>
      </c>
      <c r="E19" s="74">
        <v>7192</v>
      </c>
      <c r="F19" s="74">
        <v>11925</v>
      </c>
      <c r="G19" s="74">
        <v>4362</v>
      </c>
      <c r="H19" s="74">
        <v>529</v>
      </c>
      <c r="I19" s="74">
        <v>24474</v>
      </c>
    </row>
    <row r="20" spans="1:9" ht="12" customHeight="1" x14ac:dyDescent="0.25">
      <c r="A20" s="147" t="s">
        <v>69</v>
      </c>
      <c r="B20" s="74" t="s">
        <v>66</v>
      </c>
      <c r="C20" s="74">
        <v>4</v>
      </c>
      <c r="D20" s="74">
        <v>21</v>
      </c>
      <c r="E20" s="74">
        <v>95</v>
      </c>
      <c r="F20" s="74">
        <v>120</v>
      </c>
      <c r="G20" s="74">
        <v>57</v>
      </c>
      <c r="H20" s="74">
        <v>16</v>
      </c>
      <c r="I20" s="74">
        <v>313</v>
      </c>
    </row>
    <row r="21" spans="1:9" ht="12" customHeight="1" x14ac:dyDescent="0.25">
      <c r="A21" s="146" t="s">
        <v>51</v>
      </c>
      <c r="B21" s="74" t="s">
        <v>66</v>
      </c>
      <c r="C21" s="120">
        <v>698</v>
      </c>
      <c r="D21" s="120">
        <v>4096</v>
      </c>
      <c r="E21" s="120">
        <v>16176</v>
      </c>
      <c r="F21" s="120">
        <v>22266</v>
      </c>
      <c r="G21" s="120">
        <v>8864</v>
      </c>
      <c r="H21" s="120">
        <v>1363</v>
      </c>
      <c r="I21" s="120">
        <v>53463</v>
      </c>
    </row>
    <row r="22" spans="1:9" ht="15" customHeight="1" x14ac:dyDescent="0.25">
      <c r="A22" s="239" t="s">
        <v>91</v>
      </c>
      <c r="B22" s="239"/>
      <c r="C22" s="239"/>
      <c r="D22" s="239"/>
      <c r="E22" s="239"/>
      <c r="F22" s="239"/>
      <c r="G22" s="239"/>
      <c r="H22" s="239"/>
      <c r="I22" s="239"/>
    </row>
    <row r="23" spans="1:9" ht="12" customHeight="1" x14ac:dyDescent="0.25">
      <c r="A23" s="151" t="s">
        <v>260</v>
      </c>
      <c r="B23" s="55"/>
      <c r="C23" s="55"/>
      <c r="D23" s="55"/>
      <c r="E23" s="55"/>
      <c r="F23" s="55"/>
      <c r="G23" s="55"/>
      <c r="H23" s="55"/>
      <c r="I23" s="55"/>
    </row>
    <row r="24" spans="1:9" ht="12" customHeight="1" x14ac:dyDescent="0.25">
      <c r="A24" s="149" t="s">
        <v>259</v>
      </c>
      <c r="B24" s="74">
        <v>50</v>
      </c>
      <c r="C24" s="74">
        <v>651</v>
      </c>
      <c r="D24" s="74">
        <v>529</v>
      </c>
      <c r="E24" s="74">
        <v>253</v>
      </c>
      <c r="F24" s="74">
        <v>199</v>
      </c>
      <c r="G24" s="74">
        <v>95</v>
      </c>
      <c r="H24" s="74">
        <v>24</v>
      </c>
      <c r="I24" s="74">
        <v>1801</v>
      </c>
    </row>
    <row r="25" spans="1:9" ht="12" customHeight="1" x14ac:dyDescent="0.25">
      <c r="A25" s="148" t="s">
        <v>258</v>
      </c>
      <c r="B25" s="74">
        <v>25</v>
      </c>
      <c r="C25" s="74">
        <v>3332</v>
      </c>
      <c r="D25" s="74">
        <v>3783</v>
      </c>
      <c r="E25" s="74">
        <v>2020</v>
      </c>
      <c r="F25" s="74">
        <v>1297</v>
      </c>
      <c r="G25" s="74">
        <v>671</v>
      </c>
      <c r="H25" s="74">
        <v>198</v>
      </c>
      <c r="I25" s="74">
        <v>11326</v>
      </c>
    </row>
    <row r="26" spans="1:9" ht="12" customHeight="1" x14ac:dyDescent="0.25">
      <c r="A26" s="147" t="s">
        <v>257</v>
      </c>
      <c r="B26" s="74" t="s">
        <v>66</v>
      </c>
      <c r="C26" s="74">
        <v>260</v>
      </c>
      <c r="D26" s="74">
        <v>1703</v>
      </c>
      <c r="E26" s="74">
        <v>1724</v>
      </c>
      <c r="F26" s="74">
        <v>1771</v>
      </c>
      <c r="G26" s="74">
        <v>804</v>
      </c>
      <c r="H26" s="74">
        <v>171</v>
      </c>
      <c r="I26" s="74">
        <v>6433</v>
      </c>
    </row>
    <row r="27" spans="1:9" ht="12" customHeight="1" x14ac:dyDescent="0.25">
      <c r="A27" s="147" t="s">
        <v>256</v>
      </c>
      <c r="B27" s="74" t="s">
        <v>66</v>
      </c>
      <c r="C27" s="74">
        <v>253</v>
      </c>
      <c r="D27" s="74">
        <v>2290</v>
      </c>
      <c r="E27" s="74">
        <v>3322</v>
      </c>
      <c r="F27" s="74">
        <v>3367</v>
      </c>
      <c r="G27" s="74">
        <v>1587</v>
      </c>
      <c r="H27" s="74">
        <v>316</v>
      </c>
      <c r="I27" s="74">
        <v>11135</v>
      </c>
    </row>
    <row r="28" spans="1:9" ht="12" customHeight="1" x14ac:dyDescent="0.25">
      <c r="A28" s="147" t="s">
        <v>255</v>
      </c>
      <c r="B28" s="74" t="s">
        <v>66</v>
      </c>
      <c r="C28" s="74" t="s">
        <v>66</v>
      </c>
      <c r="D28" s="74">
        <v>169</v>
      </c>
      <c r="E28" s="74">
        <v>1503</v>
      </c>
      <c r="F28" s="74">
        <v>2486</v>
      </c>
      <c r="G28" s="74">
        <v>1361</v>
      </c>
      <c r="H28" s="74">
        <v>266</v>
      </c>
      <c r="I28" s="74">
        <v>5785</v>
      </c>
    </row>
    <row r="29" spans="1:9" ht="12" customHeight="1" x14ac:dyDescent="0.25">
      <c r="A29" s="147" t="s">
        <v>69</v>
      </c>
      <c r="B29" s="74">
        <v>1</v>
      </c>
      <c r="C29" s="74">
        <v>26</v>
      </c>
      <c r="D29" s="74">
        <v>98</v>
      </c>
      <c r="E29" s="74">
        <v>92</v>
      </c>
      <c r="F29" s="74">
        <v>103</v>
      </c>
      <c r="G29" s="74">
        <v>56</v>
      </c>
      <c r="H29" s="74">
        <v>16</v>
      </c>
      <c r="I29" s="74">
        <v>392</v>
      </c>
    </row>
    <row r="30" spans="1:9" ht="12" customHeight="1" x14ac:dyDescent="0.25">
      <c r="A30" s="146" t="s">
        <v>51</v>
      </c>
      <c r="B30" s="120">
        <v>76</v>
      </c>
      <c r="C30" s="120">
        <v>4522</v>
      </c>
      <c r="D30" s="120">
        <v>8572</v>
      </c>
      <c r="E30" s="120">
        <v>8914</v>
      </c>
      <c r="F30" s="120">
        <v>9223</v>
      </c>
      <c r="G30" s="120">
        <v>4574</v>
      </c>
      <c r="H30" s="120">
        <v>991</v>
      </c>
      <c r="I30" s="120">
        <v>36872</v>
      </c>
    </row>
  </sheetData>
  <mergeCells count="6">
    <mergeCell ref="A13:I13"/>
    <mergeCell ref="A22:I22"/>
    <mergeCell ref="A2:A3"/>
    <mergeCell ref="I2:I3"/>
    <mergeCell ref="B3:H3"/>
    <mergeCell ref="A4:I4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624AB-DC6E-4CBA-8C19-42751A3DC5CF}">
  <dimension ref="A1:I30"/>
  <sheetViews>
    <sheetView zoomScaleNormal="100" workbookViewId="0"/>
  </sheetViews>
  <sheetFormatPr defaultRowHeight="12.75" x14ac:dyDescent="0.25"/>
  <cols>
    <col min="1" max="1" width="24.7109375" style="53" customWidth="1"/>
    <col min="2" max="8" width="7.7109375" style="53" customWidth="1"/>
    <col min="9" max="16384" width="9.140625" style="53"/>
  </cols>
  <sheetData>
    <row r="1" spans="1:9" ht="12" customHeight="1" thickBot="1" x14ac:dyDescent="0.25">
      <c r="A1" s="45" t="s">
        <v>273</v>
      </c>
    </row>
    <row r="2" spans="1:9" ht="45" customHeight="1" x14ac:dyDescent="0.25">
      <c r="A2" s="253" t="s">
        <v>271</v>
      </c>
      <c r="B2" s="294" t="s">
        <v>105</v>
      </c>
      <c r="C2" s="295"/>
      <c r="D2" s="295"/>
      <c r="E2" s="295"/>
      <c r="F2" s="295"/>
      <c r="G2" s="295"/>
      <c r="H2" s="229" t="s">
        <v>51</v>
      </c>
      <c r="I2" s="229" t="s">
        <v>33</v>
      </c>
    </row>
    <row r="3" spans="1:9" s="155" customFormat="1" ht="45" customHeight="1" x14ac:dyDescent="0.25">
      <c r="A3" s="319"/>
      <c r="B3" s="64" t="s">
        <v>104</v>
      </c>
      <c r="C3" s="64" t="s">
        <v>103</v>
      </c>
      <c r="D3" s="64" t="s">
        <v>102</v>
      </c>
      <c r="E3" s="64" t="s">
        <v>101</v>
      </c>
      <c r="F3" s="64" t="s">
        <v>100</v>
      </c>
      <c r="G3" s="64" t="s">
        <v>250</v>
      </c>
      <c r="H3" s="293"/>
      <c r="I3" s="293"/>
    </row>
    <row r="4" spans="1:9" ht="15" customHeight="1" x14ac:dyDescent="0.25">
      <c r="A4" s="251" t="s">
        <v>93</v>
      </c>
      <c r="B4" s="251"/>
      <c r="C4" s="251"/>
      <c r="D4" s="251"/>
      <c r="E4" s="251"/>
      <c r="F4" s="251"/>
      <c r="G4" s="251"/>
      <c r="H4" s="251"/>
      <c r="I4" s="251"/>
    </row>
    <row r="5" spans="1:9" ht="12" customHeight="1" x14ac:dyDescent="0.25">
      <c r="A5" s="151" t="s">
        <v>260</v>
      </c>
    </row>
    <row r="6" spans="1:9" ht="12" customHeight="1" x14ac:dyDescent="0.25">
      <c r="A6" s="149" t="s">
        <v>259</v>
      </c>
      <c r="B6" s="74">
        <v>568</v>
      </c>
      <c r="C6" s="74">
        <v>422</v>
      </c>
      <c r="D6" s="74">
        <v>371</v>
      </c>
      <c r="E6" s="74">
        <v>280</v>
      </c>
      <c r="F6" s="74">
        <v>198</v>
      </c>
      <c r="G6" s="74">
        <v>370</v>
      </c>
      <c r="H6" s="74">
        <v>2209</v>
      </c>
      <c r="I6" s="54">
        <v>3.3589859665006792</v>
      </c>
    </row>
    <row r="7" spans="1:9" ht="12" customHeight="1" x14ac:dyDescent="0.25">
      <c r="A7" s="148" t="s">
        <v>258</v>
      </c>
      <c r="B7" s="74">
        <v>5618</v>
      </c>
      <c r="C7" s="74">
        <v>4000</v>
      </c>
      <c r="D7" s="74">
        <v>2615</v>
      </c>
      <c r="E7" s="74">
        <v>1541</v>
      </c>
      <c r="F7" s="74">
        <v>894</v>
      </c>
      <c r="G7" s="74">
        <v>1010</v>
      </c>
      <c r="H7" s="74">
        <v>15678</v>
      </c>
      <c r="I7" s="54">
        <v>2.5070799846919249</v>
      </c>
    </row>
    <row r="8" spans="1:9" ht="12" customHeight="1" x14ac:dyDescent="0.25">
      <c r="A8" s="147" t="s">
        <v>257</v>
      </c>
      <c r="B8" s="74">
        <v>5268</v>
      </c>
      <c r="C8" s="74">
        <v>4287</v>
      </c>
      <c r="D8" s="74">
        <v>2096</v>
      </c>
      <c r="E8" s="74">
        <v>740</v>
      </c>
      <c r="F8" s="74">
        <v>250</v>
      </c>
      <c r="G8" s="74">
        <v>150</v>
      </c>
      <c r="H8" s="74">
        <v>12791</v>
      </c>
      <c r="I8" s="54">
        <v>1.9835822062387616</v>
      </c>
    </row>
    <row r="9" spans="1:9" ht="12" customHeight="1" x14ac:dyDescent="0.25">
      <c r="A9" s="147" t="s">
        <v>256</v>
      </c>
      <c r="B9" s="74">
        <v>15098</v>
      </c>
      <c r="C9" s="74">
        <v>9717</v>
      </c>
      <c r="D9" s="74">
        <v>2931</v>
      </c>
      <c r="E9" s="74">
        <v>668</v>
      </c>
      <c r="F9" s="74">
        <v>174</v>
      </c>
      <c r="G9" s="74">
        <v>105</v>
      </c>
      <c r="H9" s="74">
        <v>28693</v>
      </c>
      <c r="I9" s="54">
        <v>1.6588366500540201</v>
      </c>
    </row>
    <row r="10" spans="1:9" ht="12" customHeight="1" x14ac:dyDescent="0.25">
      <c r="A10" s="147" t="s">
        <v>255</v>
      </c>
      <c r="B10" s="74">
        <v>15878</v>
      </c>
      <c r="C10" s="74">
        <v>10791</v>
      </c>
      <c r="D10" s="74">
        <v>2847</v>
      </c>
      <c r="E10" s="74">
        <v>534</v>
      </c>
      <c r="F10" s="74">
        <v>137</v>
      </c>
      <c r="G10" s="74">
        <v>72</v>
      </c>
      <c r="H10" s="74">
        <v>30259</v>
      </c>
      <c r="I10" s="54">
        <v>1.6293334214613835</v>
      </c>
    </row>
    <row r="11" spans="1:9" ht="12" customHeight="1" x14ac:dyDescent="0.25">
      <c r="A11" s="147" t="s">
        <v>69</v>
      </c>
      <c r="B11" s="74">
        <v>352</v>
      </c>
      <c r="C11" s="74">
        <v>196</v>
      </c>
      <c r="D11" s="74">
        <v>69</v>
      </c>
      <c r="E11" s="74">
        <v>40</v>
      </c>
      <c r="F11" s="74">
        <v>18</v>
      </c>
      <c r="G11" s="74">
        <v>30</v>
      </c>
      <c r="H11" s="74">
        <v>705</v>
      </c>
      <c r="I11" s="54">
        <v>2.0312056737588651</v>
      </c>
    </row>
    <row r="12" spans="1:9" ht="12" customHeight="1" x14ac:dyDescent="0.25">
      <c r="A12" s="146" t="s">
        <v>51</v>
      </c>
      <c r="B12" s="120">
        <v>42782</v>
      </c>
      <c r="C12" s="120">
        <v>29413</v>
      </c>
      <c r="D12" s="120">
        <v>10929</v>
      </c>
      <c r="E12" s="120">
        <v>3803</v>
      </c>
      <c r="F12" s="120">
        <v>1671</v>
      </c>
      <c r="G12" s="120">
        <v>1737</v>
      </c>
      <c r="H12" s="120">
        <v>90335</v>
      </c>
      <c r="I12" s="137">
        <v>1.8866330879504067</v>
      </c>
    </row>
    <row r="13" spans="1:9" ht="15" customHeight="1" x14ac:dyDescent="0.25">
      <c r="A13" s="320" t="s">
        <v>92</v>
      </c>
      <c r="B13" s="320"/>
      <c r="C13" s="320"/>
      <c r="D13" s="320"/>
      <c r="E13" s="320"/>
      <c r="F13" s="320"/>
      <c r="G13" s="320"/>
      <c r="H13" s="320"/>
      <c r="I13" s="320"/>
    </row>
    <row r="14" spans="1:9" ht="12" customHeight="1" x14ac:dyDescent="0.25">
      <c r="A14" s="151" t="s">
        <v>260</v>
      </c>
      <c r="B14" s="55"/>
      <c r="C14" s="55"/>
      <c r="D14" s="55"/>
      <c r="E14" s="55"/>
      <c r="F14" s="55"/>
      <c r="G14" s="55"/>
      <c r="H14" s="55"/>
      <c r="I14" s="138"/>
    </row>
    <row r="15" spans="1:9" ht="12" customHeight="1" x14ac:dyDescent="0.25">
      <c r="A15" s="149" t="s">
        <v>259</v>
      </c>
      <c r="B15" s="74">
        <v>39</v>
      </c>
      <c r="C15" s="74">
        <v>60</v>
      </c>
      <c r="D15" s="74">
        <v>70</v>
      </c>
      <c r="E15" s="74">
        <v>64</v>
      </c>
      <c r="F15" s="74">
        <v>52</v>
      </c>
      <c r="G15" s="74">
        <v>123</v>
      </c>
      <c r="H15" s="74">
        <v>408</v>
      </c>
      <c r="I15" s="54">
        <v>4.5710784313725492</v>
      </c>
    </row>
    <row r="16" spans="1:9" ht="12" customHeight="1" x14ac:dyDescent="0.25">
      <c r="A16" s="148" t="s">
        <v>258</v>
      </c>
      <c r="B16" s="74">
        <v>848</v>
      </c>
      <c r="C16" s="74">
        <v>1129</v>
      </c>
      <c r="D16" s="74">
        <v>931</v>
      </c>
      <c r="E16" s="74">
        <v>602</v>
      </c>
      <c r="F16" s="74">
        <v>378</v>
      </c>
      <c r="G16" s="74">
        <v>464</v>
      </c>
      <c r="H16" s="74">
        <v>4352</v>
      </c>
      <c r="I16" s="54">
        <v>3.1119025735294117</v>
      </c>
    </row>
    <row r="17" spans="1:9" ht="12" customHeight="1" x14ac:dyDescent="0.25">
      <c r="A17" s="147" t="s">
        <v>257</v>
      </c>
      <c r="B17" s="74">
        <v>2027</v>
      </c>
      <c r="C17" s="74">
        <v>2413</v>
      </c>
      <c r="D17" s="74">
        <v>1243</v>
      </c>
      <c r="E17" s="74">
        <v>427</v>
      </c>
      <c r="F17" s="74">
        <v>151</v>
      </c>
      <c r="G17" s="74">
        <v>97</v>
      </c>
      <c r="H17" s="74">
        <v>6358</v>
      </c>
      <c r="I17" s="54">
        <v>2.157124882038377</v>
      </c>
    </row>
    <row r="18" spans="1:9" ht="12" customHeight="1" x14ac:dyDescent="0.25">
      <c r="A18" s="147" t="s">
        <v>256</v>
      </c>
      <c r="B18" s="74">
        <v>8022</v>
      </c>
      <c r="C18" s="74">
        <v>6792</v>
      </c>
      <c r="D18" s="74">
        <v>2085</v>
      </c>
      <c r="E18" s="74">
        <v>460</v>
      </c>
      <c r="F18" s="74">
        <v>124</v>
      </c>
      <c r="G18" s="74">
        <v>75</v>
      </c>
      <c r="H18" s="74">
        <v>17558</v>
      </c>
      <c r="I18" s="54">
        <v>1.7565781979724342</v>
      </c>
    </row>
    <row r="19" spans="1:9" ht="12" customHeight="1" x14ac:dyDescent="0.25">
      <c r="A19" s="147" t="s">
        <v>255</v>
      </c>
      <c r="B19" s="74">
        <v>11977</v>
      </c>
      <c r="C19" s="74">
        <v>9299</v>
      </c>
      <c r="D19" s="74">
        <v>2529</v>
      </c>
      <c r="E19" s="74">
        <v>479</v>
      </c>
      <c r="F19" s="74">
        <v>121</v>
      </c>
      <c r="G19" s="74">
        <v>69</v>
      </c>
      <c r="H19" s="74">
        <v>24474</v>
      </c>
      <c r="I19" s="54">
        <v>1.6810492767835254</v>
      </c>
    </row>
    <row r="20" spans="1:9" ht="12" customHeight="1" x14ac:dyDescent="0.25">
      <c r="A20" s="147" t="s">
        <v>69</v>
      </c>
      <c r="B20" s="74">
        <v>138</v>
      </c>
      <c r="C20" s="74">
        <v>112</v>
      </c>
      <c r="D20" s="74">
        <v>35</v>
      </c>
      <c r="E20" s="74">
        <v>13</v>
      </c>
      <c r="F20" s="74">
        <v>8</v>
      </c>
      <c r="G20" s="74">
        <v>7</v>
      </c>
      <c r="H20" s="74">
        <v>313</v>
      </c>
      <c r="I20" s="54">
        <v>1.9808306709265175</v>
      </c>
    </row>
    <row r="21" spans="1:9" ht="12" customHeight="1" x14ac:dyDescent="0.25">
      <c r="A21" s="146" t="s">
        <v>51</v>
      </c>
      <c r="B21" s="120">
        <v>23051</v>
      </c>
      <c r="C21" s="120">
        <v>19805</v>
      </c>
      <c r="D21" s="120">
        <v>6893</v>
      </c>
      <c r="E21" s="120">
        <v>2045</v>
      </c>
      <c r="F21" s="120">
        <v>834</v>
      </c>
      <c r="G21" s="120">
        <v>835</v>
      </c>
      <c r="H21" s="120">
        <v>53463</v>
      </c>
      <c r="I21" s="137">
        <v>1.9027551764771897</v>
      </c>
    </row>
    <row r="22" spans="1:9" ht="15" customHeight="1" x14ac:dyDescent="0.25">
      <c r="A22" s="320" t="s">
        <v>91</v>
      </c>
      <c r="B22" s="320"/>
      <c r="C22" s="320"/>
      <c r="D22" s="320"/>
      <c r="E22" s="320"/>
      <c r="F22" s="320"/>
      <c r="G22" s="320"/>
      <c r="H22" s="320"/>
      <c r="I22" s="320"/>
    </row>
    <row r="23" spans="1:9" ht="12" customHeight="1" x14ac:dyDescent="0.25">
      <c r="A23" s="151" t="s">
        <v>260</v>
      </c>
      <c r="B23" s="55"/>
      <c r="C23" s="55"/>
      <c r="D23" s="55"/>
      <c r="E23" s="55"/>
      <c r="F23" s="55"/>
      <c r="G23" s="55"/>
      <c r="H23" s="55"/>
      <c r="I23" s="138"/>
    </row>
    <row r="24" spans="1:9" ht="12" customHeight="1" x14ac:dyDescent="0.25">
      <c r="A24" s="149" t="s">
        <v>259</v>
      </c>
      <c r="B24" s="74">
        <v>529</v>
      </c>
      <c r="C24" s="74">
        <v>362</v>
      </c>
      <c r="D24" s="74">
        <v>301</v>
      </c>
      <c r="E24" s="74">
        <v>216</v>
      </c>
      <c r="F24" s="74">
        <v>146</v>
      </c>
      <c r="G24" s="74">
        <v>247</v>
      </c>
      <c r="H24" s="74">
        <v>1801</v>
      </c>
      <c r="I24" s="54">
        <v>3.0843975569128261</v>
      </c>
    </row>
    <row r="25" spans="1:9" ht="12" customHeight="1" x14ac:dyDescent="0.25">
      <c r="A25" s="148" t="s">
        <v>258</v>
      </c>
      <c r="B25" s="74">
        <v>4770</v>
      </c>
      <c r="C25" s="74">
        <v>2871</v>
      </c>
      <c r="D25" s="74">
        <v>1684</v>
      </c>
      <c r="E25" s="74">
        <v>939</v>
      </c>
      <c r="F25" s="74">
        <v>516</v>
      </c>
      <c r="G25" s="74">
        <v>546</v>
      </c>
      <c r="H25" s="74">
        <v>11326</v>
      </c>
      <c r="I25" s="54">
        <v>2.2746777326505385</v>
      </c>
    </row>
    <row r="26" spans="1:9" ht="12" customHeight="1" x14ac:dyDescent="0.25">
      <c r="A26" s="147" t="s">
        <v>257</v>
      </c>
      <c r="B26" s="74">
        <v>3241</v>
      </c>
      <c r="C26" s="74">
        <v>1874</v>
      </c>
      <c r="D26" s="74">
        <v>853</v>
      </c>
      <c r="E26" s="74">
        <v>313</v>
      </c>
      <c r="F26" s="74">
        <v>99</v>
      </c>
      <c r="G26" s="74">
        <v>53</v>
      </c>
      <c r="H26" s="74">
        <v>6433</v>
      </c>
      <c r="I26" s="54">
        <v>1.8120628011814084</v>
      </c>
    </row>
    <row r="27" spans="1:9" ht="12" customHeight="1" x14ac:dyDescent="0.25">
      <c r="A27" s="147" t="s">
        <v>256</v>
      </c>
      <c r="B27" s="74">
        <v>7076</v>
      </c>
      <c r="C27" s="74">
        <v>2925</v>
      </c>
      <c r="D27" s="74">
        <v>846</v>
      </c>
      <c r="E27" s="74">
        <v>208</v>
      </c>
      <c r="F27" s="74">
        <v>50</v>
      </c>
      <c r="G27" s="74">
        <v>30</v>
      </c>
      <c r="H27" s="74">
        <v>11135</v>
      </c>
      <c r="I27" s="54">
        <v>1.5047148630444545</v>
      </c>
    </row>
    <row r="28" spans="1:9" ht="12" customHeight="1" x14ac:dyDescent="0.25">
      <c r="A28" s="147" t="s">
        <v>255</v>
      </c>
      <c r="B28" s="74">
        <v>3901</v>
      </c>
      <c r="C28" s="74">
        <v>1492</v>
      </c>
      <c r="D28" s="74">
        <v>318</v>
      </c>
      <c r="E28" s="74">
        <v>55</v>
      </c>
      <c r="F28" s="74">
        <v>16</v>
      </c>
      <c r="G28" s="74">
        <v>3</v>
      </c>
      <c r="H28" s="74">
        <v>5785</v>
      </c>
      <c r="I28" s="54">
        <v>1.4105445116681072</v>
      </c>
    </row>
    <row r="29" spans="1:9" ht="12" customHeight="1" x14ac:dyDescent="0.25">
      <c r="A29" s="147" t="s">
        <v>69</v>
      </c>
      <c r="B29" s="74">
        <v>214</v>
      </c>
      <c r="C29" s="74">
        <v>84</v>
      </c>
      <c r="D29" s="74">
        <v>34</v>
      </c>
      <c r="E29" s="74">
        <v>27</v>
      </c>
      <c r="F29" s="74">
        <v>10</v>
      </c>
      <c r="G29" s="74">
        <v>23</v>
      </c>
      <c r="H29" s="74">
        <v>392</v>
      </c>
      <c r="I29" s="54">
        <v>2.0714285714285716</v>
      </c>
    </row>
    <row r="30" spans="1:9" ht="12" customHeight="1" x14ac:dyDescent="0.25">
      <c r="A30" s="146" t="s">
        <v>51</v>
      </c>
      <c r="B30" s="120">
        <v>19731</v>
      </c>
      <c r="C30" s="120">
        <v>9608</v>
      </c>
      <c r="D30" s="120">
        <v>4036</v>
      </c>
      <c r="E30" s="120">
        <v>1758</v>
      </c>
      <c r="F30" s="120">
        <v>837</v>
      </c>
      <c r="G30" s="120">
        <v>902</v>
      </c>
      <c r="H30" s="120">
        <v>36872</v>
      </c>
      <c r="I30" s="137">
        <v>1.8632566717292254</v>
      </c>
    </row>
  </sheetData>
  <mergeCells count="7">
    <mergeCell ref="A4:I4"/>
    <mergeCell ref="A13:I13"/>
    <mergeCell ref="A22:I22"/>
    <mergeCell ref="A2:A3"/>
    <mergeCell ref="B2:G2"/>
    <mergeCell ref="H2:H3"/>
    <mergeCell ref="I2:I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228EE-D98D-4C0D-9B3A-192F6F63A478}">
  <dimension ref="A1:O45"/>
  <sheetViews>
    <sheetView zoomScaleNormal="100" workbookViewId="0"/>
  </sheetViews>
  <sheetFormatPr defaultRowHeight="12.75" x14ac:dyDescent="0.25"/>
  <cols>
    <col min="1" max="1" width="6.85546875" style="53" customWidth="1"/>
    <col min="2" max="2" width="7.7109375" style="53" customWidth="1"/>
    <col min="3" max="15" width="7.28515625" style="53" customWidth="1"/>
    <col min="16" max="16384" width="9.140625" style="53"/>
  </cols>
  <sheetData>
    <row r="1" spans="1:15" ht="12" customHeight="1" thickBot="1" x14ac:dyDescent="0.25">
      <c r="A1" s="45" t="s">
        <v>298</v>
      </c>
      <c r="B1" s="80"/>
    </row>
    <row r="2" spans="1:15" s="155" customFormat="1" ht="30" customHeight="1" x14ac:dyDescent="0.25">
      <c r="A2" s="256" t="s">
        <v>297</v>
      </c>
      <c r="B2" s="253"/>
      <c r="C2" s="324" t="s">
        <v>296</v>
      </c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11" t="s">
        <v>51</v>
      </c>
    </row>
    <row r="3" spans="1:15" ht="36.950000000000003" customHeight="1" x14ac:dyDescent="0.25">
      <c r="A3" s="323"/>
      <c r="B3" s="233"/>
      <c r="C3" s="157" t="s">
        <v>295</v>
      </c>
      <c r="D3" s="157" t="s">
        <v>294</v>
      </c>
      <c r="E3" s="157" t="s">
        <v>293</v>
      </c>
      <c r="F3" s="157" t="s">
        <v>292</v>
      </c>
      <c r="G3" s="157" t="s">
        <v>291</v>
      </c>
      <c r="H3" s="157" t="s">
        <v>290</v>
      </c>
      <c r="I3" s="157" t="s">
        <v>289</v>
      </c>
      <c r="J3" s="157" t="s">
        <v>288</v>
      </c>
      <c r="K3" s="157" t="s">
        <v>287</v>
      </c>
      <c r="L3" s="157" t="s">
        <v>286</v>
      </c>
      <c r="M3" s="157" t="s">
        <v>285</v>
      </c>
      <c r="N3" s="157" t="s">
        <v>192</v>
      </c>
      <c r="O3" s="266"/>
    </row>
    <row r="4" spans="1:15" ht="13.5" customHeight="1" x14ac:dyDescent="0.25">
      <c r="A4" s="251" t="s">
        <v>93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</row>
    <row r="5" spans="1:15" ht="12" customHeight="1" x14ac:dyDescent="0.25">
      <c r="A5" s="322" t="s">
        <v>284</v>
      </c>
      <c r="B5" s="322"/>
      <c r="C5" s="74">
        <v>77312</v>
      </c>
      <c r="D5" s="74">
        <v>272</v>
      </c>
      <c r="E5" s="74">
        <v>30</v>
      </c>
      <c r="F5" s="74">
        <v>54</v>
      </c>
      <c r="G5" s="74">
        <v>6</v>
      </c>
      <c r="H5" s="74">
        <v>55</v>
      </c>
      <c r="I5" s="74">
        <v>7</v>
      </c>
      <c r="J5" s="74">
        <v>69</v>
      </c>
      <c r="K5" s="74">
        <v>4</v>
      </c>
      <c r="L5" s="74">
        <v>12</v>
      </c>
      <c r="M5" s="74">
        <v>9527</v>
      </c>
      <c r="N5" s="74">
        <v>515</v>
      </c>
      <c r="O5" s="74">
        <v>87863</v>
      </c>
    </row>
    <row r="6" spans="1:15" x14ac:dyDescent="0.25">
      <c r="A6" s="322" t="s">
        <v>283</v>
      </c>
      <c r="B6" s="322"/>
      <c r="C6" s="74">
        <v>355</v>
      </c>
      <c r="D6" s="74">
        <v>732</v>
      </c>
      <c r="E6" s="74" t="s">
        <v>66</v>
      </c>
      <c r="F6" s="74">
        <v>3</v>
      </c>
      <c r="G6" s="74">
        <v>1</v>
      </c>
      <c r="H6" s="74" t="s">
        <v>66</v>
      </c>
      <c r="I6" s="74" t="s">
        <v>66</v>
      </c>
      <c r="J6" s="74">
        <v>2</v>
      </c>
      <c r="K6" s="74" t="s">
        <v>66</v>
      </c>
      <c r="L6" s="74" t="s">
        <v>66</v>
      </c>
      <c r="M6" s="74">
        <v>149</v>
      </c>
      <c r="N6" s="74">
        <v>12</v>
      </c>
      <c r="O6" s="74">
        <v>1254</v>
      </c>
    </row>
    <row r="7" spans="1:15" ht="12" customHeight="1" x14ac:dyDescent="0.25">
      <c r="A7" s="322" t="s">
        <v>282</v>
      </c>
      <c r="B7" s="322"/>
      <c r="C7" s="74">
        <v>114</v>
      </c>
      <c r="D7" s="74">
        <v>6</v>
      </c>
      <c r="E7" s="74">
        <v>241</v>
      </c>
      <c r="F7" s="74">
        <v>1</v>
      </c>
      <c r="G7" s="74">
        <v>2</v>
      </c>
      <c r="H7" s="74" t="s">
        <v>66</v>
      </c>
      <c r="I7" s="74" t="s">
        <v>66</v>
      </c>
      <c r="J7" s="74" t="s">
        <v>66</v>
      </c>
      <c r="K7" s="74" t="s">
        <v>66</v>
      </c>
      <c r="L7" s="74" t="s">
        <v>66</v>
      </c>
      <c r="M7" s="74">
        <v>15</v>
      </c>
      <c r="N7" s="74">
        <v>3</v>
      </c>
      <c r="O7" s="74">
        <v>382</v>
      </c>
    </row>
    <row r="8" spans="1:15" ht="12" customHeight="1" x14ac:dyDescent="0.25">
      <c r="A8" s="322" t="s">
        <v>281</v>
      </c>
      <c r="B8" s="322"/>
      <c r="C8" s="74">
        <v>32</v>
      </c>
      <c r="D8" s="74" t="s">
        <v>66</v>
      </c>
      <c r="E8" s="74" t="s">
        <v>66</v>
      </c>
      <c r="F8" s="74">
        <v>18</v>
      </c>
      <c r="G8" s="74" t="s">
        <v>66</v>
      </c>
      <c r="H8" s="74" t="s">
        <v>66</v>
      </c>
      <c r="I8" s="74" t="s">
        <v>66</v>
      </c>
      <c r="J8" s="74">
        <v>1</v>
      </c>
      <c r="K8" s="74" t="s">
        <v>66</v>
      </c>
      <c r="L8" s="74" t="s">
        <v>66</v>
      </c>
      <c r="M8" s="74">
        <v>4</v>
      </c>
      <c r="N8" s="74">
        <v>4</v>
      </c>
      <c r="O8" s="74">
        <v>59</v>
      </c>
    </row>
    <row r="9" spans="1:15" ht="12" customHeight="1" x14ac:dyDescent="0.25">
      <c r="A9" s="322" t="s">
        <v>280</v>
      </c>
      <c r="B9" s="322"/>
      <c r="C9" s="74">
        <v>15</v>
      </c>
      <c r="D9" s="74" t="s">
        <v>66</v>
      </c>
      <c r="E9" s="74">
        <v>1</v>
      </c>
      <c r="F9" s="74" t="s">
        <v>66</v>
      </c>
      <c r="G9" s="74">
        <v>10</v>
      </c>
      <c r="H9" s="74" t="s">
        <v>66</v>
      </c>
      <c r="I9" s="74" t="s">
        <v>66</v>
      </c>
      <c r="J9" s="74">
        <v>1</v>
      </c>
      <c r="K9" s="74" t="s">
        <v>66</v>
      </c>
      <c r="L9" s="74" t="s">
        <v>66</v>
      </c>
      <c r="M9" s="74">
        <v>2</v>
      </c>
      <c r="N9" s="74">
        <v>3</v>
      </c>
      <c r="O9" s="74">
        <v>32</v>
      </c>
    </row>
    <row r="10" spans="1:15" ht="12" customHeight="1" x14ac:dyDescent="0.25">
      <c r="A10" s="322" t="s">
        <v>279</v>
      </c>
      <c r="B10" s="322"/>
      <c r="C10" s="74">
        <v>112</v>
      </c>
      <c r="D10" s="74">
        <v>1</v>
      </c>
      <c r="E10" s="74">
        <v>1</v>
      </c>
      <c r="F10" s="74">
        <v>1</v>
      </c>
      <c r="G10" s="74">
        <v>1</v>
      </c>
      <c r="H10" s="74">
        <v>13</v>
      </c>
      <c r="I10" s="74" t="s">
        <v>66</v>
      </c>
      <c r="J10" s="74">
        <v>1</v>
      </c>
      <c r="K10" s="74" t="s">
        <v>66</v>
      </c>
      <c r="L10" s="74" t="s">
        <v>66</v>
      </c>
      <c r="M10" s="74">
        <v>3</v>
      </c>
      <c r="N10" s="74">
        <v>3</v>
      </c>
      <c r="O10" s="74">
        <v>136</v>
      </c>
    </row>
    <row r="11" spans="1:15" ht="12" customHeight="1" x14ac:dyDescent="0.25">
      <c r="A11" s="322" t="s">
        <v>278</v>
      </c>
      <c r="B11" s="322"/>
      <c r="C11" s="74">
        <v>20</v>
      </c>
      <c r="D11" s="74" t="s">
        <v>66</v>
      </c>
      <c r="E11" s="74" t="s">
        <v>66</v>
      </c>
      <c r="F11" s="74" t="s">
        <v>66</v>
      </c>
      <c r="G11" s="74" t="s">
        <v>66</v>
      </c>
      <c r="H11" s="74" t="s">
        <v>66</v>
      </c>
      <c r="I11" s="74">
        <v>4</v>
      </c>
      <c r="J11" s="74" t="s">
        <v>66</v>
      </c>
      <c r="K11" s="74" t="s">
        <v>66</v>
      </c>
      <c r="L11" s="74" t="s">
        <v>66</v>
      </c>
      <c r="M11" s="74" t="s">
        <v>66</v>
      </c>
      <c r="N11" s="74">
        <v>4</v>
      </c>
      <c r="O11" s="74">
        <v>28</v>
      </c>
    </row>
    <row r="12" spans="1:15" ht="12" customHeight="1" x14ac:dyDescent="0.25">
      <c r="A12" s="322" t="s">
        <v>277</v>
      </c>
      <c r="B12" s="322"/>
      <c r="C12" s="74">
        <v>22</v>
      </c>
      <c r="D12" s="74" t="s">
        <v>66</v>
      </c>
      <c r="E12" s="74">
        <v>1</v>
      </c>
      <c r="F12" s="74" t="s">
        <v>66</v>
      </c>
      <c r="G12" s="74" t="s">
        <v>66</v>
      </c>
      <c r="H12" s="74" t="s">
        <v>66</v>
      </c>
      <c r="I12" s="74" t="s">
        <v>66</v>
      </c>
      <c r="J12" s="74">
        <v>9</v>
      </c>
      <c r="K12" s="74" t="s">
        <v>66</v>
      </c>
      <c r="L12" s="74" t="s">
        <v>66</v>
      </c>
      <c r="M12" s="74">
        <v>1</v>
      </c>
      <c r="N12" s="74">
        <v>1</v>
      </c>
      <c r="O12" s="74">
        <v>34</v>
      </c>
    </row>
    <row r="13" spans="1:15" ht="12" customHeight="1" x14ac:dyDescent="0.25">
      <c r="A13" s="322" t="s">
        <v>276</v>
      </c>
      <c r="B13" s="322"/>
      <c r="C13" s="74">
        <v>2</v>
      </c>
      <c r="D13" s="74" t="s">
        <v>66</v>
      </c>
      <c r="E13" s="74" t="s">
        <v>66</v>
      </c>
      <c r="F13" s="74" t="s">
        <v>66</v>
      </c>
      <c r="G13" s="74" t="s">
        <v>66</v>
      </c>
      <c r="H13" s="74" t="s">
        <v>66</v>
      </c>
      <c r="I13" s="74" t="s">
        <v>66</v>
      </c>
      <c r="J13" s="74" t="s">
        <v>66</v>
      </c>
      <c r="K13" s="74" t="s">
        <v>66</v>
      </c>
      <c r="L13" s="74" t="s">
        <v>66</v>
      </c>
      <c r="M13" s="74" t="s">
        <v>66</v>
      </c>
      <c r="N13" s="74">
        <v>2</v>
      </c>
      <c r="O13" s="74">
        <v>4</v>
      </c>
    </row>
    <row r="14" spans="1:15" ht="12" customHeight="1" x14ac:dyDescent="0.25">
      <c r="A14" s="322" t="s">
        <v>275</v>
      </c>
      <c r="B14" s="322"/>
      <c r="C14" s="74">
        <v>2</v>
      </c>
      <c r="D14" s="74" t="s">
        <v>66</v>
      </c>
      <c r="E14" s="74" t="s">
        <v>66</v>
      </c>
      <c r="F14" s="74" t="s">
        <v>66</v>
      </c>
      <c r="G14" s="74" t="s">
        <v>66</v>
      </c>
      <c r="H14" s="74" t="s">
        <v>66</v>
      </c>
      <c r="I14" s="74" t="s">
        <v>66</v>
      </c>
      <c r="J14" s="74" t="s">
        <v>66</v>
      </c>
      <c r="K14" s="74" t="s">
        <v>66</v>
      </c>
      <c r="L14" s="74">
        <v>1</v>
      </c>
      <c r="M14" s="74">
        <v>1</v>
      </c>
      <c r="N14" s="74">
        <v>1</v>
      </c>
      <c r="O14" s="74">
        <v>5</v>
      </c>
    </row>
    <row r="15" spans="1:15" ht="12" customHeight="1" x14ac:dyDescent="0.25">
      <c r="A15" s="322" t="s">
        <v>274</v>
      </c>
      <c r="B15" s="322"/>
      <c r="C15" s="74" t="s">
        <v>66</v>
      </c>
      <c r="D15" s="74" t="s">
        <v>66</v>
      </c>
      <c r="E15" s="74" t="s">
        <v>66</v>
      </c>
      <c r="F15" s="74" t="s">
        <v>66</v>
      </c>
      <c r="G15" s="74" t="s">
        <v>66</v>
      </c>
      <c r="H15" s="74" t="s">
        <v>66</v>
      </c>
      <c r="I15" s="74" t="s">
        <v>66</v>
      </c>
      <c r="J15" s="74" t="s">
        <v>66</v>
      </c>
      <c r="K15" s="74" t="s">
        <v>66</v>
      </c>
      <c r="L15" s="74" t="s">
        <v>66</v>
      </c>
      <c r="M15" s="74">
        <v>2</v>
      </c>
      <c r="N15" s="74" t="s">
        <v>66</v>
      </c>
      <c r="O15" s="74">
        <v>2</v>
      </c>
    </row>
    <row r="16" spans="1:15" ht="12" customHeight="1" x14ac:dyDescent="0.25">
      <c r="A16" s="322" t="s">
        <v>69</v>
      </c>
      <c r="B16" s="322"/>
      <c r="C16" s="74">
        <v>135</v>
      </c>
      <c r="D16" s="74">
        <v>1</v>
      </c>
      <c r="E16" s="74" t="s">
        <v>66</v>
      </c>
      <c r="F16" s="74">
        <v>1</v>
      </c>
      <c r="G16" s="74">
        <v>1</v>
      </c>
      <c r="H16" s="74" t="s">
        <v>66</v>
      </c>
      <c r="I16" s="74" t="s">
        <v>66</v>
      </c>
      <c r="J16" s="74" t="s">
        <v>66</v>
      </c>
      <c r="K16" s="74" t="s">
        <v>66</v>
      </c>
      <c r="L16" s="74" t="s">
        <v>66</v>
      </c>
      <c r="M16" s="74">
        <v>67</v>
      </c>
      <c r="N16" s="74">
        <v>331</v>
      </c>
      <c r="O16" s="74">
        <v>536</v>
      </c>
    </row>
    <row r="17" spans="1:15" ht="12" customHeight="1" x14ac:dyDescent="0.25">
      <c r="A17" s="321" t="s">
        <v>51</v>
      </c>
      <c r="B17" s="321"/>
      <c r="C17" s="156">
        <v>78121</v>
      </c>
      <c r="D17" s="156">
        <v>1012</v>
      </c>
      <c r="E17" s="156">
        <v>274</v>
      </c>
      <c r="F17" s="156">
        <v>78</v>
      </c>
      <c r="G17" s="156">
        <v>21</v>
      </c>
      <c r="H17" s="156">
        <v>68</v>
      </c>
      <c r="I17" s="156">
        <v>11</v>
      </c>
      <c r="J17" s="156">
        <v>83</v>
      </c>
      <c r="K17" s="156">
        <v>4</v>
      </c>
      <c r="L17" s="156">
        <v>13</v>
      </c>
      <c r="M17" s="156">
        <v>9771</v>
      </c>
      <c r="N17" s="156">
        <v>879</v>
      </c>
      <c r="O17" s="156">
        <v>90335</v>
      </c>
    </row>
    <row r="18" spans="1:15" ht="12.75" customHeight="1" x14ac:dyDescent="0.25">
      <c r="A18" s="320" t="s">
        <v>92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</row>
    <row r="19" spans="1:15" ht="12" customHeight="1" x14ac:dyDescent="0.25">
      <c r="A19" s="322" t="s">
        <v>284</v>
      </c>
      <c r="B19" s="322"/>
      <c r="C19" s="74">
        <v>51003</v>
      </c>
      <c r="D19" s="74">
        <v>145</v>
      </c>
      <c r="E19" s="74">
        <v>19</v>
      </c>
      <c r="F19" s="74">
        <v>35</v>
      </c>
      <c r="G19" s="74">
        <v>4</v>
      </c>
      <c r="H19" s="74">
        <v>34</v>
      </c>
      <c r="I19" s="74">
        <v>5</v>
      </c>
      <c r="J19" s="74">
        <v>39</v>
      </c>
      <c r="K19" s="74">
        <v>2</v>
      </c>
      <c r="L19" s="74">
        <v>9</v>
      </c>
      <c r="M19" s="74">
        <v>25</v>
      </c>
      <c r="N19" s="74">
        <v>330</v>
      </c>
      <c r="O19" s="74">
        <v>51650</v>
      </c>
    </row>
    <row r="20" spans="1:15" ht="12" customHeight="1" x14ac:dyDescent="0.25">
      <c r="A20" s="322" t="s">
        <v>283</v>
      </c>
      <c r="B20" s="322"/>
      <c r="C20" s="74">
        <v>221</v>
      </c>
      <c r="D20" s="74">
        <v>671</v>
      </c>
      <c r="E20" s="74" t="s">
        <v>66</v>
      </c>
      <c r="F20" s="74">
        <v>1</v>
      </c>
      <c r="G20" s="74">
        <v>1</v>
      </c>
      <c r="H20" s="74" t="s">
        <v>66</v>
      </c>
      <c r="I20" s="74" t="s">
        <v>66</v>
      </c>
      <c r="J20" s="74" t="s">
        <v>66</v>
      </c>
      <c r="K20" s="74" t="s">
        <v>66</v>
      </c>
      <c r="L20" s="74" t="s">
        <v>66</v>
      </c>
      <c r="M20" s="74">
        <v>1</v>
      </c>
      <c r="N20" s="74">
        <v>7</v>
      </c>
      <c r="O20" s="74">
        <v>902</v>
      </c>
    </row>
    <row r="21" spans="1:15" ht="12" customHeight="1" x14ac:dyDescent="0.25">
      <c r="A21" s="322" t="s">
        <v>282</v>
      </c>
      <c r="B21" s="322"/>
      <c r="C21" s="74">
        <v>90</v>
      </c>
      <c r="D21" s="74">
        <v>5</v>
      </c>
      <c r="E21" s="74">
        <v>232</v>
      </c>
      <c r="F21" s="74">
        <v>1</v>
      </c>
      <c r="G21" s="74">
        <v>2</v>
      </c>
      <c r="H21" s="74" t="s">
        <v>66</v>
      </c>
      <c r="I21" s="74" t="s">
        <v>66</v>
      </c>
      <c r="J21" s="74" t="s">
        <v>66</v>
      </c>
      <c r="K21" s="74" t="s">
        <v>66</v>
      </c>
      <c r="L21" s="74" t="s">
        <v>66</v>
      </c>
      <c r="M21" s="74" t="s">
        <v>66</v>
      </c>
      <c r="N21" s="74">
        <v>2</v>
      </c>
      <c r="O21" s="74">
        <v>332</v>
      </c>
    </row>
    <row r="22" spans="1:15" ht="12" customHeight="1" x14ac:dyDescent="0.25">
      <c r="A22" s="322" t="s">
        <v>281</v>
      </c>
      <c r="B22" s="322"/>
      <c r="C22" s="74">
        <v>21</v>
      </c>
      <c r="D22" s="74" t="s">
        <v>66</v>
      </c>
      <c r="E22" s="74" t="s">
        <v>66</v>
      </c>
      <c r="F22" s="74">
        <v>16</v>
      </c>
      <c r="G22" s="74" t="s">
        <v>66</v>
      </c>
      <c r="H22" s="74" t="s">
        <v>66</v>
      </c>
      <c r="I22" s="74" t="s">
        <v>66</v>
      </c>
      <c r="J22" s="74">
        <v>1</v>
      </c>
      <c r="K22" s="74" t="s">
        <v>66</v>
      </c>
      <c r="L22" s="74" t="s">
        <v>66</v>
      </c>
      <c r="M22" s="74">
        <v>1</v>
      </c>
      <c r="N22" s="74">
        <v>4</v>
      </c>
      <c r="O22" s="74">
        <v>43</v>
      </c>
    </row>
    <row r="23" spans="1:15" ht="12" customHeight="1" x14ac:dyDescent="0.25">
      <c r="A23" s="322" t="s">
        <v>280</v>
      </c>
      <c r="B23" s="322"/>
      <c r="C23" s="74">
        <v>11</v>
      </c>
      <c r="D23" s="74" t="s">
        <v>66</v>
      </c>
      <c r="E23" s="74">
        <v>1</v>
      </c>
      <c r="F23" s="74" t="s">
        <v>66</v>
      </c>
      <c r="G23" s="74">
        <v>10</v>
      </c>
      <c r="H23" s="74" t="s">
        <v>66</v>
      </c>
      <c r="I23" s="74" t="s">
        <v>66</v>
      </c>
      <c r="J23" s="74">
        <v>1</v>
      </c>
      <c r="K23" s="74" t="s">
        <v>66</v>
      </c>
      <c r="L23" s="74" t="s">
        <v>66</v>
      </c>
      <c r="M23" s="74" t="s">
        <v>66</v>
      </c>
      <c r="N23" s="74">
        <v>2</v>
      </c>
      <c r="O23" s="74">
        <v>25</v>
      </c>
    </row>
    <row r="24" spans="1:15" ht="12" customHeight="1" x14ac:dyDescent="0.25">
      <c r="A24" s="322" t="s">
        <v>279</v>
      </c>
      <c r="B24" s="322"/>
      <c r="C24" s="74">
        <v>74</v>
      </c>
      <c r="D24" s="74">
        <v>1</v>
      </c>
      <c r="E24" s="74">
        <v>1</v>
      </c>
      <c r="F24" s="74">
        <v>1</v>
      </c>
      <c r="G24" s="74" t="s">
        <v>66</v>
      </c>
      <c r="H24" s="74">
        <v>13</v>
      </c>
      <c r="I24" s="74" t="s">
        <v>66</v>
      </c>
      <c r="J24" s="74">
        <v>1</v>
      </c>
      <c r="K24" s="74" t="s">
        <v>66</v>
      </c>
      <c r="L24" s="74" t="s">
        <v>66</v>
      </c>
      <c r="M24" s="74" t="s">
        <v>66</v>
      </c>
      <c r="N24" s="74">
        <v>2</v>
      </c>
      <c r="O24" s="74">
        <v>93</v>
      </c>
    </row>
    <row r="25" spans="1:15" ht="12" customHeight="1" x14ac:dyDescent="0.25">
      <c r="A25" s="322" t="s">
        <v>278</v>
      </c>
      <c r="B25" s="322"/>
      <c r="C25" s="74">
        <v>15</v>
      </c>
      <c r="D25" s="74" t="s">
        <v>66</v>
      </c>
      <c r="E25" s="74" t="s">
        <v>66</v>
      </c>
      <c r="F25" s="74" t="s">
        <v>66</v>
      </c>
      <c r="G25" s="74" t="s">
        <v>66</v>
      </c>
      <c r="H25" s="74" t="s">
        <v>66</v>
      </c>
      <c r="I25" s="74">
        <v>4</v>
      </c>
      <c r="J25" s="74" t="s">
        <v>66</v>
      </c>
      <c r="K25" s="74" t="s">
        <v>66</v>
      </c>
      <c r="L25" s="74" t="s">
        <v>66</v>
      </c>
      <c r="M25" s="74" t="s">
        <v>66</v>
      </c>
      <c r="N25" s="74">
        <v>2</v>
      </c>
      <c r="O25" s="74">
        <v>21</v>
      </c>
    </row>
    <row r="26" spans="1:15" ht="12" customHeight="1" x14ac:dyDescent="0.25">
      <c r="A26" s="322" t="s">
        <v>277</v>
      </c>
      <c r="B26" s="322"/>
      <c r="C26" s="74">
        <v>13</v>
      </c>
      <c r="D26" s="74" t="s">
        <v>66</v>
      </c>
      <c r="E26" s="74">
        <v>1</v>
      </c>
      <c r="F26" s="74" t="s">
        <v>66</v>
      </c>
      <c r="G26" s="74" t="s">
        <v>66</v>
      </c>
      <c r="H26" s="74" t="s">
        <v>66</v>
      </c>
      <c r="I26" s="74" t="s">
        <v>66</v>
      </c>
      <c r="J26" s="74">
        <v>5</v>
      </c>
      <c r="K26" s="74" t="s">
        <v>66</v>
      </c>
      <c r="L26" s="74" t="s">
        <v>66</v>
      </c>
      <c r="M26" s="74" t="s">
        <v>66</v>
      </c>
      <c r="N26" s="74">
        <v>1</v>
      </c>
      <c r="O26" s="74">
        <v>20</v>
      </c>
    </row>
    <row r="27" spans="1:15" ht="12" customHeight="1" x14ac:dyDescent="0.25">
      <c r="A27" s="322" t="s">
        <v>276</v>
      </c>
      <c r="B27" s="322"/>
      <c r="C27" s="74">
        <v>1</v>
      </c>
      <c r="D27" s="74" t="s">
        <v>66</v>
      </c>
      <c r="E27" s="74" t="s">
        <v>66</v>
      </c>
      <c r="F27" s="74" t="s">
        <v>66</v>
      </c>
      <c r="G27" s="74" t="s">
        <v>66</v>
      </c>
      <c r="H27" s="74" t="s">
        <v>66</v>
      </c>
      <c r="I27" s="74" t="s">
        <v>66</v>
      </c>
      <c r="J27" s="74" t="s">
        <v>66</v>
      </c>
      <c r="K27" s="74" t="s">
        <v>66</v>
      </c>
      <c r="L27" s="74" t="s">
        <v>66</v>
      </c>
      <c r="M27" s="74" t="s">
        <v>66</v>
      </c>
      <c r="N27" s="74">
        <v>2</v>
      </c>
      <c r="O27" s="74">
        <v>3</v>
      </c>
    </row>
    <row r="28" spans="1:15" ht="12" customHeight="1" x14ac:dyDescent="0.25">
      <c r="A28" s="322" t="s">
        <v>275</v>
      </c>
      <c r="B28" s="322"/>
      <c r="C28" s="74" t="s">
        <v>66</v>
      </c>
      <c r="D28" s="74" t="s">
        <v>66</v>
      </c>
      <c r="E28" s="74" t="s">
        <v>66</v>
      </c>
      <c r="F28" s="74" t="s">
        <v>66</v>
      </c>
      <c r="G28" s="74" t="s">
        <v>66</v>
      </c>
      <c r="H28" s="74" t="s">
        <v>66</v>
      </c>
      <c r="I28" s="74" t="s">
        <v>66</v>
      </c>
      <c r="J28" s="74" t="s">
        <v>66</v>
      </c>
      <c r="K28" s="74" t="s">
        <v>66</v>
      </c>
      <c r="L28" s="74">
        <v>1</v>
      </c>
      <c r="M28" s="74" t="s">
        <v>66</v>
      </c>
      <c r="N28" s="74">
        <v>1</v>
      </c>
      <c r="O28" s="74">
        <v>2</v>
      </c>
    </row>
    <row r="29" spans="1:15" ht="12" customHeight="1" x14ac:dyDescent="0.25">
      <c r="A29" s="322" t="s">
        <v>274</v>
      </c>
      <c r="B29" s="322"/>
      <c r="C29" s="74" t="s">
        <v>66</v>
      </c>
      <c r="D29" s="74" t="s">
        <v>66</v>
      </c>
      <c r="E29" s="74" t="s">
        <v>66</v>
      </c>
      <c r="F29" s="74" t="s">
        <v>66</v>
      </c>
      <c r="G29" s="74" t="s">
        <v>66</v>
      </c>
      <c r="H29" s="74" t="s">
        <v>66</v>
      </c>
      <c r="I29" s="74" t="s">
        <v>66</v>
      </c>
      <c r="J29" s="74" t="s">
        <v>66</v>
      </c>
      <c r="K29" s="74" t="s">
        <v>66</v>
      </c>
      <c r="L29" s="74" t="s">
        <v>66</v>
      </c>
      <c r="M29" s="74" t="s">
        <v>66</v>
      </c>
      <c r="N29" s="74" t="s">
        <v>66</v>
      </c>
      <c r="O29" s="74" t="s">
        <v>66</v>
      </c>
    </row>
    <row r="30" spans="1:15" ht="12" customHeight="1" x14ac:dyDescent="0.25">
      <c r="A30" s="322" t="s">
        <v>69</v>
      </c>
      <c r="B30" s="322"/>
      <c r="C30" s="74">
        <v>104</v>
      </c>
      <c r="D30" s="74">
        <v>1</v>
      </c>
      <c r="E30" s="74" t="s">
        <v>66</v>
      </c>
      <c r="F30" s="74" t="s">
        <v>66</v>
      </c>
      <c r="G30" s="74">
        <v>1</v>
      </c>
      <c r="H30" s="74" t="s">
        <v>66</v>
      </c>
      <c r="I30" s="74" t="s">
        <v>66</v>
      </c>
      <c r="J30" s="74" t="s">
        <v>66</v>
      </c>
      <c r="K30" s="74" t="s">
        <v>66</v>
      </c>
      <c r="L30" s="74" t="s">
        <v>66</v>
      </c>
      <c r="M30" s="74">
        <v>2</v>
      </c>
      <c r="N30" s="74">
        <v>264</v>
      </c>
      <c r="O30" s="74">
        <v>372</v>
      </c>
    </row>
    <row r="31" spans="1:15" ht="12" customHeight="1" x14ac:dyDescent="0.25">
      <c r="A31" s="321" t="s">
        <v>51</v>
      </c>
      <c r="B31" s="321"/>
      <c r="C31" s="156">
        <v>51553</v>
      </c>
      <c r="D31" s="156">
        <v>823</v>
      </c>
      <c r="E31" s="156">
        <v>254</v>
      </c>
      <c r="F31" s="156">
        <v>54</v>
      </c>
      <c r="G31" s="156">
        <v>18</v>
      </c>
      <c r="H31" s="156">
        <v>47</v>
      </c>
      <c r="I31" s="156">
        <v>9</v>
      </c>
      <c r="J31" s="156">
        <v>47</v>
      </c>
      <c r="K31" s="156">
        <v>2</v>
      </c>
      <c r="L31" s="156">
        <v>10</v>
      </c>
      <c r="M31" s="156">
        <v>29</v>
      </c>
      <c r="N31" s="156">
        <v>617</v>
      </c>
      <c r="O31" s="156">
        <v>53463</v>
      </c>
    </row>
    <row r="32" spans="1:15" ht="12.75" customHeight="1" x14ac:dyDescent="0.25">
      <c r="A32" s="320" t="s">
        <v>91</v>
      </c>
      <c r="B32" s="320"/>
      <c r="C32" s="320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</row>
    <row r="33" spans="1:15" ht="12" customHeight="1" x14ac:dyDescent="0.25">
      <c r="A33" s="322" t="s">
        <v>284</v>
      </c>
      <c r="B33" s="322"/>
      <c r="C33" s="74">
        <v>26309</v>
      </c>
      <c r="D33" s="74">
        <v>127</v>
      </c>
      <c r="E33" s="74">
        <v>11</v>
      </c>
      <c r="F33" s="74">
        <v>19</v>
      </c>
      <c r="G33" s="74">
        <v>2</v>
      </c>
      <c r="H33" s="74">
        <v>21</v>
      </c>
      <c r="I33" s="74">
        <v>2</v>
      </c>
      <c r="J33" s="74">
        <v>30</v>
      </c>
      <c r="K33" s="74">
        <v>2</v>
      </c>
      <c r="L33" s="74">
        <v>3</v>
      </c>
      <c r="M33" s="74">
        <v>9502</v>
      </c>
      <c r="N33" s="74">
        <v>185</v>
      </c>
      <c r="O33" s="74">
        <v>36213</v>
      </c>
    </row>
    <row r="34" spans="1:15" ht="12" customHeight="1" x14ac:dyDescent="0.25">
      <c r="A34" s="322" t="s">
        <v>283</v>
      </c>
      <c r="B34" s="322"/>
      <c r="C34" s="74">
        <v>134</v>
      </c>
      <c r="D34" s="74">
        <v>61</v>
      </c>
      <c r="E34" s="74" t="s">
        <v>66</v>
      </c>
      <c r="F34" s="74">
        <v>2</v>
      </c>
      <c r="G34" s="74" t="s">
        <v>66</v>
      </c>
      <c r="H34" s="74" t="s">
        <v>66</v>
      </c>
      <c r="I34" s="74" t="s">
        <v>66</v>
      </c>
      <c r="J34" s="74">
        <v>2</v>
      </c>
      <c r="K34" s="74" t="s">
        <v>66</v>
      </c>
      <c r="L34" s="74" t="s">
        <v>66</v>
      </c>
      <c r="M34" s="74">
        <v>148</v>
      </c>
      <c r="N34" s="74">
        <v>5</v>
      </c>
      <c r="O34" s="74">
        <v>352</v>
      </c>
    </row>
    <row r="35" spans="1:15" ht="12" customHeight="1" x14ac:dyDescent="0.25">
      <c r="A35" s="322" t="s">
        <v>282</v>
      </c>
      <c r="B35" s="322"/>
      <c r="C35" s="74">
        <v>24</v>
      </c>
      <c r="D35" s="74">
        <v>1</v>
      </c>
      <c r="E35" s="74">
        <v>9</v>
      </c>
      <c r="F35" s="74" t="s">
        <v>66</v>
      </c>
      <c r="G35" s="74" t="s">
        <v>66</v>
      </c>
      <c r="H35" s="74" t="s">
        <v>66</v>
      </c>
      <c r="I35" s="74" t="s">
        <v>66</v>
      </c>
      <c r="J35" s="74" t="s">
        <v>66</v>
      </c>
      <c r="K35" s="74" t="s">
        <v>66</v>
      </c>
      <c r="L35" s="74" t="s">
        <v>66</v>
      </c>
      <c r="M35" s="74">
        <v>15</v>
      </c>
      <c r="N35" s="74">
        <v>1</v>
      </c>
      <c r="O35" s="74">
        <v>50</v>
      </c>
    </row>
    <row r="36" spans="1:15" ht="12" customHeight="1" x14ac:dyDescent="0.25">
      <c r="A36" s="322" t="s">
        <v>281</v>
      </c>
      <c r="B36" s="322"/>
      <c r="C36" s="74">
        <v>11</v>
      </c>
      <c r="D36" s="74" t="s">
        <v>66</v>
      </c>
      <c r="E36" s="74" t="s">
        <v>66</v>
      </c>
      <c r="F36" s="74">
        <v>2</v>
      </c>
      <c r="G36" s="74" t="s">
        <v>66</v>
      </c>
      <c r="H36" s="74" t="s">
        <v>66</v>
      </c>
      <c r="I36" s="74" t="s">
        <v>66</v>
      </c>
      <c r="J36" s="74" t="s">
        <v>66</v>
      </c>
      <c r="K36" s="74" t="s">
        <v>66</v>
      </c>
      <c r="L36" s="74" t="s">
        <v>66</v>
      </c>
      <c r="M36" s="74">
        <v>3</v>
      </c>
      <c r="N36" s="74" t="s">
        <v>66</v>
      </c>
      <c r="O36" s="74">
        <v>16</v>
      </c>
    </row>
    <row r="37" spans="1:15" ht="12" customHeight="1" x14ac:dyDescent="0.25">
      <c r="A37" s="322" t="s">
        <v>280</v>
      </c>
      <c r="B37" s="322"/>
      <c r="C37" s="74">
        <v>4</v>
      </c>
      <c r="D37" s="74" t="s">
        <v>66</v>
      </c>
      <c r="E37" s="74" t="s">
        <v>66</v>
      </c>
      <c r="F37" s="74" t="s">
        <v>66</v>
      </c>
      <c r="G37" s="74" t="s">
        <v>66</v>
      </c>
      <c r="H37" s="74" t="s">
        <v>66</v>
      </c>
      <c r="I37" s="74" t="s">
        <v>66</v>
      </c>
      <c r="J37" s="74" t="s">
        <v>66</v>
      </c>
      <c r="K37" s="74" t="s">
        <v>66</v>
      </c>
      <c r="L37" s="74" t="s">
        <v>66</v>
      </c>
      <c r="M37" s="74">
        <v>2</v>
      </c>
      <c r="N37" s="74">
        <v>1</v>
      </c>
      <c r="O37" s="74">
        <v>7</v>
      </c>
    </row>
    <row r="38" spans="1:15" ht="12" customHeight="1" x14ac:dyDescent="0.25">
      <c r="A38" s="322" t="s">
        <v>279</v>
      </c>
      <c r="B38" s="322"/>
      <c r="C38" s="74">
        <v>38</v>
      </c>
      <c r="D38" s="74" t="s">
        <v>66</v>
      </c>
      <c r="E38" s="74" t="s">
        <v>66</v>
      </c>
      <c r="F38" s="74" t="s">
        <v>66</v>
      </c>
      <c r="G38" s="74">
        <v>1</v>
      </c>
      <c r="H38" s="74" t="s">
        <v>66</v>
      </c>
      <c r="I38" s="74" t="s">
        <v>66</v>
      </c>
      <c r="J38" s="74" t="s">
        <v>66</v>
      </c>
      <c r="K38" s="74" t="s">
        <v>66</v>
      </c>
      <c r="L38" s="74" t="s">
        <v>66</v>
      </c>
      <c r="M38" s="74">
        <v>3</v>
      </c>
      <c r="N38" s="74">
        <v>1</v>
      </c>
      <c r="O38" s="74">
        <v>43</v>
      </c>
    </row>
    <row r="39" spans="1:15" ht="12" customHeight="1" x14ac:dyDescent="0.25">
      <c r="A39" s="322" t="s">
        <v>278</v>
      </c>
      <c r="B39" s="322"/>
      <c r="C39" s="74">
        <v>5</v>
      </c>
      <c r="D39" s="74" t="s">
        <v>66</v>
      </c>
      <c r="E39" s="74" t="s">
        <v>66</v>
      </c>
      <c r="F39" s="74" t="s">
        <v>66</v>
      </c>
      <c r="G39" s="74" t="s">
        <v>66</v>
      </c>
      <c r="H39" s="74" t="s">
        <v>66</v>
      </c>
      <c r="I39" s="74" t="s">
        <v>66</v>
      </c>
      <c r="J39" s="74" t="s">
        <v>66</v>
      </c>
      <c r="K39" s="74" t="s">
        <v>66</v>
      </c>
      <c r="L39" s="74" t="s">
        <v>66</v>
      </c>
      <c r="M39" s="74" t="s">
        <v>66</v>
      </c>
      <c r="N39" s="74">
        <v>2</v>
      </c>
      <c r="O39" s="74">
        <v>7</v>
      </c>
    </row>
    <row r="40" spans="1:15" ht="12" customHeight="1" x14ac:dyDescent="0.25">
      <c r="A40" s="322" t="s">
        <v>277</v>
      </c>
      <c r="B40" s="322"/>
      <c r="C40" s="74">
        <v>9</v>
      </c>
      <c r="D40" s="74" t="s">
        <v>66</v>
      </c>
      <c r="E40" s="74" t="s">
        <v>66</v>
      </c>
      <c r="F40" s="74" t="s">
        <v>66</v>
      </c>
      <c r="G40" s="74" t="s">
        <v>66</v>
      </c>
      <c r="H40" s="74" t="s">
        <v>66</v>
      </c>
      <c r="I40" s="74" t="s">
        <v>66</v>
      </c>
      <c r="J40" s="74">
        <v>4</v>
      </c>
      <c r="K40" s="74" t="s">
        <v>66</v>
      </c>
      <c r="L40" s="74" t="s">
        <v>66</v>
      </c>
      <c r="M40" s="74">
        <v>1</v>
      </c>
      <c r="N40" s="74" t="s">
        <v>66</v>
      </c>
      <c r="O40" s="74">
        <v>14</v>
      </c>
    </row>
    <row r="41" spans="1:15" ht="12" customHeight="1" x14ac:dyDescent="0.25">
      <c r="A41" s="322" t="s">
        <v>276</v>
      </c>
      <c r="B41" s="322"/>
      <c r="C41" s="74">
        <v>1</v>
      </c>
      <c r="D41" s="74" t="s">
        <v>66</v>
      </c>
      <c r="E41" s="74" t="s">
        <v>66</v>
      </c>
      <c r="F41" s="74" t="s">
        <v>66</v>
      </c>
      <c r="G41" s="74" t="s">
        <v>66</v>
      </c>
      <c r="H41" s="74" t="s">
        <v>66</v>
      </c>
      <c r="I41" s="74" t="s">
        <v>66</v>
      </c>
      <c r="J41" s="74" t="s">
        <v>66</v>
      </c>
      <c r="K41" s="74" t="s">
        <v>66</v>
      </c>
      <c r="L41" s="74" t="s">
        <v>66</v>
      </c>
      <c r="M41" s="74" t="s">
        <v>66</v>
      </c>
      <c r="N41" s="74" t="s">
        <v>66</v>
      </c>
      <c r="O41" s="74">
        <v>1</v>
      </c>
    </row>
    <row r="42" spans="1:15" ht="12" customHeight="1" x14ac:dyDescent="0.25">
      <c r="A42" s="322" t="s">
        <v>275</v>
      </c>
      <c r="B42" s="322"/>
      <c r="C42" s="74">
        <v>2</v>
      </c>
      <c r="D42" s="74" t="s">
        <v>66</v>
      </c>
      <c r="E42" s="74" t="s">
        <v>66</v>
      </c>
      <c r="F42" s="74" t="s">
        <v>66</v>
      </c>
      <c r="G42" s="74" t="s">
        <v>66</v>
      </c>
      <c r="H42" s="74" t="s">
        <v>66</v>
      </c>
      <c r="I42" s="74" t="s">
        <v>66</v>
      </c>
      <c r="J42" s="74" t="s">
        <v>66</v>
      </c>
      <c r="K42" s="74" t="s">
        <v>66</v>
      </c>
      <c r="L42" s="74" t="s">
        <v>66</v>
      </c>
      <c r="M42" s="74">
        <v>1</v>
      </c>
      <c r="N42" s="74" t="s">
        <v>66</v>
      </c>
      <c r="O42" s="74">
        <v>3</v>
      </c>
    </row>
    <row r="43" spans="1:15" ht="12" customHeight="1" x14ac:dyDescent="0.25">
      <c r="A43" s="322" t="s">
        <v>274</v>
      </c>
      <c r="B43" s="322"/>
      <c r="C43" s="74" t="s">
        <v>66</v>
      </c>
      <c r="D43" s="74" t="s">
        <v>66</v>
      </c>
      <c r="E43" s="74" t="s">
        <v>66</v>
      </c>
      <c r="F43" s="74" t="s">
        <v>66</v>
      </c>
      <c r="G43" s="74" t="s">
        <v>66</v>
      </c>
      <c r="H43" s="74" t="s">
        <v>66</v>
      </c>
      <c r="I43" s="74" t="s">
        <v>66</v>
      </c>
      <c r="J43" s="74" t="s">
        <v>66</v>
      </c>
      <c r="K43" s="74" t="s">
        <v>66</v>
      </c>
      <c r="L43" s="74" t="s">
        <v>66</v>
      </c>
      <c r="M43" s="74">
        <v>2</v>
      </c>
      <c r="N43" s="74" t="s">
        <v>66</v>
      </c>
      <c r="O43" s="74">
        <v>2</v>
      </c>
    </row>
    <row r="44" spans="1:15" ht="12" customHeight="1" x14ac:dyDescent="0.25">
      <c r="A44" s="322" t="s">
        <v>69</v>
      </c>
      <c r="B44" s="322"/>
      <c r="C44" s="74">
        <v>31</v>
      </c>
      <c r="D44" s="74" t="s">
        <v>66</v>
      </c>
      <c r="E44" s="74" t="s">
        <v>66</v>
      </c>
      <c r="F44" s="74">
        <v>1</v>
      </c>
      <c r="G44" s="74" t="s">
        <v>66</v>
      </c>
      <c r="H44" s="74" t="s">
        <v>66</v>
      </c>
      <c r="I44" s="74" t="s">
        <v>66</v>
      </c>
      <c r="J44" s="74" t="s">
        <v>66</v>
      </c>
      <c r="K44" s="74" t="s">
        <v>66</v>
      </c>
      <c r="L44" s="74" t="s">
        <v>66</v>
      </c>
      <c r="M44" s="74">
        <v>65</v>
      </c>
      <c r="N44" s="74">
        <v>67</v>
      </c>
      <c r="O44" s="74">
        <v>164</v>
      </c>
    </row>
    <row r="45" spans="1:15" ht="12" customHeight="1" x14ac:dyDescent="0.25">
      <c r="A45" s="321" t="s">
        <v>51</v>
      </c>
      <c r="B45" s="321"/>
      <c r="C45" s="156">
        <v>26568</v>
      </c>
      <c r="D45" s="156">
        <v>189</v>
      </c>
      <c r="E45" s="156">
        <v>20</v>
      </c>
      <c r="F45" s="156">
        <v>24</v>
      </c>
      <c r="G45" s="156">
        <v>3</v>
      </c>
      <c r="H45" s="156">
        <v>21</v>
      </c>
      <c r="I45" s="156">
        <v>2</v>
      </c>
      <c r="J45" s="156">
        <v>36</v>
      </c>
      <c r="K45" s="156">
        <v>2</v>
      </c>
      <c r="L45" s="156">
        <v>3</v>
      </c>
      <c r="M45" s="156">
        <v>9742</v>
      </c>
      <c r="N45" s="156">
        <v>262</v>
      </c>
      <c r="O45" s="156">
        <v>36872</v>
      </c>
    </row>
  </sheetData>
  <mergeCells count="45">
    <mergeCell ref="A2:B3"/>
    <mergeCell ref="C2:N2"/>
    <mergeCell ref="O2:O3"/>
    <mergeCell ref="A5:B5"/>
    <mergeCell ref="A4:O4"/>
    <mergeCell ref="A6:B6"/>
    <mergeCell ref="A7:B7"/>
    <mergeCell ref="A8:B8"/>
    <mergeCell ref="A9:B9"/>
    <mergeCell ref="A14:B14"/>
    <mergeCell ref="A15:B15"/>
    <mergeCell ref="A16:B16"/>
    <mergeCell ref="A10:B10"/>
    <mergeCell ref="A11:B11"/>
    <mergeCell ref="A12:B12"/>
    <mergeCell ref="A13:B13"/>
    <mergeCell ref="A17:B17"/>
    <mergeCell ref="A19:B19"/>
    <mergeCell ref="A20:B20"/>
    <mergeCell ref="A21:B21"/>
    <mergeCell ref="A18:O18"/>
    <mergeCell ref="A22:B22"/>
    <mergeCell ref="A23:B23"/>
    <mergeCell ref="A24:B24"/>
    <mergeCell ref="A25:B25"/>
    <mergeCell ref="A26:B26"/>
    <mergeCell ref="A27:B27"/>
    <mergeCell ref="A28:B28"/>
    <mergeCell ref="A44:B44"/>
    <mergeCell ref="A29:B29"/>
    <mergeCell ref="A30:B30"/>
    <mergeCell ref="A31:B31"/>
    <mergeCell ref="A33:B33"/>
    <mergeCell ref="A34:B34"/>
    <mergeCell ref="A32:O32"/>
    <mergeCell ref="A35:B35"/>
    <mergeCell ref="A36:B36"/>
    <mergeCell ref="A37:B37"/>
    <mergeCell ref="A38:B38"/>
    <mergeCell ref="A45:B45"/>
    <mergeCell ref="A39:B39"/>
    <mergeCell ref="A40:B40"/>
    <mergeCell ref="A41:B41"/>
    <mergeCell ref="A42:B42"/>
    <mergeCell ref="A43:B43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067F1-25F6-4A91-89B4-E46D6106EE9D}">
  <dimension ref="A1:I17"/>
  <sheetViews>
    <sheetView zoomScaleNormal="100" workbookViewId="0"/>
  </sheetViews>
  <sheetFormatPr defaultColWidth="10.7109375" defaultRowHeight="15.75" x14ac:dyDescent="0.25"/>
  <cols>
    <col min="1" max="1" width="18.140625" style="36" customWidth="1"/>
    <col min="2" max="4" width="8.28515625" style="36" customWidth="1"/>
    <col min="5" max="5" width="12.85546875" style="36" customWidth="1"/>
    <col min="6" max="8" width="8.28515625" style="36" customWidth="1"/>
    <col min="9" max="9" width="13" style="36" customWidth="1"/>
    <col min="10" max="16384" width="10.7109375" style="36"/>
  </cols>
  <sheetData>
    <row r="1" spans="1:9" s="161" customFormat="1" ht="12" customHeight="1" thickBot="1" x14ac:dyDescent="0.25">
      <c r="A1" s="45" t="s">
        <v>314</v>
      </c>
      <c r="B1" s="162"/>
      <c r="C1" s="162"/>
      <c r="D1" s="162"/>
      <c r="E1" s="162"/>
      <c r="F1" s="162"/>
      <c r="G1" s="162"/>
      <c r="H1" s="162"/>
      <c r="I1" s="162"/>
    </row>
    <row r="2" spans="1:9" s="27" customFormat="1" ht="42.75" customHeight="1" x14ac:dyDescent="0.25">
      <c r="A2" s="208" t="s">
        <v>313</v>
      </c>
      <c r="B2" s="211" t="s">
        <v>134</v>
      </c>
      <c r="C2" s="212"/>
      <c r="D2" s="325"/>
      <c r="E2" s="228" t="s">
        <v>312</v>
      </c>
      <c r="F2" s="211" t="s">
        <v>133</v>
      </c>
      <c r="G2" s="212"/>
      <c r="H2" s="325"/>
      <c r="I2" s="211" t="s">
        <v>311</v>
      </c>
    </row>
    <row r="3" spans="1:9" s="27" customFormat="1" ht="37.5" customHeight="1" x14ac:dyDescent="0.25">
      <c r="A3" s="278"/>
      <c r="B3" s="12" t="s">
        <v>44</v>
      </c>
      <c r="C3" s="12" t="s">
        <v>43</v>
      </c>
      <c r="D3" s="12" t="s">
        <v>42</v>
      </c>
      <c r="E3" s="279"/>
      <c r="F3" s="12" t="s">
        <v>44</v>
      </c>
      <c r="G3" s="12" t="s">
        <v>43</v>
      </c>
      <c r="H3" s="12" t="s">
        <v>42</v>
      </c>
      <c r="I3" s="280"/>
    </row>
    <row r="4" spans="1:9" s="27" customFormat="1" ht="15" customHeight="1" x14ac:dyDescent="0.25">
      <c r="A4" s="106" t="s">
        <v>310</v>
      </c>
      <c r="B4" s="74">
        <v>20</v>
      </c>
      <c r="C4" s="74">
        <v>23</v>
      </c>
      <c r="D4" s="74">
        <v>43</v>
      </c>
      <c r="E4" s="74">
        <v>42</v>
      </c>
      <c r="F4" s="77">
        <v>46.511627906976742</v>
      </c>
      <c r="G4" s="77">
        <v>53.488372093023251</v>
      </c>
      <c r="H4" s="77">
        <v>100</v>
      </c>
      <c r="I4" s="77">
        <v>97.674418604651152</v>
      </c>
    </row>
    <row r="5" spans="1:9" s="27" customFormat="1" ht="15" customHeight="1" x14ac:dyDescent="0.25">
      <c r="A5" s="106" t="s">
        <v>309</v>
      </c>
      <c r="B5" s="74">
        <v>242</v>
      </c>
      <c r="C5" s="74">
        <v>265</v>
      </c>
      <c r="D5" s="74">
        <v>507</v>
      </c>
      <c r="E5" s="74">
        <v>499</v>
      </c>
      <c r="F5" s="77">
        <v>47.731755424063117</v>
      </c>
      <c r="G5" s="77">
        <v>52.268244575936883</v>
      </c>
      <c r="H5" s="77">
        <v>100</v>
      </c>
      <c r="I5" s="77">
        <v>98.616600790513829</v>
      </c>
    </row>
    <row r="6" spans="1:9" s="27" customFormat="1" ht="15" customHeight="1" x14ac:dyDescent="0.25">
      <c r="A6" s="106" t="s">
        <v>308</v>
      </c>
      <c r="B6" s="74">
        <v>398</v>
      </c>
      <c r="C6" s="74">
        <v>361</v>
      </c>
      <c r="D6" s="74">
        <v>759</v>
      </c>
      <c r="E6" s="74">
        <v>753</v>
      </c>
      <c r="F6" s="77">
        <v>52.437417654808961</v>
      </c>
      <c r="G6" s="77">
        <v>47.562582345191039</v>
      </c>
      <c r="H6" s="77">
        <v>100</v>
      </c>
      <c r="I6" s="77">
        <v>99.471598414795253</v>
      </c>
    </row>
    <row r="7" spans="1:9" s="27" customFormat="1" ht="15" customHeight="1" x14ac:dyDescent="0.25">
      <c r="A7" s="106" t="s">
        <v>307</v>
      </c>
      <c r="B7" s="74">
        <v>787</v>
      </c>
      <c r="C7" s="74">
        <v>807</v>
      </c>
      <c r="D7" s="74">
        <v>1594</v>
      </c>
      <c r="E7" s="74">
        <v>1579</v>
      </c>
      <c r="F7" s="77">
        <v>49.372647427854453</v>
      </c>
      <c r="G7" s="77">
        <v>50.627352572145547</v>
      </c>
      <c r="H7" s="77">
        <v>100</v>
      </c>
      <c r="I7" s="77">
        <v>99.370673379483947</v>
      </c>
    </row>
    <row r="8" spans="1:9" s="27" customFormat="1" ht="15" customHeight="1" x14ac:dyDescent="0.25">
      <c r="A8" s="106" t="s">
        <v>306</v>
      </c>
      <c r="B8" s="74">
        <v>2166</v>
      </c>
      <c r="C8" s="74">
        <v>2673</v>
      </c>
      <c r="D8" s="74">
        <v>4839</v>
      </c>
      <c r="E8" s="74">
        <v>4791</v>
      </c>
      <c r="F8" s="77">
        <v>44.76131432114073</v>
      </c>
      <c r="G8" s="77">
        <v>55.23868567885927</v>
      </c>
      <c r="H8" s="77">
        <v>100</v>
      </c>
      <c r="I8" s="77">
        <v>99.315920398009951</v>
      </c>
    </row>
    <row r="9" spans="1:9" s="27" customFormat="1" ht="15" customHeight="1" x14ac:dyDescent="0.25">
      <c r="A9" s="106" t="s">
        <v>305</v>
      </c>
      <c r="B9" s="74">
        <v>7213</v>
      </c>
      <c r="C9" s="74">
        <v>9326</v>
      </c>
      <c r="D9" s="74">
        <v>16539</v>
      </c>
      <c r="E9" s="74">
        <v>16425</v>
      </c>
      <c r="F9" s="77">
        <v>43.61206844428321</v>
      </c>
      <c r="G9" s="77">
        <v>56.387931555716783</v>
      </c>
      <c r="H9" s="77">
        <v>100</v>
      </c>
      <c r="I9" s="77">
        <v>99.461063340196205</v>
      </c>
    </row>
    <row r="10" spans="1:9" s="27" customFormat="1" ht="15" customHeight="1" x14ac:dyDescent="0.25">
      <c r="A10" s="106" t="s">
        <v>304</v>
      </c>
      <c r="B10" s="74">
        <v>16758</v>
      </c>
      <c r="C10" s="74">
        <v>17583</v>
      </c>
      <c r="D10" s="74">
        <v>34341</v>
      </c>
      <c r="E10" s="74">
        <v>34155</v>
      </c>
      <c r="F10" s="77">
        <v>48.798811915785798</v>
      </c>
      <c r="G10" s="77">
        <v>51.201188084214202</v>
      </c>
      <c r="H10" s="77">
        <v>100</v>
      </c>
      <c r="I10" s="77">
        <v>99.600489910183128</v>
      </c>
    </row>
    <row r="11" spans="1:9" s="27" customFormat="1" ht="15" customHeight="1" x14ac:dyDescent="0.25">
      <c r="A11" s="106" t="s">
        <v>303</v>
      </c>
      <c r="B11" s="74">
        <v>13758</v>
      </c>
      <c r="C11" s="74">
        <v>10415</v>
      </c>
      <c r="D11" s="74">
        <v>24173</v>
      </c>
      <c r="E11" s="74">
        <v>24099</v>
      </c>
      <c r="F11" s="77">
        <v>56.914739585487936</v>
      </c>
      <c r="G11" s="77">
        <v>43.085260414512064</v>
      </c>
      <c r="H11" s="77">
        <v>100</v>
      </c>
      <c r="I11" s="77">
        <v>99.726877715704532</v>
      </c>
    </row>
    <row r="12" spans="1:9" s="27" customFormat="1" ht="15" customHeight="1" x14ac:dyDescent="0.25">
      <c r="A12" s="106" t="s">
        <v>302</v>
      </c>
      <c r="B12" s="74">
        <v>4258</v>
      </c>
      <c r="C12" s="74">
        <v>2265</v>
      </c>
      <c r="D12" s="74">
        <v>6523</v>
      </c>
      <c r="E12" s="74">
        <v>6500</v>
      </c>
      <c r="F12" s="77">
        <v>65.276713168787367</v>
      </c>
      <c r="G12" s="77">
        <v>34.723286831212633</v>
      </c>
      <c r="H12" s="77">
        <v>100</v>
      </c>
      <c r="I12" s="77">
        <v>99.662680159460294</v>
      </c>
    </row>
    <row r="13" spans="1:9" s="27" customFormat="1" ht="15" customHeight="1" x14ac:dyDescent="0.25">
      <c r="A13" s="106" t="s">
        <v>301</v>
      </c>
      <c r="B13" s="74">
        <v>609</v>
      </c>
      <c r="C13" s="74">
        <v>286</v>
      </c>
      <c r="D13" s="74">
        <v>895</v>
      </c>
      <c r="E13" s="74">
        <v>890</v>
      </c>
      <c r="F13" s="77">
        <v>68.044692737430168</v>
      </c>
      <c r="G13" s="77">
        <v>31.955307262569832</v>
      </c>
      <c r="H13" s="77">
        <v>100</v>
      </c>
      <c r="I13" s="77">
        <v>99.441340782122893</v>
      </c>
    </row>
    <row r="14" spans="1:9" s="27" customFormat="1" ht="15" customHeight="1" x14ac:dyDescent="0.25">
      <c r="A14" s="106" t="s">
        <v>300</v>
      </c>
      <c r="B14" s="74">
        <v>60</v>
      </c>
      <c r="C14" s="74">
        <v>35</v>
      </c>
      <c r="D14" s="74">
        <v>95</v>
      </c>
      <c r="E14" s="74">
        <v>94</v>
      </c>
      <c r="F14" s="77">
        <v>63.157894736842103</v>
      </c>
      <c r="G14" s="77">
        <v>36.84210526315789</v>
      </c>
      <c r="H14" s="77">
        <v>100</v>
      </c>
      <c r="I14" s="77">
        <v>100</v>
      </c>
    </row>
    <row r="15" spans="1:9" s="27" customFormat="1" ht="15" customHeight="1" x14ac:dyDescent="0.25">
      <c r="A15" s="106" t="s">
        <v>69</v>
      </c>
      <c r="B15" s="74">
        <v>10</v>
      </c>
      <c r="C15" s="74">
        <v>17</v>
      </c>
      <c r="D15" s="74">
        <v>27</v>
      </c>
      <c r="E15" s="74">
        <v>15</v>
      </c>
      <c r="F15" s="77">
        <v>37.037037037037038</v>
      </c>
      <c r="G15" s="77">
        <v>62.962962962962962</v>
      </c>
      <c r="H15" s="77">
        <v>100</v>
      </c>
      <c r="I15" s="77">
        <v>57.692307692307686</v>
      </c>
    </row>
    <row r="16" spans="1:9" ht="15" customHeight="1" x14ac:dyDescent="0.25">
      <c r="A16" s="105" t="s">
        <v>51</v>
      </c>
      <c r="B16" s="120">
        <v>46279</v>
      </c>
      <c r="C16" s="120">
        <v>44056</v>
      </c>
      <c r="D16" s="120">
        <v>90335</v>
      </c>
      <c r="E16" s="120">
        <v>89842</v>
      </c>
      <c r="F16" s="160">
        <v>51.230420102950127</v>
      </c>
      <c r="G16" s="160">
        <v>48.769579897049873</v>
      </c>
      <c r="H16" s="160">
        <v>100</v>
      </c>
      <c r="I16" s="160">
        <v>99.573298458332872</v>
      </c>
    </row>
    <row r="17" spans="1:5" ht="15" customHeight="1" x14ac:dyDescent="0.25">
      <c r="A17" s="159" t="s">
        <v>299</v>
      </c>
      <c r="B17" s="74">
        <v>3316.4983466251701</v>
      </c>
      <c r="C17" s="74">
        <v>3190.7883466927042</v>
      </c>
      <c r="D17" s="74">
        <v>3255.1954422642511</v>
      </c>
      <c r="E17" s="158">
        <v>3256.3339196455408</v>
      </c>
    </row>
  </sheetData>
  <mergeCells count="5">
    <mergeCell ref="I2:I3"/>
    <mergeCell ref="A2:A3"/>
    <mergeCell ref="B2:D2"/>
    <mergeCell ref="E2:E3"/>
    <mergeCell ref="F2:H2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B801C-1096-4AE7-BDED-9F0BFF0CC01D}">
  <dimension ref="A1:I43"/>
  <sheetViews>
    <sheetView zoomScaleNormal="100" workbookViewId="0"/>
  </sheetViews>
  <sheetFormatPr defaultColWidth="10.7109375" defaultRowHeight="15.75" x14ac:dyDescent="0.25"/>
  <cols>
    <col min="1" max="1" width="15.5703125" style="36" customWidth="1"/>
    <col min="2" max="2" width="8.28515625" style="36" customWidth="1"/>
    <col min="3" max="8" width="8.42578125" style="36" customWidth="1"/>
    <col min="9" max="9" width="12" style="36" customWidth="1"/>
    <col min="10" max="16384" width="10.7109375" style="36"/>
  </cols>
  <sheetData>
    <row r="1" spans="1:9" s="13" customFormat="1" ht="12" customHeight="1" thickBot="1" x14ac:dyDescent="0.25">
      <c r="A1" s="15" t="s">
        <v>315</v>
      </c>
      <c r="B1" s="14"/>
      <c r="C1" s="14"/>
      <c r="D1" s="14"/>
      <c r="E1" s="14"/>
      <c r="F1" s="14"/>
      <c r="G1" s="14"/>
      <c r="H1" s="14"/>
      <c r="I1" s="14"/>
    </row>
    <row r="2" spans="1:9" s="27" customFormat="1" ht="12.75" customHeight="1" x14ac:dyDescent="0.25">
      <c r="A2" s="208" t="s">
        <v>313</v>
      </c>
      <c r="B2" s="113" t="s">
        <v>79</v>
      </c>
      <c r="C2" s="113" t="s">
        <v>78</v>
      </c>
      <c r="D2" s="113" t="s">
        <v>77</v>
      </c>
      <c r="E2" s="113" t="s">
        <v>76</v>
      </c>
      <c r="F2" s="113" t="s">
        <v>75</v>
      </c>
      <c r="G2" s="113" t="s">
        <v>74</v>
      </c>
      <c r="H2" s="113" t="s">
        <v>211</v>
      </c>
      <c r="I2" s="229" t="s">
        <v>51</v>
      </c>
    </row>
    <row r="3" spans="1:9" s="27" customFormat="1" ht="12" customHeight="1" x14ac:dyDescent="0.25">
      <c r="A3" s="278"/>
      <c r="B3" s="226" t="s">
        <v>68</v>
      </c>
      <c r="C3" s="226"/>
      <c r="D3" s="226"/>
      <c r="E3" s="226"/>
      <c r="F3" s="226"/>
      <c r="G3" s="226"/>
      <c r="H3" s="226"/>
      <c r="I3" s="293"/>
    </row>
    <row r="4" spans="1:9" s="27" customFormat="1" ht="12" customHeight="1" x14ac:dyDescent="0.25">
      <c r="A4" s="106" t="s">
        <v>310</v>
      </c>
      <c r="B4" s="74" t="s">
        <v>66</v>
      </c>
      <c r="C4" s="74" t="s">
        <v>66</v>
      </c>
      <c r="D4" s="74">
        <v>6</v>
      </c>
      <c r="E4" s="74">
        <v>12</v>
      </c>
      <c r="F4" s="74">
        <v>14</v>
      </c>
      <c r="G4" s="74">
        <v>9</v>
      </c>
      <c r="H4" s="74">
        <v>2</v>
      </c>
      <c r="I4" s="74">
        <v>43</v>
      </c>
    </row>
    <row r="5" spans="1:9" s="27" customFormat="1" ht="12" customHeight="1" x14ac:dyDescent="0.25">
      <c r="A5" s="106" t="s">
        <v>309</v>
      </c>
      <c r="B5" s="74" t="s">
        <v>66</v>
      </c>
      <c r="C5" s="74">
        <v>22</v>
      </c>
      <c r="D5" s="74">
        <v>74</v>
      </c>
      <c r="E5" s="74">
        <v>121</v>
      </c>
      <c r="F5" s="74">
        <v>165</v>
      </c>
      <c r="G5" s="74">
        <v>92</v>
      </c>
      <c r="H5" s="74">
        <v>33</v>
      </c>
      <c r="I5" s="74">
        <v>507</v>
      </c>
    </row>
    <row r="6" spans="1:9" s="27" customFormat="1" ht="12" customHeight="1" x14ac:dyDescent="0.25">
      <c r="A6" s="106" t="s">
        <v>308</v>
      </c>
      <c r="B6" s="74">
        <v>2</v>
      </c>
      <c r="C6" s="74">
        <v>52</v>
      </c>
      <c r="D6" s="74">
        <v>105</v>
      </c>
      <c r="E6" s="74">
        <v>186</v>
      </c>
      <c r="F6" s="74">
        <v>241</v>
      </c>
      <c r="G6" s="74">
        <v>131</v>
      </c>
      <c r="H6" s="74">
        <v>42</v>
      </c>
      <c r="I6" s="74">
        <v>759</v>
      </c>
    </row>
    <row r="7" spans="1:9" s="27" customFormat="1" ht="12" customHeight="1" x14ac:dyDescent="0.25">
      <c r="A7" s="106" t="s">
        <v>307</v>
      </c>
      <c r="B7" s="74">
        <v>2</v>
      </c>
      <c r="C7" s="74">
        <v>135</v>
      </c>
      <c r="D7" s="74">
        <v>218</v>
      </c>
      <c r="E7" s="74">
        <v>377</v>
      </c>
      <c r="F7" s="74">
        <v>485</v>
      </c>
      <c r="G7" s="74">
        <v>318</v>
      </c>
      <c r="H7" s="74">
        <v>59</v>
      </c>
      <c r="I7" s="74">
        <v>1594</v>
      </c>
    </row>
    <row r="8" spans="1:9" s="27" customFormat="1" ht="12" customHeight="1" x14ac:dyDescent="0.25">
      <c r="A8" s="106" t="s">
        <v>306</v>
      </c>
      <c r="B8" s="74">
        <v>9</v>
      </c>
      <c r="C8" s="74">
        <v>537</v>
      </c>
      <c r="D8" s="74">
        <v>787</v>
      </c>
      <c r="E8" s="74">
        <v>1182</v>
      </c>
      <c r="F8" s="74">
        <v>1436</v>
      </c>
      <c r="G8" s="74">
        <v>734</v>
      </c>
      <c r="H8" s="74">
        <v>154</v>
      </c>
      <c r="I8" s="74">
        <v>4839</v>
      </c>
    </row>
    <row r="9" spans="1:9" s="27" customFormat="1" ht="12" customHeight="1" x14ac:dyDescent="0.25">
      <c r="A9" s="106" t="s">
        <v>305</v>
      </c>
      <c r="B9" s="74">
        <v>24</v>
      </c>
      <c r="C9" s="74">
        <v>1571</v>
      </c>
      <c r="D9" s="74">
        <v>2834</v>
      </c>
      <c r="E9" s="74">
        <v>4509</v>
      </c>
      <c r="F9" s="74">
        <v>5000</v>
      </c>
      <c r="G9" s="74">
        <v>2181</v>
      </c>
      <c r="H9" s="74">
        <v>420</v>
      </c>
      <c r="I9" s="74">
        <v>16539</v>
      </c>
    </row>
    <row r="10" spans="1:9" s="27" customFormat="1" ht="12" customHeight="1" x14ac:dyDescent="0.25">
      <c r="A10" s="106" t="s">
        <v>304</v>
      </c>
      <c r="B10" s="74">
        <v>30</v>
      </c>
      <c r="C10" s="74">
        <v>2000</v>
      </c>
      <c r="D10" s="74">
        <v>5097</v>
      </c>
      <c r="E10" s="74">
        <v>9685</v>
      </c>
      <c r="F10" s="74">
        <v>11878</v>
      </c>
      <c r="G10" s="74">
        <v>4827</v>
      </c>
      <c r="H10" s="74">
        <v>824</v>
      </c>
      <c r="I10" s="74">
        <v>34341</v>
      </c>
    </row>
    <row r="11" spans="1:9" s="27" customFormat="1" ht="12" customHeight="1" x14ac:dyDescent="0.25">
      <c r="A11" s="106" t="s">
        <v>303</v>
      </c>
      <c r="B11" s="74">
        <v>9</v>
      </c>
      <c r="C11" s="74">
        <v>776</v>
      </c>
      <c r="D11" s="74">
        <v>2840</v>
      </c>
      <c r="E11" s="74">
        <v>6953</v>
      </c>
      <c r="F11" s="74">
        <v>9198</v>
      </c>
      <c r="G11" s="74">
        <v>3796</v>
      </c>
      <c r="H11" s="74">
        <v>601</v>
      </c>
      <c r="I11" s="74">
        <v>24173</v>
      </c>
    </row>
    <row r="12" spans="1:9" s="27" customFormat="1" ht="12" customHeight="1" x14ac:dyDescent="0.25">
      <c r="A12" s="106" t="s">
        <v>302</v>
      </c>
      <c r="B12" s="74" t="s">
        <v>66</v>
      </c>
      <c r="C12" s="74">
        <v>113</v>
      </c>
      <c r="D12" s="74">
        <v>629</v>
      </c>
      <c r="E12" s="74">
        <v>1795</v>
      </c>
      <c r="F12" s="74">
        <v>2667</v>
      </c>
      <c r="G12" s="74">
        <v>1136</v>
      </c>
      <c r="H12" s="74">
        <v>183</v>
      </c>
      <c r="I12" s="74">
        <v>6523</v>
      </c>
    </row>
    <row r="13" spans="1:9" s="27" customFormat="1" ht="12" customHeight="1" x14ac:dyDescent="0.25">
      <c r="A13" s="106" t="s">
        <v>301</v>
      </c>
      <c r="B13" s="74" t="s">
        <v>66</v>
      </c>
      <c r="C13" s="74">
        <v>10</v>
      </c>
      <c r="D13" s="74">
        <v>66</v>
      </c>
      <c r="E13" s="74">
        <v>242</v>
      </c>
      <c r="F13" s="74">
        <v>357</v>
      </c>
      <c r="G13" s="74">
        <v>188</v>
      </c>
      <c r="H13" s="74">
        <v>32</v>
      </c>
      <c r="I13" s="74">
        <v>895</v>
      </c>
    </row>
    <row r="14" spans="1:9" s="27" customFormat="1" ht="12" customHeight="1" x14ac:dyDescent="0.25">
      <c r="A14" s="106" t="s">
        <v>300</v>
      </c>
      <c r="B14" s="74" t="s">
        <v>66</v>
      </c>
      <c r="C14" s="74">
        <v>1</v>
      </c>
      <c r="D14" s="74">
        <v>9</v>
      </c>
      <c r="E14" s="74">
        <v>23</v>
      </c>
      <c r="F14" s="74">
        <v>38</v>
      </c>
      <c r="G14" s="74">
        <v>20</v>
      </c>
      <c r="H14" s="74">
        <v>4</v>
      </c>
      <c r="I14" s="74">
        <v>95</v>
      </c>
    </row>
    <row r="15" spans="1:9" s="27" customFormat="1" ht="12" customHeight="1" x14ac:dyDescent="0.25">
      <c r="A15" s="106" t="s">
        <v>69</v>
      </c>
      <c r="B15" s="74" t="s">
        <v>66</v>
      </c>
      <c r="C15" s="74">
        <v>3</v>
      </c>
      <c r="D15" s="74">
        <v>3</v>
      </c>
      <c r="E15" s="74">
        <v>5</v>
      </c>
      <c r="F15" s="74">
        <v>10</v>
      </c>
      <c r="G15" s="74">
        <v>6</v>
      </c>
      <c r="H15" s="74" t="s">
        <v>66</v>
      </c>
      <c r="I15" s="74">
        <v>27</v>
      </c>
    </row>
    <row r="16" spans="1:9" ht="12" customHeight="1" x14ac:dyDescent="0.25">
      <c r="A16" s="105" t="s">
        <v>51</v>
      </c>
      <c r="B16" s="120">
        <v>76</v>
      </c>
      <c r="C16" s="120">
        <v>5220</v>
      </c>
      <c r="D16" s="120">
        <v>12668</v>
      </c>
      <c r="E16" s="120">
        <v>25090</v>
      </c>
      <c r="F16" s="120">
        <v>31489</v>
      </c>
      <c r="G16" s="120">
        <v>13438</v>
      </c>
      <c r="H16" s="120">
        <v>2354</v>
      </c>
      <c r="I16" s="120">
        <v>90335</v>
      </c>
    </row>
    <row r="17" spans="1:9" ht="14.25" customHeight="1" x14ac:dyDescent="0.25">
      <c r="A17" s="240" t="s">
        <v>67</v>
      </c>
      <c r="B17" s="240"/>
      <c r="C17" s="240"/>
      <c r="D17" s="240"/>
      <c r="E17" s="240"/>
      <c r="F17" s="240"/>
      <c r="G17" s="240"/>
      <c r="H17" s="240"/>
      <c r="I17" s="240"/>
    </row>
    <row r="18" spans="1:9" ht="12" customHeight="1" x14ac:dyDescent="0.25">
      <c r="A18" s="106" t="s">
        <v>310</v>
      </c>
      <c r="B18" s="74" t="s">
        <v>66</v>
      </c>
      <c r="C18" s="77" t="s">
        <v>66</v>
      </c>
      <c r="D18" s="2">
        <v>13.953488372093023</v>
      </c>
      <c r="E18" s="2">
        <v>27.906976744186046</v>
      </c>
      <c r="F18" s="2">
        <v>32.558139534883722</v>
      </c>
      <c r="G18" s="2">
        <v>20.930232558139537</v>
      </c>
      <c r="H18" s="2">
        <v>4.6511627906976747</v>
      </c>
      <c r="I18" s="2">
        <v>100</v>
      </c>
    </row>
    <row r="19" spans="1:9" ht="12" customHeight="1" x14ac:dyDescent="0.25">
      <c r="A19" s="106" t="s">
        <v>309</v>
      </c>
      <c r="B19" s="77" t="s">
        <v>66</v>
      </c>
      <c r="C19" s="2">
        <v>4.3392504930966469</v>
      </c>
      <c r="D19" s="2">
        <v>14.595660749506903</v>
      </c>
      <c r="E19" s="2">
        <v>23.865877712031558</v>
      </c>
      <c r="F19" s="2">
        <v>32.544378698224854</v>
      </c>
      <c r="G19" s="2">
        <v>18.145956607495069</v>
      </c>
      <c r="H19" s="2">
        <v>6.5088757396449708</v>
      </c>
      <c r="I19" s="2">
        <v>100</v>
      </c>
    </row>
    <row r="20" spans="1:9" ht="12" customHeight="1" x14ac:dyDescent="0.25">
      <c r="A20" s="106" t="s">
        <v>308</v>
      </c>
      <c r="B20" s="74">
        <v>0.2635046113306983</v>
      </c>
      <c r="C20" s="2">
        <v>6.8511198945981553</v>
      </c>
      <c r="D20" s="2">
        <v>13.83399209486166</v>
      </c>
      <c r="E20" s="2">
        <v>24.505928853754941</v>
      </c>
      <c r="F20" s="2">
        <v>31.752305665349144</v>
      </c>
      <c r="G20" s="2">
        <v>17.259552042160738</v>
      </c>
      <c r="H20" s="2">
        <v>5.5335968379446641</v>
      </c>
      <c r="I20" s="2">
        <v>100</v>
      </c>
    </row>
    <row r="21" spans="1:9" ht="12" customHeight="1" x14ac:dyDescent="0.25">
      <c r="A21" s="106" t="s">
        <v>307</v>
      </c>
      <c r="B21" s="77">
        <v>0.12547051442910914</v>
      </c>
      <c r="C21" s="2">
        <v>8.4692597239648677</v>
      </c>
      <c r="D21" s="2">
        <v>13.676286072772898</v>
      </c>
      <c r="E21" s="2">
        <v>23.651191969887076</v>
      </c>
      <c r="F21" s="2">
        <v>30.426599749058969</v>
      </c>
      <c r="G21" s="2">
        <v>19.949811794228356</v>
      </c>
      <c r="H21" s="2">
        <v>3.7013801756587204</v>
      </c>
      <c r="I21" s="2">
        <v>100</v>
      </c>
    </row>
    <row r="22" spans="1:9" ht="12" customHeight="1" x14ac:dyDescent="0.25">
      <c r="A22" s="106" t="s">
        <v>306</v>
      </c>
      <c r="B22" s="2">
        <v>0.18598884066955984</v>
      </c>
      <c r="C22" s="2">
        <v>11.097334159950403</v>
      </c>
      <c r="D22" s="2">
        <v>16.263690845215955</v>
      </c>
      <c r="E22" s="2">
        <v>24.426534407935524</v>
      </c>
      <c r="F22" s="2">
        <v>29.675552800165324</v>
      </c>
      <c r="G22" s="2">
        <v>15.168423227939657</v>
      </c>
      <c r="H22" s="2">
        <v>3.1824757181235794</v>
      </c>
      <c r="I22" s="2">
        <v>100</v>
      </c>
    </row>
    <row r="23" spans="1:9" ht="12" customHeight="1" x14ac:dyDescent="0.25">
      <c r="A23" s="106" t="s">
        <v>305</v>
      </c>
      <c r="B23" s="2">
        <v>0.14511155450752766</v>
      </c>
      <c r="C23" s="2">
        <v>9.498760505471914</v>
      </c>
      <c r="D23" s="2">
        <v>17.13525606143056</v>
      </c>
      <c r="E23" s="2">
        <v>27.262833303101758</v>
      </c>
      <c r="F23" s="2">
        <v>30.231573855734929</v>
      </c>
      <c r="G23" s="2">
        <v>13.187012515871576</v>
      </c>
      <c r="H23" s="2">
        <v>2.539452203881734</v>
      </c>
      <c r="I23" s="2">
        <v>100</v>
      </c>
    </row>
    <row r="24" spans="1:9" ht="12" customHeight="1" x14ac:dyDescent="0.25">
      <c r="A24" s="106" t="s">
        <v>304</v>
      </c>
      <c r="B24" s="2">
        <v>8.7359133397396704E-2</v>
      </c>
      <c r="C24" s="2">
        <v>5.8239422264931129</v>
      </c>
      <c r="D24" s="2">
        <v>14.842316764217699</v>
      </c>
      <c r="E24" s="2">
        <v>28.202440231792902</v>
      </c>
      <c r="F24" s="2">
        <v>34.588392883142596</v>
      </c>
      <c r="G24" s="2">
        <v>14.056084563641127</v>
      </c>
      <c r="H24" s="2">
        <v>2.3994641973151625</v>
      </c>
      <c r="I24" s="2">
        <v>100</v>
      </c>
    </row>
    <row r="25" spans="1:9" ht="12" customHeight="1" x14ac:dyDescent="0.25">
      <c r="A25" s="106" t="s">
        <v>303</v>
      </c>
      <c r="B25" s="2">
        <v>3.7231622057667647E-2</v>
      </c>
      <c r="C25" s="2">
        <v>3.2101931907500103</v>
      </c>
      <c r="D25" s="2">
        <v>11.748645182641789</v>
      </c>
      <c r="E25" s="2">
        <v>28.763496462995903</v>
      </c>
      <c r="F25" s="2">
        <v>38.050717742936335</v>
      </c>
      <c r="G25" s="2">
        <v>15.703470814545154</v>
      </c>
      <c r="H25" s="2">
        <v>2.4862449840731395</v>
      </c>
      <c r="I25" s="2">
        <v>100</v>
      </c>
    </row>
    <row r="26" spans="1:9" ht="12" customHeight="1" x14ac:dyDescent="0.25">
      <c r="A26" s="106" t="s">
        <v>302</v>
      </c>
      <c r="B26" s="2" t="s">
        <v>66</v>
      </c>
      <c r="C26" s="2">
        <v>1.7323317491951558</v>
      </c>
      <c r="D26" s="2">
        <v>9.6428023915376357</v>
      </c>
      <c r="E26" s="2">
        <v>27.518013184117741</v>
      </c>
      <c r="F26" s="2">
        <v>40.886095354898053</v>
      </c>
      <c r="G26" s="2">
        <v>17.41529970872298</v>
      </c>
      <c r="H26" s="2">
        <v>2.8054576115284378</v>
      </c>
      <c r="I26" s="2">
        <v>100</v>
      </c>
    </row>
    <row r="27" spans="1:9" ht="12" customHeight="1" x14ac:dyDescent="0.25">
      <c r="A27" s="106" t="s">
        <v>301</v>
      </c>
      <c r="B27" s="74" t="s">
        <v>66</v>
      </c>
      <c r="C27" s="2">
        <v>1.1173184357541899</v>
      </c>
      <c r="D27" s="2">
        <v>7.3743016759776543</v>
      </c>
      <c r="E27" s="2">
        <v>27.039106145251395</v>
      </c>
      <c r="F27" s="2">
        <v>39.88826815642458</v>
      </c>
      <c r="G27" s="2">
        <v>21.005586592178773</v>
      </c>
      <c r="H27" s="2">
        <v>3.5754189944134076</v>
      </c>
      <c r="I27" s="2">
        <v>100</v>
      </c>
    </row>
    <row r="28" spans="1:9" ht="12" customHeight="1" x14ac:dyDescent="0.25">
      <c r="A28" s="106" t="s">
        <v>300</v>
      </c>
      <c r="B28" s="74" t="s">
        <v>66</v>
      </c>
      <c r="C28" s="2">
        <v>1.0526315789473684</v>
      </c>
      <c r="D28" s="2">
        <v>9.4736842105263168</v>
      </c>
      <c r="E28" s="2">
        <v>24.210526315789473</v>
      </c>
      <c r="F28" s="2">
        <v>40</v>
      </c>
      <c r="G28" s="2">
        <v>21.052631578947366</v>
      </c>
      <c r="H28" s="2">
        <v>4.2105263157894735</v>
      </c>
      <c r="I28" s="2">
        <v>100</v>
      </c>
    </row>
    <row r="29" spans="1:9" ht="12" customHeight="1" x14ac:dyDescent="0.25">
      <c r="A29" s="106" t="s">
        <v>69</v>
      </c>
      <c r="B29" s="74" t="s">
        <v>66</v>
      </c>
      <c r="C29" s="74">
        <v>11.111111111111111</v>
      </c>
      <c r="D29" s="2">
        <v>11.111111111111111</v>
      </c>
      <c r="E29" s="2">
        <v>18.518518518518519</v>
      </c>
      <c r="F29" s="2">
        <v>37.037037037037038</v>
      </c>
      <c r="G29" s="2">
        <v>22.222222222222221</v>
      </c>
      <c r="H29" s="77" t="s">
        <v>66</v>
      </c>
      <c r="I29" s="2">
        <v>100</v>
      </c>
    </row>
    <row r="30" spans="1:9" ht="12" customHeight="1" x14ac:dyDescent="0.25">
      <c r="A30" s="105" t="s">
        <v>51</v>
      </c>
      <c r="B30" s="163">
        <v>8.4131289090607186E-2</v>
      </c>
      <c r="C30" s="163">
        <v>5.7784911717495984</v>
      </c>
      <c r="D30" s="163">
        <v>14.023357502629102</v>
      </c>
      <c r="E30" s="163">
        <v>27.774395306359661</v>
      </c>
      <c r="F30" s="163">
        <v>34.858028449659599</v>
      </c>
      <c r="G30" s="163">
        <v>14.875740299994463</v>
      </c>
      <c r="H30" s="163">
        <v>2.6058559805169645</v>
      </c>
      <c r="I30" s="163">
        <v>100</v>
      </c>
    </row>
    <row r="31" spans="1:9" ht="12" customHeight="1" x14ac:dyDescent="0.25">
      <c r="A31" s="106" t="s">
        <v>310</v>
      </c>
      <c r="B31" s="74" t="s">
        <v>66</v>
      </c>
      <c r="C31" s="77" t="s">
        <v>66</v>
      </c>
      <c r="D31" s="2">
        <v>4.7363435427849702E-2</v>
      </c>
      <c r="E31" s="2">
        <v>4.7827819848545235E-2</v>
      </c>
      <c r="F31" s="2">
        <v>4.4459970148305758E-2</v>
      </c>
      <c r="G31" s="2">
        <v>6.6974252120851313E-2</v>
      </c>
      <c r="H31" s="2">
        <v>8.4961767204757857E-2</v>
      </c>
      <c r="I31" s="2">
        <v>4.7600597774948801E-2</v>
      </c>
    </row>
    <row r="32" spans="1:9" ht="12" customHeight="1" x14ac:dyDescent="0.25">
      <c r="A32" s="106" t="s">
        <v>309</v>
      </c>
      <c r="B32" s="77" t="s">
        <v>66</v>
      </c>
      <c r="C32" s="2">
        <v>0.42145593869731796</v>
      </c>
      <c r="D32" s="2">
        <v>0.58414903694347964</v>
      </c>
      <c r="E32" s="2">
        <v>0.4822638501394978</v>
      </c>
      <c r="F32" s="2">
        <v>0.52399250531931785</v>
      </c>
      <c r="G32" s="2">
        <v>0.68462568834648019</v>
      </c>
      <c r="H32" s="2">
        <v>1.4018691588785046</v>
      </c>
      <c r="I32" s="2">
        <v>0.56124425748602425</v>
      </c>
    </row>
    <row r="33" spans="1:9" ht="12" customHeight="1" x14ac:dyDescent="0.25">
      <c r="A33" s="106" t="s">
        <v>308</v>
      </c>
      <c r="B33" s="74">
        <v>2.6315789473684208</v>
      </c>
      <c r="C33" s="2">
        <v>0.99616858237547901</v>
      </c>
      <c r="D33" s="2">
        <v>0.82886011998736975</v>
      </c>
      <c r="E33" s="2">
        <v>0.7413312076524512</v>
      </c>
      <c r="F33" s="2">
        <v>0.76534662898154915</v>
      </c>
      <c r="G33" s="2">
        <v>0.97484744753683572</v>
      </c>
      <c r="H33" s="2">
        <v>1.7841971112999149</v>
      </c>
      <c r="I33" s="2">
        <v>0.84020590026014275</v>
      </c>
    </row>
    <row r="34" spans="1:9" ht="12" customHeight="1" x14ac:dyDescent="0.25">
      <c r="A34" s="106" t="s">
        <v>307</v>
      </c>
      <c r="B34" s="77">
        <v>2.6315789473684208</v>
      </c>
      <c r="C34" s="2">
        <v>2.5862068965517242</v>
      </c>
      <c r="D34" s="2">
        <v>1.7208714872118724</v>
      </c>
      <c r="E34" s="2">
        <v>1.5025906735751295</v>
      </c>
      <c r="F34" s="2">
        <v>1.5402203944234494</v>
      </c>
      <c r="G34" s="2">
        <v>2.3664235749367468</v>
      </c>
      <c r="H34" s="2">
        <v>2.5063721325403567</v>
      </c>
      <c r="I34" s="2">
        <v>1.7645430896108927</v>
      </c>
    </row>
    <row r="35" spans="1:9" ht="12" customHeight="1" x14ac:dyDescent="0.25">
      <c r="A35" s="106" t="s">
        <v>306</v>
      </c>
      <c r="B35" s="2">
        <v>11.842105263157894</v>
      </c>
      <c r="C35" s="2">
        <v>10.287356321839081</v>
      </c>
      <c r="D35" s="2">
        <v>6.2125039469529524</v>
      </c>
      <c r="E35" s="2">
        <v>4.7110402550817065</v>
      </c>
      <c r="F35" s="2">
        <v>4.56032265235479</v>
      </c>
      <c r="G35" s="2">
        <v>5.4621223396338747</v>
      </c>
      <c r="H35" s="2">
        <v>6.5420560747663545</v>
      </c>
      <c r="I35" s="2">
        <v>5.3567277356506331</v>
      </c>
    </row>
    <row r="36" spans="1:9" ht="12" customHeight="1" x14ac:dyDescent="0.25">
      <c r="A36" s="106" t="s">
        <v>305</v>
      </c>
      <c r="B36" s="2">
        <v>31.578947368421051</v>
      </c>
      <c r="C36" s="2">
        <v>30.095785440613028</v>
      </c>
      <c r="D36" s="2">
        <v>22.371329333754343</v>
      </c>
      <c r="E36" s="2">
        <v>17.971303308090871</v>
      </c>
      <c r="F36" s="2">
        <v>15.878560767252056</v>
      </c>
      <c r="G36" s="2">
        <v>16.230093763952969</v>
      </c>
      <c r="H36" s="2">
        <v>17.841971112999151</v>
      </c>
      <c r="I36" s="2">
        <v>18.308518293020423</v>
      </c>
    </row>
    <row r="37" spans="1:9" ht="12" customHeight="1" x14ac:dyDescent="0.25">
      <c r="A37" s="106" t="s">
        <v>304</v>
      </c>
      <c r="B37" s="2">
        <v>39.473684210526315</v>
      </c>
      <c r="C37" s="2">
        <v>38.314176245210732</v>
      </c>
      <c r="D37" s="2">
        <v>40.235238395958319</v>
      </c>
      <c r="E37" s="2">
        <v>38.601036269430047</v>
      </c>
      <c r="F37" s="2">
        <v>37.721108958683985</v>
      </c>
      <c r="G37" s="2">
        <v>35.920523887483256</v>
      </c>
      <c r="H37" s="2">
        <v>35.004248088360242</v>
      </c>
      <c r="I37" s="2">
        <v>38.015165771849233</v>
      </c>
    </row>
    <row r="38" spans="1:9" ht="12" customHeight="1" x14ac:dyDescent="0.25">
      <c r="A38" s="106" t="s">
        <v>303</v>
      </c>
      <c r="B38" s="2">
        <v>11.842105263157894</v>
      </c>
      <c r="C38" s="2">
        <v>14.865900383141762</v>
      </c>
      <c r="D38" s="2">
        <v>22.41869276918219</v>
      </c>
      <c r="E38" s="2">
        <v>27.712235950577917</v>
      </c>
      <c r="F38" s="2">
        <v>29.210200387436885</v>
      </c>
      <c r="G38" s="2">
        <v>28.248251227861289</v>
      </c>
      <c r="H38" s="2">
        <v>25.531011045029739</v>
      </c>
      <c r="I38" s="2">
        <v>26.759284884042728</v>
      </c>
    </row>
    <row r="39" spans="1:9" ht="12" customHeight="1" x14ac:dyDescent="0.25">
      <c r="A39" s="106" t="s">
        <v>302</v>
      </c>
      <c r="B39" s="2" t="s">
        <v>66</v>
      </c>
      <c r="C39" s="2">
        <v>2.1647509578544062</v>
      </c>
      <c r="D39" s="2">
        <v>4.9652668140195768</v>
      </c>
      <c r="E39" s="2">
        <v>7.1542447190115581</v>
      </c>
      <c r="F39" s="2">
        <v>8.4696243132522468</v>
      </c>
      <c r="G39" s="2">
        <v>8.4536389343652338</v>
      </c>
      <c r="H39" s="2">
        <v>7.7740016992353445</v>
      </c>
      <c r="I39" s="2">
        <v>7.2208999833951406</v>
      </c>
    </row>
    <row r="40" spans="1:9" ht="12" customHeight="1" x14ac:dyDescent="0.25">
      <c r="A40" s="106" t="s">
        <v>301</v>
      </c>
      <c r="B40" s="74" t="s">
        <v>66</v>
      </c>
      <c r="C40" s="2">
        <v>0.19157088122605362</v>
      </c>
      <c r="D40" s="2">
        <v>0.52099778970634669</v>
      </c>
      <c r="E40" s="2">
        <v>0.96452770027899559</v>
      </c>
      <c r="F40" s="2">
        <v>1.1337292387817968</v>
      </c>
      <c r="G40" s="2">
        <v>1.3990177109688942</v>
      </c>
      <c r="H40" s="2">
        <v>1.3593882752761257</v>
      </c>
      <c r="I40" s="2">
        <v>0.99075662810649245</v>
      </c>
    </row>
    <row r="41" spans="1:9" ht="12" customHeight="1" x14ac:dyDescent="0.25">
      <c r="A41" s="106" t="s">
        <v>300</v>
      </c>
      <c r="B41" s="74" t="s">
        <v>66</v>
      </c>
      <c r="C41" s="2">
        <v>1.9157088122605366E-2</v>
      </c>
      <c r="D41" s="2">
        <v>7.104515314177455E-2</v>
      </c>
      <c r="E41" s="2">
        <v>9.1669988043045048E-2</v>
      </c>
      <c r="F41" s="2">
        <v>0.12067706183111562</v>
      </c>
      <c r="G41" s="2">
        <v>0.1488316713796696</v>
      </c>
      <c r="H41" s="2">
        <v>0.16992353440951571</v>
      </c>
      <c r="I41" s="2">
        <v>0.10516411136325897</v>
      </c>
    </row>
    <row r="42" spans="1:9" ht="12" customHeight="1" x14ac:dyDescent="0.25">
      <c r="A42" s="106" t="s">
        <v>69</v>
      </c>
      <c r="B42" s="74" t="s">
        <v>66</v>
      </c>
      <c r="C42" s="74">
        <v>5.7471264367816091E-2</v>
      </c>
      <c r="D42" s="2">
        <v>2.3681717713924851E-2</v>
      </c>
      <c r="E42" s="2">
        <v>1.9928258270227182E-2</v>
      </c>
      <c r="F42" s="2">
        <v>3.1757121534504114E-2</v>
      </c>
      <c r="G42" s="2">
        <v>4.464950141390088E-2</v>
      </c>
      <c r="H42" s="77" t="s">
        <v>66</v>
      </c>
      <c r="I42" s="2">
        <v>2.9888747440084133E-2</v>
      </c>
    </row>
    <row r="43" spans="1:9" ht="12" customHeight="1" x14ac:dyDescent="0.25">
      <c r="A43" s="105" t="s">
        <v>51</v>
      </c>
      <c r="B43" s="163">
        <v>100</v>
      </c>
      <c r="C43" s="163">
        <v>100</v>
      </c>
      <c r="D43" s="163">
        <v>100</v>
      </c>
      <c r="E43" s="163">
        <v>100</v>
      </c>
      <c r="F43" s="163">
        <v>100</v>
      </c>
      <c r="G43" s="163">
        <v>100</v>
      </c>
      <c r="H43" s="163">
        <v>100</v>
      </c>
      <c r="I43" s="163">
        <v>100</v>
      </c>
    </row>
  </sheetData>
  <mergeCells count="4">
    <mergeCell ref="A2:A3"/>
    <mergeCell ref="I2:I3"/>
    <mergeCell ref="B3:H3"/>
    <mergeCell ref="A17:I17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B281C-FA2B-417F-92E3-FD04AB7C1A7F}">
  <dimension ref="A1:L43"/>
  <sheetViews>
    <sheetView zoomScaleNormal="100" workbookViewId="0"/>
  </sheetViews>
  <sheetFormatPr defaultColWidth="10.7109375" defaultRowHeight="15.75" x14ac:dyDescent="0.25"/>
  <cols>
    <col min="1" max="1" width="15.5703125" style="36" customWidth="1"/>
    <col min="2" max="11" width="6.28515625" style="36" customWidth="1"/>
    <col min="12" max="12" width="10.28515625" style="36" customWidth="1"/>
    <col min="13" max="16384" width="10.7109375" style="36"/>
  </cols>
  <sheetData>
    <row r="1" spans="1:12" s="13" customFormat="1" ht="12" customHeight="1" thickBot="1" x14ac:dyDescent="0.25">
      <c r="A1" s="15" t="s">
        <v>316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4"/>
    </row>
    <row r="2" spans="1:12" s="27" customFormat="1" ht="14.25" customHeight="1" x14ac:dyDescent="0.25">
      <c r="A2" s="208" t="s">
        <v>313</v>
      </c>
      <c r="B2" s="294" t="s">
        <v>205</v>
      </c>
      <c r="C2" s="295"/>
      <c r="D2" s="295"/>
      <c r="E2" s="295"/>
      <c r="F2" s="295"/>
      <c r="G2" s="295"/>
      <c r="H2" s="295"/>
      <c r="I2" s="295"/>
      <c r="J2" s="295"/>
      <c r="K2" s="296"/>
      <c r="L2" s="229" t="s">
        <v>51</v>
      </c>
    </row>
    <row r="3" spans="1:12" s="27" customFormat="1" ht="14.25" customHeight="1" x14ac:dyDescent="0.25">
      <c r="A3" s="278"/>
      <c r="B3" s="64">
        <v>1</v>
      </c>
      <c r="C3" s="64">
        <v>2</v>
      </c>
      <c r="D3" s="64">
        <v>3</v>
      </c>
      <c r="E3" s="64">
        <v>4</v>
      </c>
      <c r="F3" s="64">
        <v>5</v>
      </c>
      <c r="G3" s="64">
        <v>6</v>
      </c>
      <c r="H3" s="64">
        <v>7</v>
      </c>
      <c r="I3" s="64">
        <v>8</v>
      </c>
      <c r="J3" s="64">
        <v>9</v>
      </c>
      <c r="K3" s="64" t="s">
        <v>199</v>
      </c>
      <c r="L3" s="293"/>
    </row>
    <row r="4" spans="1:12" s="27" customFormat="1" ht="12" customHeight="1" x14ac:dyDescent="0.25">
      <c r="A4" s="106" t="s">
        <v>310</v>
      </c>
      <c r="B4" s="74">
        <v>14</v>
      </c>
      <c r="C4" s="74">
        <v>9</v>
      </c>
      <c r="D4" s="74">
        <v>9</v>
      </c>
      <c r="E4" s="74">
        <v>2</v>
      </c>
      <c r="F4" s="74">
        <v>4</v>
      </c>
      <c r="G4" s="74">
        <v>3</v>
      </c>
      <c r="H4" s="74">
        <v>1</v>
      </c>
      <c r="I4" s="74" t="s">
        <v>66</v>
      </c>
      <c r="J4" s="74" t="s">
        <v>66</v>
      </c>
      <c r="K4" s="74">
        <v>1</v>
      </c>
      <c r="L4" s="74">
        <v>43</v>
      </c>
    </row>
    <row r="5" spans="1:12" s="27" customFormat="1" ht="12" customHeight="1" x14ac:dyDescent="0.25">
      <c r="A5" s="106" t="s">
        <v>309</v>
      </c>
      <c r="B5" s="74">
        <v>180</v>
      </c>
      <c r="C5" s="74">
        <v>97</v>
      </c>
      <c r="D5" s="74">
        <v>75</v>
      </c>
      <c r="E5" s="74">
        <v>44</v>
      </c>
      <c r="F5" s="74">
        <v>37</v>
      </c>
      <c r="G5" s="74">
        <v>19</v>
      </c>
      <c r="H5" s="74">
        <v>18</v>
      </c>
      <c r="I5" s="74">
        <v>3</v>
      </c>
      <c r="J5" s="74">
        <v>17</v>
      </c>
      <c r="K5" s="74">
        <v>17</v>
      </c>
      <c r="L5" s="74">
        <v>507</v>
      </c>
    </row>
    <row r="6" spans="1:12" s="27" customFormat="1" ht="12" customHeight="1" x14ac:dyDescent="0.25">
      <c r="A6" s="106" t="s">
        <v>308</v>
      </c>
      <c r="B6" s="74">
        <v>315</v>
      </c>
      <c r="C6" s="74">
        <v>159</v>
      </c>
      <c r="D6" s="74">
        <v>111</v>
      </c>
      <c r="E6" s="74">
        <v>60</v>
      </c>
      <c r="F6" s="74">
        <v>49</v>
      </c>
      <c r="G6" s="74">
        <v>23</v>
      </c>
      <c r="H6" s="74">
        <v>11</v>
      </c>
      <c r="I6" s="74">
        <v>9</v>
      </c>
      <c r="J6" s="74">
        <v>6</v>
      </c>
      <c r="K6" s="74">
        <v>16</v>
      </c>
      <c r="L6" s="74">
        <v>759</v>
      </c>
    </row>
    <row r="7" spans="1:12" s="27" customFormat="1" ht="12" customHeight="1" x14ac:dyDescent="0.25">
      <c r="A7" s="106" t="s">
        <v>307</v>
      </c>
      <c r="B7" s="74">
        <v>630</v>
      </c>
      <c r="C7" s="74">
        <v>366</v>
      </c>
      <c r="D7" s="74">
        <v>217</v>
      </c>
      <c r="E7" s="74">
        <v>125</v>
      </c>
      <c r="F7" s="74">
        <v>87</v>
      </c>
      <c r="G7" s="74">
        <v>57</v>
      </c>
      <c r="H7" s="74">
        <v>41</v>
      </c>
      <c r="I7" s="74">
        <v>19</v>
      </c>
      <c r="J7" s="74">
        <v>22</v>
      </c>
      <c r="K7" s="74">
        <v>30</v>
      </c>
      <c r="L7" s="74">
        <v>1594</v>
      </c>
    </row>
    <row r="8" spans="1:12" s="27" customFormat="1" ht="12" customHeight="1" x14ac:dyDescent="0.25">
      <c r="A8" s="106" t="s">
        <v>306</v>
      </c>
      <c r="B8" s="74">
        <v>1948</v>
      </c>
      <c r="C8" s="74">
        <v>1172</v>
      </c>
      <c r="D8" s="74">
        <v>620</v>
      </c>
      <c r="E8" s="74">
        <v>403</v>
      </c>
      <c r="F8" s="74">
        <v>255</v>
      </c>
      <c r="G8" s="74">
        <v>160</v>
      </c>
      <c r="H8" s="74">
        <v>106</v>
      </c>
      <c r="I8" s="74">
        <v>50</v>
      </c>
      <c r="J8" s="74">
        <v>52</v>
      </c>
      <c r="K8" s="74">
        <v>73</v>
      </c>
      <c r="L8" s="74">
        <v>4839</v>
      </c>
    </row>
    <row r="9" spans="1:12" s="27" customFormat="1" ht="12" customHeight="1" x14ac:dyDescent="0.25">
      <c r="A9" s="106" t="s">
        <v>305</v>
      </c>
      <c r="B9" s="74">
        <v>6690</v>
      </c>
      <c r="C9" s="74">
        <v>4403</v>
      </c>
      <c r="D9" s="74">
        <v>2367</v>
      </c>
      <c r="E9" s="74">
        <v>1288</v>
      </c>
      <c r="F9" s="74">
        <v>727</v>
      </c>
      <c r="G9" s="74">
        <v>444</v>
      </c>
      <c r="H9" s="74">
        <v>212</v>
      </c>
      <c r="I9" s="74">
        <v>149</v>
      </c>
      <c r="J9" s="74">
        <v>106</v>
      </c>
      <c r="K9" s="74">
        <v>153</v>
      </c>
      <c r="L9" s="74">
        <v>16539</v>
      </c>
    </row>
    <row r="10" spans="1:12" s="27" customFormat="1" ht="12" customHeight="1" x14ac:dyDescent="0.25">
      <c r="A10" s="106" t="s">
        <v>304</v>
      </c>
      <c r="B10" s="74">
        <v>13740</v>
      </c>
      <c r="C10" s="74">
        <v>10398</v>
      </c>
      <c r="D10" s="74">
        <v>5133</v>
      </c>
      <c r="E10" s="74">
        <v>2411</v>
      </c>
      <c r="F10" s="74">
        <v>1202</v>
      </c>
      <c r="G10" s="74">
        <v>642</v>
      </c>
      <c r="H10" s="74">
        <v>330</v>
      </c>
      <c r="I10" s="74">
        <v>197</v>
      </c>
      <c r="J10" s="74">
        <v>115</v>
      </c>
      <c r="K10" s="74">
        <v>173</v>
      </c>
      <c r="L10" s="74">
        <v>34341</v>
      </c>
    </row>
    <row r="11" spans="1:12" s="27" customFormat="1" ht="12" customHeight="1" x14ac:dyDescent="0.25">
      <c r="A11" s="106" t="s">
        <v>303</v>
      </c>
      <c r="B11" s="74">
        <v>8832</v>
      </c>
      <c r="C11" s="74">
        <v>7888</v>
      </c>
      <c r="D11" s="74">
        <v>4003</v>
      </c>
      <c r="E11" s="74">
        <v>1776</v>
      </c>
      <c r="F11" s="74">
        <v>855</v>
      </c>
      <c r="G11" s="74">
        <v>383</v>
      </c>
      <c r="H11" s="74">
        <v>199</v>
      </c>
      <c r="I11" s="74">
        <v>98</v>
      </c>
      <c r="J11" s="74">
        <v>57</v>
      </c>
      <c r="K11" s="74">
        <v>82</v>
      </c>
      <c r="L11" s="74">
        <v>24173</v>
      </c>
    </row>
    <row r="12" spans="1:12" s="27" customFormat="1" ht="12" customHeight="1" x14ac:dyDescent="0.25">
      <c r="A12" s="106" t="s">
        <v>302</v>
      </c>
      <c r="B12" s="74">
        <v>1992</v>
      </c>
      <c r="C12" s="74">
        <v>2284</v>
      </c>
      <c r="D12" s="74">
        <v>1243</v>
      </c>
      <c r="E12" s="74">
        <v>512</v>
      </c>
      <c r="F12" s="74">
        <v>238</v>
      </c>
      <c r="G12" s="74">
        <v>120</v>
      </c>
      <c r="H12" s="74">
        <v>53</v>
      </c>
      <c r="I12" s="74">
        <v>41</v>
      </c>
      <c r="J12" s="74">
        <v>15</v>
      </c>
      <c r="K12" s="74">
        <v>25</v>
      </c>
      <c r="L12" s="74">
        <v>6523</v>
      </c>
    </row>
    <row r="13" spans="1:12" s="27" customFormat="1" ht="12" customHeight="1" x14ac:dyDescent="0.25">
      <c r="A13" s="106" t="s">
        <v>301</v>
      </c>
      <c r="B13" s="74">
        <v>242</v>
      </c>
      <c r="C13" s="74">
        <v>307</v>
      </c>
      <c r="D13" s="74">
        <v>188</v>
      </c>
      <c r="E13" s="74">
        <v>74</v>
      </c>
      <c r="F13" s="74">
        <v>47</v>
      </c>
      <c r="G13" s="74">
        <v>17</v>
      </c>
      <c r="H13" s="74">
        <v>12</v>
      </c>
      <c r="I13" s="74">
        <v>2</v>
      </c>
      <c r="J13" s="74">
        <v>1</v>
      </c>
      <c r="K13" s="74">
        <v>5</v>
      </c>
      <c r="L13" s="74">
        <v>895</v>
      </c>
    </row>
    <row r="14" spans="1:12" s="27" customFormat="1" ht="12" customHeight="1" x14ac:dyDescent="0.25">
      <c r="A14" s="106" t="s">
        <v>300</v>
      </c>
      <c r="B14" s="74">
        <v>22</v>
      </c>
      <c r="C14" s="74">
        <v>31</v>
      </c>
      <c r="D14" s="74">
        <v>21</v>
      </c>
      <c r="E14" s="74">
        <v>8</v>
      </c>
      <c r="F14" s="74">
        <v>5</v>
      </c>
      <c r="G14" s="74">
        <v>4</v>
      </c>
      <c r="H14" s="74">
        <v>2</v>
      </c>
      <c r="I14" s="74">
        <v>2</v>
      </c>
      <c r="J14" s="74" t="s">
        <v>66</v>
      </c>
      <c r="K14" s="74" t="s">
        <v>66</v>
      </c>
      <c r="L14" s="74">
        <v>95</v>
      </c>
    </row>
    <row r="15" spans="1:12" s="27" customFormat="1" ht="12" customHeight="1" x14ac:dyDescent="0.25">
      <c r="A15" s="106" t="s">
        <v>69</v>
      </c>
      <c r="B15" s="74">
        <v>17</v>
      </c>
      <c r="C15" s="74">
        <v>6</v>
      </c>
      <c r="D15" s="74">
        <v>1</v>
      </c>
      <c r="E15" s="74" t="s">
        <v>66</v>
      </c>
      <c r="F15" s="74">
        <v>1</v>
      </c>
      <c r="G15" s="74">
        <v>1</v>
      </c>
      <c r="H15" s="74" t="s">
        <v>66</v>
      </c>
      <c r="I15" s="74" t="s">
        <v>66</v>
      </c>
      <c r="J15" s="74" t="s">
        <v>66</v>
      </c>
      <c r="K15" s="74">
        <v>1</v>
      </c>
      <c r="L15" s="74">
        <v>27</v>
      </c>
    </row>
    <row r="16" spans="1:12" ht="12" customHeight="1" x14ac:dyDescent="0.25">
      <c r="A16" s="105" t="s">
        <v>51</v>
      </c>
      <c r="B16" s="120">
        <v>34622</v>
      </c>
      <c r="C16" s="120">
        <v>27120</v>
      </c>
      <c r="D16" s="120">
        <v>13988</v>
      </c>
      <c r="E16" s="120">
        <v>6703</v>
      </c>
      <c r="F16" s="120">
        <v>3507</v>
      </c>
      <c r="G16" s="120">
        <v>1873</v>
      </c>
      <c r="H16" s="120">
        <v>985</v>
      </c>
      <c r="I16" s="120">
        <v>570</v>
      </c>
      <c r="J16" s="120">
        <v>391</v>
      </c>
      <c r="K16" s="120">
        <v>576</v>
      </c>
      <c r="L16" s="120">
        <v>90335</v>
      </c>
    </row>
    <row r="17" spans="1:12" ht="15" customHeight="1" x14ac:dyDescent="0.25">
      <c r="A17" s="240" t="s">
        <v>67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</row>
    <row r="18" spans="1:12" ht="12" customHeight="1" x14ac:dyDescent="0.25">
      <c r="A18" s="106" t="s">
        <v>310</v>
      </c>
      <c r="B18" s="2">
        <v>32.558139534883722</v>
      </c>
      <c r="C18" s="2">
        <v>20.930232558139537</v>
      </c>
      <c r="D18" s="2">
        <v>20.930232558139537</v>
      </c>
      <c r="E18" s="2">
        <v>4.6511627906976747</v>
      </c>
      <c r="F18" s="77">
        <v>9.3023255813953494</v>
      </c>
      <c r="G18" s="2">
        <v>6.9767441860465116</v>
      </c>
      <c r="H18" s="2">
        <v>2.3255813953488373</v>
      </c>
      <c r="I18" s="74" t="s">
        <v>66</v>
      </c>
      <c r="J18" s="74" t="s">
        <v>66</v>
      </c>
      <c r="K18" s="77">
        <v>2.3255813953488373</v>
      </c>
      <c r="L18" s="2">
        <v>100</v>
      </c>
    </row>
    <row r="19" spans="1:12" ht="12" customHeight="1" x14ac:dyDescent="0.25">
      <c r="A19" s="106" t="s">
        <v>309</v>
      </c>
      <c r="B19" s="2">
        <v>35.502958579881657</v>
      </c>
      <c r="C19" s="2">
        <v>19.132149901380672</v>
      </c>
      <c r="D19" s="2">
        <v>14.792899408284024</v>
      </c>
      <c r="E19" s="2">
        <v>8.6785009861932938</v>
      </c>
      <c r="F19" s="2">
        <v>7.2978303747534516</v>
      </c>
      <c r="G19" s="2">
        <v>3.7475345167652856</v>
      </c>
      <c r="H19" s="2">
        <v>3.5502958579881656</v>
      </c>
      <c r="I19" s="2">
        <v>0.59171597633136097</v>
      </c>
      <c r="J19" s="2">
        <v>3.3530571992110452</v>
      </c>
      <c r="K19" s="2">
        <v>3.3530571992110452</v>
      </c>
      <c r="L19" s="2">
        <v>100</v>
      </c>
    </row>
    <row r="20" spans="1:12" ht="12" customHeight="1" x14ac:dyDescent="0.25">
      <c r="A20" s="106" t="s">
        <v>308</v>
      </c>
      <c r="B20" s="2">
        <v>41.501976284584977</v>
      </c>
      <c r="C20" s="2">
        <v>20.948616600790515</v>
      </c>
      <c r="D20" s="2">
        <v>14.624505928853754</v>
      </c>
      <c r="E20" s="2">
        <v>7.9051383399209492</v>
      </c>
      <c r="F20" s="2">
        <v>6.4558629776021084</v>
      </c>
      <c r="G20" s="2">
        <v>3.0303030303030303</v>
      </c>
      <c r="H20" s="2">
        <v>1.4492753623188406</v>
      </c>
      <c r="I20" s="2">
        <v>1.1857707509881421</v>
      </c>
      <c r="J20" s="2">
        <v>0.79051383399209485</v>
      </c>
      <c r="K20" s="2">
        <v>2.1080368906455864</v>
      </c>
      <c r="L20" s="2">
        <v>100</v>
      </c>
    </row>
    <row r="21" spans="1:12" ht="12" customHeight="1" x14ac:dyDescent="0.25">
      <c r="A21" s="106" t="s">
        <v>307</v>
      </c>
      <c r="B21" s="2">
        <v>39.523212045169387</v>
      </c>
      <c r="C21" s="2">
        <v>22.961104140526974</v>
      </c>
      <c r="D21" s="2">
        <v>13.613550815558344</v>
      </c>
      <c r="E21" s="2">
        <v>7.8419071518193233</v>
      </c>
      <c r="F21" s="2">
        <v>5.4579673776662485</v>
      </c>
      <c r="G21" s="2">
        <v>3.5759096612296113</v>
      </c>
      <c r="H21" s="2">
        <v>2.5721455457967375</v>
      </c>
      <c r="I21" s="2">
        <v>1.1919698870765372</v>
      </c>
      <c r="J21" s="2">
        <v>1.3801756587202008</v>
      </c>
      <c r="K21" s="2">
        <v>1.8820577164366372</v>
      </c>
      <c r="L21" s="2">
        <v>100</v>
      </c>
    </row>
    <row r="22" spans="1:12" ht="12" customHeight="1" x14ac:dyDescent="0.25">
      <c r="A22" s="106" t="s">
        <v>306</v>
      </c>
      <c r="B22" s="2">
        <v>40.256251291589173</v>
      </c>
      <c r="C22" s="2">
        <v>24.219880140524904</v>
      </c>
      <c r="D22" s="2">
        <v>12.812564579458567</v>
      </c>
      <c r="E22" s="2">
        <v>8.3281669766480668</v>
      </c>
      <c r="F22" s="2">
        <v>5.2696838189708624</v>
      </c>
      <c r="G22" s="2">
        <v>3.3064682785699526</v>
      </c>
      <c r="H22" s="2">
        <v>2.1905352345525935</v>
      </c>
      <c r="I22" s="2">
        <v>1.0332713370531101</v>
      </c>
      <c r="J22" s="2">
        <v>1.0746021905352345</v>
      </c>
      <c r="K22" s="2">
        <v>1.5085761520975409</v>
      </c>
      <c r="L22" s="2">
        <v>100</v>
      </c>
    </row>
    <row r="23" spans="1:12" ht="12" customHeight="1" x14ac:dyDescent="0.25">
      <c r="A23" s="106" t="s">
        <v>305</v>
      </c>
      <c r="B23" s="2">
        <v>40.449845818973337</v>
      </c>
      <c r="C23" s="2">
        <v>26.621923937360179</v>
      </c>
      <c r="D23" s="2">
        <v>14.311627063304917</v>
      </c>
      <c r="E23" s="2">
        <v>7.787653425237318</v>
      </c>
      <c r="F23" s="2">
        <v>4.3956708386238583</v>
      </c>
      <c r="G23" s="2">
        <v>2.6845637583892619</v>
      </c>
      <c r="H23" s="2">
        <v>1.2818187314831611</v>
      </c>
      <c r="I23" s="2">
        <v>0.90090090090090091</v>
      </c>
      <c r="J23" s="2">
        <v>0.64090936574158053</v>
      </c>
      <c r="K23" s="2">
        <v>0.92508615998548893</v>
      </c>
      <c r="L23" s="2">
        <v>100</v>
      </c>
    </row>
    <row r="24" spans="1:12" ht="12" customHeight="1" x14ac:dyDescent="0.25">
      <c r="A24" s="106" t="s">
        <v>304</v>
      </c>
      <c r="B24" s="2">
        <v>40.01048309600769</v>
      </c>
      <c r="C24" s="2">
        <v>30.278675635537695</v>
      </c>
      <c r="D24" s="2">
        <v>14.947147724294574</v>
      </c>
      <c r="E24" s="2">
        <v>7.0207623540374477</v>
      </c>
      <c r="F24" s="2">
        <v>3.5001892781223614</v>
      </c>
      <c r="G24" s="2">
        <v>1.8694854547042894</v>
      </c>
      <c r="H24" s="2">
        <v>0.96095046737136369</v>
      </c>
      <c r="I24" s="2">
        <v>0.57365830930957173</v>
      </c>
      <c r="J24" s="2">
        <v>0.33487667802335402</v>
      </c>
      <c r="K24" s="2">
        <v>0.5037710025916543</v>
      </c>
      <c r="L24" s="2">
        <v>100</v>
      </c>
    </row>
    <row r="25" spans="1:12" ht="12" customHeight="1" x14ac:dyDescent="0.25">
      <c r="A25" s="106" t="s">
        <v>303</v>
      </c>
      <c r="B25" s="2">
        <v>36.536631779257853</v>
      </c>
      <c r="C25" s="2">
        <v>32.631448310098044</v>
      </c>
      <c r="D25" s="2">
        <v>16.559798121871509</v>
      </c>
      <c r="E25" s="2">
        <v>7.3470400860464151</v>
      </c>
      <c r="F25" s="2">
        <v>3.5370040954784265</v>
      </c>
      <c r="G25" s="2">
        <v>1.5844123608985232</v>
      </c>
      <c r="H25" s="2">
        <v>0.82323253216398451</v>
      </c>
      <c r="I25" s="2">
        <v>0.40541099573904771</v>
      </c>
      <c r="J25" s="2">
        <v>0.23580027303189507</v>
      </c>
      <c r="K25" s="2">
        <v>0.33922144541430521</v>
      </c>
      <c r="L25" s="2">
        <v>100</v>
      </c>
    </row>
    <row r="26" spans="1:12" ht="12" customHeight="1" x14ac:dyDescent="0.25">
      <c r="A26" s="106" t="s">
        <v>302</v>
      </c>
      <c r="B26" s="2">
        <v>30.538095968112835</v>
      </c>
      <c r="C26" s="2">
        <v>35.014563850988814</v>
      </c>
      <c r="D26" s="2">
        <v>19.05564924114671</v>
      </c>
      <c r="E26" s="2">
        <v>7.8491491644948646</v>
      </c>
      <c r="F26" s="2">
        <v>3.6486279319331598</v>
      </c>
      <c r="G26" s="2">
        <v>1.8396443354284839</v>
      </c>
      <c r="H26" s="2">
        <v>0.81250958148091379</v>
      </c>
      <c r="I26" s="2">
        <v>0.62854514793806537</v>
      </c>
      <c r="J26" s="2">
        <v>0.22995554192856049</v>
      </c>
      <c r="K26" s="2">
        <v>0.3832592365476008</v>
      </c>
      <c r="L26" s="2">
        <v>100</v>
      </c>
    </row>
    <row r="27" spans="1:12" ht="12" customHeight="1" x14ac:dyDescent="0.25">
      <c r="A27" s="106" t="s">
        <v>301</v>
      </c>
      <c r="B27" s="2">
        <v>27.039106145251395</v>
      </c>
      <c r="C27" s="2">
        <v>34.30167597765363</v>
      </c>
      <c r="D27" s="2">
        <v>21.005586592178773</v>
      </c>
      <c r="E27" s="2">
        <v>8.2681564245810044</v>
      </c>
      <c r="F27" s="2">
        <v>5.2513966480446932</v>
      </c>
      <c r="G27" s="2">
        <v>1.8994413407821229</v>
      </c>
      <c r="H27" s="2">
        <v>1.3407821229050279</v>
      </c>
      <c r="I27" s="2">
        <v>0.22346368715083798</v>
      </c>
      <c r="J27" s="2">
        <v>0.11173184357541899</v>
      </c>
      <c r="K27" s="2">
        <v>0.55865921787709494</v>
      </c>
      <c r="L27" s="2">
        <v>100</v>
      </c>
    </row>
    <row r="28" spans="1:12" ht="12" customHeight="1" x14ac:dyDescent="0.25">
      <c r="A28" s="106" t="s">
        <v>300</v>
      </c>
      <c r="B28" s="2">
        <v>23.157894736842106</v>
      </c>
      <c r="C28" s="2">
        <v>32.631578947368425</v>
      </c>
      <c r="D28" s="2">
        <v>22.105263157894736</v>
      </c>
      <c r="E28" s="2">
        <v>8.4210526315789469</v>
      </c>
      <c r="F28" s="2">
        <v>5.2631578947368416</v>
      </c>
      <c r="G28" s="2">
        <v>4.2105263157894735</v>
      </c>
      <c r="H28" s="2">
        <v>2.1052631578947367</v>
      </c>
      <c r="I28" s="77">
        <v>2.1052631578947367</v>
      </c>
      <c r="J28" s="74" t="s">
        <v>66</v>
      </c>
      <c r="K28" s="74" t="s">
        <v>66</v>
      </c>
      <c r="L28" s="2">
        <v>100</v>
      </c>
    </row>
    <row r="29" spans="1:12" ht="12" customHeight="1" x14ac:dyDescent="0.25">
      <c r="A29" s="106" t="s">
        <v>69</v>
      </c>
      <c r="B29" s="2">
        <v>62.962962962962962</v>
      </c>
      <c r="C29" s="2">
        <v>22.222222222222221</v>
      </c>
      <c r="D29" s="2">
        <v>3.7037037037037033</v>
      </c>
      <c r="E29" s="74" t="s">
        <v>66</v>
      </c>
      <c r="F29" s="74">
        <v>3.7037037037037033</v>
      </c>
      <c r="G29" s="77">
        <v>3.7037037037037033</v>
      </c>
      <c r="H29" s="74" t="s">
        <v>66</v>
      </c>
      <c r="I29" s="74" t="s">
        <v>66</v>
      </c>
      <c r="J29" s="74" t="s">
        <v>66</v>
      </c>
      <c r="K29" s="74">
        <v>3.7037037037037033</v>
      </c>
      <c r="L29" s="2">
        <v>100</v>
      </c>
    </row>
    <row r="30" spans="1:12" ht="12" customHeight="1" x14ac:dyDescent="0.25">
      <c r="A30" s="105" t="s">
        <v>51</v>
      </c>
      <c r="B30" s="163">
        <v>38.326230143355289</v>
      </c>
      <c r="C30" s="163">
        <v>30.021586317595617</v>
      </c>
      <c r="D30" s="163">
        <v>15.484585155255438</v>
      </c>
      <c r="E30" s="163">
        <v>7.4201582996623676</v>
      </c>
      <c r="F30" s="163">
        <v>3.8822161952731498</v>
      </c>
      <c r="G30" s="163">
        <v>2.0733934798250955</v>
      </c>
      <c r="H30" s="163">
        <v>1.0903857862401063</v>
      </c>
      <c r="I30" s="163">
        <v>0.6309846681795539</v>
      </c>
      <c r="J30" s="163">
        <v>0.4328333425582554</v>
      </c>
      <c r="K30" s="163">
        <v>0.63762661205512805</v>
      </c>
      <c r="L30" s="163">
        <v>100</v>
      </c>
    </row>
    <row r="31" spans="1:12" ht="12" customHeight="1" x14ac:dyDescent="0.25">
      <c r="A31" s="106" t="s">
        <v>310</v>
      </c>
      <c r="B31" s="2">
        <v>4.0436716538617065E-2</v>
      </c>
      <c r="C31" s="2">
        <v>3.3185840707964598E-2</v>
      </c>
      <c r="D31" s="2">
        <v>6.4340863597369166E-2</v>
      </c>
      <c r="E31" s="2">
        <v>2.9837386244964941E-2</v>
      </c>
      <c r="F31" s="77">
        <v>0.11405759908753922</v>
      </c>
      <c r="G31" s="2">
        <v>0.16017084890549918</v>
      </c>
      <c r="H31" s="2">
        <v>0.10152284263959391</v>
      </c>
      <c r="I31" s="74" t="s">
        <v>66</v>
      </c>
      <c r="J31" s="74" t="s">
        <v>66</v>
      </c>
      <c r="K31" s="77">
        <v>0.1736111111111111</v>
      </c>
      <c r="L31" s="2">
        <v>4.7600597774948801E-2</v>
      </c>
    </row>
    <row r="32" spans="1:12" ht="12" customHeight="1" x14ac:dyDescent="0.25">
      <c r="A32" s="106" t="s">
        <v>309</v>
      </c>
      <c r="B32" s="2">
        <v>0.51990064121079083</v>
      </c>
      <c r="C32" s="2">
        <v>0.35766961651917406</v>
      </c>
      <c r="D32" s="2">
        <v>0.53617386331140982</v>
      </c>
      <c r="E32" s="2">
        <v>0.65642249738922864</v>
      </c>
      <c r="F32" s="2">
        <v>1.0550327915597377</v>
      </c>
      <c r="G32" s="2">
        <v>1.0144153764014949</v>
      </c>
      <c r="H32" s="2">
        <v>1.8274111675126905</v>
      </c>
      <c r="I32" s="2">
        <v>0.52631578947368418</v>
      </c>
      <c r="J32" s="2">
        <v>4.3478260869565215</v>
      </c>
      <c r="K32" s="2">
        <v>2.9513888888888888</v>
      </c>
      <c r="L32" s="2">
        <v>0.56124425748602425</v>
      </c>
    </row>
    <row r="33" spans="1:12" ht="12" customHeight="1" x14ac:dyDescent="0.25">
      <c r="A33" s="106" t="s">
        <v>308</v>
      </c>
      <c r="B33" s="2">
        <v>0.90982612211888392</v>
      </c>
      <c r="C33" s="2">
        <v>0.58628318584070793</v>
      </c>
      <c r="D33" s="2">
        <v>0.79353731770088654</v>
      </c>
      <c r="E33" s="2">
        <v>0.8951215873489482</v>
      </c>
      <c r="F33" s="2">
        <v>1.3972055888223553</v>
      </c>
      <c r="G33" s="2">
        <v>1.2279765082754939</v>
      </c>
      <c r="H33" s="2">
        <v>1.116751269035533</v>
      </c>
      <c r="I33" s="2">
        <v>1.5789473684210527</v>
      </c>
      <c r="J33" s="2">
        <v>1.5345268542199488</v>
      </c>
      <c r="K33" s="2">
        <v>2.7777777777777777</v>
      </c>
      <c r="L33" s="2">
        <v>0.84020590026014275</v>
      </c>
    </row>
    <row r="34" spans="1:12" ht="12" customHeight="1" x14ac:dyDescent="0.25">
      <c r="A34" s="106" t="s">
        <v>307</v>
      </c>
      <c r="B34" s="2">
        <v>1.8196522442377678</v>
      </c>
      <c r="C34" s="2">
        <v>1.3495575221238938</v>
      </c>
      <c r="D34" s="2">
        <v>1.5513297111810123</v>
      </c>
      <c r="E34" s="2">
        <v>1.8648366403103089</v>
      </c>
      <c r="F34" s="2">
        <v>2.4807527801539777</v>
      </c>
      <c r="G34" s="2">
        <v>3.0432461292044848</v>
      </c>
      <c r="H34" s="2">
        <v>4.1624365482233499</v>
      </c>
      <c r="I34" s="2">
        <v>3.3333333333333335</v>
      </c>
      <c r="J34" s="2">
        <v>5.6265984654731458</v>
      </c>
      <c r="K34" s="2">
        <v>5.2083333333333339</v>
      </c>
      <c r="L34" s="2">
        <v>1.7645430896108927</v>
      </c>
    </row>
    <row r="35" spans="1:12" ht="12" customHeight="1" x14ac:dyDescent="0.25">
      <c r="A35" s="106" t="s">
        <v>306</v>
      </c>
      <c r="B35" s="2">
        <v>5.6264802726590029</v>
      </c>
      <c r="C35" s="2">
        <v>4.3215339233038348</v>
      </c>
      <c r="D35" s="2">
        <v>4.4323706033743209</v>
      </c>
      <c r="E35" s="2">
        <v>6.0122333283604359</v>
      </c>
      <c r="F35" s="2">
        <v>7.2711719418306249</v>
      </c>
      <c r="G35" s="2">
        <v>8.5424452749599578</v>
      </c>
      <c r="H35" s="2">
        <v>10.761421319796954</v>
      </c>
      <c r="I35" s="2">
        <v>8.7719298245614024</v>
      </c>
      <c r="J35" s="2">
        <v>13.299232736572892</v>
      </c>
      <c r="K35" s="2">
        <v>12.673611111111111</v>
      </c>
      <c r="L35" s="2">
        <v>5.3567277356506331</v>
      </c>
    </row>
    <row r="36" spans="1:12" ht="12" customHeight="1" x14ac:dyDescent="0.25">
      <c r="A36" s="106" t="s">
        <v>305</v>
      </c>
      <c r="B36" s="2">
        <v>19.322973831667724</v>
      </c>
      <c r="C36" s="2">
        <v>16.235250737463129</v>
      </c>
      <c r="D36" s="2">
        <v>16.921647126108091</v>
      </c>
      <c r="E36" s="2">
        <v>19.215276741757421</v>
      </c>
      <c r="F36" s="2">
        <v>20.729968634160251</v>
      </c>
      <c r="G36" s="2">
        <v>23.70528563801388</v>
      </c>
      <c r="H36" s="2">
        <v>21.522842639593907</v>
      </c>
      <c r="I36" s="2">
        <v>26.140350877192979</v>
      </c>
      <c r="J36" s="2">
        <v>27.10997442455243</v>
      </c>
      <c r="K36" s="2">
        <v>26.5625</v>
      </c>
      <c r="L36" s="2">
        <v>18.308518293020423</v>
      </c>
    </row>
    <row r="37" spans="1:12" ht="12" customHeight="1" x14ac:dyDescent="0.25">
      <c r="A37" s="106" t="s">
        <v>304</v>
      </c>
      <c r="B37" s="2">
        <v>39.685748945757034</v>
      </c>
      <c r="C37" s="2">
        <v>38.340707964601769</v>
      </c>
      <c r="D37" s="2">
        <v>36.695739205032886</v>
      </c>
      <c r="E37" s="2">
        <v>35.968969118305239</v>
      </c>
      <c r="F37" s="2">
        <v>34.27430852580553</v>
      </c>
      <c r="G37" s="2">
        <v>34.276561665776825</v>
      </c>
      <c r="H37" s="2">
        <v>33.502538071065992</v>
      </c>
      <c r="I37" s="2">
        <v>34.561403508771932</v>
      </c>
      <c r="J37" s="2">
        <v>29.411764705882355</v>
      </c>
      <c r="K37" s="2">
        <v>30.034722222222221</v>
      </c>
      <c r="L37" s="2">
        <v>38.015165771849233</v>
      </c>
    </row>
    <row r="38" spans="1:12" ht="12" customHeight="1" x14ac:dyDescent="0.25">
      <c r="A38" s="106" t="s">
        <v>303</v>
      </c>
      <c r="B38" s="2">
        <v>25.509791462076137</v>
      </c>
      <c r="C38" s="2">
        <v>29.085545722713864</v>
      </c>
      <c r="D38" s="2">
        <v>28.617386331140978</v>
      </c>
      <c r="E38" s="2">
        <v>26.495598985528868</v>
      </c>
      <c r="F38" s="2">
        <v>24.379811804961506</v>
      </c>
      <c r="G38" s="2">
        <v>20.448478376935398</v>
      </c>
      <c r="H38" s="2">
        <v>20.203045685279189</v>
      </c>
      <c r="I38" s="2">
        <v>17.192982456140353</v>
      </c>
      <c r="J38" s="2">
        <v>14.578005115089516</v>
      </c>
      <c r="K38" s="2">
        <v>14.236111111111111</v>
      </c>
      <c r="L38" s="2">
        <v>26.759284884042728</v>
      </c>
    </row>
    <row r="39" spans="1:12" ht="12" customHeight="1" x14ac:dyDescent="0.25">
      <c r="A39" s="106" t="s">
        <v>302</v>
      </c>
      <c r="B39" s="2">
        <v>5.7535670960660852</v>
      </c>
      <c r="C39" s="2">
        <v>8.4218289085545717</v>
      </c>
      <c r="D39" s="2">
        <v>8.8861881612810993</v>
      </c>
      <c r="E39" s="2">
        <v>7.6383708787110249</v>
      </c>
      <c r="F39" s="2">
        <v>6.7864271457085827</v>
      </c>
      <c r="G39" s="2">
        <v>6.4068339562199679</v>
      </c>
      <c r="H39" s="2">
        <v>5.3807106598984769</v>
      </c>
      <c r="I39" s="2">
        <v>7.192982456140351</v>
      </c>
      <c r="J39" s="2">
        <v>3.8363171355498724</v>
      </c>
      <c r="K39" s="2">
        <v>4.3402777777777777</v>
      </c>
      <c r="L39" s="2">
        <v>7.2208999833951406</v>
      </c>
    </row>
    <row r="40" spans="1:12" ht="12" customHeight="1" x14ac:dyDescent="0.25">
      <c r="A40" s="106" t="s">
        <v>301</v>
      </c>
      <c r="B40" s="2">
        <v>0.69897752873895214</v>
      </c>
      <c r="C40" s="2">
        <v>1.1320058997050149</v>
      </c>
      <c r="D40" s="2">
        <v>1.3440091507006005</v>
      </c>
      <c r="E40" s="2">
        <v>1.1039832910637029</v>
      </c>
      <c r="F40" s="2">
        <v>1.3401767892785859</v>
      </c>
      <c r="G40" s="2">
        <v>0.90763481046449535</v>
      </c>
      <c r="H40" s="2">
        <v>1.2182741116751268</v>
      </c>
      <c r="I40" s="2">
        <v>0.35087719298245612</v>
      </c>
      <c r="J40" s="2">
        <v>0.25575447570332482</v>
      </c>
      <c r="K40" s="2">
        <v>0.86805555555555558</v>
      </c>
      <c r="L40" s="2">
        <v>0.99075662810649245</v>
      </c>
    </row>
    <row r="41" spans="1:12" ht="12" customHeight="1" x14ac:dyDescent="0.25">
      <c r="A41" s="106" t="s">
        <v>300</v>
      </c>
      <c r="B41" s="2">
        <v>6.3543411703541108E-2</v>
      </c>
      <c r="C41" s="2">
        <v>0.11430678466076696</v>
      </c>
      <c r="D41" s="2">
        <v>0.15012868172719473</v>
      </c>
      <c r="E41" s="2">
        <v>0.11934954497985976</v>
      </c>
      <c r="F41" s="2">
        <v>0.14257199885942401</v>
      </c>
      <c r="G41" s="2">
        <v>0.21356113187399892</v>
      </c>
      <c r="H41" s="2">
        <v>0.20304568527918782</v>
      </c>
      <c r="I41" s="77">
        <v>0.35087719298245612</v>
      </c>
      <c r="J41" s="74" t="s">
        <v>66</v>
      </c>
      <c r="K41" s="74" t="s">
        <v>66</v>
      </c>
      <c r="L41" s="2">
        <v>0.10516411136325897</v>
      </c>
    </row>
    <row r="42" spans="1:12" ht="12" customHeight="1" x14ac:dyDescent="0.25">
      <c r="A42" s="106" t="s">
        <v>69</v>
      </c>
      <c r="B42" s="2">
        <v>4.9101727225463576E-2</v>
      </c>
      <c r="C42" s="2">
        <v>2.2123893805309734E-2</v>
      </c>
      <c r="D42" s="2">
        <v>7.1489848441521307E-3</v>
      </c>
      <c r="E42" s="74" t="s">
        <v>66</v>
      </c>
      <c r="F42" s="74">
        <v>2.8514399771884805E-2</v>
      </c>
      <c r="G42" s="77">
        <v>5.3390282968499729E-2</v>
      </c>
      <c r="H42" s="74" t="s">
        <v>66</v>
      </c>
      <c r="I42" s="74" t="s">
        <v>66</v>
      </c>
      <c r="J42" s="74" t="s">
        <v>66</v>
      </c>
      <c r="K42" s="164">
        <v>0.1736111111111111</v>
      </c>
      <c r="L42" s="2">
        <v>2.9888747440084133E-2</v>
      </c>
    </row>
    <row r="43" spans="1:12" ht="12" customHeight="1" x14ac:dyDescent="0.25">
      <c r="A43" s="105" t="s">
        <v>51</v>
      </c>
      <c r="B43" s="163">
        <v>100</v>
      </c>
      <c r="C43" s="163">
        <v>100</v>
      </c>
      <c r="D43" s="163">
        <v>100</v>
      </c>
      <c r="E43" s="163">
        <v>100</v>
      </c>
      <c r="F43" s="163">
        <v>100</v>
      </c>
      <c r="G43" s="163">
        <v>100</v>
      </c>
      <c r="H43" s="163">
        <v>100</v>
      </c>
      <c r="I43" s="163">
        <v>100</v>
      </c>
      <c r="J43" s="163">
        <v>100</v>
      </c>
      <c r="K43" s="163">
        <v>100</v>
      </c>
      <c r="L43" s="163">
        <v>100</v>
      </c>
    </row>
  </sheetData>
  <mergeCells count="4">
    <mergeCell ref="A2:A3"/>
    <mergeCell ref="B2:K2"/>
    <mergeCell ref="L2:L3"/>
    <mergeCell ref="A17:L17"/>
  </mergeCells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E1D62-5F39-40B7-AE72-8D81438BF41E}">
  <dimension ref="A1:L43"/>
  <sheetViews>
    <sheetView zoomScaleNormal="100" workbookViewId="0"/>
  </sheetViews>
  <sheetFormatPr defaultColWidth="10.7109375" defaultRowHeight="15.75" x14ac:dyDescent="0.25"/>
  <cols>
    <col min="1" max="1" width="14.7109375" style="36" customWidth="1"/>
    <col min="2" max="11" width="6.28515625" style="36" customWidth="1"/>
    <col min="12" max="12" width="10.28515625" style="36" customWidth="1"/>
    <col min="13" max="16384" width="10.7109375" style="36"/>
  </cols>
  <sheetData>
    <row r="1" spans="1:12" s="13" customFormat="1" ht="12" customHeight="1" thickBot="1" x14ac:dyDescent="0.25">
      <c r="A1" s="15" t="s">
        <v>317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4"/>
    </row>
    <row r="2" spans="1:12" s="27" customFormat="1" ht="11.25" customHeight="1" x14ac:dyDescent="0.25">
      <c r="A2" s="208" t="s">
        <v>313</v>
      </c>
      <c r="B2" s="294" t="s">
        <v>105</v>
      </c>
      <c r="C2" s="295"/>
      <c r="D2" s="295"/>
      <c r="E2" s="295"/>
      <c r="F2" s="295"/>
      <c r="G2" s="295"/>
      <c r="H2" s="295"/>
      <c r="I2" s="295"/>
      <c r="J2" s="295"/>
      <c r="K2" s="296"/>
      <c r="L2" s="229" t="s">
        <v>51</v>
      </c>
    </row>
    <row r="3" spans="1:12" s="27" customFormat="1" ht="12.75" customHeight="1" x14ac:dyDescent="0.25">
      <c r="A3" s="278"/>
      <c r="B3" s="64" t="s">
        <v>104</v>
      </c>
      <c r="C3" s="64" t="s">
        <v>103</v>
      </c>
      <c r="D3" s="64" t="s">
        <v>102</v>
      </c>
      <c r="E3" s="64" t="s">
        <v>101</v>
      </c>
      <c r="F3" s="64" t="s">
        <v>100</v>
      </c>
      <c r="G3" s="64" t="s">
        <v>99</v>
      </c>
      <c r="H3" s="64" t="s">
        <v>98</v>
      </c>
      <c r="I3" s="64" t="s">
        <v>97</v>
      </c>
      <c r="J3" s="64" t="s">
        <v>96</v>
      </c>
      <c r="K3" s="64" t="s">
        <v>95</v>
      </c>
      <c r="L3" s="293"/>
    </row>
    <row r="4" spans="1:12" s="27" customFormat="1" ht="12" customHeight="1" x14ac:dyDescent="0.25">
      <c r="A4" s="106" t="s">
        <v>310</v>
      </c>
      <c r="B4" s="74">
        <v>17</v>
      </c>
      <c r="C4" s="74">
        <v>14</v>
      </c>
      <c r="D4" s="74">
        <v>5</v>
      </c>
      <c r="E4" s="74">
        <v>2</v>
      </c>
      <c r="F4" s="74">
        <v>4</v>
      </c>
      <c r="G4" s="74">
        <v>1</v>
      </c>
      <c r="H4" s="74" t="s">
        <v>66</v>
      </c>
      <c r="I4" s="74" t="s">
        <v>66</v>
      </c>
      <c r="J4" s="74" t="s">
        <v>66</v>
      </c>
      <c r="K4" s="74" t="s">
        <v>66</v>
      </c>
      <c r="L4" s="74">
        <v>43</v>
      </c>
    </row>
    <row r="5" spans="1:12" s="27" customFormat="1" ht="12" customHeight="1" x14ac:dyDescent="0.25">
      <c r="A5" s="106" t="s">
        <v>309</v>
      </c>
      <c r="B5" s="74">
        <v>201</v>
      </c>
      <c r="C5" s="74">
        <v>136</v>
      </c>
      <c r="D5" s="74">
        <v>71</v>
      </c>
      <c r="E5" s="74">
        <v>46</v>
      </c>
      <c r="F5" s="74">
        <v>24</v>
      </c>
      <c r="G5" s="74">
        <v>11</v>
      </c>
      <c r="H5" s="74">
        <v>5</v>
      </c>
      <c r="I5" s="74">
        <v>4</v>
      </c>
      <c r="J5" s="74">
        <v>3</v>
      </c>
      <c r="K5" s="74">
        <v>6</v>
      </c>
      <c r="L5" s="74">
        <v>507</v>
      </c>
    </row>
    <row r="6" spans="1:12" s="27" customFormat="1" ht="12" customHeight="1" x14ac:dyDescent="0.25">
      <c r="A6" s="106" t="s">
        <v>308</v>
      </c>
      <c r="B6" s="74">
        <v>347</v>
      </c>
      <c r="C6" s="74">
        <v>209</v>
      </c>
      <c r="D6" s="74">
        <v>97</v>
      </c>
      <c r="E6" s="74">
        <v>45</v>
      </c>
      <c r="F6" s="74">
        <v>33</v>
      </c>
      <c r="G6" s="74">
        <v>14</v>
      </c>
      <c r="H6" s="74">
        <v>7</v>
      </c>
      <c r="I6" s="74">
        <v>5</v>
      </c>
      <c r="J6" s="74" t="s">
        <v>66</v>
      </c>
      <c r="K6" s="74">
        <v>2</v>
      </c>
      <c r="L6" s="74">
        <v>759</v>
      </c>
    </row>
    <row r="7" spans="1:12" s="27" customFormat="1" ht="12" customHeight="1" x14ac:dyDescent="0.25">
      <c r="A7" s="106" t="s">
        <v>307</v>
      </c>
      <c r="B7" s="74">
        <v>686</v>
      </c>
      <c r="C7" s="74">
        <v>425</v>
      </c>
      <c r="D7" s="74">
        <v>211</v>
      </c>
      <c r="E7" s="74">
        <v>120</v>
      </c>
      <c r="F7" s="74">
        <v>66</v>
      </c>
      <c r="G7" s="74">
        <v>37</v>
      </c>
      <c r="H7" s="74">
        <v>21</v>
      </c>
      <c r="I7" s="74">
        <v>13</v>
      </c>
      <c r="J7" s="74">
        <v>5</v>
      </c>
      <c r="K7" s="74">
        <v>10</v>
      </c>
      <c r="L7" s="74">
        <v>1594</v>
      </c>
    </row>
    <row r="8" spans="1:12" s="27" customFormat="1" ht="12" customHeight="1" x14ac:dyDescent="0.25">
      <c r="A8" s="106" t="s">
        <v>306</v>
      </c>
      <c r="B8" s="74">
        <v>2193</v>
      </c>
      <c r="C8" s="74">
        <v>1344</v>
      </c>
      <c r="D8" s="74">
        <v>596</v>
      </c>
      <c r="E8" s="74">
        <v>317</v>
      </c>
      <c r="F8" s="74">
        <v>165</v>
      </c>
      <c r="G8" s="74">
        <v>103</v>
      </c>
      <c r="H8" s="74">
        <v>50</v>
      </c>
      <c r="I8" s="74">
        <v>27</v>
      </c>
      <c r="J8" s="74">
        <v>18</v>
      </c>
      <c r="K8" s="74">
        <v>26</v>
      </c>
      <c r="L8" s="74">
        <v>4839</v>
      </c>
    </row>
    <row r="9" spans="1:12" s="27" customFormat="1" ht="12" customHeight="1" x14ac:dyDescent="0.25">
      <c r="A9" s="106" t="s">
        <v>305</v>
      </c>
      <c r="B9" s="74">
        <v>8162</v>
      </c>
      <c r="C9" s="74">
        <v>4614</v>
      </c>
      <c r="D9" s="74">
        <v>2057</v>
      </c>
      <c r="E9" s="74">
        <v>824</v>
      </c>
      <c r="F9" s="74">
        <v>416</v>
      </c>
      <c r="G9" s="74">
        <v>215</v>
      </c>
      <c r="H9" s="74">
        <v>106</v>
      </c>
      <c r="I9" s="74">
        <v>68</v>
      </c>
      <c r="J9" s="74">
        <v>39</v>
      </c>
      <c r="K9" s="74">
        <v>38</v>
      </c>
      <c r="L9" s="74">
        <v>16539</v>
      </c>
    </row>
    <row r="10" spans="1:12" s="27" customFormat="1" ht="12" customHeight="1" x14ac:dyDescent="0.25">
      <c r="A10" s="106" t="s">
        <v>304</v>
      </c>
      <c r="B10" s="74">
        <v>17119</v>
      </c>
      <c r="C10" s="74">
        <v>10949</v>
      </c>
      <c r="D10" s="74">
        <v>3864</v>
      </c>
      <c r="E10" s="74">
        <v>1324</v>
      </c>
      <c r="F10" s="74">
        <v>545</v>
      </c>
      <c r="G10" s="74">
        <v>257</v>
      </c>
      <c r="H10" s="74">
        <v>146</v>
      </c>
      <c r="I10" s="74">
        <v>65</v>
      </c>
      <c r="J10" s="74">
        <v>37</v>
      </c>
      <c r="K10" s="74">
        <v>35</v>
      </c>
      <c r="L10" s="74">
        <v>34341</v>
      </c>
    </row>
    <row r="11" spans="1:12" s="27" customFormat="1" ht="12" customHeight="1" x14ac:dyDescent="0.25">
      <c r="A11" s="106" t="s">
        <v>303</v>
      </c>
      <c r="B11" s="74">
        <v>11120</v>
      </c>
      <c r="C11" s="74">
        <v>8724</v>
      </c>
      <c r="D11" s="74">
        <v>2920</v>
      </c>
      <c r="E11" s="74">
        <v>828</v>
      </c>
      <c r="F11" s="74">
        <v>311</v>
      </c>
      <c r="G11" s="74">
        <v>126</v>
      </c>
      <c r="H11" s="74">
        <v>62</v>
      </c>
      <c r="I11" s="74">
        <v>30</v>
      </c>
      <c r="J11" s="74">
        <v>23</v>
      </c>
      <c r="K11" s="74">
        <v>29</v>
      </c>
      <c r="L11" s="74">
        <v>24173</v>
      </c>
    </row>
    <row r="12" spans="1:12" s="27" customFormat="1" ht="12" customHeight="1" x14ac:dyDescent="0.25">
      <c r="A12" s="106" t="s">
        <v>302</v>
      </c>
      <c r="B12" s="74">
        <v>2567</v>
      </c>
      <c r="C12" s="74">
        <v>2604</v>
      </c>
      <c r="D12" s="74">
        <v>936</v>
      </c>
      <c r="E12" s="74">
        <v>245</v>
      </c>
      <c r="F12" s="74">
        <v>91</v>
      </c>
      <c r="G12" s="74">
        <v>46</v>
      </c>
      <c r="H12" s="74">
        <v>8</v>
      </c>
      <c r="I12" s="74">
        <v>13</v>
      </c>
      <c r="J12" s="74">
        <v>7</v>
      </c>
      <c r="K12" s="74">
        <v>6</v>
      </c>
      <c r="L12" s="74">
        <v>6523</v>
      </c>
    </row>
    <row r="13" spans="1:12" s="27" customFormat="1" ht="12" customHeight="1" x14ac:dyDescent="0.25">
      <c r="A13" s="106" t="s">
        <v>301</v>
      </c>
      <c r="B13" s="74">
        <v>322</v>
      </c>
      <c r="C13" s="74">
        <v>355</v>
      </c>
      <c r="D13" s="74">
        <v>149</v>
      </c>
      <c r="E13" s="74">
        <v>46</v>
      </c>
      <c r="F13" s="74">
        <v>13</v>
      </c>
      <c r="G13" s="74">
        <v>3</v>
      </c>
      <c r="H13" s="74">
        <v>3</v>
      </c>
      <c r="I13" s="74">
        <v>1</v>
      </c>
      <c r="J13" s="74" t="s">
        <v>66</v>
      </c>
      <c r="K13" s="74">
        <v>3</v>
      </c>
      <c r="L13" s="74">
        <v>895</v>
      </c>
    </row>
    <row r="14" spans="1:12" s="27" customFormat="1" ht="12" customHeight="1" x14ac:dyDescent="0.25">
      <c r="A14" s="106" t="s">
        <v>300</v>
      </c>
      <c r="B14" s="74">
        <v>30</v>
      </c>
      <c r="C14" s="74">
        <v>34</v>
      </c>
      <c r="D14" s="74">
        <v>22</v>
      </c>
      <c r="E14" s="74">
        <v>6</v>
      </c>
      <c r="F14" s="74">
        <v>2</v>
      </c>
      <c r="G14" s="74">
        <v>1</v>
      </c>
      <c r="H14" s="74" t="s">
        <v>66</v>
      </c>
      <c r="I14" s="74" t="s">
        <v>66</v>
      </c>
      <c r="J14" s="74" t="s">
        <v>66</v>
      </c>
      <c r="K14" s="74" t="s">
        <v>66</v>
      </c>
      <c r="L14" s="74">
        <v>95</v>
      </c>
    </row>
    <row r="15" spans="1:12" s="27" customFormat="1" ht="12" customHeight="1" x14ac:dyDescent="0.25">
      <c r="A15" s="106" t="s">
        <v>69</v>
      </c>
      <c r="B15" s="74">
        <v>18</v>
      </c>
      <c r="C15" s="74">
        <v>5</v>
      </c>
      <c r="D15" s="74">
        <v>1</v>
      </c>
      <c r="E15" s="74" t="s">
        <v>66</v>
      </c>
      <c r="F15" s="74">
        <v>1</v>
      </c>
      <c r="G15" s="74">
        <v>1</v>
      </c>
      <c r="H15" s="74" t="s">
        <v>66</v>
      </c>
      <c r="I15" s="74">
        <v>1</v>
      </c>
      <c r="J15" s="74" t="s">
        <v>66</v>
      </c>
      <c r="K15" s="74" t="s">
        <v>66</v>
      </c>
      <c r="L15" s="74">
        <v>27</v>
      </c>
    </row>
    <row r="16" spans="1:12" ht="12" customHeight="1" x14ac:dyDescent="0.25">
      <c r="A16" s="105" t="s">
        <v>51</v>
      </c>
      <c r="B16" s="120">
        <v>42782</v>
      </c>
      <c r="C16" s="120">
        <v>29413</v>
      </c>
      <c r="D16" s="120">
        <v>10929</v>
      </c>
      <c r="E16" s="120">
        <v>3803</v>
      </c>
      <c r="F16" s="120">
        <v>1671</v>
      </c>
      <c r="G16" s="120">
        <v>815</v>
      </c>
      <c r="H16" s="120">
        <v>408</v>
      </c>
      <c r="I16" s="120">
        <v>227</v>
      </c>
      <c r="J16" s="120">
        <v>132</v>
      </c>
      <c r="K16" s="120">
        <v>155</v>
      </c>
      <c r="L16" s="120">
        <v>90335</v>
      </c>
    </row>
    <row r="17" spans="1:12" ht="14.25" customHeight="1" x14ac:dyDescent="0.25">
      <c r="A17" s="240" t="s">
        <v>67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</row>
    <row r="18" spans="1:12" ht="12" customHeight="1" x14ac:dyDescent="0.25">
      <c r="A18" s="106" t="s">
        <v>310</v>
      </c>
      <c r="B18" s="2">
        <v>39.534883720930232</v>
      </c>
      <c r="C18" s="2">
        <v>32.558139534883722</v>
      </c>
      <c r="D18" s="2">
        <v>11.627906976744185</v>
      </c>
      <c r="E18" s="2">
        <v>4.6511627906976747</v>
      </c>
      <c r="F18" s="2">
        <v>9.3023255813953494</v>
      </c>
      <c r="G18" s="2">
        <v>2.3255813953488373</v>
      </c>
      <c r="H18" s="77" t="s">
        <v>66</v>
      </c>
      <c r="I18" s="74" t="s">
        <v>66</v>
      </c>
      <c r="J18" s="74" t="s">
        <v>66</v>
      </c>
      <c r="K18" s="77" t="s">
        <v>66</v>
      </c>
      <c r="L18" s="2">
        <v>100</v>
      </c>
    </row>
    <row r="19" spans="1:12" ht="12" customHeight="1" x14ac:dyDescent="0.25">
      <c r="A19" s="106" t="s">
        <v>309</v>
      </c>
      <c r="B19" s="2">
        <v>39.644970414201183</v>
      </c>
      <c r="C19" s="2">
        <v>26.824457593688361</v>
      </c>
      <c r="D19" s="2">
        <v>14.003944773175542</v>
      </c>
      <c r="E19" s="2">
        <v>9.0729783037475347</v>
      </c>
      <c r="F19" s="2">
        <v>4.7337278106508878</v>
      </c>
      <c r="G19" s="2">
        <v>2.1696252465483234</v>
      </c>
      <c r="H19" s="2">
        <v>0.98619329388560162</v>
      </c>
      <c r="I19" s="2">
        <v>0.78895463510848129</v>
      </c>
      <c r="J19" s="2">
        <v>0.59171597633136097</v>
      </c>
      <c r="K19" s="2">
        <v>1.1834319526627219</v>
      </c>
      <c r="L19" s="2">
        <v>100</v>
      </c>
    </row>
    <row r="20" spans="1:12" ht="12" customHeight="1" x14ac:dyDescent="0.25">
      <c r="A20" s="106" t="s">
        <v>308</v>
      </c>
      <c r="B20" s="2">
        <v>45.718050065876156</v>
      </c>
      <c r="C20" s="2">
        <v>27.536231884057973</v>
      </c>
      <c r="D20" s="2">
        <v>12.779973649538867</v>
      </c>
      <c r="E20" s="2">
        <v>5.928853754940711</v>
      </c>
      <c r="F20" s="2">
        <v>4.3478260869565215</v>
      </c>
      <c r="G20" s="2">
        <v>1.8445322793148879</v>
      </c>
      <c r="H20" s="2">
        <v>0.92226613965744397</v>
      </c>
      <c r="I20" s="2">
        <v>0.65876152832674573</v>
      </c>
      <c r="J20" s="2" t="s">
        <v>66</v>
      </c>
      <c r="K20" s="2">
        <v>0.2635046113306983</v>
      </c>
      <c r="L20" s="2">
        <v>100</v>
      </c>
    </row>
    <row r="21" spans="1:12" ht="12" customHeight="1" x14ac:dyDescent="0.25">
      <c r="A21" s="106" t="s">
        <v>307</v>
      </c>
      <c r="B21" s="2">
        <v>43.036386449184441</v>
      </c>
      <c r="C21" s="2">
        <v>26.662484316185697</v>
      </c>
      <c r="D21" s="2">
        <v>13.237139272271017</v>
      </c>
      <c r="E21" s="2">
        <v>7.5282308657465489</v>
      </c>
      <c r="F21" s="2">
        <v>4.1405269761606025</v>
      </c>
      <c r="G21" s="2">
        <v>2.3212045169385194</v>
      </c>
      <c r="H21" s="2">
        <v>1.3174404015056462</v>
      </c>
      <c r="I21" s="2">
        <v>0.81555834378920955</v>
      </c>
      <c r="J21" s="2">
        <v>0.31367628607277293</v>
      </c>
      <c r="K21" s="2">
        <v>0.62735257214554585</v>
      </c>
      <c r="L21" s="2">
        <v>100</v>
      </c>
    </row>
    <row r="22" spans="1:12" ht="12" customHeight="1" x14ac:dyDescent="0.25">
      <c r="A22" s="106" t="s">
        <v>306</v>
      </c>
      <c r="B22" s="2">
        <v>45.319280843149414</v>
      </c>
      <c r="C22" s="2">
        <v>27.774333539987602</v>
      </c>
      <c r="D22" s="2">
        <v>12.316594337673074</v>
      </c>
      <c r="E22" s="2">
        <v>6.5509402769167187</v>
      </c>
      <c r="F22" s="2">
        <v>3.4097954122752636</v>
      </c>
      <c r="G22" s="2">
        <v>2.1285389543294069</v>
      </c>
      <c r="H22" s="2">
        <v>1.0332713370531101</v>
      </c>
      <c r="I22" s="2">
        <v>0.55796652200867947</v>
      </c>
      <c r="J22" s="2">
        <v>0.37197768133911968</v>
      </c>
      <c r="K22" s="2">
        <v>0.53730109526761727</v>
      </c>
      <c r="L22" s="2">
        <v>100</v>
      </c>
    </row>
    <row r="23" spans="1:12" ht="12" customHeight="1" x14ac:dyDescent="0.25">
      <c r="A23" s="106" t="s">
        <v>305</v>
      </c>
      <c r="B23" s="2">
        <v>49.350021162101697</v>
      </c>
      <c r="C23" s="2">
        <v>27.897696354072192</v>
      </c>
      <c r="D23" s="2">
        <v>12.437269484249351</v>
      </c>
      <c r="E23" s="2">
        <v>4.9821633714251163</v>
      </c>
      <c r="F23" s="2">
        <v>2.5152669447971463</v>
      </c>
      <c r="G23" s="2">
        <v>1.299957675796602</v>
      </c>
      <c r="H23" s="2">
        <v>0.64090936574158053</v>
      </c>
      <c r="I23" s="2">
        <v>0.41114940443799503</v>
      </c>
      <c r="J23" s="2">
        <v>0.23580627607473248</v>
      </c>
      <c r="K23" s="2">
        <v>0.22975996130358547</v>
      </c>
      <c r="L23" s="2">
        <v>100</v>
      </c>
    </row>
    <row r="24" spans="1:12" ht="12" customHeight="1" x14ac:dyDescent="0.25">
      <c r="A24" s="106" t="s">
        <v>304</v>
      </c>
      <c r="B24" s="2">
        <v>49.850033487667801</v>
      </c>
      <c r="C24" s="2">
        <v>31.883171718936548</v>
      </c>
      <c r="D24" s="2">
        <v>11.251856381584695</v>
      </c>
      <c r="E24" s="2">
        <v>3.8554497539384411</v>
      </c>
      <c r="F24" s="2">
        <v>1.5870242567193733</v>
      </c>
      <c r="G24" s="2">
        <v>0.74837657610436503</v>
      </c>
      <c r="H24" s="2">
        <v>0.42514778253399726</v>
      </c>
      <c r="I24" s="2">
        <v>0.1892781223610262</v>
      </c>
      <c r="J24" s="2">
        <v>0.1077429311901226</v>
      </c>
      <c r="K24" s="2">
        <v>0.10191898896362947</v>
      </c>
      <c r="L24" s="2">
        <v>100</v>
      </c>
    </row>
    <row r="25" spans="1:12" ht="12" customHeight="1" x14ac:dyDescent="0.25">
      <c r="A25" s="106" t="s">
        <v>303</v>
      </c>
      <c r="B25" s="2">
        <v>46.001737475696025</v>
      </c>
      <c r="C25" s="2">
        <v>36.089852314565839</v>
      </c>
      <c r="D25" s="2">
        <v>12.079592934265502</v>
      </c>
      <c r="E25" s="2">
        <v>3.425309229305423</v>
      </c>
      <c r="F25" s="2">
        <v>1.2865593844371821</v>
      </c>
      <c r="G25" s="2">
        <v>0.52124270880734702</v>
      </c>
      <c r="H25" s="2">
        <v>0.25648450750837715</v>
      </c>
      <c r="I25" s="2">
        <v>0.12410540685889215</v>
      </c>
      <c r="J25" s="2">
        <v>9.5147478591817325E-2</v>
      </c>
      <c r="K25" s="2">
        <v>0.11996855996359575</v>
      </c>
      <c r="L25" s="2">
        <v>100</v>
      </c>
    </row>
    <row r="26" spans="1:12" ht="12" customHeight="1" x14ac:dyDescent="0.25">
      <c r="A26" s="106" t="s">
        <v>302</v>
      </c>
      <c r="B26" s="2">
        <v>39.353058408707646</v>
      </c>
      <c r="C26" s="2">
        <v>39.920282078798095</v>
      </c>
      <c r="D26" s="2">
        <v>14.349225816342173</v>
      </c>
      <c r="E26" s="2">
        <v>3.7559405181664873</v>
      </c>
      <c r="F26" s="2">
        <v>1.3950636210332668</v>
      </c>
      <c r="G26" s="2">
        <v>0.7051969952475855</v>
      </c>
      <c r="H26" s="2">
        <v>0.12264295569523226</v>
      </c>
      <c r="I26" s="2">
        <v>0.19929480300475239</v>
      </c>
      <c r="J26" s="2">
        <v>0.10731258623332823</v>
      </c>
      <c r="K26" s="2">
        <v>9.1982216771424194E-2</v>
      </c>
      <c r="L26" s="2">
        <v>100</v>
      </c>
    </row>
    <row r="27" spans="1:12" ht="12" customHeight="1" x14ac:dyDescent="0.25">
      <c r="A27" s="106" t="s">
        <v>301</v>
      </c>
      <c r="B27" s="2">
        <v>35.977653631284916</v>
      </c>
      <c r="C27" s="2">
        <v>39.664804469273747</v>
      </c>
      <c r="D27" s="2">
        <v>16.648044692737429</v>
      </c>
      <c r="E27" s="2">
        <v>5.1396648044692741</v>
      </c>
      <c r="F27" s="2">
        <v>1.4525139664804469</v>
      </c>
      <c r="G27" s="2">
        <v>0.33519553072625696</v>
      </c>
      <c r="H27" s="2">
        <v>0.33519553072625696</v>
      </c>
      <c r="I27" s="74">
        <v>0.11173184357541899</v>
      </c>
      <c r="J27" s="74" t="s">
        <v>66</v>
      </c>
      <c r="K27" s="2">
        <v>0.33519553072625696</v>
      </c>
      <c r="L27" s="2">
        <v>100</v>
      </c>
    </row>
    <row r="28" spans="1:12" ht="12" customHeight="1" x14ac:dyDescent="0.25">
      <c r="A28" s="106" t="s">
        <v>300</v>
      </c>
      <c r="B28" s="2">
        <v>31.578947368421051</v>
      </c>
      <c r="C28" s="2">
        <v>35.789473684210527</v>
      </c>
      <c r="D28" s="2">
        <v>23.157894736842106</v>
      </c>
      <c r="E28" s="2">
        <v>6.3157894736842106</v>
      </c>
      <c r="F28" s="2">
        <v>2.1052631578947367</v>
      </c>
      <c r="G28" s="2">
        <v>1.0526315789473684</v>
      </c>
      <c r="H28" s="77" t="s">
        <v>66</v>
      </c>
      <c r="I28" s="77" t="s">
        <v>66</v>
      </c>
      <c r="J28" s="74" t="s">
        <v>66</v>
      </c>
      <c r="K28" s="74" t="s">
        <v>66</v>
      </c>
      <c r="L28" s="2">
        <v>100</v>
      </c>
    </row>
    <row r="29" spans="1:12" ht="12" customHeight="1" x14ac:dyDescent="0.25">
      <c r="A29" s="106" t="s">
        <v>69</v>
      </c>
      <c r="B29" s="2">
        <v>66.666666666666657</v>
      </c>
      <c r="C29" s="2">
        <v>18.518518518518519</v>
      </c>
      <c r="D29" s="2">
        <v>3.7037037037037033</v>
      </c>
      <c r="E29" s="2" t="s">
        <v>66</v>
      </c>
      <c r="F29" s="74">
        <v>3.7037037037037033</v>
      </c>
      <c r="G29" s="74">
        <v>3.7037037037037033</v>
      </c>
      <c r="H29" s="74" t="s">
        <v>66</v>
      </c>
      <c r="I29" s="74">
        <v>3.7037037037037033</v>
      </c>
      <c r="J29" s="74" t="s">
        <v>66</v>
      </c>
      <c r="K29" s="74" t="s">
        <v>66</v>
      </c>
      <c r="L29" s="2">
        <v>100</v>
      </c>
    </row>
    <row r="30" spans="1:12" ht="12" customHeight="1" x14ac:dyDescent="0.25">
      <c r="A30" s="105" t="s">
        <v>51</v>
      </c>
      <c r="B30" s="163">
        <v>47.359273814136273</v>
      </c>
      <c r="C30" s="163">
        <v>32.55991586871091</v>
      </c>
      <c r="D30" s="163">
        <v>12.098300769358499</v>
      </c>
      <c r="E30" s="163">
        <v>4.209885426468146</v>
      </c>
      <c r="F30" s="163">
        <v>1.849781369347429</v>
      </c>
      <c r="G30" s="163">
        <v>0.90219737643216913</v>
      </c>
      <c r="H30" s="163">
        <v>0.45165218353904912</v>
      </c>
      <c r="I30" s="163">
        <v>0.2512868766258925</v>
      </c>
      <c r="J30" s="163">
        <v>0.14612276526263354</v>
      </c>
      <c r="K30" s="163">
        <v>0.1715835501190015</v>
      </c>
      <c r="L30" s="163">
        <v>100</v>
      </c>
    </row>
    <row r="31" spans="1:12" ht="12" customHeight="1" x14ac:dyDescent="0.25">
      <c r="A31" s="106" t="s">
        <v>310</v>
      </c>
      <c r="B31" s="2">
        <v>3.9736337712121921E-2</v>
      </c>
      <c r="C31" s="2">
        <v>4.759800088396287E-2</v>
      </c>
      <c r="D31" s="2">
        <v>4.5749839875560437E-2</v>
      </c>
      <c r="E31" s="2">
        <v>5.2590060478569553E-2</v>
      </c>
      <c r="F31" s="2">
        <v>0.23937761819269898</v>
      </c>
      <c r="G31" s="2">
        <v>0.1226993865030675</v>
      </c>
      <c r="H31" s="77" t="s">
        <v>66</v>
      </c>
      <c r="I31" s="74" t="s">
        <v>66</v>
      </c>
      <c r="J31" s="74" t="s">
        <v>66</v>
      </c>
      <c r="K31" s="77" t="s">
        <v>66</v>
      </c>
      <c r="L31" s="2">
        <v>4.7600597774948801E-2</v>
      </c>
    </row>
    <row r="32" spans="1:12" ht="12" customHeight="1" x14ac:dyDescent="0.25">
      <c r="A32" s="106" t="s">
        <v>309</v>
      </c>
      <c r="B32" s="2">
        <v>0.4698237576550886</v>
      </c>
      <c r="C32" s="2">
        <v>0.46238058001563931</v>
      </c>
      <c r="D32" s="2">
        <v>0.64964772623295819</v>
      </c>
      <c r="E32" s="2">
        <v>1.2095713910070998</v>
      </c>
      <c r="F32" s="2">
        <v>1.4362657091561939</v>
      </c>
      <c r="G32" s="2">
        <v>1.3496932515337423</v>
      </c>
      <c r="H32" s="2">
        <v>1.2254901960784315</v>
      </c>
      <c r="I32" s="2">
        <v>1.7621145374449341</v>
      </c>
      <c r="J32" s="2">
        <v>2.2727272727272729</v>
      </c>
      <c r="K32" s="2">
        <v>3.870967741935484</v>
      </c>
      <c r="L32" s="2">
        <v>0.56124425748602425</v>
      </c>
    </row>
    <row r="33" spans="1:12" ht="12" customHeight="1" x14ac:dyDescent="0.25">
      <c r="A33" s="106" t="s">
        <v>308</v>
      </c>
      <c r="B33" s="2">
        <v>0.81108877565331217</v>
      </c>
      <c r="C33" s="2">
        <v>0.71057015605344576</v>
      </c>
      <c r="D33" s="2">
        <v>0.88754689358587247</v>
      </c>
      <c r="E33" s="2">
        <v>1.1832763607678149</v>
      </c>
      <c r="F33" s="2">
        <v>1.9748653500897666</v>
      </c>
      <c r="G33" s="2">
        <v>1.7177914110429449</v>
      </c>
      <c r="H33" s="2">
        <v>1.715686274509804</v>
      </c>
      <c r="I33" s="2">
        <v>2.2026431718061676</v>
      </c>
      <c r="J33" s="2" t="s">
        <v>66</v>
      </c>
      <c r="K33" s="2">
        <v>1.2903225806451613</v>
      </c>
      <c r="L33" s="2">
        <v>0.84020590026014275</v>
      </c>
    </row>
    <row r="34" spans="1:12" ht="12" customHeight="1" x14ac:dyDescent="0.25">
      <c r="A34" s="106" t="s">
        <v>307</v>
      </c>
      <c r="B34" s="2">
        <v>1.6034780982656256</v>
      </c>
      <c r="C34" s="2">
        <v>1.444939312548873</v>
      </c>
      <c r="D34" s="2">
        <v>1.9306432427486504</v>
      </c>
      <c r="E34" s="2">
        <v>3.1554036287141729</v>
      </c>
      <c r="F34" s="2">
        <v>3.9497307001795332</v>
      </c>
      <c r="G34" s="2">
        <v>4.5398773006134974</v>
      </c>
      <c r="H34" s="2">
        <v>5.1470588235294112</v>
      </c>
      <c r="I34" s="2">
        <v>5.7268722466960353</v>
      </c>
      <c r="J34" s="2">
        <v>3.7878787878787881</v>
      </c>
      <c r="K34" s="2">
        <v>6.4516129032258061</v>
      </c>
      <c r="L34" s="2">
        <v>1.7645430896108927</v>
      </c>
    </row>
    <row r="35" spans="1:12" ht="12" customHeight="1" x14ac:dyDescent="0.25">
      <c r="A35" s="106" t="s">
        <v>306</v>
      </c>
      <c r="B35" s="2">
        <v>5.1259875648637276</v>
      </c>
      <c r="C35" s="2">
        <v>4.5694080848604361</v>
      </c>
      <c r="D35" s="2">
        <v>5.4533809131668036</v>
      </c>
      <c r="E35" s="2">
        <v>8.3355245858532747</v>
      </c>
      <c r="F35" s="2">
        <v>9.8743267504488337</v>
      </c>
      <c r="G35" s="2">
        <v>12.638036809815951</v>
      </c>
      <c r="H35" s="2">
        <v>12.254901960784313</v>
      </c>
      <c r="I35" s="2">
        <v>11.894273127753303</v>
      </c>
      <c r="J35" s="2">
        <v>13.636363636363635</v>
      </c>
      <c r="K35" s="2">
        <v>16.7741935483871</v>
      </c>
      <c r="L35" s="2">
        <v>5.3567277356506331</v>
      </c>
    </row>
    <row r="36" spans="1:12" ht="12" customHeight="1" x14ac:dyDescent="0.25">
      <c r="A36" s="106" t="s">
        <v>305</v>
      </c>
      <c r="B36" s="2">
        <v>19.07811696507877</v>
      </c>
      <c r="C36" s="2">
        <v>15.686941148471764</v>
      </c>
      <c r="D36" s="2">
        <v>18.821484124805561</v>
      </c>
      <c r="E36" s="2">
        <v>21.667104917170654</v>
      </c>
      <c r="F36" s="2">
        <v>24.895272292040694</v>
      </c>
      <c r="G36" s="2">
        <v>26.380368098159508</v>
      </c>
      <c r="H36" s="2">
        <v>25.980392156862749</v>
      </c>
      <c r="I36" s="2">
        <v>29.955947136563875</v>
      </c>
      <c r="J36" s="2">
        <v>29.545454545454547</v>
      </c>
      <c r="K36" s="2">
        <v>24.516129032258064</v>
      </c>
      <c r="L36" s="2">
        <v>18.308518293020423</v>
      </c>
    </row>
    <row r="37" spans="1:12" ht="12" customHeight="1" x14ac:dyDescent="0.25">
      <c r="A37" s="106" t="s">
        <v>304</v>
      </c>
      <c r="B37" s="2">
        <v>40.01449207610677</v>
      </c>
      <c r="C37" s="2">
        <v>37.225036548464963</v>
      </c>
      <c r="D37" s="2">
        <v>35.355476255833111</v>
      </c>
      <c r="E37" s="2">
        <v>34.814620036813047</v>
      </c>
      <c r="F37" s="2">
        <v>32.615200478755234</v>
      </c>
      <c r="G37" s="2">
        <v>31.533742331288344</v>
      </c>
      <c r="H37" s="2">
        <v>35.784313725490193</v>
      </c>
      <c r="I37" s="2">
        <v>28.634361233480178</v>
      </c>
      <c r="J37" s="2">
        <v>28.030303030303028</v>
      </c>
      <c r="K37" s="2">
        <v>22.58064516129032</v>
      </c>
      <c r="L37" s="2">
        <v>38.015165771849233</v>
      </c>
    </row>
    <row r="38" spans="1:12" ht="12" customHeight="1" x14ac:dyDescent="0.25">
      <c r="A38" s="106" t="s">
        <v>303</v>
      </c>
      <c r="B38" s="2">
        <v>25.992239726987986</v>
      </c>
      <c r="C38" s="2">
        <v>29.660354265120866</v>
      </c>
      <c r="D38" s="2">
        <v>26.717906487327291</v>
      </c>
      <c r="E38" s="2">
        <v>21.772285038127794</v>
      </c>
      <c r="F38" s="2">
        <v>18.611609814482346</v>
      </c>
      <c r="G38" s="2">
        <v>15.460122699386503</v>
      </c>
      <c r="H38" s="2">
        <v>15.196078431372548</v>
      </c>
      <c r="I38" s="2">
        <v>13.215859030837004</v>
      </c>
      <c r="J38" s="2">
        <v>17.424242424242426</v>
      </c>
      <c r="K38" s="2">
        <v>18.70967741935484</v>
      </c>
      <c r="L38" s="2">
        <v>26.759284884042728</v>
      </c>
    </row>
    <row r="39" spans="1:12" ht="12" customHeight="1" x14ac:dyDescent="0.25">
      <c r="A39" s="106" t="s">
        <v>302</v>
      </c>
      <c r="B39" s="2">
        <v>6.0001869945304094</v>
      </c>
      <c r="C39" s="2">
        <v>8.8532281644170947</v>
      </c>
      <c r="D39" s="2">
        <v>8.5643700247049139</v>
      </c>
      <c r="E39" s="2">
        <v>6.4422824086247692</v>
      </c>
      <c r="F39" s="2">
        <v>5.4458408138839021</v>
      </c>
      <c r="G39" s="2">
        <v>5.6441717791411046</v>
      </c>
      <c r="H39" s="2">
        <v>1.9607843137254901</v>
      </c>
      <c r="I39" s="2">
        <v>5.7268722466960353</v>
      </c>
      <c r="J39" s="2">
        <v>5.3030303030303028</v>
      </c>
      <c r="K39" s="2">
        <v>3.870967741935484</v>
      </c>
      <c r="L39" s="2">
        <v>7.2208999833951406</v>
      </c>
    </row>
    <row r="40" spans="1:12" ht="12" customHeight="1" x14ac:dyDescent="0.25">
      <c r="A40" s="106" t="s">
        <v>301</v>
      </c>
      <c r="B40" s="2">
        <v>0.75265298490019172</v>
      </c>
      <c r="C40" s="2">
        <v>1.2069493081290585</v>
      </c>
      <c r="D40" s="2">
        <v>1.3633452282917009</v>
      </c>
      <c r="E40" s="2">
        <v>1.2095713910070998</v>
      </c>
      <c r="F40" s="2">
        <v>0.77797725912627169</v>
      </c>
      <c r="G40" s="2">
        <v>0.36809815950920244</v>
      </c>
      <c r="H40" s="2">
        <v>0.73529411764705876</v>
      </c>
      <c r="I40" s="74">
        <v>0.44052863436123352</v>
      </c>
      <c r="J40" s="74" t="s">
        <v>66</v>
      </c>
      <c r="K40" s="2">
        <v>1.935483870967742</v>
      </c>
      <c r="L40" s="2">
        <v>0.99075662810649245</v>
      </c>
    </row>
    <row r="41" spans="1:12" ht="12" customHeight="1" x14ac:dyDescent="0.25">
      <c r="A41" s="106" t="s">
        <v>300</v>
      </c>
      <c r="B41" s="2">
        <v>7.012294890374457E-2</v>
      </c>
      <c r="C41" s="2">
        <v>0.11559514500390983</v>
      </c>
      <c r="D41" s="2">
        <v>0.20129929545246594</v>
      </c>
      <c r="E41" s="2">
        <v>0.15777018143570865</v>
      </c>
      <c r="F41" s="2">
        <v>0.11968880909634949</v>
      </c>
      <c r="G41" s="2">
        <v>0.1226993865030675</v>
      </c>
      <c r="H41" s="77" t="s">
        <v>66</v>
      </c>
      <c r="I41" s="77" t="s">
        <v>66</v>
      </c>
      <c r="J41" s="74" t="s">
        <v>66</v>
      </c>
      <c r="K41" s="74" t="s">
        <v>66</v>
      </c>
      <c r="L41" s="2">
        <v>0.10516411136325897</v>
      </c>
    </row>
    <row r="42" spans="1:12" ht="12" customHeight="1" x14ac:dyDescent="0.25">
      <c r="A42" s="106" t="s">
        <v>69</v>
      </c>
      <c r="B42" s="2">
        <v>4.2073769342246742E-2</v>
      </c>
      <c r="C42" s="2">
        <v>1.6999286029986741E-2</v>
      </c>
      <c r="D42" s="2">
        <v>9.1499679751120867E-3</v>
      </c>
      <c r="E42" s="2" t="s">
        <v>66</v>
      </c>
      <c r="F42" s="74">
        <v>5.9844404548174746E-2</v>
      </c>
      <c r="G42" s="74">
        <v>0.1226993865030675</v>
      </c>
      <c r="H42" s="74" t="s">
        <v>66</v>
      </c>
      <c r="I42" s="74">
        <v>0.44052863436123352</v>
      </c>
      <c r="J42" s="74" t="s">
        <v>66</v>
      </c>
      <c r="K42" s="74" t="s">
        <v>66</v>
      </c>
      <c r="L42" s="2">
        <v>2.9888747440084133E-2</v>
      </c>
    </row>
    <row r="43" spans="1:12" ht="12" customHeight="1" x14ac:dyDescent="0.25">
      <c r="A43" s="105" t="s">
        <v>51</v>
      </c>
      <c r="B43" s="163">
        <v>100</v>
      </c>
      <c r="C43" s="163">
        <v>100</v>
      </c>
      <c r="D43" s="163">
        <v>100</v>
      </c>
      <c r="E43" s="163">
        <v>100</v>
      </c>
      <c r="F43" s="163">
        <v>100</v>
      </c>
      <c r="G43" s="163">
        <v>100</v>
      </c>
      <c r="H43" s="163">
        <v>100</v>
      </c>
      <c r="I43" s="163">
        <v>100</v>
      </c>
      <c r="J43" s="163">
        <v>100</v>
      </c>
      <c r="K43" s="163">
        <v>100</v>
      </c>
      <c r="L43" s="163">
        <v>100</v>
      </c>
    </row>
  </sheetData>
  <mergeCells count="4">
    <mergeCell ref="A2:A3"/>
    <mergeCell ref="B2:K2"/>
    <mergeCell ref="L2:L3"/>
    <mergeCell ref="A17:L17"/>
  </mergeCells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C77A1-CE5A-409F-9ADC-D1764FCDDEFE}">
  <dimension ref="A1:H43"/>
  <sheetViews>
    <sheetView zoomScaleNormal="100" workbookViewId="0"/>
  </sheetViews>
  <sheetFormatPr defaultColWidth="10.7109375" defaultRowHeight="15.75" x14ac:dyDescent="0.25"/>
  <cols>
    <col min="1" max="1" width="16.7109375" style="36" customWidth="1"/>
    <col min="2" max="7" width="9.7109375" style="36" customWidth="1"/>
    <col min="8" max="8" width="11.85546875" style="36" customWidth="1"/>
    <col min="9" max="16384" width="10.7109375" style="36"/>
  </cols>
  <sheetData>
    <row r="1" spans="1:8" s="13" customFormat="1" ht="12" customHeight="1" thickBot="1" x14ac:dyDescent="0.25">
      <c r="A1" s="15" t="s">
        <v>324</v>
      </c>
      <c r="B1" s="14"/>
      <c r="C1" s="14"/>
      <c r="D1" s="14"/>
      <c r="E1" s="14"/>
      <c r="F1" s="14"/>
      <c r="G1" s="14"/>
      <c r="H1" s="14"/>
    </row>
    <row r="2" spans="1:8" s="27" customFormat="1" ht="24" customHeight="1" x14ac:dyDescent="0.25">
      <c r="A2" s="208" t="s">
        <v>313</v>
      </c>
      <c r="B2" s="228" t="s">
        <v>323</v>
      </c>
      <c r="C2" s="326"/>
      <c r="D2" s="326"/>
      <c r="E2" s="326"/>
      <c r="F2" s="326"/>
      <c r="G2" s="326"/>
      <c r="H2" s="211" t="s">
        <v>51</v>
      </c>
    </row>
    <row r="3" spans="1:8" s="27" customFormat="1" ht="26.25" customHeight="1" x14ac:dyDescent="0.25">
      <c r="A3" s="278"/>
      <c r="B3" s="64" t="s">
        <v>322</v>
      </c>
      <c r="C3" s="64" t="s">
        <v>321</v>
      </c>
      <c r="D3" s="64" t="s">
        <v>320</v>
      </c>
      <c r="E3" s="64" t="s">
        <v>319</v>
      </c>
      <c r="F3" s="64" t="s">
        <v>318</v>
      </c>
      <c r="G3" s="165" t="s">
        <v>192</v>
      </c>
      <c r="H3" s="280"/>
    </row>
    <row r="4" spans="1:8" s="27" customFormat="1" ht="12" customHeight="1" x14ac:dyDescent="0.25">
      <c r="A4" s="106" t="s">
        <v>310</v>
      </c>
      <c r="B4" s="74">
        <v>43</v>
      </c>
      <c r="C4" s="74" t="s">
        <v>66</v>
      </c>
      <c r="D4" s="74" t="s">
        <v>66</v>
      </c>
      <c r="E4" s="74" t="s">
        <v>66</v>
      </c>
      <c r="F4" s="74" t="s">
        <v>66</v>
      </c>
      <c r="G4" s="74" t="s">
        <v>66</v>
      </c>
      <c r="H4" s="55">
        <v>43</v>
      </c>
    </row>
    <row r="5" spans="1:8" s="27" customFormat="1" ht="12" customHeight="1" x14ac:dyDescent="0.25">
      <c r="A5" s="106" t="s">
        <v>309</v>
      </c>
      <c r="B5" s="74">
        <v>507</v>
      </c>
      <c r="C5" s="74" t="s">
        <v>66</v>
      </c>
      <c r="D5" s="74" t="s">
        <v>66</v>
      </c>
      <c r="E5" s="74" t="s">
        <v>66</v>
      </c>
      <c r="F5" s="74" t="s">
        <v>66</v>
      </c>
      <c r="G5" s="74" t="s">
        <v>66</v>
      </c>
      <c r="H5" s="55">
        <v>507</v>
      </c>
    </row>
    <row r="6" spans="1:8" s="27" customFormat="1" ht="12" customHeight="1" x14ac:dyDescent="0.25">
      <c r="A6" s="106" t="s">
        <v>308</v>
      </c>
      <c r="B6" s="74">
        <v>714</v>
      </c>
      <c r="C6" s="74">
        <v>37</v>
      </c>
      <c r="D6" s="74">
        <v>8</v>
      </c>
      <c r="E6" s="74" t="s">
        <v>66</v>
      </c>
      <c r="F6" s="74" t="s">
        <v>66</v>
      </c>
      <c r="G6" s="74" t="s">
        <v>66</v>
      </c>
      <c r="H6" s="55">
        <v>759</v>
      </c>
    </row>
    <row r="7" spans="1:8" s="27" customFormat="1" ht="12" customHeight="1" x14ac:dyDescent="0.25">
      <c r="A7" s="106" t="s">
        <v>307</v>
      </c>
      <c r="B7" s="74">
        <v>951</v>
      </c>
      <c r="C7" s="74">
        <v>498</v>
      </c>
      <c r="D7" s="74">
        <v>145</v>
      </c>
      <c r="E7" s="74" t="s">
        <v>66</v>
      </c>
      <c r="F7" s="74" t="s">
        <v>66</v>
      </c>
      <c r="G7" s="74" t="s">
        <v>66</v>
      </c>
      <c r="H7" s="55">
        <v>1594</v>
      </c>
    </row>
    <row r="8" spans="1:8" s="27" customFormat="1" ht="12" customHeight="1" x14ac:dyDescent="0.25">
      <c r="A8" s="106" t="s">
        <v>306</v>
      </c>
      <c r="B8" s="74">
        <v>490</v>
      </c>
      <c r="C8" s="74">
        <v>2023</v>
      </c>
      <c r="D8" s="74">
        <v>2242</v>
      </c>
      <c r="E8" s="74">
        <v>84</v>
      </c>
      <c r="F8" s="74" t="s">
        <v>66</v>
      </c>
      <c r="G8" s="74" t="s">
        <v>66</v>
      </c>
      <c r="H8" s="55">
        <v>4839</v>
      </c>
    </row>
    <row r="9" spans="1:8" s="27" customFormat="1" ht="12" customHeight="1" x14ac:dyDescent="0.25">
      <c r="A9" s="106" t="s">
        <v>305</v>
      </c>
      <c r="B9" s="74">
        <v>91</v>
      </c>
      <c r="C9" s="74">
        <v>2255</v>
      </c>
      <c r="D9" s="74">
        <v>11863</v>
      </c>
      <c r="E9" s="74">
        <v>2181</v>
      </c>
      <c r="F9" s="74">
        <v>149</v>
      </c>
      <c r="G9" s="74" t="s">
        <v>66</v>
      </c>
      <c r="H9" s="55">
        <v>16539</v>
      </c>
    </row>
    <row r="10" spans="1:8" s="27" customFormat="1" ht="12" customHeight="1" x14ac:dyDescent="0.25">
      <c r="A10" s="106" t="s">
        <v>304</v>
      </c>
      <c r="B10" s="74">
        <v>50</v>
      </c>
      <c r="C10" s="74">
        <v>532</v>
      </c>
      <c r="D10" s="74">
        <v>19722</v>
      </c>
      <c r="E10" s="74">
        <v>11349</v>
      </c>
      <c r="F10" s="74">
        <v>2688</v>
      </c>
      <c r="G10" s="74" t="s">
        <v>66</v>
      </c>
      <c r="H10" s="55">
        <v>34341</v>
      </c>
    </row>
    <row r="11" spans="1:8" s="27" customFormat="1" ht="12" customHeight="1" x14ac:dyDescent="0.25">
      <c r="A11" s="106" t="s">
        <v>303</v>
      </c>
      <c r="B11" s="74" t="s">
        <v>66</v>
      </c>
      <c r="C11" s="74">
        <v>25</v>
      </c>
      <c r="D11" s="74">
        <v>8655</v>
      </c>
      <c r="E11" s="74">
        <v>8665</v>
      </c>
      <c r="F11" s="74">
        <v>6828</v>
      </c>
      <c r="G11" s="74" t="s">
        <v>66</v>
      </c>
      <c r="H11" s="55">
        <v>24173</v>
      </c>
    </row>
    <row r="12" spans="1:8" s="27" customFormat="1" ht="12" customHeight="1" x14ac:dyDescent="0.25">
      <c r="A12" s="106" t="s">
        <v>302</v>
      </c>
      <c r="B12" s="74" t="s">
        <v>66</v>
      </c>
      <c r="C12" s="74" t="s">
        <v>66</v>
      </c>
      <c r="D12" s="74">
        <v>1134</v>
      </c>
      <c r="E12" s="74">
        <v>2092</v>
      </c>
      <c r="F12" s="74">
        <v>3297</v>
      </c>
      <c r="G12" s="74" t="s">
        <v>66</v>
      </c>
      <c r="H12" s="55">
        <v>6523</v>
      </c>
    </row>
    <row r="13" spans="1:8" s="27" customFormat="1" ht="12" customHeight="1" x14ac:dyDescent="0.25">
      <c r="A13" s="106" t="s">
        <v>301</v>
      </c>
      <c r="B13" s="74" t="s">
        <v>66</v>
      </c>
      <c r="C13" s="74" t="s">
        <v>66</v>
      </c>
      <c r="D13" s="74">
        <v>56</v>
      </c>
      <c r="E13" s="74">
        <v>267</v>
      </c>
      <c r="F13" s="74">
        <v>572</v>
      </c>
      <c r="G13" s="74" t="s">
        <v>66</v>
      </c>
      <c r="H13" s="55">
        <v>895</v>
      </c>
    </row>
    <row r="14" spans="1:8" s="27" customFormat="1" ht="12" customHeight="1" x14ac:dyDescent="0.25">
      <c r="A14" s="106" t="s">
        <v>300</v>
      </c>
      <c r="B14" s="74" t="s">
        <v>66</v>
      </c>
      <c r="C14" s="74" t="s">
        <v>66</v>
      </c>
      <c r="D14" s="74">
        <v>8</v>
      </c>
      <c r="E14" s="74">
        <v>22</v>
      </c>
      <c r="F14" s="74">
        <v>65</v>
      </c>
      <c r="G14" s="74" t="s">
        <v>66</v>
      </c>
      <c r="H14" s="55">
        <v>95</v>
      </c>
    </row>
    <row r="15" spans="1:8" s="27" customFormat="1" ht="12" customHeight="1" x14ac:dyDescent="0.25">
      <c r="A15" s="106" t="s">
        <v>69</v>
      </c>
      <c r="B15" s="74" t="s">
        <v>66</v>
      </c>
      <c r="C15" s="74" t="s">
        <v>66</v>
      </c>
      <c r="D15" s="74" t="s">
        <v>66</v>
      </c>
      <c r="E15" s="74" t="s">
        <v>66</v>
      </c>
      <c r="F15" s="74" t="s">
        <v>66</v>
      </c>
      <c r="G15" s="74">
        <v>27</v>
      </c>
      <c r="H15" s="55">
        <v>27</v>
      </c>
    </row>
    <row r="16" spans="1:8" ht="12" customHeight="1" x14ac:dyDescent="0.25">
      <c r="A16" s="105" t="s">
        <v>51</v>
      </c>
      <c r="B16" s="156">
        <v>2846</v>
      </c>
      <c r="C16" s="156">
        <v>5370</v>
      </c>
      <c r="D16" s="156">
        <v>43833</v>
      </c>
      <c r="E16" s="156">
        <v>24660</v>
      </c>
      <c r="F16" s="156">
        <v>13599</v>
      </c>
      <c r="G16" s="156">
        <v>27</v>
      </c>
      <c r="H16" s="156">
        <v>90335</v>
      </c>
    </row>
    <row r="17" spans="1:8" ht="13.5" customHeight="1" x14ac:dyDescent="0.25">
      <c r="A17" s="240" t="s">
        <v>67</v>
      </c>
      <c r="B17" s="240"/>
      <c r="C17" s="240"/>
      <c r="D17" s="240"/>
      <c r="E17" s="240"/>
      <c r="F17" s="240"/>
      <c r="G17" s="240"/>
      <c r="H17" s="240"/>
    </row>
    <row r="18" spans="1:8" ht="12" customHeight="1" x14ac:dyDescent="0.25">
      <c r="A18" s="106" t="s">
        <v>310</v>
      </c>
      <c r="B18" s="40">
        <v>100</v>
      </c>
      <c r="C18" s="74" t="s">
        <v>66</v>
      </c>
      <c r="D18" s="74" t="s">
        <v>66</v>
      </c>
      <c r="E18" s="74" t="s">
        <v>66</v>
      </c>
      <c r="F18" s="74" t="s">
        <v>66</v>
      </c>
      <c r="G18" s="74" t="s">
        <v>66</v>
      </c>
      <c r="H18" s="40">
        <v>100</v>
      </c>
    </row>
    <row r="19" spans="1:8" ht="12" customHeight="1" x14ac:dyDescent="0.25">
      <c r="A19" s="106" t="s">
        <v>309</v>
      </c>
      <c r="B19" s="40">
        <v>100</v>
      </c>
      <c r="C19" s="74" t="s">
        <v>66</v>
      </c>
      <c r="D19" s="74" t="s">
        <v>66</v>
      </c>
      <c r="E19" s="74" t="s">
        <v>66</v>
      </c>
      <c r="F19" s="74" t="s">
        <v>66</v>
      </c>
      <c r="G19" s="74" t="s">
        <v>66</v>
      </c>
      <c r="H19" s="40">
        <v>100</v>
      </c>
    </row>
    <row r="20" spans="1:8" ht="12" customHeight="1" x14ac:dyDescent="0.25">
      <c r="A20" s="106" t="s">
        <v>308</v>
      </c>
      <c r="B20" s="40">
        <v>94.071146245059296</v>
      </c>
      <c r="C20" s="40">
        <v>4.874835309617918</v>
      </c>
      <c r="D20" s="40">
        <v>1.0540184453227932</v>
      </c>
      <c r="E20" s="74" t="s">
        <v>66</v>
      </c>
      <c r="F20" s="74" t="s">
        <v>66</v>
      </c>
      <c r="G20" s="74" t="s">
        <v>66</v>
      </c>
      <c r="H20" s="40">
        <v>100</v>
      </c>
    </row>
    <row r="21" spans="1:8" ht="12" customHeight="1" x14ac:dyDescent="0.25">
      <c r="A21" s="106" t="s">
        <v>307</v>
      </c>
      <c r="B21" s="40">
        <v>59.661229611041399</v>
      </c>
      <c r="C21" s="40">
        <v>31.242158092848182</v>
      </c>
      <c r="D21" s="40">
        <v>9.096612296110413</v>
      </c>
      <c r="E21" s="74" t="s">
        <v>66</v>
      </c>
      <c r="F21" s="74" t="s">
        <v>66</v>
      </c>
      <c r="G21" s="74" t="s">
        <v>66</v>
      </c>
      <c r="H21" s="40">
        <v>100</v>
      </c>
    </row>
    <row r="22" spans="1:8" ht="12" customHeight="1" x14ac:dyDescent="0.25">
      <c r="A22" s="106" t="s">
        <v>306</v>
      </c>
      <c r="B22" s="40">
        <v>10.126059103120481</v>
      </c>
      <c r="C22" s="40">
        <v>41.806158297168835</v>
      </c>
      <c r="D22" s="40">
        <v>46.331886753461461</v>
      </c>
      <c r="E22" s="40">
        <v>1.7358958462492251</v>
      </c>
      <c r="F22" s="74" t="s">
        <v>66</v>
      </c>
      <c r="G22" s="74" t="s">
        <v>66</v>
      </c>
      <c r="H22" s="40">
        <v>100</v>
      </c>
    </row>
    <row r="23" spans="1:8" ht="12" customHeight="1" x14ac:dyDescent="0.25">
      <c r="A23" s="106" t="s">
        <v>305</v>
      </c>
      <c r="B23" s="40">
        <v>0.55021464417437571</v>
      </c>
      <c r="C23" s="40">
        <v>13.634439808936452</v>
      </c>
      <c r="D23" s="40">
        <v>71.727432130116696</v>
      </c>
      <c r="E23" s="40">
        <v>13.187012515871576</v>
      </c>
      <c r="F23" s="40">
        <v>0.90090090090090091</v>
      </c>
      <c r="G23" s="74" t="s">
        <v>66</v>
      </c>
      <c r="H23" s="40">
        <v>100</v>
      </c>
    </row>
    <row r="24" spans="1:8" ht="12" customHeight="1" x14ac:dyDescent="0.25">
      <c r="A24" s="106" t="s">
        <v>304</v>
      </c>
      <c r="B24" s="40">
        <v>0.14559855566232782</v>
      </c>
      <c r="C24" s="40">
        <v>1.5491686322471681</v>
      </c>
      <c r="D24" s="40">
        <v>57.429894295448591</v>
      </c>
      <c r="E24" s="40">
        <v>33.047960164235171</v>
      </c>
      <c r="F24" s="40">
        <v>7.8273783524067442</v>
      </c>
      <c r="G24" s="74" t="s">
        <v>66</v>
      </c>
      <c r="H24" s="40">
        <v>100</v>
      </c>
    </row>
    <row r="25" spans="1:8" ht="12" customHeight="1" x14ac:dyDescent="0.25">
      <c r="A25" s="106" t="s">
        <v>303</v>
      </c>
      <c r="B25" s="74" t="s">
        <v>66</v>
      </c>
      <c r="C25" s="40">
        <v>0.10342117238241012</v>
      </c>
      <c r="D25" s="40">
        <v>35.804409878790388</v>
      </c>
      <c r="E25" s="40">
        <v>35.845778347743348</v>
      </c>
      <c r="F25" s="40">
        <v>28.246390601083853</v>
      </c>
      <c r="G25" s="74" t="s">
        <v>66</v>
      </c>
      <c r="H25" s="40">
        <v>100</v>
      </c>
    </row>
    <row r="26" spans="1:8" ht="12" customHeight="1" x14ac:dyDescent="0.25">
      <c r="A26" s="106" t="s">
        <v>302</v>
      </c>
      <c r="B26" s="74" t="s">
        <v>66</v>
      </c>
      <c r="C26" s="74" t="s">
        <v>66</v>
      </c>
      <c r="D26" s="40">
        <v>17.38463896979917</v>
      </c>
      <c r="E26" s="40">
        <v>32.071132914303234</v>
      </c>
      <c r="F26" s="40">
        <v>50.544228115897596</v>
      </c>
      <c r="G26" s="74" t="s">
        <v>66</v>
      </c>
      <c r="H26" s="40">
        <v>100</v>
      </c>
    </row>
    <row r="27" spans="1:8" ht="12" customHeight="1" x14ac:dyDescent="0.25">
      <c r="A27" s="106" t="s">
        <v>301</v>
      </c>
      <c r="B27" s="74" t="s">
        <v>66</v>
      </c>
      <c r="C27" s="74" t="s">
        <v>66</v>
      </c>
      <c r="D27" s="40">
        <v>6.2569832402234642</v>
      </c>
      <c r="E27" s="40">
        <v>29.832402234636874</v>
      </c>
      <c r="F27" s="40">
        <v>63.910614525139664</v>
      </c>
      <c r="G27" s="74" t="s">
        <v>66</v>
      </c>
      <c r="H27" s="40">
        <v>100</v>
      </c>
    </row>
    <row r="28" spans="1:8" ht="12" customHeight="1" x14ac:dyDescent="0.25">
      <c r="A28" s="106" t="s">
        <v>300</v>
      </c>
      <c r="B28" s="74" t="s">
        <v>66</v>
      </c>
      <c r="C28" s="74" t="s">
        <v>66</v>
      </c>
      <c r="D28" s="40">
        <v>8.4210526315789469</v>
      </c>
      <c r="E28" s="40">
        <v>23.157894736842106</v>
      </c>
      <c r="F28" s="40">
        <v>68.421052631578945</v>
      </c>
      <c r="G28" s="74" t="s">
        <v>66</v>
      </c>
      <c r="H28" s="40">
        <v>100</v>
      </c>
    </row>
    <row r="29" spans="1:8" ht="12" customHeight="1" x14ac:dyDescent="0.25">
      <c r="A29" s="106" t="s">
        <v>69</v>
      </c>
      <c r="B29" s="74" t="s">
        <v>66</v>
      </c>
      <c r="C29" s="74" t="s">
        <v>66</v>
      </c>
      <c r="D29" s="77" t="s">
        <v>66</v>
      </c>
      <c r="E29" s="74" t="s">
        <v>66</v>
      </c>
      <c r="F29" s="74" t="s">
        <v>66</v>
      </c>
      <c r="G29" s="40">
        <v>100</v>
      </c>
      <c r="H29" s="40">
        <v>100</v>
      </c>
    </row>
    <row r="30" spans="1:8" ht="12" customHeight="1" x14ac:dyDescent="0.25">
      <c r="A30" s="105" t="s">
        <v>51</v>
      </c>
      <c r="B30" s="109">
        <v>3.1504953783140532</v>
      </c>
      <c r="C30" s="109">
        <v>5.9445397686389549</v>
      </c>
      <c r="D30" s="109">
        <v>48.522720983007694</v>
      </c>
      <c r="E30" s="109">
        <v>27.298389328610174</v>
      </c>
      <c r="F30" s="109">
        <v>15.053965793989041</v>
      </c>
      <c r="G30" s="109">
        <v>2.9888747440084133E-2</v>
      </c>
      <c r="H30" s="109">
        <v>100</v>
      </c>
    </row>
    <row r="31" spans="1:8" ht="12" customHeight="1" x14ac:dyDescent="0.25">
      <c r="A31" s="106" t="s">
        <v>310</v>
      </c>
      <c r="B31" s="40">
        <v>1.5108924806746311</v>
      </c>
      <c r="C31" s="74" t="s">
        <v>66</v>
      </c>
      <c r="D31" s="74" t="s">
        <v>66</v>
      </c>
      <c r="E31" s="74" t="s">
        <v>66</v>
      </c>
      <c r="F31" s="74" t="s">
        <v>66</v>
      </c>
      <c r="G31" s="74" t="s">
        <v>66</v>
      </c>
      <c r="H31" s="40">
        <v>4.7600597774948801E-2</v>
      </c>
    </row>
    <row r="32" spans="1:8" ht="12" customHeight="1" x14ac:dyDescent="0.25">
      <c r="A32" s="106" t="s">
        <v>309</v>
      </c>
      <c r="B32" s="40">
        <v>17.814476458186927</v>
      </c>
      <c r="C32" s="74" t="s">
        <v>66</v>
      </c>
      <c r="D32" s="74" t="s">
        <v>66</v>
      </c>
      <c r="E32" s="74" t="s">
        <v>66</v>
      </c>
      <c r="F32" s="74" t="s">
        <v>66</v>
      </c>
      <c r="G32" s="74" t="s">
        <v>66</v>
      </c>
      <c r="H32" s="40">
        <v>0.56124425748602425</v>
      </c>
    </row>
    <row r="33" spans="1:8" ht="12" customHeight="1" x14ac:dyDescent="0.25">
      <c r="A33" s="106" t="s">
        <v>308</v>
      </c>
      <c r="B33" s="40">
        <v>25.087842586085735</v>
      </c>
      <c r="C33" s="40">
        <v>0.6890130353817504</v>
      </c>
      <c r="D33" s="40">
        <v>1.8251089361896289E-2</v>
      </c>
      <c r="E33" s="74" t="s">
        <v>66</v>
      </c>
      <c r="F33" s="74" t="s">
        <v>66</v>
      </c>
      <c r="G33" s="74" t="s">
        <v>66</v>
      </c>
      <c r="H33" s="40">
        <v>0.84020590026014275</v>
      </c>
    </row>
    <row r="34" spans="1:8" ht="12" customHeight="1" x14ac:dyDescent="0.25">
      <c r="A34" s="106" t="s">
        <v>307</v>
      </c>
      <c r="B34" s="40">
        <v>33.415319747013349</v>
      </c>
      <c r="C34" s="40">
        <v>9.2737430167597772</v>
      </c>
      <c r="D34" s="40">
        <v>0.33080099468437024</v>
      </c>
      <c r="E34" s="74" t="s">
        <v>66</v>
      </c>
      <c r="F34" s="74" t="s">
        <v>66</v>
      </c>
      <c r="G34" s="74" t="s">
        <v>66</v>
      </c>
      <c r="H34" s="40">
        <v>1.7645430896108927</v>
      </c>
    </row>
    <row r="35" spans="1:8" ht="12" customHeight="1" x14ac:dyDescent="0.25">
      <c r="A35" s="106" t="s">
        <v>306</v>
      </c>
      <c r="B35" s="40">
        <v>17.217146872803934</v>
      </c>
      <c r="C35" s="40">
        <v>37.672253258845437</v>
      </c>
      <c r="D35" s="40">
        <v>5.1148677936714346</v>
      </c>
      <c r="E35" s="40">
        <v>0.34063260340632606</v>
      </c>
      <c r="F35" s="74" t="s">
        <v>66</v>
      </c>
      <c r="G35" s="74" t="s">
        <v>66</v>
      </c>
      <c r="H35" s="40">
        <v>5.3567277356506331</v>
      </c>
    </row>
    <row r="36" spans="1:8" ht="12" customHeight="1" x14ac:dyDescent="0.25">
      <c r="A36" s="106" t="s">
        <v>305</v>
      </c>
      <c r="B36" s="40">
        <v>3.197470133520731</v>
      </c>
      <c r="C36" s="40">
        <v>41.992551210428303</v>
      </c>
      <c r="D36" s="40">
        <v>27.064084137521959</v>
      </c>
      <c r="E36" s="40">
        <v>8.8442822384428226</v>
      </c>
      <c r="F36" s="40">
        <v>1.09566879917641</v>
      </c>
      <c r="G36" s="74" t="s">
        <v>66</v>
      </c>
      <c r="H36" s="40">
        <v>18.308518293020423</v>
      </c>
    </row>
    <row r="37" spans="1:8" ht="12" customHeight="1" x14ac:dyDescent="0.25">
      <c r="A37" s="106" t="s">
        <v>304</v>
      </c>
      <c r="B37" s="40">
        <v>1.7568517217146873</v>
      </c>
      <c r="C37" s="40">
        <v>9.906890130353819</v>
      </c>
      <c r="D37" s="40">
        <v>44.993498049414825</v>
      </c>
      <c r="E37" s="40">
        <v>46.021897810218974</v>
      </c>
      <c r="F37" s="40">
        <v>19.766159276417383</v>
      </c>
      <c r="G37" s="74" t="s">
        <v>66</v>
      </c>
      <c r="H37" s="40">
        <v>38.015165771849233</v>
      </c>
    </row>
    <row r="38" spans="1:8" ht="12" customHeight="1" x14ac:dyDescent="0.25">
      <c r="A38" s="106" t="s">
        <v>303</v>
      </c>
      <c r="B38" s="74" t="s">
        <v>66</v>
      </c>
      <c r="C38" s="40">
        <v>0.46554934823091249</v>
      </c>
      <c r="D38" s="40">
        <v>19.745397303401546</v>
      </c>
      <c r="E38" s="40">
        <v>35.137875101378754</v>
      </c>
      <c r="F38" s="40">
        <v>50.209574233399515</v>
      </c>
      <c r="G38" s="74" t="s">
        <v>66</v>
      </c>
      <c r="H38" s="40">
        <v>26.759284884042728</v>
      </c>
    </row>
    <row r="39" spans="1:8" ht="12" customHeight="1" x14ac:dyDescent="0.25">
      <c r="A39" s="106" t="s">
        <v>302</v>
      </c>
      <c r="B39" s="74" t="s">
        <v>66</v>
      </c>
      <c r="C39" s="74" t="s">
        <v>66</v>
      </c>
      <c r="D39" s="40">
        <v>2.5870919170487987</v>
      </c>
      <c r="E39" s="40">
        <v>8.483373884833739</v>
      </c>
      <c r="F39" s="40">
        <v>24.244429737480697</v>
      </c>
      <c r="G39" s="74" t="s">
        <v>66</v>
      </c>
      <c r="H39" s="40">
        <v>7.2208999833951406</v>
      </c>
    </row>
    <row r="40" spans="1:8" ht="12" customHeight="1" x14ac:dyDescent="0.25">
      <c r="A40" s="106" t="s">
        <v>301</v>
      </c>
      <c r="B40" s="74" t="s">
        <v>66</v>
      </c>
      <c r="C40" s="74" t="s">
        <v>66</v>
      </c>
      <c r="D40" s="40">
        <v>0.12775762553327402</v>
      </c>
      <c r="E40" s="40">
        <v>1.0827250608272505</v>
      </c>
      <c r="F40" s="40">
        <v>4.206191631737628</v>
      </c>
      <c r="G40" s="74" t="s">
        <v>66</v>
      </c>
      <c r="H40" s="40">
        <v>0.99075662810649245</v>
      </c>
    </row>
    <row r="41" spans="1:8" ht="12" customHeight="1" x14ac:dyDescent="0.25">
      <c r="A41" s="106" t="s">
        <v>300</v>
      </c>
      <c r="B41" s="74" t="s">
        <v>66</v>
      </c>
      <c r="C41" s="74" t="s">
        <v>66</v>
      </c>
      <c r="D41" s="40">
        <v>1.8251089361896289E-2</v>
      </c>
      <c r="E41" s="40">
        <v>8.9213300892133002E-2</v>
      </c>
      <c r="F41" s="40">
        <v>0.4779763217883668</v>
      </c>
      <c r="G41" s="74" t="s">
        <v>66</v>
      </c>
      <c r="H41" s="40">
        <v>0.10516411136325897</v>
      </c>
    </row>
    <row r="42" spans="1:8" ht="12" customHeight="1" x14ac:dyDescent="0.25">
      <c r="A42" s="106" t="s">
        <v>69</v>
      </c>
      <c r="B42" s="74" t="s">
        <v>66</v>
      </c>
      <c r="C42" s="74" t="s">
        <v>66</v>
      </c>
      <c r="D42" s="77" t="s">
        <v>66</v>
      </c>
      <c r="E42" s="74" t="s">
        <v>66</v>
      </c>
      <c r="F42" s="74" t="s">
        <v>66</v>
      </c>
      <c r="G42" s="40">
        <v>100</v>
      </c>
      <c r="H42" s="40">
        <v>2.9888747440084133E-2</v>
      </c>
    </row>
    <row r="43" spans="1:8" ht="12" customHeight="1" x14ac:dyDescent="0.25">
      <c r="A43" s="105" t="s">
        <v>51</v>
      </c>
      <c r="B43" s="109">
        <v>100</v>
      </c>
      <c r="C43" s="109">
        <v>100</v>
      </c>
      <c r="D43" s="109">
        <v>100</v>
      </c>
      <c r="E43" s="109">
        <v>100</v>
      </c>
      <c r="F43" s="109">
        <v>100</v>
      </c>
      <c r="G43" s="109">
        <v>100</v>
      </c>
      <c r="H43" s="109">
        <v>100</v>
      </c>
    </row>
  </sheetData>
  <mergeCells count="4">
    <mergeCell ref="A2:A3"/>
    <mergeCell ref="B2:G2"/>
    <mergeCell ref="H2:H3"/>
    <mergeCell ref="A17:H17"/>
  </mergeCells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439F2-F1A3-4050-B41E-D73A73F55E4F}">
  <dimension ref="A1:L52"/>
  <sheetViews>
    <sheetView zoomScaleNormal="100" workbookViewId="0"/>
  </sheetViews>
  <sheetFormatPr defaultColWidth="10.7109375" defaultRowHeight="15.75" x14ac:dyDescent="0.25"/>
  <cols>
    <col min="1" max="1" width="14.7109375" style="36" customWidth="1"/>
    <col min="2" max="8" width="5.7109375" style="36" customWidth="1"/>
    <col min="9" max="12" width="6.7109375" style="36" customWidth="1"/>
    <col min="13" max="16384" width="10.7109375" style="36"/>
  </cols>
  <sheetData>
    <row r="1" spans="1:12" s="13" customFormat="1" ht="12" customHeight="1" thickBot="1" x14ac:dyDescent="0.25">
      <c r="A1" s="15" t="s">
        <v>337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27" customFormat="1" ht="30" customHeight="1" x14ac:dyDescent="0.25">
      <c r="A2" s="208" t="s">
        <v>313</v>
      </c>
      <c r="B2" s="228" t="s">
        <v>336</v>
      </c>
      <c r="C2" s="326"/>
      <c r="D2" s="326"/>
      <c r="E2" s="326"/>
      <c r="F2" s="326"/>
      <c r="G2" s="326"/>
      <c r="H2" s="326"/>
      <c r="I2" s="326"/>
      <c r="J2" s="228" t="s">
        <v>51</v>
      </c>
      <c r="K2" s="211" t="s">
        <v>132</v>
      </c>
      <c r="L2" s="212"/>
    </row>
    <row r="3" spans="1:12" s="27" customFormat="1" ht="36" customHeight="1" x14ac:dyDescent="0.25">
      <c r="A3" s="278"/>
      <c r="B3" s="64" t="s">
        <v>335</v>
      </c>
      <c r="C3" s="64" t="s">
        <v>334</v>
      </c>
      <c r="D3" s="64" t="s">
        <v>333</v>
      </c>
      <c r="E3" s="64" t="s">
        <v>332</v>
      </c>
      <c r="F3" s="64" t="s">
        <v>331</v>
      </c>
      <c r="G3" s="64" t="s">
        <v>330</v>
      </c>
      <c r="H3" s="64" t="s">
        <v>329</v>
      </c>
      <c r="I3" s="165" t="s">
        <v>192</v>
      </c>
      <c r="J3" s="227"/>
      <c r="K3" s="64" t="s">
        <v>328</v>
      </c>
      <c r="L3" s="63" t="s">
        <v>327</v>
      </c>
    </row>
    <row r="4" spans="1:12" s="27" customFormat="1" ht="9.9499999999999993" customHeight="1" x14ac:dyDescent="0.25">
      <c r="A4" s="106" t="s">
        <v>310</v>
      </c>
      <c r="B4" s="74">
        <v>11</v>
      </c>
      <c r="C4" s="74">
        <v>32</v>
      </c>
      <c r="D4" s="74" t="s">
        <v>66</v>
      </c>
      <c r="E4" s="74" t="s">
        <v>66</v>
      </c>
      <c r="F4" s="74" t="s">
        <v>66</v>
      </c>
      <c r="G4" s="74" t="s">
        <v>66</v>
      </c>
      <c r="H4" s="74" t="s">
        <v>66</v>
      </c>
      <c r="I4" s="74" t="s">
        <v>66</v>
      </c>
      <c r="J4" s="74">
        <v>43</v>
      </c>
      <c r="K4" s="74">
        <v>43</v>
      </c>
      <c r="L4" s="74" t="s">
        <v>66</v>
      </c>
    </row>
    <row r="5" spans="1:12" s="27" customFormat="1" ht="9.9499999999999993" customHeight="1" x14ac:dyDescent="0.25">
      <c r="A5" s="106" t="s">
        <v>309</v>
      </c>
      <c r="B5" s="74">
        <v>2</v>
      </c>
      <c r="C5" s="74">
        <v>362</v>
      </c>
      <c r="D5" s="74">
        <v>122</v>
      </c>
      <c r="E5" s="74">
        <v>19</v>
      </c>
      <c r="F5" s="74" t="s">
        <v>66</v>
      </c>
      <c r="G5" s="74" t="s">
        <v>66</v>
      </c>
      <c r="H5" s="74" t="s">
        <v>66</v>
      </c>
      <c r="I5" s="74">
        <v>2</v>
      </c>
      <c r="J5" s="74">
        <v>507</v>
      </c>
      <c r="K5" s="74">
        <v>505</v>
      </c>
      <c r="L5" s="74">
        <v>2</v>
      </c>
    </row>
    <row r="6" spans="1:12" s="27" customFormat="1" ht="9.9499999999999993" customHeight="1" x14ac:dyDescent="0.25">
      <c r="A6" s="106" t="s">
        <v>308</v>
      </c>
      <c r="B6" s="74" t="s">
        <v>66</v>
      </c>
      <c r="C6" s="74">
        <v>53</v>
      </c>
      <c r="D6" s="74">
        <v>445</v>
      </c>
      <c r="E6" s="74">
        <v>233</v>
      </c>
      <c r="F6" s="74">
        <v>17</v>
      </c>
      <c r="G6" s="74">
        <v>11</v>
      </c>
      <c r="H6" s="74" t="s">
        <v>66</v>
      </c>
      <c r="I6" s="74" t="s">
        <v>66</v>
      </c>
      <c r="J6" s="74">
        <v>759</v>
      </c>
      <c r="K6" s="74">
        <v>748</v>
      </c>
      <c r="L6" s="74">
        <v>11</v>
      </c>
    </row>
    <row r="7" spans="1:12" s="27" customFormat="1" ht="9.9499999999999993" customHeight="1" x14ac:dyDescent="0.25">
      <c r="A7" s="106" t="s">
        <v>307</v>
      </c>
      <c r="B7" s="74" t="s">
        <v>66</v>
      </c>
      <c r="C7" s="74" t="s">
        <v>66</v>
      </c>
      <c r="D7" s="74">
        <v>219</v>
      </c>
      <c r="E7" s="74">
        <v>998</v>
      </c>
      <c r="F7" s="74">
        <v>167</v>
      </c>
      <c r="G7" s="74">
        <v>209</v>
      </c>
      <c r="H7" s="74">
        <v>1</v>
      </c>
      <c r="I7" s="74" t="s">
        <v>66</v>
      </c>
      <c r="J7" s="74">
        <v>1594</v>
      </c>
      <c r="K7" s="74">
        <v>1384</v>
      </c>
      <c r="L7" s="74">
        <v>210</v>
      </c>
    </row>
    <row r="8" spans="1:12" s="27" customFormat="1" ht="9.9499999999999993" customHeight="1" x14ac:dyDescent="0.25">
      <c r="A8" s="106" t="s">
        <v>306</v>
      </c>
      <c r="B8" s="74" t="s">
        <v>66</v>
      </c>
      <c r="C8" s="74" t="s">
        <v>66</v>
      </c>
      <c r="D8" s="74">
        <v>27</v>
      </c>
      <c r="E8" s="74">
        <v>1396</v>
      </c>
      <c r="F8" s="74">
        <v>906</v>
      </c>
      <c r="G8" s="74">
        <v>2505</v>
      </c>
      <c r="H8" s="74">
        <v>3</v>
      </c>
      <c r="I8" s="74">
        <v>2</v>
      </c>
      <c r="J8" s="74">
        <v>4839</v>
      </c>
      <c r="K8" s="74">
        <v>2329</v>
      </c>
      <c r="L8" s="74">
        <v>2510</v>
      </c>
    </row>
    <row r="9" spans="1:12" s="27" customFormat="1" ht="9.9499999999999993" customHeight="1" x14ac:dyDescent="0.25">
      <c r="A9" s="106" t="s">
        <v>305</v>
      </c>
      <c r="B9" s="74" t="s">
        <v>66</v>
      </c>
      <c r="C9" s="74" t="s">
        <v>66</v>
      </c>
      <c r="D9" s="74">
        <v>9</v>
      </c>
      <c r="E9" s="74">
        <v>720</v>
      </c>
      <c r="F9" s="74">
        <v>1357</v>
      </c>
      <c r="G9" s="74">
        <v>14421</v>
      </c>
      <c r="H9" s="74">
        <v>30</v>
      </c>
      <c r="I9" s="74">
        <v>2</v>
      </c>
      <c r="J9" s="74">
        <v>16539</v>
      </c>
      <c r="K9" s="74">
        <v>2086</v>
      </c>
      <c r="L9" s="74">
        <v>14453</v>
      </c>
    </row>
    <row r="10" spans="1:12" s="27" customFormat="1" ht="9.9499999999999993" customHeight="1" x14ac:dyDescent="0.25">
      <c r="A10" s="106" t="s">
        <v>304</v>
      </c>
      <c r="B10" s="74" t="s">
        <v>66</v>
      </c>
      <c r="C10" s="74" t="s">
        <v>66</v>
      </c>
      <c r="D10" s="74" t="s">
        <v>66</v>
      </c>
      <c r="E10" s="74">
        <v>173</v>
      </c>
      <c r="F10" s="74">
        <v>597</v>
      </c>
      <c r="G10" s="74">
        <v>33474</v>
      </c>
      <c r="H10" s="74">
        <v>87</v>
      </c>
      <c r="I10" s="74">
        <v>10</v>
      </c>
      <c r="J10" s="74">
        <v>34341</v>
      </c>
      <c r="K10" s="74">
        <v>770</v>
      </c>
      <c r="L10" s="74">
        <v>33571</v>
      </c>
    </row>
    <row r="11" spans="1:12" s="27" customFormat="1" ht="9.9499999999999993" customHeight="1" x14ac:dyDescent="0.25">
      <c r="A11" s="106" t="s">
        <v>303</v>
      </c>
      <c r="B11" s="74" t="s">
        <v>66</v>
      </c>
      <c r="C11" s="74" t="s">
        <v>66</v>
      </c>
      <c r="D11" s="74" t="s">
        <v>66</v>
      </c>
      <c r="E11" s="74">
        <v>46</v>
      </c>
      <c r="F11" s="74">
        <v>104</v>
      </c>
      <c r="G11" s="74">
        <v>23900</v>
      </c>
      <c r="H11" s="74">
        <v>121</v>
      </c>
      <c r="I11" s="74">
        <v>2</v>
      </c>
      <c r="J11" s="74">
        <v>24173</v>
      </c>
      <c r="K11" s="74">
        <v>150</v>
      </c>
      <c r="L11" s="74">
        <v>24023</v>
      </c>
    </row>
    <row r="12" spans="1:12" s="27" customFormat="1" ht="9.9499999999999993" customHeight="1" x14ac:dyDescent="0.25">
      <c r="A12" s="106" t="s">
        <v>302</v>
      </c>
      <c r="B12" s="74" t="s">
        <v>66</v>
      </c>
      <c r="C12" s="74" t="s">
        <v>66</v>
      </c>
      <c r="D12" s="74" t="s">
        <v>66</v>
      </c>
      <c r="E12" s="74">
        <v>1</v>
      </c>
      <c r="F12" s="74">
        <v>19</v>
      </c>
      <c r="G12" s="74">
        <v>6450</v>
      </c>
      <c r="H12" s="74">
        <v>53</v>
      </c>
      <c r="I12" s="74" t="s">
        <v>66</v>
      </c>
      <c r="J12" s="74">
        <v>6523</v>
      </c>
      <c r="K12" s="74">
        <v>20</v>
      </c>
      <c r="L12" s="74">
        <v>6503</v>
      </c>
    </row>
    <row r="13" spans="1:12" s="27" customFormat="1" ht="9.9499999999999993" customHeight="1" x14ac:dyDescent="0.25">
      <c r="A13" s="106" t="s">
        <v>301</v>
      </c>
      <c r="B13" s="74" t="s">
        <v>66</v>
      </c>
      <c r="C13" s="74" t="s">
        <v>66</v>
      </c>
      <c r="D13" s="74" t="s">
        <v>66</v>
      </c>
      <c r="E13" s="74" t="s">
        <v>66</v>
      </c>
      <c r="F13" s="74">
        <v>1</v>
      </c>
      <c r="G13" s="74">
        <v>885</v>
      </c>
      <c r="H13" s="74">
        <v>9</v>
      </c>
      <c r="I13" s="74" t="s">
        <v>66</v>
      </c>
      <c r="J13" s="74">
        <v>895</v>
      </c>
      <c r="K13" s="74">
        <v>1</v>
      </c>
      <c r="L13" s="74">
        <v>894</v>
      </c>
    </row>
    <row r="14" spans="1:12" s="27" customFormat="1" ht="9.9499999999999993" customHeight="1" x14ac:dyDescent="0.25">
      <c r="A14" s="106" t="s">
        <v>300</v>
      </c>
      <c r="B14" s="74" t="s">
        <v>66</v>
      </c>
      <c r="C14" s="74" t="s">
        <v>66</v>
      </c>
      <c r="D14" s="74" t="s">
        <v>66</v>
      </c>
      <c r="E14" s="74" t="s">
        <v>66</v>
      </c>
      <c r="F14" s="74" t="s">
        <v>66</v>
      </c>
      <c r="G14" s="74">
        <v>94</v>
      </c>
      <c r="H14" s="74">
        <v>1</v>
      </c>
      <c r="I14" s="74" t="s">
        <v>66</v>
      </c>
      <c r="J14" s="74">
        <v>95</v>
      </c>
      <c r="K14" s="74" t="s">
        <v>66</v>
      </c>
      <c r="L14" s="74">
        <v>95</v>
      </c>
    </row>
    <row r="15" spans="1:12" s="27" customFormat="1" ht="9.9499999999999993" customHeight="1" x14ac:dyDescent="0.25">
      <c r="A15" s="106" t="s">
        <v>69</v>
      </c>
      <c r="B15" s="74" t="s">
        <v>66</v>
      </c>
      <c r="C15" s="74">
        <v>2</v>
      </c>
      <c r="D15" s="74" t="s">
        <v>66</v>
      </c>
      <c r="E15" s="74">
        <v>1</v>
      </c>
      <c r="F15" s="74" t="s">
        <v>66</v>
      </c>
      <c r="G15" s="74">
        <v>15</v>
      </c>
      <c r="H15" s="74" t="s">
        <v>66</v>
      </c>
      <c r="I15" s="74">
        <v>9</v>
      </c>
      <c r="J15" s="74">
        <v>27</v>
      </c>
      <c r="K15" s="74">
        <v>3</v>
      </c>
      <c r="L15" s="74">
        <v>24</v>
      </c>
    </row>
    <row r="16" spans="1:12" s="27" customFormat="1" ht="9.9499999999999993" customHeight="1" x14ac:dyDescent="0.25">
      <c r="A16" s="105" t="s">
        <v>51</v>
      </c>
      <c r="B16" s="120">
        <v>13</v>
      </c>
      <c r="C16" s="120">
        <v>449</v>
      </c>
      <c r="D16" s="120">
        <v>822</v>
      </c>
      <c r="E16" s="120">
        <v>3587</v>
      </c>
      <c r="F16" s="120">
        <v>3168</v>
      </c>
      <c r="G16" s="120">
        <v>81964</v>
      </c>
      <c r="H16" s="120">
        <v>305</v>
      </c>
      <c r="I16" s="120">
        <v>27</v>
      </c>
      <c r="J16" s="120">
        <v>90335</v>
      </c>
      <c r="K16" s="120">
        <v>8039</v>
      </c>
      <c r="L16" s="120">
        <v>82296</v>
      </c>
    </row>
    <row r="17" spans="1:12" s="27" customFormat="1" ht="9.9499999999999993" customHeight="1" x14ac:dyDescent="0.25">
      <c r="A17" s="159" t="s">
        <v>132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</row>
    <row r="18" spans="1:12" s="27" customFormat="1" ht="9.9499999999999993" customHeight="1" x14ac:dyDescent="0.25">
      <c r="A18" s="159" t="s">
        <v>130</v>
      </c>
      <c r="B18" s="74">
        <v>13</v>
      </c>
      <c r="C18" s="74">
        <v>447</v>
      </c>
      <c r="D18" s="74">
        <v>813</v>
      </c>
      <c r="E18" s="74">
        <v>2646</v>
      </c>
      <c r="F18" s="74">
        <v>1090</v>
      </c>
      <c r="G18" s="74">
        <v>2725</v>
      </c>
      <c r="H18" s="74">
        <v>4</v>
      </c>
      <c r="I18" s="74">
        <v>4</v>
      </c>
      <c r="J18" s="74">
        <v>7742</v>
      </c>
      <c r="K18" s="74">
        <v>5009</v>
      </c>
      <c r="L18" s="74">
        <v>2733</v>
      </c>
    </row>
    <row r="19" spans="1:12" s="27" customFormat="1" ht="9.75" customHeight="1" x14ac:dyDescent="0.25">
      <c r="A19" s="159" t="s">
        <v>325</v>
      </c>
      <c r="B19" s="74">
        <v>0</v>
      </c>
      <c r="C19" s="74">
        <v>2</v>
      </c>
      <c r="D19" s="74">
        <v>9</v>
      </c>
      <c r="E19" s="74">
        <v>941</v>
      </c>
      <c r="F19" s="74">
        <v>2078</v>
      </c>
      <c r="G19" s="74">
        <v>79239</v>
      </c>
      <c r="H19" s="74">
        <v>301</v>
      </c>
      <c r="I19" s="74">
        <v>23</v>
      </c>
      <c r="J19" s="74">
        <v>82593</v>
      </c>
      <c r="K19" s="74">
        <v>3030</v>
      </c>
      <c r="L19" s="74">
        <v>79563</v>
      </c>
    </row>
    <row r="20" spans="1:12" s="27" customFormat="1" ht="9.75" customHeight="1" x14ac:dyDescent="0.25">
      <c r="A20" s="240" t="s">
        <v>67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</row>
    <row r="21" spans="1:12" s="27" customFormat="1" ht="9.9499999999999993" customHeight="1" x14ac:dyDescent="0.25">
      <c r="A21" s="106" t="s">
        <v>310</v>
      </c>
      <c r="B21" s="2">
        <v>25.581395348837212</v>
      </c>
      <c r="C21" s="2">
        <v>74.418604651162795</v>
      </c>
      <c r="D21" s="77" t="s">
        <v>66</v>
      </c>
      <c r="E21" s="77" t="s">
        <v>66</v>
      </c>
      <c r="F21" s="77" t="s">
        <v>66</v>
      </c>
      <c r="G21" s="77" t="s">
        <v>66</v>
      </c>
      <c r="H21" s="77" t="s">
        <v>66</v>
      </c>
      <c r="I21" s="2" t="s">
        <v>66</v>
      </c>
      <c r="J21" s="2">
        <v>100</v>
      </c>
      <c r="K21" s="2">
        <v>100</v>
      </c>
      <c r="L21" s="77" t="s">
        <v>66</v>
      </c>
    </row>
    <row r="22" spans="1:12" s="27" customFormat="1" ht="9.9499999999999993" customHeight="1" x14ac:dyDescent="0.25">
      <c r="A22" s="106" t="s">
        <v>309</v>
      </c>
      <c r="B22" s="2">
        <v>0.39447731755424065</v>
      </c>
      <c r="C22" s="2">
        <v>71.400394477317548</v>
      </c>
      <c r="D22" s="2">
        <v>24.063116370808679</v>
      </c>
      <c r="E22" s="2">
        <v>3.7475345167652856</v>
      </c>
      <c r="F22" s="77" t="s">
        <v>66</v>
      </c>
      <c r="G22" s="2" t="s">
        <v>66</v>
      </c>
      <c r="H22" s="77" t="s">
        <v>66</v>
      </c>
      <c r="I22" s="77">
        <v>0.39447731755424065</v>
      </c>
      <c r="J22" s="2">
        <v>100</v>
      </c>
      <c r="K22" s="2">
        <v>99.605522682445752</v>
      </c>
      <c r="L22" s="2">
        <v>0.39447731755424065</v>
      </c>
    </row>
    <row r="23" spans="1:12" s="27" customFormat="1" ht="9.9499999999999993" customHeight="1" x14ac:dyDescent="0.25">
      <c r="A23" s="106" t="s">
        <v>308</v>
      </c>
      <c r="B23" s="77" t="s">
        <v>66</v>
      </c>
      <c r="C23" s="2">
        <v>6.982872200263504</v>
      </c>
      <c r="D23" s="2">
        <v>58.629776021080374</v>
      </c>
      <c r="E23" s="2">
        <v>30.698287220026348</v>
      </c>
      <c r="F23" s="2">
        <v>2.2397891963109355</v>
      </c>
      <c r="G23" s="2">
        <v>1.4492753623188406</v>
      </c>
      <c r="H23" s="77" t="s">
        <v>66</v>
      </c>
      <c r="I23" s="2" t="s">
        <v>66</v>
      </c>
      <c r="J23" s="2">
        <v>100</v>
      </c>
      <c r="K23" s="2">
        <v>98.550724637681171</v>
      </c>
      <c r="L23" s="2">
        <v>1.4492753623188406</v>
      </c>
    </row>
    <row r="24" spans="1:12" s="27" customFormat="1" ht="9.9499999999999993" customHeight="1" x14ac:dyDescent="0.25">
      <c r="A24" s="106" t="s">
        <v>307</v>
      </c>
      <c r="B24" s="77" t="s">
        <v>66</v>
      </c>
      <c r="C24" s="2" t="s">
        <v>66</v>
      </c>
      <c r="D24" s="2">
        <v>13.739021329987452</v>
      </c>
      <c r="E24" s="2">
        <v>62.609786700125468</v>
      </c>
      <c r="F24" s="2">
        <v>10.476787954830614</v>
      </c>
      <c r="G24" s="2">
        <v>13.111668757841906</v>
      </c>
      <c r="H24" s="77">
        <v>6.2735257214554571E-2</v>
      </c>
      <c r="I24" s="2" t="s">
        <v>66</v>
      </c>
      <c r="J24" s="2">
        <v>100</v>
      </c>
      <c r="K24" s="2">
        <v>86.825595984943533</v>
      </c>
      <c r="L24" s="2">
        <v>13.174404015056462</v>
      </c>
    </row>
    <row r="25" spans="1:12" s="27" customFormat="1" ht="9.9499999999999993" customHeight="1" x14ac:dyDescent="0.25">
      <c r="A25" s="106" t="s">
        <v>306</v>
      </c>
      <c r="B25" s="77" t="s">
        <v>66</v>
      </c>
      <c r="C25" s="77" t="s">
        <v>66</v>
      </c>
      <c r="D25" s="2">
        <v>0.55796652200867947</v>
      </c>
      <c r="E25" s="2">
        <v>28.848935730522836</v>
      </c>
      <c r="F25" s="2">
        <v>18.722876627402353</v>
      </c>
      <c r="G25" s="2">
        <v>51.76689398636082</v>
      </c>
      <c r="H25" s="2">
        <v>6.1996280223186609E-2</v>
      </c>
      <c r="I25" s="2">
        <v>4.1330853482124411E-2</v>
      </c>
      <c r="J25" s="2">
        <v>100</v>
      </c>
      <c r="K25" s="2">
        <v>48.129778879933873</v>
      </c>
      <c r="L25" s="2">
        <v>51.870221120066127</v>
      </c>
    </row>
    <row r="26" spans="1:12" s="27" customFormat="1" ht="9.9499999999999993" customHeight="1" x14ac:dyDescent="0.25">
      <c r="A26" s="106" t="s">
        <v>305</v>
      </c>
      <c r="B26" s="77" t="s">
        <v>66</v>
      </c>
      <c r="C26" s="77" t="s">
        <v>66</v>
      </c>
      <c r="D26" s="77">
        <v>5.4416832940322866E-2</v>
      </c>
      <c r="E26" s="2">
        <v>4.3533466352258294</v>
      </c>
      <c r="F26" s="2">
        <v>8.2048491444464613</v>
      </c>
      <c r="G26" s="2">
        <v>87.19390531471069</v>
      </c>
      <c r="H26" s="2">
        <v>0.18138944313440958</v>
      </c>
      <c r="I26" s="2">
        <v>1.2092629542293972E-2</v>
      </c>
      <c r="J26" s="2">
        <v>100</v>
      </c>
      <c r="K26" s="2">
        <v>12.612612612612612</v>
      </c>
      <c r="L26" s="2">
        <v>87.387387387387378</v>
      </c>
    </row>
    <row r="27" spans="1:12" s="27" customFormat="1" ht="9.9499999999999993" customHeight="1" x14ac:dyDescent="0.25">
      <c r="A27" s="106" t="s">
        <v>304</v>
      </c>
      <c r="B27" s="77" t="s">
        <v>66</v>
      </c>
      <c r="C27" s="77" t="s">
        <v>66</v>
      </c>
      <c r="D27" s="77" t="s">
        <v>66</v>
      </c>
      <c r="E27" s="2">
        <v>0.5037710025916543</v>
      </c>
      <c r="F27" s="2">
        <v>1.7384467546081943</v>
      </c>
      <c r="G27" s="2">
        <v>97.475321044815232</v>
      </c>
      <c r="H27" s="2">
        <v>0.25334148685245045</v>
      </c>
      <c r="I27" s="2">
        <v>2.9119711132465566E-2</v>
      </c>
      <c r="J27" s="2">
        <v>100</v>
      </c>
      <c r="K27" s="2">
        <v>2.2422177571998483</v>
      </c>
      <c r="L27" s="2">
        <v>97.757782242800147</v>
      </c>
    </row>
    <row r="28" spans="1:12" s="27" customFormat="1" ht="9.9499999999999993" customHeight="1" x14ac:dyDescent="0.25">
      <c r="A28" s="106" t="s">
        <v>303</v>
      </c>
      <c r="B28" s="77" t="s">
        <v>66</v>
      </c>
      <c r="C28" s="77" t="s">
        <v>66</v>
      </c>
      <c r="D28" s="77" t="s">
        <v>66</v>
      </c>
      <c r="E28" s="2">
        <v>0.19029495718363465</v>
      </c>
      <c r="F28" s="2">
        <v>0.43023207711082617</v>
      </c>
      <c r="G28" s="2">
        <v>98.870640797584088</v>
      </c>
      <c r="H28" s="2">
        <v>0.50055847433086498</v>
      </c>
      <c r="I28" s="2">
        <v>8.2736937905928103E-3</v>
      </c>
      <c r="J28" s="2">
        <v>100</v>
      </c>
      <c r="K28" s="2">
        <v>0.62052703429446077</v>
      </c>
      <c r="L28" s="2">
        <v>99.379472965705546</v>
      </c>
    </row>
    <row r="29" spans="1:12" s="27" customFormat="1" ht="9.9499999999999993" customHeight="1" x14ac:dyDescent="0.25">
      <c r="A29" s="106" t="s">
        <v>302</v>
      </c>
      <c r="B29" s="77" t="s">
        <v>66</v>
      </c>
      <c r="C29" s="77" t="s">
        <v>66</v>
      </c>
      <c r="D29" s="77" t="s">
        <v>66</v>
      </c>
      <c r="E29" s="2">
        <v>1.5330369461904032E-2</v>
      </c>
      <c r="F29" s="2">
        <v>0.29127701977617659</v>
      </c>
      <c r="G29" s="2">
        <v>98.880883029281009</v>
      </c>
      <c r="H29" s="2">
        <v>0.81250958148091379</v>
      </c>
      <c r="I29" s="2" t="s">
        <v>66</v>
      </c>
      <c r="J29" s="2">
        <v>100</v>
      </c>
      <c r="K29" s="2">
        <v>0.30660738923808062</v>
      </c>
      <c r="L29" s="2">
        <v>99.693392610761919</v>
      </c>
    </row>
    <row r="30" spans="1:12" s="27" customFormat="1" ht="9.9499999999999993" customHeight="1" x14ac:dyDescent="0.25">
      <c r="A30" s="106" t="s">
        <v>301</v>
      </c>
      <c r="B30" s="77" t="s">
        <v>66</v>
      </c>
      <c r="C30" s="77" t="s">
        <v>66</v>
      </c>
      <c r="D30" s="77" t="s">
        <v>66</v>
      </c>
      <c r="E30" s="77" t="s">
        <v>66</v>
      </c>
      <c r="F30" s="2">
        <v>0.11173184357541899</v>
      </c>
      <c r="G30" s="2">
        <v>98.882681564245814</v>
      </c>
      <c r="H30" s="2">
        <v>1.005586592178771</v>
      </c>
      <c r="I30" s="77" t="s">
        <v>66</v>
      </c>
      <c r="J30" s="2">
        <v>100</v>
      </c>
      <c r="K30" s="2">
        <v>0.11173184357541899</v>
      </c>
      <c r="L30" s="2">
        <v>99.888268156424573</v>
      </c>
    </row>
    <row r="31" spans="1:12" s="27" customFormat="1" ht="9.9499999999999993" customHeight="1" x14ac:dyDescent="0.25">
      <c r="A31" s="106" t="s">
        <v>300</v>
      </c>
      <c r="B31" s="77" t="s">
        <v>66</v>
      </c>
      <c r="C31" s="77" t="s">
        <v>66</v>
      </c>
      <c r="D31" s="77" t="s">
        <v>66</v>
      </c>
      <c r="E31" s="77" t="s">
        <v>66</v>
      </c>
      <c r="F31" s="77" t="s">
        <v>66</v>
      </c>
      <c r="G31" s="2">
        <v>98.94736842105263</v>
      </c>
      <c r="H31" s="2">
        <v>1.0526315789473684</v>
      </c>
      <c r="I31" s="2" t="s">
        <v>66</v>
      </c>
      <c r="J31" s="2">
        <v>100</v>
      </c>
      <c r="K31" s="77" t="s">
        <v>66</v>
      </c>
      <c r="L31" s="2">
        <v>100</v>
      </c>
    </row>
    <row r="32" spans="1:12" s="27" customFormat="1" ht="9.9499999999999993" customHeight="1" x14ac:dyDescent="0.25">
      <c r="A32" s="106" t="s">
        <v>69</v>
      </c>
      <c r="B32" s="77" t="s">
        <v>66</v>
      </c>
      <c r="C32" s="2">
        <v>7.4074074074074066</v>
      </c>
      <c r="D32" s="2" t="s">
        <v>66</v>
      </c>
      <c r="E32" s="2">
        <v>3.7037037037037033</v>
      </c>
      <c r="F32" s="2" t="s">
        <v>66</v>
      </c>
      <c r="G32" s="2">
        <v>55.555555555555557</v>
      </c>
      <c r="H32" s="77" t="s">
        <v>66</v>
      </c>
      <c r="I32" s="2">
        <v>33.333333333333329</v>
      </c>
      <c r="J32" s="2">
        <v>100</v>
      </c>
      <c r="K32" s="2">
        <v>11.111111111111111</v>
      </c>
      <c r="L32" s="2">
        <v>88.888888888888886</v>
      </c>
    </row>
    <row r="33" spans="1:12" s="27" customFormat="1" ht="9.9499999999999993" customHeight="1" x14ac:dyDescent="0.25">
      <c r="A33" s="105" t="s">
        <v>51</v>
      </c>
      <c r="B33" s="163">
        <v>1.4390878397077544E-2</v>
      </c>
      <c r="C33" s="163">
        <v>0.49703880002213985</v>
      </c>
      <c r="D33" s="163">
        <v>0.9099463109536724</v>
      </c>
      <c r="E33" s="163">
        <v>3.9707754469474734</v>
      </c>
      <c r="F33" s="163">
        <v>3.5069463663032048</v>
      </c>
      <c r="G33" s="163">
        <v>90.733381302927995</v>
      </c>
      <c r="H33" s="163">
        <v>0.33763214700835775</v>
      </c>
      <c r="I33" s="163">
        <v>2.9888747440084133E-2</v>
      </c>
      <c r="J33" s="163">
        <v>100</v>
      </c>
      <c r="K33" s="163">
        <v>8.8990978026235688</v>
      </c>
      <c r="L33" s="163">
        <v>91.100902197376428</v>
      </c>
    </row>
    <row r="34" spans="1:12" s="27" customFormat="1" ht="9.9499999999999993" customHeight="1" x14ac:dyDescent="0.25">
      <c r="A34" s="159" t="s">
        <v>132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s="27" customFormat="1" ht="9.9499999999999993" customHeight="1" x14ac:dyDescent="0.25">
      <c r="A35" s="159" t="s">
        <v>130</v>
      </c>
      <c r="B35" s="2">
        <v>0.1679152673727719</v>
      </c>
      <c r="C35" s="2">
        <v>5.7737018858176183</v>
      </c>
      <c r="D35" s="2">
        <v>10.501162490312581</v>
      </c>
      <c r="E35" s="2">
        <v>34.177215189873415</v>
      </c>
      <c r="F35" s="2">
        <v>14.079049341255489</v>
      </c>
      <c r="G35" s="2">
        <v>35.197623353138724</v>
      </c>
      <c r="H35" s="2">
        <v>5.1666236114699046E-2</v>
      </c>
      <c r="I35" s="2">
        <v>5.1666236114699046E-2</v>
      </c>
      <c r="J35" s="2">
        <v>100</v>
      </c>
      <c r="K35" s="2">
        <v>64.699044174631879</v>
      </c>
      <c r="L35" s="2">
        <v>35.300955825368128</v>
      </c>
    </row>
    <row r="36" spans="1:12" s="27" customFormat="1" ht="9.9499999999999993" customHeight="1" x14ac:dyDescent="0.25">
      <c r="A36" s="159" t="s">
        <v>326</v>
      </c>
      <c r="B36" s="77">
        <v>0</v>
      </c>
      <c r="C36" s="2">
        <v>2.4215127189955565E-3</v>
      </c>
      <c r="D36" s="2">
        <v>1.0896807235480003E-2</v>
      </c>
      <c r="E36" s="2">
        <v>1.1393217342874093</v>
      </c>
      <c r="F36" s="2">
        <v>2.5159517150363833</v>
      </c>
      <c r="G36" s="2">
        <v>95.939123170244457</v>
      </c>
      <c r="H36" s="2">
        <v>0.36443766420883128</v>
      </c>
      <c r="I36" s="2">
        <v>2.7847396268448898E-2</v>
      </c>
      <c r="J36" s="2">
        <v>100</v>
      </c>
      <c r="K36" s="2">
        <v>3.6685917692782684</v>
      </c>
      <c r="L36" s="2">
        <v>96.331408230721721</v>
      </c>
    </row>
    <row r="37" spans="1:12" s="27" customFormat="1" ht="9.9499999999999993" customHeight="1" x14ac:dyDescent="0.25">
      <c r="A37" s="106" t="s">
        <v>310</v>
      </c>
      <c r="B37" s="2">
        <v>84.615384615384613</v>
      </c>
      <c r="C37" s="2">
        <v>7.1269487750556788</v>
      </c>
      <c r="D37" s="77" t="s">
        <v>66</v>
      </c>
      <c r="E37" s="77" t="s">
        <v>66</v>
      </c>
      <c r="F37" s="77" t="s">
        <v>66</v>
      </c>
      <c r="G37" s="77" t="s">
        <v>66</v>
      </c>
      <c r="H37" s="77" t="s">
        <v>66</v>
      </c>
      <c r="I37" s="2" t="s">
        <v>66</v>
      </c>
      <c r="J37" s="2">
        <v>4.7600597774948801E-2</v>
      </c>
      <c r="K37" s="2">
        <v>0.53489239955218315</v>
      </c>
      <c r="L37" s="77" t="s">
        <v>66</v>
      </c>
    </row>
    <row r="38" spans="1:12" s="27" customFormat="1" ht="9.9499999999999993" customHeight="1" x14ac:dyDescent="0.25">
      <c r="A38" s="106" t="s">
        <v>309</v>
      </c>
      <c r="B38" s="2">
        <v>15.384615384615385</v>
      </c>
      <c r="C38" s="2">
        <v>80.623608017817375</v>
      </c>
      <c r="D38" s="2">
        <v>14.841849148418493</v>
      </c>
      <c r="E38" s="2">
        <v>0.52969054920546421</v>
      </c>
      <c r="F38" s="77" t="s">
        <v>66</v>
      </c>
      <c r="G38" s="2" t="s">
        <v>66</v>
      </c>
      <c r="H38" s="77" t="s">
        <v>66</v>
      </c>
      <c r="I38" s="77">
        <v>7.4074074074074066</v>
      </c>
      <c r="J38" s="2">
        <v>0.56124425748602425</v>
      </c>
      <c r="K38" s="2">
        <v>6.2818758552058718</v>
      </c>
      <c r="L38" s="2">
        <v>2.4302517740837949E-3</v>
      </c>
    </row>
    <row r="39" spans="1:12" s="27" customFormat="1" ht="9.9499999999999993" customHeight="1" x14ac:dyDescent="0.25">
      <c r="A39" s="106" t="s">
        <v>308</v>
      </c>
      <c r="B39" s="77" t="s">
        <v>66</v>
      </c>
      <c r="C39" s="2">
        <v>11.804008908685969</v>
      </c>
      <c r="D39" s="2">
        <v>54.136253041362522</v>
      </c>
      <c r="E39" s="2">
        <v>6.495678840256482</v>
      </c>
      <c r="F39" s="2">
        <v>0.53661616161616155</v>
      </c>
      <c r="G39" s="2">
        <v>1.3420526084622516E-2</v>
      </c>
      <c r="H39" s="77" t="s">
        <v>66</v>
      </c>
      <c r="I39" s="2" t="s">
        <v>66</v>
      </c>
      <c r="J39" s="2">
        <v>0.84020590026014275</v>
      </c>
      <c r="K39" s="2">
        <v>9.3046398805821617</v>
      </c>
      <c r="L39" s="2">
        <v>1.3366384757460874E-2</v>
      </c>
    </row>
    <row r="40" spans="1:12" s="27" customFormat="1" ht="9.9499999999999993" customHeight="1" x14ac:dyDescent="0.25">
      <c r="A40" s="106" t="s">
        <v>307</v>
      </c>
      <c r="B40" s="77" t="s">
        <v>66</v>
      </c>
      <c r="C40" s="2" t="s">
        <v>66</v>
      </c>
      <c r="D40" s="2">
        <v>26.642335766423358</v>
      </c>
      <c r="E40" s="2">
        <v>27.822693058265962</v>
      </c>
      <c r="F40" s="2">
        <v>5.2714646464646462</v>
      </c>
      <c r="G40" s="2">
        <v>0.25498999560782781</v>
      </c>
      <c r="H40" s="77">
        <v>0.32786885245901637</v>
      </c>
      <c r="I40" s="2" t="s">
        <v>66</v>
      </c>
      <c r="J40" s="2">
        <v>1.7645430896108927</v>
      </c>
      <c r="K40" s="2">
        <v>17.216071650702823</v>
      </c>
      <c r="L40" s="2">
        <v>0.25517643627879849</v>
      </c>
    </row>
    <row r="41" spans="1:12" s="27" customFormat="1" ht="9.9499999999999993" customHeight="1" x14ac:dyDescent="0.25">
      <c r="A41" s="106" t="s">
        <v>306</v>
      </c>
      <c r="B41" s="77" t="s">
        <v>66</v>
      </c>
      <c r="C41" s="77" t="s">
        <v>66</v>
      </c>
      <c r="D41" s="2">
        <v>3.2846715328467155</v>
      </c>
      <c r="E41" s="2">
        <v>38.918316141622526</v>
      </c>
      <c r="F41" s="2">
        <v>28.598484848484851</v>
      </c>
      <c r="G41" s="2">
        <v>3.0562198038163095</v>
      </c>
      <c r="H41" s="2">
        <v>0.98360655737704927</v>
      </c>
      <c r="I41" s="2">
        <v>7.4074074074074066</v>
      </c>
      <c r="J41" s="2">
        <v>5.3567277356506331</v>
      </c>
      <c r="K41" s="2">
        <v>28.971265082721732</v>
      </c>
      <c r="L41" s="2">
        <v>3.0499659764751628</v>
      </c>
    </row>
    <row r="42" spans="1:12" s="27" customFormat="1" ht="9.9499999999999993" customHeight="1" x14ac:dyDescent="0.25">
      <c r="A42" s="106" t="s">
        <v>305</v>
      </c>
      <c r="B42" s="77" t="s">
        <v>66</v>
      </c>
      <c r="C42" s="77" t="s">
        <v>66</v>
      </c>
      <c r="D42" s="2">
        <v>1.0948905109489051</v>
      </c>
      <c r="E42" s="2">
        <v>20.072483969891273</v>
      </c>
      <c r="F42" s="2">
        <v>42.834595959595958</v>
      </c>
      <c r="G42" s="2">
        <v>17.594309696940119</v>
      </c>
      <c r="H42" s="2">
        <v>9.8360655737704921</v>
      </c>
      <c r="I42" s="2">
        <v>7.4074074074074066</v>
      </c>
      <c r="J42" s="2">
        <v>18.308518293020423</v>
      </c>
      <c r="K42" s="2">
        <v>25.948501057345442</v>
      </c>
      <c r="L42" s="2">
        <v>17.562214445416547</v>
      </c>
    </row>
    <row r="43" spans="1:12" s="27" customFormat="1" ht="9.9499999999999993" customHeight="1" x14ac:dyDescent="0.25">
      <c r="A43" s="106" t="s">
        <v>304</v>
      </c>
      <c r="B43" s="77" t="s">
        <v>66</v>
      </c>
      <c r="C43" s="77" t="s">
        <v>66</v>
      </c>
      <c r="D43" s="77" t="s">
        <v>66</v>
      </c>
      <c r="E43" s="2">
        <v>4.8229718427655426</v>
      </c>
      <c r="F43" s="2">
        <v>18.844696969696969</v>
      </c>
      <c r="G43" s="2">
        <v>40.839880923332196</v>
      </c>
      <c r="H43" s="2">
        <v>28.524590163934427</v>
      </c>
      <c r="I43" s="2">
        <v>37.037037037037038</v>
      </c>
      <c r="J43" s="2">
        <v>38.015165771849233</v>
      </c>
      <c r="K43" s="2">
        <v>9.5783057594228147</v>
      </c>
      <c r="L43" s="2">
        <v>40.792991153883541</v>
      </c>
    </row>
    <row r="44" spans="1:12" s="27" customFormat="1" ht="9.9499999999999993" customHeight="1" x14ac:dyDescent="0.25">
      <c r="A44" s="106" t="s">
        <v>303</v>
      </c>
      <c r="B44" s="77" t="s">
        <v>66</v>
      </c>
      <c r="C44" s="77" t="s">
        <v>66</v>
      </c>
      <c r="D44" s="77" t="s">
        <v>66</v>
      </c>
      <c r="E44" s="2">
        <v>1.2824086980763869</v>
      </c>
      <c r="F44" s="2">
        <v>3.2828282828282833</v>
      </c>
      <c r="G44" s="2">
        <v>29.159143038407105</v>
      </c>
      <c r="H44" s="2">
        <v>39.672131147540988</v>
      </c>
      <c r="I44" s="2">
        <v>7.4074074074074066</v>
      </c>
      <c r="J44" s="2">
        <v>26.759284884042728</v>
      </c>
      <c r="K44" s="2">
        <v>1.8659037193680807</v>
      </c>
      <c r="L44" s="2">
        <v>29.190969184407507</v>
      </c>
    </row>
    <row r="45" spans="1:12" s="27" customFormat="1" ht="9.9499999999999993" customHeight="1" x14ac:dyDescent="0.25">
      <c r="A45" s="106" t="s">
        <v>302</v>
      </c>
      <c r="B45" s="77" t="s">
        <v>66</v>
      </c>
      <c r="C45" s="77" t="s">
        <v>66</v>
      </c>
      <c r="D45" s="77" t="s">
        <v>66</v>
      </c>
      <c r="E45" s="2">
        <v>2.7878449958182325E-2</v>
      </c>
      <c r="F45" s="2">
        <v>0.5997474747474747</v>
      </c>
      <c r="G45" s="2">
        <v>7.8693084768922938</v>
      </c>
      <c r="H45" s="2">
        <v>17.377049180327869</v>
      </c>
      <c r="I45" s="2" t="s">
        <v>66</v>
      </c>
      <c r="J45" s="2">
        <v>7.2208999833951406</v>
      </c>
      <c r="K45" s="2">
        <v>0.24878716258241074</v>
      </c>
      <c r="L45" s="2">
        <v>7.9019636434334597</v>
      </c>
    </row>
    <row r="46" spans="1:12" s="27" customFormat="1" ht="9.9499999999999993" customHeight="1" x14ac:dyDescent="0.25">
      <c r="A46" s="106" t="s">
        <v>301</v>
      </c>
      <c r="B46" s="77" t="s">
        <v>66</v>
      </c>
      <c r="C46" s="77" t="s">
        <v>66</v>
      </c>
      <c r="D46" s="77" t="s">
        <v>66</v>
      </c>
      <c r="E46" s="77" t="s">
        <v>66</v>
      </c>
      <c r="F46" s="2">
        <v>3.1565656565656568E-2</v>
      </c>
      <c r="G46" s="2">
        <v>1.0797423258991752</v>
      </c>
      <c r="H46" s="2">
        <v>2.9508196721311477</v>
      </c>
      <c r="I46" s="77" t="s">
        <v>66</v>
      </c>
      <c r="J46" s="2">
        <v>0.99075662810649245</v>
      </c>
      <c r="K46" s="2">
        <v>1.2439358129120536E-2</v>
      </c>
      <c r="L46" s="2">
        <v>1.0863225430154564</v>
      </c>
    </row>
    <row r="47" spans="1:12" s="27" customFormat="1" ht="9.9499999999999993" customHeight="1" x14ac:dyDescent="0.25">
      <c r="A47" s="106" t="s">
        <v>300</v>
      </c>
      <c r="B47" s="77" t="s">
        <v>66</v>
      </c>
      <c r="C47" s="77" t="s">
        <v>66</v>
      </c>
      <c r="D47" s="77" t="s">
        <v>66</v>
      </c>
      <c r="E47" s="77" t="s">
        <v>66</v>
      </c>
      <c r="F47" s="77" t="s">
        <v>66</v>
      </c>
      <c r="G47" s="2">
        <v>0.11468449563222878</v>
      </c>
      <c r="H47" s="2">
        <v>0.32786885245901637</v>
      </c>
      <c r="I47" s="2" t="s">
        <v>66</v>
      </c>
      <c r="J47" s="2">
        <v>0.10516411136325897</v>
      </c>
      <c r="K47" s="77" t="s">
        <v>66</v>
      </c>
      <c r="L47" s="2">
        <v>0.11543695926898027</v>
      </c>
    </row>
    <row r="48" spans="1:12" s="27" customFormat="1" ht="9.9499999999999993" customHeight="1" x14ac:dyDescent="0.25">
      <c r="A48" s="106" t="s">
        <v>69</v>
      </c>
      <c r="B48" s="77" t="s">
        <v>66</v>
      </c>
      <c r="C48" s="77">
        <v>0.44543429844097993</v>
      </c>
      <c r="D48" s="2" t="s">
        <v>66</v>
      </c>
      <c r="E48" s="2">
        <v>2.7878449958182325E-2</v>
      </c>
      <c r="F48" s="2" t="s">
        <v>66</v>
      </c>
      <c r="G48" s="2">
        <v>1.8300717388121616E-2</v>
      </c>
      <c r="H48" s="77" t="s">
        <v>66</v>
      </c>
      <c r="I48" s="2">
        <v>33.333333333333329</v>
      </c>
      <c r="J48" s="2">
        <v>2.9888747440084133E-2</v>
      </c>
      <c r="K48" s="2">
        <v>3.7318074387361608E-2</v>
      </c>
      <c r="L48" s="2">
        <v>2.9163021289005542E-2</v>
      </c>
    </row>
    <row r="49" spans="1:12" s="27" customFormat="1" ht="9.9499999999999993" customHeight="1" x14ac:dyDescent="0.25">
      <c r="A49" s="105" t="s">
        <v>51</v>
      </c>
      <c r="B49" s="163">
        <v>100</v>
      </c>
      <c r="C49" s="163">
        <v>100</v>
      </c>
      <c r="D49" s="163">
        <v>100</v>
      </c>
      <c r="E49" s="163">
        <v>100</v>
      </c>
      <c r="F49" s="163">
        <v>100</v>
      </c>
      <c r="G49" s="163">
        <v>100</v>
      </c>
      <c r="H49" s="163">
        <v>100</v>
      </c>
      <c r="I49" s="163">
        <v>100</v>
      </c>
      <c r="J49" s="163">
        <v>100</v>
      </c>
      <c r="K49" s="163">
        <v>100</v>
      </c>
      <c r="L49" s="163">
        <v>100</v>
      </c>
    </row>
    <row r="50" spans="1:12" s="27" customFormat="1" ht="9.9499999999999993" customHeight="1" x14ac:dyDescent="0.25">
      <c r="A50" s="159" t="s">
        <v>132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s="27" customFormat="1" ht="9.9499999999999993" customHeight="1" x14ac:dyDescent="0.25">
      <c r="A51" s="159" t="s">
        <v>130</v>
      </c>
      <c r="B51" s="2">
        <v>100</v>
      </c>
      <c r="C51" s="2">
        <v>99.554565701559014</v>
      </c>
      <c r="D51" s="2">
        <v>98.905109489051085</v>
      </c>
      <c r="E51" s="2">
        <v>73.766378589350438</v>
      </c>
      <c r="F51" s="2">
        <v>34.406565656565661</v>
      </c>
      <c r="G51" s="2">
        <v>3.3246303255087604</v>
      </c>
      <c r="H51" s="2">
        <v>1.3114754098360655</v>
      </c>
      <c r="I51" s="2">
        <v>14.814814814814813</v>
      </c>
      <c r="J51" s="2">
        <v>8.5703215807826432</v>
      </c>
      <c r="K51" s="2">
        <v>62.308744868764776</v>
      </c>
      <c r="L51" s="2">
        <v>3.320939049285506</v>
      </c>
    </row>
    <row r="52" spans="1:12" s="27" customFormat="1" ht="12" customHeight="1" x14ac:dyDescent="0.25">
      <c r="A52" s="159" t="s">
        <v>325</v>
      </c>
      <c r="B52" s="77">
        <v>0</v>
      </c>
      <c r="C52" s="2">
        <v>0.44543429844097993</v>
      </c>
      <c r="D52" s="2">
        <v>1.0948905109489051</v>
      </c>
      <c r="E52" s="2">
        <v>26.233621410649565</v>
      </c>
      <c r="F52" s="2">
        <v>65.593434343434339</v>
      </c>
      <c r="G52" s="2">
        <v>96.675369674491236</v>
      </c>
      <c r="H52" s="2">
        <v>98.688524590163937</v>
      </c>
      <c r="I52" s="2">
        <v>85.18518518518519</v>
      </c>
      <c r="J52" s="2">
        <v>91.429678419217353</v>
      </c>
      <c r="K52" s="2">
        <v>37.691255131235231</v>
      </c>
      <c r="L52" s="2">
        <v>96.679060950714486</v>
      </c>
    </row>
  </sheetData>
  <mergeCells count="5">
    <mergeCell ref="A20:L20"/>
    <mergeCell ref="A2:A3"/>
    <mergeCell ref="B2:I2"/>
    <mergeCell ref="J2:J3"/>
    <mergeCell ref="K2:L2"/>
  </mergeCells>
  <pageMargins left="0.75" right="0.75" top="1" bottom="1" header="0.5" footer="0.5"/>
  <headerFooter alignWithMargins="0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F100E-4580-49BE-9153-BE5DB40FA67B}">
  <dimension ref="A1:O36"/>
  <sheetViews>
    <sheetView zoomScaleNormal="100" workbookViewId="0"/>
  </sheetViews>
  <sheetFormatPr defaultRowHeight="12.75" x14ac:dyDescent="0.25"/>
  <cols>
    <col min="1" max="1" width="22.7109375" style="166" customWidth="1"/>
    <col min="2" max="9" width="8.7109375" style="166" customWidth="1"/>
    <col min="10" max="16384" width="9.140625" style="166"/>
  </cols>
  <sheetData>
    <row r="1" spans="1:15" ht="12" customHeight="1" thickBot="1" x14ac:dyDescent="0.3">
      <c r="A1" s="45" t="s">
        <v>370</v>
      </c>
      <c r="L1" s="175"/>
      <c r="M1" s="175"/>
      <c r="N1" s="175"/>
      <c r="O1" s="175"/>
    </row>
    <row r="2" spans="1:15" s="155" customFormat="1" ht="30" customHeight="1" x14ac:dyDescent="0.25">
      <c r="A2" s="174" t="s">
        <v>369</v>
      </c>
      <c r="B2" s="71">
        <v>1970</v>
      </c>
      <c r="C2" s="71">
        <v>1980</v>
      </c>
      <c r="D2" s="71">
        <v>1990</v>
      </c>
      <c r="E2" s="71">
        <v>2000</v>
      </c>
      <c r="F2" s="71">
        <v>2001</v>
      </c>
      <c r="G2" s="173">
        <v>2002</v>
      </c>
      <c r="H2" s="173">
        <v>2003</v>
      </c>
      <c r="I2" s="173">
        <v>2004</v>
      </c>
      <c r="J2" s="173">
        <v>2005</v>
      </c>
      <c r="K2" s="173">
        <v>2006</v>
      </c>
      <c r="L2" s="172">
        <v>2007</v>
      </c>
      <c r="M2" s="172">
        <v>2008</v>
      </c>
      <c r="N2" s="171">
        <v>2009</v>
      </c>
      <c r="O2" s="171">
        <v>2010</v>
      </c>
    </row>
    <row r="3" spans="1:15" s="155" customFormat="1" ht="11.45" customHeight="1" x14ac:dyDescent="0.25">
      <c r="A3" s="327" t="s">
        <v>49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</row>
    <row r="4" spans="1:15" s="155" customFormat="1" ht="11.45" customHeight="1" x14ac:dyDescent="0.25">
      <c r="A4" s="170" t="s">
        <v>368</v>
      </c>
      <c r="B4" s="61">
        <v>12.303798996846663</v>
      </c>
      <c r="C4" s="61">
        <v>11.50439406299674</v>
      </c>
      <c r="D4" s="61">
        <v>9.6389194193314935</v>
      </c>
      <c r="E4" s="61">
        <v>8.3018175979059272</v>
      </c>
      <c r="F4" s="61">
        <v>8.3777821856659678</v>
      </c>
      <c r="G4" s="61">
        <v>8.6206323319680678</v>
      </c>
      <c r="H4" s="61">
        <v>8.5205762572594992</v>
      </c>
      <c r="I4" s="61">
        <v>8.8466290411126369</v>
      </c>
      <c r="J4" s="61">
        <v>9.3719564039984107</v>
      </c>
      <c r="K4" s="61">
        <v>9.9168177562301256</v>
      </c>
      <c r="L4" s="61">
        <v>9.9793257231435959</v>
      </c>
      <c r="M4" s="61">
        <v>10.11566237819984</v>
      </c>
      <c r="N4" s="61">
        <v>9.9599099064991616</v>
      </c>
      <c r="O4" s="61">
        <v>9.5263977245002582</v>
      </c>
    </row>
    <row r="5" spans="1:15" ht="11.45" customHeight="1" x14ac:dyDescent="0.25">
      <c r="A5" s="170" t="s">
        <v>367</v>
      </c>
      <c r="B5" s="61">
        <v>15.720122051695824</v>
      </c>
      <c r="C5" s="61">
        <v>14.091777850158863</v>
      </c>
      <c r="D5" s="61">
        <v>12.087847409403011</v>
      </c>
      <c r="E5" s="61">
        <v>10.390775730477788</v>
      </c>
      <c r="F5" s="61">
        <v>10.296218705121181</v>
      </c>
      <c r="G5" s="61">
        <v>10.274774590070573</v>
      </c>
      <c r="H5" s="61">
        <v>10.492387906217893</v>
      </c>
      <c r="I5" s="61">
        <v>10.342042235884628</v>
      </c>
      <c r="J5" s="61">
        <v>10.636222168240561</v>
      </c>
      <c r="K5" s="61">
        <v>11.038021279166314</v>
      </c>
      <c r="L5" s="61">
        <v>10.558406456482416</v>
      </c>
      <c r="M5" s="61">
        <v>11.030141468498657</v>
      </c>
      <c r="N5" s="61">
        <v>10.590339599782251</v>
      </c>
      <c r="O5" s="61">
        <v>10.072783908510884</v>
      </c>
    </row>
    <row r="6" spans="1:15" ht="11.45" customHeight="1" x14ac:dyDescent="0.25">
      <c r="A6" s="146" t="s">
        <v>366</v>
      </c>
      <c r="B6" s="168">
        <v>13.364418189156616</v>
      </c>
      <c r="C6" s="168">
        <v>12.336357673682475</v>
      </c>
      <c r="D6" s="168">
        <v>10.423954147331184</v>
      </c>
      <c r="E6" s="168">
        <v>9.0841084150760043</v>
      </c>
      <c r="F6" s="168">
        <v>9.1103528278559214</v>
      </c>
      <c r="G6" s="168">
        <v>9.2627950647714705</v>
      </c>
      <c r="H6" s="168">
        <v>9.298150238272175</v>
      </c>
      <c r="I6" s="168">
        <v>9.4447293409110316</v>
      </c>
      <c r="J6" s="168">
        <v>9.8826642081422698</v>
      </c>
      <c r="K6" s="168">
        <v>10.373671431973058</v>
      </c>
      <c r="L6" s="168">
        <v>10.217338105607006</v>
      </c>
      <c r="M6" s="168">
        <v>10.493889813126533</v>
      </c>
      <c r="N6" s="168">
        <v>10.221993229124836</v>
      </c>
      <c r="O6" s="168">
        <v>9.7540269762921596</v>
      </c>
    </row>
    <row r="7" spans="1:15" ht="11.45" customHeight="1" x14ac:dyDescent="0.25">
      <c r="A7" s="170" t="s">
        <v>365</v>
      </c>
      <c r="B7" s="61">
        <v>15.93075893358948</v>
      </c>
      <c r="C7" s="61">
        <v>15.098377362376445</v>
      </c>
      <c r="D7" s="61">
        <v>13.210928911773241</v>
      </c>
      <c r="E7" s="61">
        <v>9.2546793777061911</v>
      </c>
      <c r="F7" s="61">
        <v>9.4138292745820777</v>
      </c>
      <c r="G7" s="61">
        <v>9.3336179375293788</v>
      </c>
      <c r="H7" s="61">
        <v>9.1786582775954866</v>
      </c>
      <c r="I7" s="61">
        <v>9.3867691808854214</v>
      </c>
      <c r="J7" s="61">
        <v>9.461808593795574</v>
      </c>
      <c r="K7" s="61">
        <v>9.7498025186600898</v>
      </c>
      <c r="L7" s="61">
        <v>9.5137667330779525</v>
      </c>
      <c r="M7" s="61">
        <v>9.5907532907674131</v>
      </c>
      <c r="N7" s="61">
        <v>9.2017047811702781</v>
      </c>
      <c r="O7" s="61">
        <v>8.815093915195142</v>
      </c>
    </row>
    <row r="8" spans="1:15" ht="11.45" customHeight="1" x14ac:dyDescent="0.25">
      <c r="A8" s="170" t="s">
        <v>364</v>
      </c>
      <c r="B8" s="61">
        <v>15.174311563359927</v>
      </c>
      <c r="C8" s="61">
        <v>14.259895286657434</v>
      </c>
      <c r="D8" s="61">
        <v>12.526637945832341</v>
      </c>
      <c r="E8" s="61">
        <v>9.3444828089928578</v>
      </c>
      <c r="F8" s="61">
        <v>9.3233329338219999</v>
      </c>
      <c r="G8" s="61">
        <v>9.4431930448527961</v>
      </c>
      <c r="H8" s="61">
        <v>8.8691655540615244</v>
      </c>
      <c r="I8" s="61">
        <v>9.4357252585401401</v>
      </c>
      <c r="J8" s="61">
        <v>9.4363719148949681</v>
      </c>
      <c r="K8" s="61">
        <v>9.3899993490193214</v>
      </c>
      <c r="L8" s="61">
        <v>9.5730252856185469</v>
      </c>
      <c r="M8" s="61">
        <v>9.6391823862380974</v>
      </c>
      <c r="N8" s="61">
        <v>9.5839561256442618</v>
      </c>
      <c r="O8" s="61">
        <v>8.9798378435565418</v>
      </c>
    </row>
    <row r="9" spans="1:15" ht="11.45" customHeight="1" x14ac:dyDescent="0.25">
      <c r="A9" s="170" t="s">
        <v>363</v>
      </c>
      <c r="B9" s="61">
        <v>15.076503016875362</v>
      </c>
      <c r="C9" s="61">
        <v>15.48631125315365</v>
      </c>
      <c r="D9" s="61">
        <v>12.445299357669258</v>
      </c>
      <c r="E9" s="61">
        <v>8.5728109375375823</v>
      </c>
      <c r="F9" s="61">
        <v>8.4164783822872735</v>
      </c>
      <c r="G9" s="61">
        <v>9.0366879910408215</v>
      </c>
      <c r="H9" s="61">
        <v>8.7095978956094413</v>
      </c>
      <c r="I9" s="61">
        <v>8.6875607081735975</v>
      </c>
      <c r="J9" s="61">
        <v>8.9807590313356034</v>
      </c>
      <c r="K9" s="61">
        <v>9.1311418044091326</v>
      </c>
      <c r="L9" s="61">
        <v>8.9063400457173749</v>
      </c>
      <c r="M9" s="61">
        <v>9.2270573553995998</v>
      </c>
      <c r="N9" s="61">
        <v>8.9544684744310992</v>
      </c>
      <c r="O9" s="61">
        <v>8.233386451955603</v>
      </c>
    </row>
    <row r="10" spans="1:15" ht="11.45" customHeight="1" x14ac:dyDescent="0.25">
      <c r="A10" s="146" t="s">
        <v>362</v>
      </c>
      <c r="B10" s="168">
        <v>15.40526884036473</v>
      </c>
      <c r="C10" s="168">
        <v>14.992448097795586</v>
      </c>
      <c r="D10" s="168">
        <v>12.756705554862194</v>
      </c>
      <c r="E10" s="168">
        <v>9.0511158290303655</v>
      </c>
      <c r="F10" s="168">
        <v>9.054404954179196</v>
      </c>
      <c r="G10" s="168">
        <v>9.2653197446742723</v>
      </c>
      <c r="H10" s="168">
        <v>8.9353761584080154</v>
      </c>
      <c r="I10" s="168">
        <v>9.1695553853825817</v>
      </c>
      <c r="J10" s="168">
        <v>9.2959913403253065</v>
      </c>
      <c r="K10" s="168">
        <v>9.4440409879683713</v>
      </c>
      <c r="L10" s="168">
        <v>9.3314902992097792</v>
      </c>
      <c r="M10" s="168">
        <v>9.4856232390522894</v>
      </c>
      <c r="N10" s="168">
        <v>9.2297798241972639</v>
      </c>
      <c r="O10" s="168">
        <v>8.6721836153373975</v>
      </c>
    </row>
    <row r="11" spans="1:15" ht="11.45" customHeight="1" x14ac:dyDescent="0.25">
      <c r="A11" s="170" t="s">
        <v>361</v>
      </c>
      <c r="B11" s="61">
        <v>16.264294163429884</v>
      </c>
      <c r="C11" s="61">
        <v>15.118149115584783</v>
      </c>
      <c r="D11" s="61">
        <v>11.90524609155754</v>
      </c>
      <c r="E11" s="61">
        <v>8.8283021864089282</v>
      </c>
      <c r="F11" s="61">
        <v>9.0837469018304358</v>
      </c>
      <c r="G11" s="61">
        <v>9.1687884330793334</v>
      </c>
      <c r="H11" s="61">
        <v>8.9719558135725865</v>
      </c>
      <c r="I11" s="61">
        <v>9.1971001977137927</v>
      </c>
      <c r="J11" s="61">
        <v>9.8828397963536041</v>
      </c>
      <c r="K11" s="61">
        <v>9.8295435911760283</v>
      </c>
      <c r="L11" s="61">
        <v>9.4380036345107161</v>
      </c>
      <c r="M11" s="61">
        <v>9.5578163755010284</v>
      </c>
      <c r="N11" s="61">
        <v>9.4408733757096837</v>
      </c>
      <c r="O11" s="61">
        <v>8.8735332289999356</v>
      </c>
    </row>
    <row r="12" spans="1:15" ht="11.45" customHeight="1" x14ac:dyDescent="0.25">
      <c r="A12" s="170" t="s">
        <v>360</v>
      </c>
      <c r="B12" s="61">
        <v>14.942116686909328</v>
      </c>
      <c r="C12" s="61">
        <v>14.091637688649085</v>
      </c>
      <c r="D12" s="61">
        <v>11.352829409008317</v>
      </c>
      <c r="E12" s="61">
        <v>8.3415698802130613</v>
      </c>
      <c r="F12" s="61">
        <v>8.572916279242758</v>
      </c>
      <c r="G12" s="61">
        <v>8.6750494384537902</v>
      </c>
      <c r="H12" s="61">
        <v>8.3369085244421299</v>
      </c>
      <c r="I12" s="61">
        <v>8.3225006631287251</v>
      </c>
      <c r="J12" s="61">
        <v>8.4140561566494831</v>
      </c>
      <c r="K12" s="61">
        <v>8.578273428201026</v>
      </c>
      <c r="L12" s="61">
        <v>8.4779329991925785</v>
      </c>
      <c r="M12" s="61">
        <v>8.4693407188228615</v>
      </c>
      <c r="N12" s="61">
        <v>8.1373939582636652</v>
      </c>
      <c r="O12" s="61">
        <v>7.8057912937190066</v>
      </c>
    </row>
    <row r="13" spans="1:15" ht="11.45" customHeight="1" x14ac:dyDescent="0.25">
      <c r="A13" s="170" t="s">
        <v>359</v>
      </c>
      <c r="B13" s="61">
        <v>14.256240625217064</v>
      </c>
      <c r="C13" s="61">
        <v>13.954668604202162</v>
      </c>
      <c r="D13" s="61">
        <v>11.269812374699436</v>
      </c>
      <c r="E13" s="61">
        <v>8.0204761914114755</v>
      </c>
      <c r="F13" s="61">
        <v>8.2220383984203007</v>
      </c>
      <c r="G13" s="61">
        <v>7.8463561515331719</v>
      </c>
      <c r="H13" s="61">
        <v>7.8613020092236585</v>
      </c>
      <c r="I13" s="61">
        <v>7.8019672175461476</v>
      </c>
      <c r="J13" s="61">
        <v>8.2698194009895278</v>
      </c>
      <c r="K13" s="61">
        <v>8.6314578518697527</v>
      </c>
      <c r="L13" s="61">
        <v>8.1931631352094101</v>
      </c>
      <c r="M13" s="61">
        <v>8.6615499362413679</v>
      </c>
      <c r="N13" s="61">
        <v>8.0650316606052233</v>
      </c>
      <c r="O13" s="61">
        <v>7.4839220754854647</v>
      </c>
    </row>
    <row r="14" spans="1:15" ht="11.45" customHeight="1" x14ac:dyDescent="0.25">
      <c r="A14" s="146" t="s">
        <v>358</v>
      </c>
      <c r="B14" s="168">
        <v>15.31319898178098</v>
      </c>
      <c r="C14" s="168">
        <v>14.476596895089729</v>
      </c>
      <c r="D14" s="168">
        <v>11.560628914540045</v>
      </c>
      <c r="E14" s="168">
        <v>8.4556924098411077</v>
      </c>
      <c r="F14" s="168">
        <v>8.6893995603975061</v>
      </c>
      <c r="G14" s="168">
        <v>8.6426143683838248</v>
      </c>
      <c r="H14" s="168">
        <v>8.4741667924441835</v>
      </c>
      <c r="I14" s="168">
        <v>8.5528913174876582</v>
      </c>
      <c r="J14" s="168">
        <v>9.0187903963528946</v>
      </c>
      <c r="K14" s="168">
        <v>9.1472730973646961</v>
      </c>
      <c r="L14" s="168">
        <v>8.8209082261052423</v>
      </c>
      <c r="M14" s="168">
        <v>9.0114551887005128</v>
      </c>
      <c r="N14" s="168">
        <v>8.7015943731427772</v>
      </c>
      <c r="O14" s="168">
        <v>8.1945147577605812</v>
      </c>
    </row>
    <row r="15" spans="1:15" ht="11.45" customHeight="1" x14ac:dyDescent="0.25">
      <c r="A15" s="170" t="s">
        <v>357</v>
      </c>
      <c r="B15" s="61">
        <v>14.459342494518438</v>
      </c>
      <c r="C15" s="61">
        <v>13.728411893811504</v>
      </c>
      <c r="D15" s="61">
        <v>12.238459241480378</v>
      </c>
      <c r="E15" s="61">
        <v>9.2352449864184631</v>
      </c>
      <c r="F15" s="61">
        <v>9.097862800300069</v>
      </c>
      <c r="G15" s="61">
        <v>9.1610884310125655</v>
      </c>
      <c r="H15" s="61">
        <v>8.9569735640402541</v>
      </c>
      <c r="I15" s="61">
        <v>8.918814861701053</v>
      </c>
      <c r="J15" s="61">
        <v>9.1953101914687956</v>
      </c>
      <c r="K15" s="61">
        <v>9.5710358160613627</v>
      </c>
      <c r="L15" s="61">
        <v>9.3200209348202421</v>
      </c>
      <c r="M15" s="61">
        <v>9.2502754110952772</v>
      </c>
      <c r="N15" s="61">
        <v>9.1014100972651395</v>
      </c>
      <c r="O15" s="61">
        <v>8.5760169533616999</v>
      </c>
    </row>
    <row r="16" spans="1:15" ht="11.45" customHeight="1" x14ac:dyDescent="0.25">
      <c r="A16" s="170" t="s">
        <v>356</v>
      </c>
      <c r="B16" s="61">
        <v>13.22779737757471</v>
      </c>
      <c r="C16" s="61">
        <v>13.470641834829763</v>
      </c>
      <c r="D16" s="61">
        <v>12.284368305638228</v>
      </c>
      <c r="E16" s="61">
        <v>9.5713998283131669</v>
      </c>
      <c r="F16" s="61">
        <v>9.4022933651880969</v>
      </c>
      <c r="G16" s="61">
        <v>9.0200743494423783</v>
      </c>
      <c r="H16" s="61">
        <v>8.9105747380428397</v>
      </c>
      <c r="I16" s="61">
        <v>9.1249453719736824</v>
      </c>
      <c r="J16" s="61">
        <v>9.2226115810472162</v>
      </c>
      <c r="K16" s="61">
        <v>9.1899163240334687</v>
      </c>
      <c r="L16" s="61">
        <v>8.7281184967560286</v>
      </c>
      <c r="M16" s="61">
        <v>8.6122051045933308</v>
      </c>
      <c r="N16" s="61">
        <v>8.5348683442884372</v>
      </c>
      <c r="O16" s="61">
        <v>8.0153478720488636</v>
      </c>
    </row>
    <row r="17" spans="1:15" ht="11.45" customHeight="1" x14ac:dyDescent="0.25">
      <c r="A17" s="170" t="s">
        <v>355</v>
      </c>
      <c r="B17" s="61">
        <v>14.563840297553321</v>
      </c>
      <c r="C17" s="61">
        <v>13.910514767742745</v>
      </c>
      <c r="D17" s="61">
        <v>12.700769869052202</v>
      </c>
      <c r="E17" s="61">
        <v>9.0560069617150809</v>
      </c>
      <c r="F17" s="61">
        <v>8.8179450960390966</v>
      </c>
      <c r="G17" s="61">
        <v>8.959916689196632</v>
      </c>
      <c r="H17" s="61">
        <v>8.6079571214120918</v>
      </c>
      <c r="I17" s="61">
        <v>8.7772538400485551</v>
      </c>
      <c r="J17" s="61">
        <v>8.6832576961515144</v>
      </c>
      <c r="K17" s="61">
        <v>8.6420671527054509</v>
      </c>
      <c r="L17" s="61">
        <v>8.7985348290981609</v>
      </c>
      <c r="M17" s="61">
        <v>8.9309621446115894</v>
      </c>
      <c r="N17" s="61">
        <v>8.6853920140397509</v>
      </c>
      <c r="O17" s="61">
        <v>7.9899662889682963</v>
      </c>
    </row>
    <row r="18" spans="1:15" ht="11.45" customHeight="1" x14ac:dyDescent="0.25">
      <c r="A18" s="146" t="s">
        <v>354</v>
      </c>
      <c r="B18" s="168">
        <v>14.057984649689407</v>
      </c>
      <c r="C18" s="168">
        <v>13.686758706553237</v>
      </c>
      <c r="D18" s="168">
        <v>12.3693448944335</v>
      </c>
      <c r="E18" s="168">
        <v>9.3038924891221182</v>
      </c>
      <c r="F18" s="168">
        <v>9.1304616407610322</v>
      </c>
      <c r="G18" s="168">
        <v>9.0626030700891729</v>
      </c>
      <c r="H18" s="168">
        <v>8.8534328085878506</v>
      </c>
      <c r="I18" s="168">
        <v>8.9532435493353919</v>
      </c>
      <c r="J18" s="168">
        <v>9.0762332759288871</v>
      </c>
      <c r="K18" s="168">
        <v>9.2097667275251407</v>
      </c>
      <c r="L18" s="168">
        <v>8.989680282772909</v>
      </c>
      <c r="M18" s="168">
        <v>8.955239484179879</v>
      </c>
      <c r="N18" s="168">
        <v>8.8070919657774347</v>
      </c>
      <c r="O18" s="168">
        <v>8.242210644979723</v>
      </c>
    </row>
    <row r="19" spans="1:15" ht="11.45" customHeight="1" x14ac:dyDescent="0.25">
      <c r="A19" s="146" t="s">
        <v>353</v>
      </c>
      <c r="B19" s="168">
        <v>14.922958676555213</v>
      </c>
      <c r="C19" s="168">
        <v>14.397717006989216</v>
      </c>
      <c r="D19" s="168">
        <v>12.248124957585715</v>
      </c>
      <c r="E19" s="168">
        <v>8.9404761060928557</v>
      </c>
      <c r="F19" s="168">
        <v>8.9612760426266433</v>
      </c>
      <c r="G19" s="168">
        <v>9.0003248483960476</v>
      </c>
      <c r="H19" s="168">
        <v>8.7601664392958618</v>
      </c>
      <c r="I19" s="168">
        <v>8.9013622222283271</v>
      </c>
      <c r="J19" s="168">
        <v>9.1366667120646419</v>
      </c>
      <c r="K19" s="168">
        <v>9.2738114526517368</v>
      </c>
      <c r="L19" s="168">
        <v>9.1</v>
      </c>
      <c r="M19" s="168">
        <v>9.1650238860492497</v>
      </c>
      <c r="N19" s="168">
        <v>8.9252166234701704</v>
      </c>
      <c r="O19" s="168">
        <v>8.3818354371908264</v>
      </c>
    </row>
    <row r="20" spans="1:15" ht="11.45" customHeight="1" x14ac:dyDescent="0.25">
      <c r="A20" s="170" t="s">
        <v>352</v>
      </c>
      <c r="B20" s="61">
        <v>16.46448751189839</v>
      </c>
      <c r="C20" s="61">
        <v>15.133353403984499</v>
      </c>
      <c r="D20" s="61">
        <v>13.918672541920458</v>
      </c>
      <c r="E20" s="61">
        <v>10.882457789937556</v>
      </c>
      <c r="F20" s="61">
        <v>10.580320391108485</v>
      </c>
      <c r="G20" s="61">
        <v>10.408492837382196</v>
      </c>
      <c r="H20" s="61">
        <v>10.134713586087397</v>
      </c>
      <c r="I20" s="61">
        <v>10.038115724045696</v>
      </c>
      <c r="J20" s="61">
        <v>10.211075078569159</v>
      </c>
      <c r="K20" s="61">
        <v>10.759103777176358</v>
      </c>
      <c r="L20" s="61">
        <v>10.243695514305754</v>
      </c>
      <c r="M20" s="61">
        <v>10.525987493567451</v>
      </c>
      <c r="N20" s="61">
        <v>10.247279097745873</v>
      </c>
      <c r="O20" s="61">
        <v>9.7069900200644028</v>
      </c>
    </row>
    <row r="21" spans="1:15" ht="11.45" customHeight="1" x14ac:dyDescent="0.25">
      <c r="A21" s="170" t="s">
        <v>351</v>
      </c>
      <c r="B21" s="61">
        <v>13.763812403268185</v>
      </c>
      <c r="C21" s="61">
        <v>13.52457435730417</v>
      </c>
      <c r="D21" s="61">
        <v>11.317899199637189</v>
      </c>
      <c r="E21" s="61">
        <v>9.2751435524706505</v>
      </c>
      <c r="F21" s="61">
        <v>9.5946270088750314</v>
      </c>
      <c r="G21" s="61">
        <v>9.2600973568221114</v>
      </c>
      <c r="H21" s="61">
        <v>8.8317164972765028</v>
      </c>
      <c r="I21" s="61">
        <v>9.0731216890298132</v>
      </c>
      <c r="J21" s="61">
        <v>9.4058498357782732</v>
      </c>
      <c r="K21" s="61">
        <v>9.3418245760885519</v>
      </c>
      <c r="L21" s="61">
        <v>9.325291435001116</v>
      </c>
      <c r="M21" s="61">
        <v>9.4627879901475485</v>
      </c>
      <c r="N21" s="61">
        <v>8.9184288099441602</v>
      </c>
      <c r="O21" s="61">
        <v>8.5819588369476243</v>
      </c>
    </row>
    <row r="22" spans="1:15" ht="11.45" customHeight="1" x14ac:dyDescent="0.25">
      <c r="A22" s="170" t="s">
        <v>350</v>
      </c>
      <c r="B22" s="61">
        <v>14.819902796424074</v>
      </c>
      <c r="C22" s="61">
        <v>13.313748163890365</v>
      </c>
      <c r="D22" s="61">
        <v>12.01987660529011</v>
      </c>
      <c r="E22" s="61">
        <v>9.6764877866417649</v>
      </c>
      <c r="F22" s="61">
        <v>9.3395597064709808</v>
      </c>
      <c r="G22" s="61">
        <v>9.5626149024990514</v>
      </c>
      <c r="H22" s="61">
        <v>9.3012626406901671</v>
      </c>
      <c r="I22" s="61">
        <v>9.2492677663018341</v>
      </c>
      <c r="J22" s="61">
        <v>8.8749782646496254</v>
      </c>
      <c r="K22" s="61">
        <v>9.1666783528960813</v>
      </c>
      <c r="L22" s="61">
        <v>8.8040981824711952</v>
      </c>
      <c r="M22" s="61">
        <v>8.6831857814029529</v>
      </c>
      <c r="N22" s="61">
        <v>8.6243255428380277</v>
      </c>
      <c r="O22" s="61">
        <v>8.1998643187918461</v>
      </c>
    </row>
    <row r="23" spans="1:15" ht="11.45" customHeight="1" x14ac:dyDescent="0.25">
      <c r="A23" s="146" t="s">
        <v>349</v>
      </c>
      <c r="B23" s="168">
        <v>15.489772750123853</v>
      </c>
      <c r="C23" s="168">
        <v>14.418617452682321</v>
      </c>
      <c r="D23" s="168">
        <v>12.935338064814404</v>
      </c>
      <c r="E23" s="168">
        <v>10.27321490812505</v>
      </c>
      <c r="F23" s="168">
        <v>10.121034616877598</v>
      </c>
      <c r="G23" s="168">
        <v>9.9749986849555832</v>
      </c>
      <c r="H23" s="168">
        <v>9.663682366679641</v>
      </c>
      <c r="I23" s="168">
        <v>9.6591695277935337</v>
      </c>
      <c r="J23" s="168">
        <v>9.7788833609729142</v>
      </c>
      <c r="K23" s="168">
        <v>10.126824065931006</v>
      </c>
      <c r="L23" s="168">
        <v>9.7639514302295858</v>
      </c>
      <c r="M23" s="168">
        <v>9.9401283289592222</v>
      </c>
      <c r="N23" s="168">
        <v>9.63007424826713</v>
      </c>
      <c r="O23" s="168">
        <v>9.1620112661455284</v>
      </c>
    </row>
    <row r="24" spans="1:15" ht="11.45" customHeight="1" x14ac:dyDescent="0.25">
      <c r="A24" s="170" t="s">
        <v>348</v>
      </c>
      <c r="B24" s="61">
        <v>16.432251513670039</v>
      </c>
      <c r="C24" s="61">
        <v>15.527432582783378</v>
      </c>
      <c r="D24" s="61">
        <v>14.337045039220962</v>
      </c>
      <c r="E24" s="61">
        <v>10.885278061078843</v>
      </c>
      <c r="F24" s="61">
        <v>10.655288485017302</v>
      </c>
      <c r="G24" s="61">
        <v>10.513304627755668</v>
      </c>
      <c r="H24" s="61">
        <v>10.343870168096963</v>
      </c>
      <c r="I24" s="61">
        <v>10.20154832913043</v>
      </c>
      <c r="J24" s="61">
        <v>10.367191895171915</v>
      </c>
      <c r="K24" s="61">
        <v>10.157383636566582</v>
      </c>
      <c r="L24" s="61">
        <v>10.245593164953865</v>
      </c>
      <c r="M24" s="61">
        <v>10.221050945032847</v>
      </c>
      <c r="N24" s="61">
        <v>9.7093651071998828</v>
      </c>
      <c r="O24" s="61">
        <v>9.1436225915194846</v>
      </c>
    </row>
    <row r="25" spans="1:15" ht="11.45" customHeight="1" x14ac:dyDescent="0.25">
      <c r="A25" s="170" t="s">
        <v>347</v>
      </c>
      <c r="B25" s="61">
        <v>14.758749073398024</v>
      </c>
      <c r="C25" s="61">
        <v>15.112520378037097</v>
      </c>
      <c r="D25" s="61">
        <v>12.983677519262061</v>
      </c>
      <c r="E25" s="61">
        <v>9.8803479902231004</v>
      </c>
      <c r="F25" s="61">
        <v>9.9134509726337257</v>
      </c>
      <c r="G25" s="61">
        <v>9.5957103221571067</v>
      </c>
      <c r="H25" s="61">
        <v>9.3739336155722572</v>
      </c>
      <c r="I25" s="61">
        <v>9.5728503865912131</v>
      </c>
      <c r="J25" s="61">
        <v>9.2707703027302575</v>
      </c>
      <c r="K25" s="61">
        <v>9.7132159426974525</v>
      </c>
      <c r="L25" s="61">
        <v>9.521413214884495</v>
      </c>
      <c r="M25" s="61">
        <v>9.648768214222299</v>
      </c>
      <c r="N25" s="61">
        <v>9.6071358567126488</v>
      </c>
      <c r="O25" s="61">
        <v>8.5373241057866807</v>
      </c>
    </row>
    <row r="26" spans="1:15" ht="11.45" customHeight="1" x14ac:dyDescent="0.25">
      <c r="A26" s="170" t="s">
        <v>346</v>
      </c>
      <c r="B26" s="61">
        <v>17.94600898065411</v>
      </c>
      <c r="C26" s="61">
        <v>16.452908735610663</v>
      </c>
      <c r="D26" s="61">
        <v>14.731495745449552</v>
      </c>
      <c r="E26" s="61">
        <v>11.589927478181995</v>
      </c>
      <c r="F26" s="61">
        <v>11.465360705544986</v>
      </c>
      <c r="G26" s="61">
        <v>11.315063103236538</v>
      </c>
      <c r="H26" s="61">
        <v>10.745821568069266</v>
      </c>
      <c r="I26" s="61">
        <v>10.74848929828431</v>
      </c>
      <c r="J26" s="61">
        <v>10.941254753507165</v>
      </c>
      <c r="K26" s="61">
        <v>11.250386488450381</v>
      </c>
      <c r="L26" s="61">
        <v>10.890336439212186</v>
      </c>
      <c r="M26" s="61">
        <v>10.929788866751618</v>
      </c>
      <c r="N26" s="61">
        <v>10.560024161562685</v>
      </c>
      <c r="O26" s="61">
        <v>9.5508210677240868</v>
      </c>
    </row>
    <row r="27" spans="1:15" ht="11.45" customHeight="1" x14ac:dyDescent="0.25">
      <c r="A27" s="146" t="s">
        <v>345</v>
      </c>
      <c r="B27" s="168">
        <v>16.521402087933946</v>
      </c>
      <c r="C27" s="168">
        <v>15.755915618136996</v>
      </c>
      <c r="D27" s="168">
        <v>14.110122416021033</v>
      </c>
      <c r="E27" s="168">
        <v>10.880550822145704</v>
      </c>
      <c r="F27" s="168">
        <v>10.761540892798644</v>
      </c>
      <c r="G27" s="168">
        <v>10.569661928852485</v>
      </c>
      <c r="H27" s="168">
        <v>10.236103676665012</v>
      </c>
      <c r="I27" s="168">
        <v>10.240153119912096</v>
      </c>
      <c r="J27" s="168">
        <v>10.292099460809501</v>
      </c>
      <c r="K27" s="168">
        <v>10.452254208709624</v>
      </c>
      <c r="L27" s="168">
        <v>10.297637182833894</v>
      </c>
      <c r="M27" s="168">
        <v>10.337389011974093</v>
      </c>
      <c r="N27" s="168">
        <v>10.002300569198885</v>
      </c>
      <c r="O27" s="168">
        <v>9.1379036747955222</v>
      </c>
    </row>
    <row r="28" spans="1:15" ht="11.45" customHeight="1" x14ac:dyDescent="0.25">
      <c r="A28" s="170" t="s">
        <v>344</v>
      </c>
      <c r="B28" s="61">
        <v>14.3744496121866</v>
      </c>
      <c r="C28" s="61">
        <v>13.626288569116559</v>
      </c>
      <c r="D28" s="61">
        <v>12.769339167172605</v>
      </c>
      <c r="E28" s="61">
        <v>9.605800149148493</v>
      </c>
      <c r="F28" s="61">
        <v>9.1375876073981921</v>
      </c>
      <c r="G28" s="61">
        <v>9.3770783548373782</v>
      </c>
      <c r="H28" s="61">
        <v>8.772220687114304</v>
      </c>
      <c r="I28" s="61">
        <v>9.1286897585490205</v>
      </c>
      <c r="J28" s="61">
        <v>9.0785924194216978</v>
      </c>
      <c r="K28" s="61">
        <v>9.5722020719600209</v>
      </c>
      <c r="L28" s="61">
        <v>9.254205607476635</v>
      </c>
      <c r="M28" s="61">
        <v>9.4747713772062294</v>
      </c>
      <c r="N28" s="61">
        <v>9.265232145538759</v>
      </c>
      <c r="O28" s="61">
        <v>8.5069294447044825</v>
      </c>
    </row>
    <row r="29" spans="1:15" ht="11.45" customHeight="1" x14ac:dyDescent="0.25">
      <c r="A29" s="170" t="s">
        <v>343</v>
      </c>
      <c r="B29" s="61">
        <v>13.767329879148447</v>
      </c>
      <c r="C29" s="61">
        <v>13.216995639056533</v>
      </c>
      <c r="D29" s="61">
        <v>11.676660144870977</v>
      </c>
      <c r="E29" s="61">
        <v>8.913624762370473</v>
      </c>
      <c r="F29" s="61">
        <v>8.8990986042098434</v>
      </c>
      <c r="G29" s="61">
        <v>8.8582380104427596</v>
      </c>
      <c r="H29" s="61">
        <v>8.5376488004704836</v>
      </c>
      <c r="I29" s="61">
        <v>8.123358489842607</v>
      </c>
      <c r="J29" s="61">
        <v>8.4778002597245177</v>
      </c>
      <c r="K29" s="61">
        <v>8.1115883739976073</v>
      </c>
      <c r="L29" s="61">
        <v>8.0095091507126597</v>
      </c>
      <c r="M29" s="61">
        <v>8.1980911228791182</v>
      </c>
      <c r="N29" s="61">
        <v>8.0717950663930882</v>
      </c>
      <c r="O29" s="61">
        <v>7.0899200667803477</v>
      </c>
    </row>
    <row r="30" spans="1:15" ht="11.45" customHeight="1" x14ac:dyDescent="0.25">
      <c r="A30" s="170" t="s">
        <v>342</v>
      </c>
      <c r="B30" s="61">
        <v>13.662149118598338</v>
      </c>
      <c r="C30" s="61">
        <v>12.982185678149248</v>
      </c>
      <c r="D30" s="61">
        <v>11.727907658454905</v>
      </c>
      <c r="E30" s="61">
        <v>8.9067398920381109</v>
      </c>
      <c r="F30" s="61">
        <v>9.0373582963182084</v>
      </c>
      <c r="G30" s="61">
        <v>8.9454372772559214</v>
      </c>
      <c r="H30" s="61">
        <v>9.0405605429027851</v>
      </c>
      <c r="I30" s="61">
        <v>8.7910899399741833</v>
      </c>
      <c r="J30" s="61">
        <v>9.2664838985707796</v>
      </c>
      <c r="K30" s="61">
        <v>8.9763682883767473</v>
      </c>
      <c r="L30" s="61">
        <v>9.1592069726025773</v>
      </c>
      <c r="M30" s="61">
        <v>9.066411939172017</v>
      </c>
      <c r="N30" s="61">
        <v>8.5258999889028715</v>
      </c>
      <c r="O30" s="61">
        <v>8.0324991982884182</v>
      </c>
    </row>
    <row r="31" spans="1:15" ht="11.45" customHeight="1" x14ac:dyDescent="0.25">
      <c r="A31" s="146" t="s">
        <v>341</v>
      </c>
      <c r="B31" s="168">
        <v>13.973502636116056</v>
      </c>
      <c r="C31" s="168">
        <v>13.302987540559768</v>
      </c>
      <c r="D31" s="168">
        <v>12.119422433438682</v>
      </c>
      <c r="E31" s="168">
        <v>9.1858892584791292</v>
      </c>
      <c r="F31" s="168">
        <v>9.0369595083638359</v>
      </c>
      <c r="G31" s="168">
        <v>9.0918446365269254</v>
      </c>
      <c r="H31" s="168">
        <v>8.7882496760506275</v>
      </c>
      <c r="I31" s="168">
        <v>8.7332127262120132</v>
      </c>
      <c r="J31" s="168">
        <v>8.9651813759884433</v>
      </c>
      <c r="K31" s="168">
        <v>8.9673827162788964</v>
      </c>
      <c r="L31" s="168">
        <v>8.8712455234692378</v>
      </c>
      <c r="M31" s="168">
        <v>8.9856028101907022</v>
      </c>
      <c r="N31" s="168">
        <v>8.6952541871537345</v>
      </c>
      <c r="O31" s="168">
        <v>7.9613687828455957</v>
      </c>
    </row>
    <row r="32" spans="1:15" ht="11.45" customHeight="1" x14ac:dyDescent="0.25">
      <c r="A32" s="146" t="s">
        <v>340</v>
      </c>
      <c r="B32" s="168">
        <v>15.353982466918666</v>
      </c>
      <c r="C32" s="168">
        <v>14.530567615675757</v>
      </c>
      <c r="D32" s="168">
        <v>13.094620784771971</v>
      </c>
      <c r="E32" s="168">
        <v>10.14315157111054</v>
      </c>
      <c r="F32" s="168">
        <v>10.004829095673081</v>
      </c>
      <c r="G32" s="168">
        <v>9.907604859928437</v>
      </c>
      <c r="H32" s="168">
        <v>9.5907594893597565</v>
      </c>
      <c r="I32" s="168">
        <v>9.5730476292153188</v>
      </c>
      <c r="J32" s="168">
        <v>9.7041906603903918</v>
      </c>
      <c r="K32" s="168">
        <v>9.869828278497323</v>
      </c>
      <c r="L32" s="168">
        <v>9.6999999999999993</v>
      </c>
      <c r="M32" s="168">
        <v>9.7753426273814306</v>
      </c>
      <c r="N32" s="168">
        <v>9.4619870172736267</v>
      </c>
      <c r="O32" s="168">
        <v>8.759083601677812</v>
      </c>
    </row>
    <row r="33" spans="1:15" ht="11.45" customHeight="1" x14ac:dyDescent="0.25">
      <c r="A33" s="169" t="s">
        <v>51</v>
      </c>
      <c r="B33" s="168">
        <v>14.685656965479483</v>
      </c>
      <c r="C33" s="168">
        <v>13.880245225476845</v>
      </c>
      <c r="D33" s="168">
        <v>12.114820525468922</v>
      </c>
      <c r="E33" s="168">
        <v>9.558053038114716</v>
      </c>
      <c r="F33" s="168">
        <v>9.5</v>
      </c>
      <c r="G33" s="168">
        <v>9.5292588083553778</v>
      </c>
      <c r="H33" s="168">
        <v>9.3436511308693611</v>
      </c>
      <c r="I33" s="168">
        <v>9.4128455952276529</v>
      </c>
      <c r="J33" s="168">
        <v>9.6654477789128954</v>
      </c>
      <c r="K33" s="168">
        <v>9.9163276652693568</v>
      </c>
      <c r="L33" s="168">
        <v>9.6999999999999993</v>
      </c>
      <c r="M33" s="168">
        <v>9.8771810211165612</v>
      </c>
      <c r="N33" s="168">
        <v>9.6224057321369951</v>
      </c>
      <c r="O33" s="168">
        <v>9.0334792229977872</v>
      </c>
    </row>
    <row r="34" spans="1:15" ht="11.45" customHeight="1" x14ac:dyDescent="0.25">
      <c r="A34" s="125" t="s">
        <v>132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53"/>
      <c r="O34" s="53"/>
    </row>
    <row r="35" spans="1:15" ht="11.45" customHeight="1" x14ac:dyDescent="0.25">
      <c r="A35" s="167" t="s">
        <v>339</v>
      </c>
      <c r="B35" s="61">
        <v>15.239629363312496</v>
      </c>
      <c r="C35" s="61">
        <v>14.826433397083857</v>
      </c>
      <c r="D35" s="61">
        <v>12.6</v>
      </c>
      <c r="E35" s="61">
        <v>9.4332254747862283</v>
      </c>
      <c r="F35" s="61">
        <v>9.2733653068351831</v>
      </c>
      <c r="G35" s="61">
        <v>9.3986852624395887</v>
      </c>
      <c r="H35" s="61">
        <v>9.2026441179577585</v>
      </c>
      <c r="I35" s="61">
        <v>9.2966016280961039</v>
      </c>
      <c r="J35" s="61">
        <v>9.6278262156653991</v>
      </c>
      <c r="K35" s="61">
        <v>9.7763956050655239</v>
      </c>
      <c r="L35" s="61">
        <v>9.6</v>
      </c>
      <c r="M35" s="61">
        <v>9.7212977786539643</v>
      </c>
      <c r="N35" s="61">
        <v>9.9599099064991616</v>
      </c>
      <c r="O35" s="61">
        <v>8.8023041077801913</v>
      </c>
    </row>
    <row r="36" spans="1:15" ht="11.45" customHeight="1" x14ac:dyDescent="0.25">
      <c r="A36" s="53" t="s">
        <v>338</v>
      </c>
      <c r="B36" s="61">
        <v>15.229329737834949</v>
      </c>
      <c r="C36" s="61">
        <v>14.141575930534199</v>
      </c>
      <c r="D36" s="61">
        <v>12.8</v>
      </c>
      <c r="E36" s="61">
        <v>10.100524384892987</v>
      </c>
      <c r="F36" s="61">
        <v>10.160321691829832</v>
      </c>
      <c r="G36" s="61">
        <v>9.9249644194474449</v>
      </c>
      <c r="H36" s="61">
        <v>9.6784244148470666</v>
      </c>
      <c r="I36" s="61">
        <v>9.6126905732241745</v>
      </c>
      <c r="J36" s="61">
        <v>9.6169647237968796</v>
      </c>
      <c r="K36" s="61">
        <v>9.8703138473227501</v>
      </c>
      <c r="L36" s="61">
        <v>9.5</v>
      </c>
      <c r="M36" s="61">
        <v>9.7505742693265045</v>
      </c>
      <c r="N36" s="61">
        <v>9.4437821468898431</v>
      </c>
      <c r="O36" s="61">
        <v>8.8409648657141844</v>
      </c>
    </row>
  </sheetData>
  <mergeCells count="1">
    <mergeCell ref="A3:O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E1A11-DA7A-493C-8C4A-4EA8D96C1F1E}">
  <dimension ref="A1:H51"/>
  <sheetViews>
    <sheetView zoomScaleNormal="100" workbookViewId="0"/>
  </sheetViews>
  <sheetFormatPr defaultRowHeight="12.75" x14ac:dyDescent="0.2"/>
  <cols>
    <col min="1" max="1" width="27.28515625" style="1" customWidth="1"/>
    <col min="2" max="6" width="9.140625" style="1"/>
    <col min="7" max="8" width="11.7109375" style="1" customWidth="1"/>
    <col min="9" max="16384" width="9.140625" style="1"/>
  </cols>
  <sheetData>
    <row r="1" spans="1:8" ht="14.25" thickBot="1" x14ac:dyDescent="0.3">
      <c r="A1" s="45" t="s">
        <v>383</v>
      </c>
      <c r="B1" s="181"/>
      <c r="C1" s="181"/>
      <c r="D1" s="181"/>
      <c r="E1" s="181"/>
      <c r="F1" s="181"/>
      <c r="G1" s="181"/>
      <c r="H1" s="181"/>
    </row>
    <row r="2" spans="1:8" ht="12.75" customHeight="1" x14ac:dyDescent="0.2">
      <c r="A2" s="256" t="s">
        <v>382</v>
      </c>
      <c r="B2" s="324" t="s">
        <v>9</v>
      </c>
      <c r="C2" s="324"/>
      <c r="D2" s="324"/>
      <c r="E2" s="225" t="s">
        <v>36</v>
      </c>
      <c r="F2" s="225"/>
      <c r="G2" s="328" t="s">
        <v>31</v>
      </c>
      <c r="H2" s="311" t="s">
        <v>30</v>
      </c>
    </row>
    <row r="3" spans="1:8" x14ac:dyDescent="0.2">
      <c r="A3" s="331"/>
      <c r="B3" s="270"/>
      <c r="C3" s="270"/>
      <c r="D3" s="270"/>
      <c r="E3" s="270" t="s">
        <v>29</v>
      </c>
      <c r="F3" s="270" t="s">
        <v>28</v>
      </c>
      <c r="G3" s="329"/>
      <c r="H3" s="266"/>
    </row>
    <row r="4" spans="1:8" x14ac:dyDescent="0.2">
      <c r="A4" s="331"/>
      <c r="B4" s="270"/>
      <c r="C4" s="270"/>
      <c r="D4" s="270"/>
      <c r="E4" s="284"/>
      <c r="F4" s="284"/>
      <c r="G4" s="270" t="s">
        <v>25</v>
      </c>
      <c r="H4" s="330"/>
    </row>
    <row r="5" spans="1:8" x14ac:dyDescent="0.2">
      <c r="A5" s="331"/>
      <c r="B5" s="270" t="s">
        <v>44</v>
      </c>
      <c r="C5" s="270" t="s">
        <v>43</v>
      </c>
      <c r="D5" s="270" t="s">
        <v>42</v>
      </c>
      <c r="E5" s="284"/>
      <c r="F5" s="284"/>
      <c r="G5" s="284"/>
      <c r="H5" s="330"/>
    </row>
    <row r="6" spans="1:8" x14ac:dyDescent="0.2">
      <c r="A6" s="331"/>
      <c r="B6" s="270"/>
      <c r="C6" s="270"/>
      <c r="D6" s="270"/>
      <c r="E6" s="284"/>
      <c r="F6" s="284"/>
      <c r="G6" s="270" t="s">
        <v>24</v>
      </c>
      <c r="H6" s="266" t="s">
        <v>23</v>
      </c>
    </row>
    <row r="7" spans="1:8" x14ac:dyDescent="0.2">
      <c r="A7" s="323"/>
      <c r="B7" s="270"/>
      <c r="C7" s="270"/>
      <c r="D7" s="270"/>
      <c r="E7" s="226" t="s">
        <v>22</v>
      </c>
      <c r="F7" s="226"/>
      <c r="G7" s="270"/>
      <c r="H7" s="266"/>
    </row>
    <row r="8" spans="1:8" x14ac:dyDescent="0.2">
      <c r="A8" s="170" t="s">
        <v>368</v>
      </c>
      <c r="B8" s="150">
        <v>8428</v>
      </c>
      <c r="C8" s="150">
        <v>8030</v>
      </c>
      <c r="D8" s="150">
        <v>16458</v>
      </c>
      <c r="E8" s="176">
        <v>67.881881152023325</v>
      </c>
      <c r="F8" s="176">
        <v>32.118118847976667</v>
      </c>
      <c r="G8" s="176">
        <v>6.7991250455705439</v>
      </c>
      <c r="H8" s="176">
        <v>7.3034390569935592</v>
      </c>
    </row>
    <row r="9" spans="1:8" x14ac:dyDescent="0.2">
      <c r="A9" s="170" t="s">
        <v>367</v>
      </c>
      <c r="B9" s="150">
        <v>6405</v>
      </c>
      <c r="C9" s="150">
        <v>6022</v>
      </c>
      <c r="D9" s="150">
        <v>12427</v>
      </c>
      <c r="E9" s="176">
        <v>65.768085620020926</v>
      </c>
      <c r="F9" s="176">
        <v>34.231914379979081</v>
      </c>
      <c r="G9" s="176">
        <v>7.4595638529009411</v>
      </c>
      <c r="H9" s="176">
        <v>8.5378611088758358</v>
      </c>
    </row>
    <row r="10" spans="1:8" x14ac:dyDescent="0.2">
      <c r="A10" s="146" t="s">
        <v>366</v>
      </c>
      <c r="B10" s="180">
        <v>14833</v>
      </c>
      <c r="C10" s="180">
        <v>14052</v>
      </c>
      <c r="D10" s="180">
        <v>28885</v>
      </c>
      <c r="E10" s="179">
        <v>66.972477064220186</v>
      </c>
      <c r="F10" s="179">
        <v>33.027522935779821</v>
      </c>
      <c r="G10" s="179">
        <v>7.0832612082395707</v>
      </c>
      <c r="H10" s="179">
        <v>7.8345161848710401</v>
      </c>
    </row>
    <row r="11" spans="1:8" x14ac:dyDescent="0.2">
      <c r="A11" s="170" t="s">
        <v>365</v>
      </c>
      <c r="B11" s="150">
        <v>1912</v>
      </c>
      <c r="C11" s="150">
        <v>1850</v>
      </c>
      <c r="D11" s="150">
        <v>3762</v>
      </c>
      <c r="E11" s="176">
        <v>57.708665603402444</v>
      </c>
      <c r="F11" s="176">
        <v>42.291334396597549</v>
      </c>
      <c r="G11" s="176">
        <v>6.8846358320042533</v>
      </c>
      <c r="H11" s="176">
        <v>9.4098883572567775</v>
      </c>
    </row>
    <row r="12" spans="1:8" x14ac:dyDescent="0.2">
      <c r="A12" s="170" t="s">
        <v>364</v>
      </c>
      <c r="B12" s="150">
        <v>1437</v>
      </c>
      <c r="C12" s="150">
        <v>1364</v>
      </c>
      <c r="D12" s="150">
        <v>2801</v>
      </c>
      <c r="E12" s="176">
        <v>53.65940735451624</v>
      </c>
      <c r="F12" s="176">
        <v>46.34059264548376</v>
      </c>
      <c r="G12" s="176">
        <v>9.5323098893252407</v>
      </c>
      <c r="H12" s="176">
        <v>8.9253837915030338</v>
      </c>
    </row>
    <row r="13" spans="1:8" x14ac:dyDescent="0.2">
      <c r="A13" s="170" t="s">
        <v>363</v>
      </c>
      <c r="B13" s="150">
        <v>1540</v>
      </c>
      <c r="C13" s="150">
        <v>1405</v>
      </c>
      <c r="D13" s="150">
        <v>2945</v>
      </c>
      <c r="E13" s="176">
        <v>56.774193548387096</v>
      </c>
      <c r="F13" s="176">
        <v>43.225806451612904</v>
      </c>
      <c r="G13" s="176">
        <v>6.9609507640067916</v>
      </c>
      <c r="H13" s="176">
        <v>8.2852292020373515</v>
      </c>
    </row>
    <row r="14" spans="1:8" x14ac:dyDescent="0.2">
      <c r="A14" s="146" t="s">
        <v>362</v>
      </c>
      <c r="B14" s="180">
        <v>4889</v>
      </c>
      <c r="C14" s="180">
        <v>4619</v>
      </c>
      <c r="D14" s="180">
        <v>9508</v>
      </c>
      <c r="E14" s="179">
        <v>56.226335717290695</v>
      </c>
      <c r="F14" s="179">
        <v>43.773664282709298</v>
      </c>
      <c r="G14" s="179">
        <v>7.6882625157761879</v>
      </c>
      <c r="H14" s="179">
        <v>8.9188052166596545</v>
      </c>
    </row>
    <row r="15" spans="1:8" x14ac:dyDescent="0.2">
      <c r="A15" s="170" t="s">
        <v>361</v>
      </c>
      <c r="B15" s="150">
        <v>2066</v>
      </c>
      <c r="C15" s="150">
        <v>1920</v>
      </c>
      <c r="D15" s="150">
        <v>3986</v>
      </c>
      <c r="E15" s="176">
        <v>70.496738585047666</v>
      </c>
      <c r="F15" s="176">
        <v>29.50326141495233</v>
      </c>
      <c r="G15" s="176">
        <v>7.4009031610637228</v>
      </c>
      <c r="H15" s="176">
        <v>8.8559959859508286</v>
      </c>
    </row>
    <row r="16" spans="1:8" x14ac:dyDescent="0.2">
      <c r="A16" s="170" t="s">
        <v>360</v>
      </c>
      <c r="B16" s="150">
        <v>1058</v>
      </c>
      <c r="C16" s="150">
        <v>960</v>
      </c>
      <c r="D16" s="150">
        <v>2018</v>
      </c>
      <c r="E16" s="176">
        <v>65.113974231912792</v>
      </c>
      <c r="F16" s="176">
        <v>34.886025768087215</v>
      </c>
      <c r="G16" s="176">
        <v>8.4737363726461847</v>
      </c>
      <c r="H16" s="176">
        <v>9.3161546085232896</v>
      </c>
    </row>
    <row r="17" spans="1:8" x14ac:dyDescent="0.2">
      <c r="A17" s="170" t="s">
        <v>359</v>
      </c>
      <c r="B17" s="150">
        <v>1086</v>
      </c>
      <c r="C17" s="150">
        <v>1068</v>
      </c>
      <c r="D17" s="150">
        <v>2154</v>
      </c>
      <c r="E17" s="176">
        <v>57.056638811513459</v>
      </c>
      <c r="F17" s="176">
        <v>42.943361188486534</v>
      </c>
      <c r="G17" s="176">
        <v>10.53853296193129</v>
      </c>
      <c r="H17" s="176">
        <v>9.6100278551532039</v>
      </c>
    </row>
    <row r="18" spans="1:8" x14ac:dyDescent="0.2">
      <c r="A18" s="146" t="s">
        <v>358</v>
      </c>
      <c r="B18" s="180">
        <v>4210</v>
      </c>
      <c r="C18" s="180">
        <v>3948</v>
      </c>
      <c r="D18" s="180">
        <v>8158</v>
      </c>
      <c r="E18" s="179">
        <v>65.616572689384654</v>
      </c>
      <c r="F18" s="179">
        <v>34.383427310615346</v>
      </c>
      <c r="G18" s="179">
        <v>8.4947291002696748</v>
      </c>
      <c r="H18" s="179">
        <v>9.1689139494974263</v>
      </c>
    </row>
    <row r="19" spans="1:8" x14ac:dyDescent="0.2">
      <c r="A19" s="170" t="s">
        <v>357</v>
      </c>
      <c r="B19" s="150">
        <v>1739</v>
      </c>
      <c r="C19" s="150">
        <v>1628</v>
      </c>
      <c r="D19" s="150">
        <v>3367</v>
      </c>
      <c r="E19" s="176">
        <v>55.360855360855368</v>
      </c>
      <c r="F19" s="176">
        <v>44.639144639144639</v>
      </c>
      <c r="G19" s="176">
        <v>9.4446094446094442</v>
      </c>
      <c r="H19" s="176">
        <v>9.6228096228096227</v>
      </c>
    </row>
    <row r="20" spans="1:8" x14ac:dyDescent="0.2">
      <c r="A20" s="170" t="s">
        <v>356</v>
      </c>
      <c r="B20" s="150">
        <v>1294</v>
      </c>
      <c r="C20" s="150">
        <v>1265</v>
      </c>
      <c r="D20" s="150">
        <v>2559</v>
      </c>
      <c r="E20" s="176">
        <v>46.228995701445882</v>
      </c>
      <c r="F20" s="176">
        <v>53.771004298554125</v>
      </c>
      <c r="G20" s="176">
        <v>10.238374364986322</v>
      </c>
      <c r="H20" s="176">
        <v>10.316529894490035</v>
      </c>
    </row>
    <row r="21" spans="1:8" x14ac:dyDescent="0.2">
      <c r="A21" s="170" t="s">
        <v>355</v>
      </c>
      <c r="B21" s="150">
        <v>944</v>
      </c>
      <c r="C21" s="150">
        <v>913</v>
      </c>
      <c r="D21" s="150">
        <v>1857</v>
      </c>
      <c r="E21" s="176">
        <v>54.550350026925145</v>
      </c>
      <c r="F21" s="176">
        <v>45.449649973074848</v>
      </c>
      <c r="G21" s="176">
        <v>7.915993537964459</v>
      </c>
      <c r="H21" s="176">
        <v>9.4776521270866976</v>
      </c>
    </row>
    <row r="22" spans="1:8" x14ac:dyDescent="0.2">
      <c r="A22" s="146" t="s">
        <v>354</v>
      </c>
      <c r="B22" s="180">
        <v>3977</v>
      </c>
      <c r="C22" s="180">
        <v>3806</v>
      </c>
      <c r="D22" s="180">
        <v>7783</v>
      </c>
      <c r="E22" s="179">
        <v>52.164974945393809</v>
      </c>
      <c r="F22" s="179">
        <v>47.835025054606191</v>
      </c>
      <c r="G22" s="179">
        <v>9.3408711293845563</v>
      </c>
      <c r="H22" s="179">
        <v>9.8162662212514444</v>
      </c>
    </row>
    <row r="23" spans="1:8" x14ac:dyDescent="0.2">
      <c r="A23" s="146" t="s">
        <v>353</v>
      </c>
      <c r="B23" s="180">
        <v>13076</v>
      </c>
      <c r="C23" s="180">
        <v>12373</v>
      </c>
      <c r="D23" s="180">
        <v>25449</v>
      </c>
      <c r="E23" s="179">
        <v>57.994420212974973</v>
      </c>
      <c r="F23" s="179">
        <v>42.005579787025034</v>
      </c>
      <c r="G23" s="179">
        <v>8.4521985146764127</v>
      </c>
      <c r="H23" s="179">
        <v>9.2734488585013164</v>
      </c>
    </row>
    <row r="24" spans="1:8" x14ac:dyDescent="0.2">
      <c r="A24" s="170" t="s">
        <v>352</v>
      </c>
      <c r="B24" s="150">
        <v>3412</v>
      </c>
      <c r="C24" s="150">
        <v>3274</v>
      </c>
      <c r="D24" s="150">
        <v>6686</v>
      </c>
      <c r="E24" s="176">
        <v>48.235118157343706</v>
      </c>
      <c r="F24" s="176">
        <v>51.764881842656294</v>
      </c>
      <c r="G24" s="176">
        <v>10.888423571642237</v>
      </c>
      <c r="H24" s="176">
        <v>10.00598265031409</v>
      </c>
    </row>
    <row r="25" spans="1:8" x14ac:dyDescent="0.2">
      <c r="A25" s="170" t="s">
        <v>351</v>
      </c>
      <c r="B25" s="150">
        <v>1355</v>
      </c>
      <c r="C25" s="150">
        <v>1303</v>
      </c>
      <c r="D25" s="150">
        <v>2658</v>
      </c>
      <c r="E25" s="176">
        <v>53.498871331828447</v>
      </c>
      <c r="F25" s="176">
        <v>46.50112866817156</v>
      </c>
      <c r="G25" s="176">
        <v>10.72234762979684</v>
      </c>
      <c r="H25" s="176">
        <v>9.932279909706546</v>
      </c>
    </row>
    <row r="26" spans="1:8" x14ac:dyDescent="0.2">
      <c r="A26" s="170" t="s">
        <v>350</v>
      </c>
      <c r="B26" s="150">
        <v>863</v>
      </c>
      <c r="C26" s="150">
        <v>805</v>
      </c>
      <c r="D26" s="150">
        <v>1668</v>
      </c>
      <c r="E26" s="176">
        <v>53.657074340527579</v>
      </c>
      <c r="F26" s="176">
        <v>46.342925659472421</v>
      </c>
      <c r="G26" s="176">
        <v>11.570743405275779</v>
      </c>
      <c r="H26" s="176">
        <v>9.8321342925659465</v>
      </c>
    </row>
    <row r="27" spans="1:8" x14ac:dyDescent="0.2">
      <c r="A27" s="146" t="s">
        <v>349</v>
      </c>
      <c r="B27" s="180">
        <v>5630</v>
      </c>
      <c r="C27" s="180">
        <v>5382</v>
      </c>
      <c r="D27" s="180">
        <v>11012</v>
      </c>
      <c r="E27" s="179">
        <v>50.326916091536511</v>
      </c>
      <c r="F27" s="179">
        <v>49.673083908463497</v>
      </c>
      <c r="G27" s="179">
        <v>10.951689066472939</v>
      </c>
      <c r="H27" s="179">
        <v>9.9618597893207408</v>
      </c>
    </row>
    <row r="28" spans="1:8" x14ac:dyDescent="0.2">
      <c r="A28" s="170" t="s">
        <v>348</v>
      </c>
      <c r="B28" s="150">
        <v>2498</v>
      </c>
      <c r="C28" s="150">
        <v>2444</v>
      </c>
      <c r="D28" s="150">
        <v>4942</v>
      </c>
      <c r="E28" s="176">
        <v>59.469850263051391</v>
      </c>
      <c r="F28" s="176">
        <v>40.530149736948609</v>
      </c>
      <c r="G28" s="176">
        <v>9.4091460946985013</v>
      </c>
      <c r="H28" s="176">
        <v>8.2760016187778227</v>
      </c>
    </row>
    <row r="29" spans="1:8" x14ac:dyDescent="0.2">
      <c r="A29" s="170" t="s">
        <v>347</v>
      </c>
      <c r="B29" s="150">
        <v>1736</v>
      </c>
      <c r="C29" s="150">
        <v>1583</v>
      </c>
      <c r="D29" s="150">
        <v>3319</v>
      </c>
      <c r="E29" s="176">
        <v>45.555890328412175</v>
      </c>
      <c r="F29" s="176">
        <v>54.444109671587825</v>
      </c>
      <c r="G29" s="176">
        <v>9.4305513708948485</v>
      </c>
      <c r="H29" s="176">
        <v>9.9427538415185293</v>
      </c>
    </row>
    <row r="30" spans="1:8" x14ac:dyDescent="0.2">
      <c r="A30" s="170" t="s">
        <v>346</v>
      </c>
      <c r="B30" s="150">
        <v>2685</v>
      </c>
      <c r="C30" s="150">
        <v>2644</v>
      </c>
      <c r="D30" s="150">
        <v>5329</v>
      </c>
      <c r="E30" s="176">
        <v>55.263651717020082</v>
      </c>
      <c r="F30" s="176">
        <v>44.736348282979918</v>
      </c>
      <c r="G30" s="176">
        <v>11.221617564270971</v>
      </c>
      <c r="H30" s="176">
        <v>9.6078063426534062</v>
      </c>
    </row>
    <row r="31" spans="1:8" x14ac:dyDescent="0.2">
      <c r="A31" s="146" t="s">
        <v>345</v>
      </c>
      <c r="B31" s="180">
        <v>6919</v>
      </c>
      <c r="C31" s="180">
        <v>6671</v>
      </c>
      <c r="D31" s="180">
        <v>13590</v>
      </c>
      <c r="E31" s="179">
        <v>54.422369389256808</v>
      </c>
      <c r="F31" s="179">
        <v>45.577630610743192</v>
      </c>
      <c r="G31" s="179">
        <v>10.125091979396615</v>
      </c>
      <c r="H31" s="179">
        <v>9.2052980132450344</v>
      </c>
    </row>
    <row r="32" spans="1:8" x14ac:dyDescent="0.2">
      <c r="A32" s="170" t="s">
        <v>344</v>
      </c>
      <c r="B32" s="150">
        <v>2282</v>
      </c>
      <c r="C32" s="150">
        <v>2198</v>
      </c>
      <c r="D32" s="150">
        <v>4480</v>
      </c>
      <c r="E32" s="176">
        <v>53.75</v>
      </c>
      <c r="F32" s="176">
        <v>46.25</v>
      </c>
      <c r="G32" s="176">
        <v>9.1517857142857135</v>
      </c>
      <c r="H32" s="176">
        <v>9.4866071428571423</v>
      </c>
    </row>
    <row r="33" spans="1:8" x14ac:dyDescent="0.2">
      <c r="A33" s="170" t="s">
        <v>343</v>
      </c>
      <c r="B33" s="150">
        <v>1308</v>
      </c>
      <c r="C33" s="150">
        <v>1274</v>
      </c>
      <c r="D33" s="150">
        <v>2582</v>
      </c>
      <c r="E33" s="176">
        <v>49.419054996127031</v>
      </c>
      <c r="F33" s="176">
        <v>50.580945003872969</v>
      </c>
      <c r="G33" s="176">
        <v>8.2881487219209919</v>
      </c>
      <c r="H33" s="176">
        <v>9.6049573973663822</v>
      </c>
    </row>
    <row r="34" spans="1:8" x14ac:dyDescent="0.2">
      <c r="A34" s="170" t="s">
        <v>342</v>
      </c>
      <c r="B34" s="150">
        <v>1737</v>
      </c>
      <c r="C34" s="150">
        <v>1657</v>
      </c>
      <c r="D34" s="150">
        <v>3394</v>
      </c>
      <c r="E34" s="176">
        <v>57.248084855627582</v>
      </c>
      <c r="F34" s="176">
        <v>42.751915144372418</v>
      </c>
      <c r="G34" s="176">
        <v>7.2186210960518569</v>
      </c>
      <c r="H34" s="176">
        <v>8.8980553918680023</v>
      </c>
    </row>
    <row r="35" spans="1:8" x14ac:dyDescent="0.2">
      <c r="A35" s="146" t="s">
        <v>341</v>
      </c>
      <c r="B35" s="180">
        <v>5327</v>
      </c>
      <c r="C35" s="180">
        <v>5129</v>
      </c>
      <c r="D35" s="180">
        <v>10456</v>
      </c>
      <c r="E35" s="179">
        <v>53.815990818668702</v>
      </c>
      <c r="F35" s="179">
        <v>46.184009181331291</v>
      </c>
      <c r="G35" s="179">
        <v>8.3110175975516452</v>
      </c>
      <c r="H35" s="179">
        <v>9.3247895944912003</v>
      </c>
    </row>
    <row r="36" spans="1:8" x14ac:dyDescent="0.2">
      <c r="A36" s="146" t="s">
        <v>340</v>
      </c>
      <c r="B36" s="180">
        <v>17876</v>
      </c>
      <c r="C36" s="180">
        <v>17182</v>
      </c>
      <c r="D36" s="180">
        <v>35058</v>
      </c>
      <c r="E36" s="179">
        <v>52.955102972217475</v>
      </c>
      <c r="F36" s="179">
        <v>47.044897027782532</v>
      </c>
      <c r="G36" s="179">
        <v>9.8436876034000793</v>
      </c>
      <c r="H36" s="179">
        <v>9.4785783558674197</v>
      </c>
    </row>
    <row r="37" spans="1:8" x14ac:dyDescent="0.2">
      <c r="A37" s="125" t="s">
        <v>381</v>
      </c>
      <c r="B37" s="150">
        <v>6</v>
      </c>
      <c r="C37" s="145">
        <v>2</v>
      </c>
      <c r="D37" s="150">
        <v>8</v>
      </c>
      <c r="E37" s="89">
        <v>12.5</v>
      </c>
      <c r="F37" s="176">
        <v>87.5</v>
      </c>
      <c r="G37" s="176">
        <v>37.5</v>
      </c>
      <c r="H37" s="176">
        <v>37.5</v>
      </c>
    </row>
    <row r="38" spans="1:8" x14ac:dyDescent="0.2">
      <c r="A38" s="125" t="s">
        <v>380</v>
      </c>
      <c r="B38" s="150">
        <v>487</v>
      </c>
      <c r="C38" s="150">
        <v>444</v>
      </c>
      <c r="D38" s="150">
        <v>931</v>
      </c>
      <c r="E38" s="176">
        <v>85.069817400644467</v>
      </c>
      <c r="F38" s="176">
        <v>14.930182599355533</v>
      </c>
      <c r="G38" s="176">
        <v>9.7744360902255636</v>
      </c>
      <c r="H38" s="176">
        <v>9.6670247046186901</v>
      </c>
    </row>
    <row r="39" spans="1:8" x14ac:dyDescent="0.2">
      <c r="A39" s="125" t="s">
        <v>69</v>
      </c>
      <c r="B39" s="150">
        <v>1</v>
      </c>
      <c r="C39" s="150">
        <v>3</v>
      </c>
      <c r="D39" s="150">
        <v>4</v>
      </c>
      <c r="E39" s="89">
        <v>25</v>
      </c>
      <c r="F39" s="176">
        <v>75</v>
      </c>
      <c r="G39" s="89" t="s">
        <v>379</v>
      </c>
      <c r="H39" s="89" t="s">
        <v>379</v>
      </c>
    </row>
    <row r="40" spans="1:8" ht="13.5" x14ac:dyDescent="0.25">
      <c r="A40" s="169" t="s">
        <v>51</v>
      </c>
      <c r="B40" s="180">
        <v>46279</v>
      </c>
      <c r="C40" s="180">
        <v>44056</v>
      </c>
      <c r="D40" s="180">
        <v>90335</v>
      </c>
      <c r="E40" s="179">
        <v>59.183040903304359</v>
      </c>
      <c r="F40" s="179">
        <v>40.816959096695633</v>
      </c>
      <c r="G40" s="179">
        <v>8.5703215807826432</v>
      </c>
      <c r="H40" s="179">
        <v>8.8990978026235688</v>
      </c>
    </row>
    <row r="41" spans="1:8" x14ac:dyDescent="0.2">
      <c r="A41" s="125" t="s">
        <v>132</v>
      </c>
      <c r="B41" s="150"/>
      <c r="C41" s="150"/>
      <c r="D41" s="150"/>
      <c r="E41" s="176"/>
      <c r="F41" s="176"/>
      <c r="G41" s="176"/>
      <c r="H41" s="176"/>
    </row>
    <row r="42" spans="1:8" x14ac:dyDescent="0.2">
      <c r="A42" s="178" t="s">
        <v>378</v>
      </c>
      <c r="B42" s="150">
        <v>3414</v>
      </c>
      <c r="C42" s="150">
        <v>3145</v>
      </c>
      <c r="D42" s="150">
        <v>6559</v>
      </c>
      <c r="E42" s="176">
        <v>47.857905168470808</v>
      </c>
      <c r="F42" s="176">
        <v>52.142094831529192</v>
      </c>
      <c r="G42" s="176">
        <v>11.312700106723586</v>
      </c>
      <c r="H42" s="176">
        <v>10.19972556792194</v>
      </c>
    </row>
    <row r="43" spans="1:8" x14ac:dyDescent="0.2">
      <c r="A43" s="178" t="s">
        <v>377</v>
      </c>
      <c r="B43" s="150">
        <v>4133</v>
      </c>
      <c r="C43" s="150">
        <v>3979</v>
      </c>
      <c r="D43" s="150">
        <v>8112</v>
      </c>
      <c r="E43" s="176">
        <v>51.269723865877715</v>
      </c>
      <c r="F43" s="176">
        <v>48.730276134122285</v>
      </c>
      <c r="G43" s="176">
        <v>10.392011834319527</v>
      </c>
      <c r="H43" s="176">
        <v>9.8865877712031569</v>
      </c>
    </row>
    <row r="44" spans="1:8" x14ac:dyDescent="0.2">
      <c r="A44" s="178" t="s">
        <v>376</v>
      </c>
      <c r="B44" s="150">
        <v>6348</v>
      </c>
      <c r="C44" s="150">
        <v>6098</v>
      </c>
      <c r="D44" s="150">
        <v>12446</v>
      </c>
      <c r="E44" s="176">
        <v>54.073597943114251</v>
      </c>
      <c r="F44" s="176">
        <v>45.926402056885749</v>
      </c>
      <c r="G44" s="176">
        <v>9.3443676683271732</v>
      </c>
      <c r="H44" s="176">
        <v>9.4729230274787071</v>
      </c>
    </row>
    <row r="45" spans="1:8" x14ac:dyDescent="0.2">
      <c r="A45" s="178" t="s">
        <v>375</v>
      </c>
      <c r="B45" s="150">
        <v>4145</v>
      </c>
      <c r="C45" s="150">
        <v>3942</v>
      </c>
      <c r="D45" s="150">
        <v>8087</v>
      </c>
      <c r="E45" s="176">
        <v>55.447013725732653</v>
      </c>
      <c r="F45" s="176">
        <v>44.55298627426734</v>
      </c>
      <c r="G45" s="176">
        <v>8.6064053419067648</v>
      </c>
      <c r="H45" s="176">
        <v>9.150488438234202</v>
      </c>
    </row>
    <row r="46" spans="1:8" x14ac:dyDescent="0.2">
      <c r="A46" s="178" t="s">
        <v>374</v>
      </c>
      <c r="B46" s="150">
        <v>5328</v>
      </c>
      <c r="C46" s="150">
        <v>5079</v>
      </c>
      <c r="D46" s="150">
        <v>10407</v>
      </c>
      <c r="E46" s="176">
        <v>59.440761026232344</v>
      </c>
      <c r="F46" s="176">
        <v>40.559238973767656</v>
      </c>
      <c r="G46" s="176">
        <v>8.5519361967906207</v>
      </c>
      <c r="H46" s="176">
        <v>8.9747285480926298</v>
      </c>
    </row>
    <row r="47" spans="1:8" x14ac:dyDescent="0.2">
      <c r="A47" s="178" t="s">
        <v>373</v>
      </c>
      <c r="B47" s="150">
        <v>5640</v>
      </c>
      <c r="C47" s="150">
        <v>5237</v>
      </c>
      <c r="D47" s="150">
        <v>10877</v>
      </c>
      <c r="E47" s="176">
        <v>58.407649167969112</v>
      </c>
      <c r="F47" s="176">
        <v>41.592350832030888</v>
      </c>
      <c r="G47" s="176">
        <v>7.8146547761331249</v>
      </c>
      <c r="H47" s="176">
        <v>8.4306334467224424</v>
      </c>
    </row>
    <row r="48" spans="1:8" x14ac:dyDescent="0.2">
      <c r="A48" s="178" t="s">
        <v>372</v>
      </c>
      <c r="B48" s="150">
        <v>3065</v>
      </c>
      <c r="C48" s="150">
        <v>2891</v>
      </c>
      <c r="D48" s="150">
        <v>5956</v>
      </c>
      <c r="E48" s="176">
        <v>62.508394895903287</v>
      </c>
      <c r="F48" s="176">
        <v>37.491605104096706</v>
      </c>
      <c r="G48" s="176">
        <v>8.3277367360644732</v>
      </c>
      <c r="H48" s="176">
        <v>9.2679650772330433</v>
      </c>
    </row>
    <row r="49" spans="1:8" x14ac:dyDescent="0.2">
      <c r="A49" s="178" t="s">
        <v>371</v>
      </c>
      <c r="B49" s="150">
        <v>5284</v>
      </c>
      <c r="C49" s="150">
        <v>5206</v>
      </c>
      <c r="D49" s="150">
        <v>10490</v>
      </c>
      <c r="E49" s="176">
        <v>64.08960915157293</v>
      </c>
      <c r="F49" s="176">
        <v>35.91039084842707</v>
      </c>
      <c r="G49" s="176">
        <v>8.0934223069590079</v>
      </c>
      <c r="H49" s="176">
        <v>9.0657769304099141</v>
      </c>
    </row>
    <row r="50" spans="1:8" x14ac:dyDescent="0.2">
      <c r="A50" s="177" t="s">
        <v>339</v>
      </c>
      <c r="B50" s="150">
        <v>23556</v>
      </c>
      <c r="C50" s="150">
        <v>22440</v>
      </c>
      <c r="D50" s="150">
        <v>45996</v>
      </c>
      <c r="E50" s="176">
        <v>59.45951821897556</v>
      </c>
      <c r="F50" s="176">
        <v>40.540481781024432</v>
      </c>
      <c r="G50" s="176">
        <v>8.3485520480041728</v>
      </c>
      <c r="H50" s="176">
        <v>8.9725193495086533</v>
      </c>
    </row>
    <row r="51" spans="1:8" x14ac:dyDescent="0.2">
      <c r="A51" s="147" t="s">
        <v>338</v>
      </c>
      <c r="B51" s="150">
        <v>13801</v>
      </c>
      <c r="C51" s="150">
        <v>13137</v>
      </c>
      <c r="D51" s="150">
        <v>26938</v>
      </c>
      <c r="E51" s="176">
        <v>52.520602865840083</v>
      </c>
      <c r="F51" s="176">
        <v>47.479397134159925</v>
      </c>
      <c r="G51" s="176">
        <v>9.9821813052193917</v>
      </c>
      <c r="H51" s="176">
        <v>9.7149008835102837</v>
      </c>
    </row>
  </sheetData>
  <mergeCells count="14">
    <mergeCell ref="B2:D4"/>
    <mergeCell ref="B5:B7"/>
    <mergeCell ref="C5:C7"/>
    <mergeCell ref="D5:D7"/>
    <mergeCell ref="A2:A7"/>
    <mergeCell ref="E7:F7"/>
    <mergeCell ref="G2:G3"/>
    <mergeCell ref="E3:E6"/>
    <mergeCell ref="F3:F6"/>
    <mergeCell ref="G4:H5"/>
    <mergeCell ref="H2:H3"/>
    <mergeCell ref="G6:G7"/>
    <mergeCell ref="H6:H7"/>
    <mergeCell ref="E2:F2"/>
  </mergeCells>
  <pageMargins left="0.75" right="0.75" top="1" bottom="1" header="0.5" footer="0.5"/>
  <pageSetup paperSize="9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1482C-241C-4A2C-989F-E4894EEADD8E}">
  <dimension ref="A1:K47"/>
  <sheetViews>
    <sheetView zoomScaleNormal="100" workbookViewId="0"/>
  </sheetViews>
  <sheetFormatPr defaultRowHeight="12.75" x14ac:dyDescent="0.2"/>
  <cols>
    <col min="1" max="16384" width="9.140625" style="1"/>
  </cols>
  <sheetData>
    <row r="1" spans="1:11" ht="14.25" thickBot="1" x14ac:dyDescent="0.3">
      <c r="A1" s="45" t="s">
        <v>384</v>
      </c>
      <c r="B1" s="184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12.75" customHeight="1" x14ac:dyDescent="0.2">
      <c r="A2" s="256" t="s">
        <v>382</v>
      </c>
      <c r="B2" s="256"/>
      <c r="C2" s="253"/>
      <c r="D2" s="183" t="s">
        <v>79</v>
      </c>
      <c r="E2" s="183" t="s">
        <v>78</v>
      </c>
      <c r="F2" s="183" t="s">
        <v>77</v>
      </c>
      <c r="G2" s="183" t="s">
        <v>76</v>
      </c>
      <c r="H2" s="183" t="s">
        <v>75</v>
      </c>
      <c r="I2" s="183" t="s">
        <v>74</v>
      </c>
      <c r="J2" s="182" t="s">
        <v>211</v>
      </c>
      <c r="K2" s="255" t="s">
        <v>51</v>
      </c>
    </row>
    <row r="3" spans="1:11" x14ac:dyDescent="0.2">
      <c r="A3" s="323"/>
      <c r="B3" s="323"/>
      <c r="C3" s="233"/>
      <c r="D3" s="266" t="s">
        <v>68</v>
      </c>
      <c r="E3" s="338"/>
      <c r="F3" s="338"/>
      <c r="G3" s="338"/>
      <c r="H3" s="338"/>
      <c r="I3" s="338"/>
      <c r="J3" s="339"/>
      <c r="K3" s="337"/>
    </row>
    <row r="4" spans="1:11" x14ac:dyDescent="0.2">
      <c r="A4" s="332" t="s">
        <v>368</v>
      </c>
      <c r="B4" s="332"/>
      <c r="C4" s="332"/>
      <c r="D4" s="150">
        <v>5</v>
      </c>
      <c r="E4" s="150">
        <v>306</v>
      </c>
      <c r="F4" s="150">
        <v>1150</v>
      </c>
      <c r="G4" s="150">
        <v>3947</v>
      </c>
      <c r="H4" s="150">
        <v>7142</v>
      </c>
      <c r="I4" s="150">
        <v>3361</v>
      </c>
      <c r="J4" s="150">
        <v>547</v>
      </c>
      <c r="K4" s="150">
        <v>16458</v>
      </c>
    </row>
    <row r="5" spans="1:11" x14ac:dyDescent="0.2">
      <c r="A5" s="332" t="s">
        <v>367</v>
      </c>
      <c r="B5" s="332"/>
      <c r="C5" s="332"/>
      <c r="D5" s="150">
        <v>4</v>
      </c>
      <c r="E5" s="150">
        <v>515</v>
      </c>
      <c r="F5" s="150">
        <v>1377</v>
      </c>
      <c r="G5" s="150">
        <v>3263</v>
      </c>
      <c r="H5" s="150">
        <v>4785</v>
      </c>
      <c r="I5" s="150">
        <v>2083</v>
      </c>
      <c r="J5" s="150">
        <v>400</v>
      </c>
      <c r="K5" s="150">
        <v>12427</v>
      </c>
    </row>
    <row r="6" spans="1:11" x14ac:dyDescent="0.2">
      <c r="A6" s="333" t="s">
        <v>366</v>
      </c>
      <c r="B6" s="333"/>
      <c r="C6" s="333"/>
      <c r="D6" s="180">
        <v>9</v>
      </c>
      <c r="E6" s="180">
        <v>821</v>
      </c>
      <c r="F6" s="180">
        <v>2527</v>
      </c>
      <c r="G6" s="180">
        <v>7210</v>
      </c>
      <c r="H6" s="180">
        <v>11927</v>
      </c>
      <c r="I6" s="180">
        <v>5444</v>
      </c>
      <c r="J6" s="180">
        <v>947</v>
      </c>
      <c r="K6" s="180">
        <v>28885</v>
      </c>
    </row>
    <row r="7" spans="1:11" x14ac:dyDescent="0.2">
      <c r="A7" s="332" t="s">
        <v>365</v>
      </c>
      <c r="B7" s="332"/>
      <c r="C7" s="332"/>
      <c r="D7" s="150">
        <v>1</v>
      </c>
      <c r="E7" s="150">
        <v>173</v>
      </c>
      <c r="F7" s="150">
        <v>500</v>
      </c>
      <c r="G7" s="150">
        <v>1152</v>
      </c>
      <c r="H7" s="150">
        <v>1329</v>
      </c>
      <c r="I7" s="150">
        <v>531</v>
      </c>
      <c r="J7" s="150">
        <v>76</v>
      </c>
      <c r="K7" s="150">
        <v>3762</v>
      </c>
    </row>
    <row r="8" spans="1:11" x14ac:dyDescent="0.2">
      <c r="A8" s="332" t="s">
        <v>364</v>
      </c>
      <c r="B8" s="332"/>
      <c r="C8" s="332"/>
      <c r="D8" s="150">
        <v>2</v>
      </c>
      <c r="E8" s="150">
        <v>133</v>
      </c>
      <c r="F8" s="150">
        <v>372</v>
      </c>
      <c r="G8" s="150">
        <v>848</v>
      </c>
      <c r="H8" s="150">
        <v>965</v>
      </c>
      <c r="I8" s="150">
        <v>394</v>
      </c>
      <c r="J8" s="150">
        <v>87</v>
      </c>
      <c r="K8" s="150">
        <v>2801</v>
      </c>
    </row>
    <row r="9" spans="1:11" x14ac:dyDescent="0.2">
      <c r="A9" s="332" t="s">
        <v>363</v>
      </c>
      <c r="B9" s="332"/>
      <c r="C9" s="332"/>
      <c r="D9" s="150">
        <v>2</v>
      </c>
      <c r="E9" s="150">
        <v>138</v>
      </c>
      <c r="F9" s="150">
        <v>390</v>
      </c>
      <c r="G9" s="150">
        <v>924</v>
      </c>
      <c r="H9" s="150">
        <v>1032</v>
      </c>
      <c r="I9" s="150">
        <v>394</v>
      </c>
      <c r="J9" s="150">
        <v>65</v>
      </c>
      <c r="K9" s="150">
        <v>2945</v>
      </c>
    </row>
    <row r="10" spans="1:11" x14ac:dyDescent="0.2">
      <c r="A10" s="333" t="s">
        <v>362</v>
      </c>
      <c r="B10" s="333"/>
      <c r="C10" s="333"/>
      <c r="D10" s="180">
        <v>5</v>
      </c>
      <c r="E10" s="180">
        <v>444</v>
      </c>
      <c r="F10" s="180">
        <v>1262</v>
      </c>
      <c r="G10" s="180">
        <v>2924</v>
      </c>
      <c r="H10" s="180">
        <v>3326</v>
      </c>
      <c r="I10" s="180">
        <v>1319</v>
      </c>
      <c r="J10" s="180">
        <v>228</v>
      </c>
      <c r="K10" s="180">
        <v>9508</v>
      </c>
    </row>
    <row r="11" spans="1:11" x14ac:dyDescent="0.2">
      <c r="A11" s="332" t="s">
        <v>361</v>
      </c>
      <c r="B11" s="332"/>
      <c r="C11" s="332"/>
      <c r="D11" s="150">
        <v>2</v>
      </c>
      <c r="E11" s="150">
        <v>102</v>
      </c>
      <c r="F11" s="150">
        <v>384</v>
      </c>
      <c r="G11" s="150">
        <v>1285</v>
      </c>
      <c r="H11" s="150">
        <v>1573</v>
      </c>
      <c r="I11" s="150">
        <v>550</v>
      </c>
      <c r="J11" s="150">
        <v>90</v>
      </c>
      <c r="K11" s="150">
        <v>3986</v>
      </c>
    </row>
    <row r="12" spans="1:11" x14ac:dyDescent="0.2">
      <c r="A12" s="332" t="s">
        <v>360</v>
      </c>
      <c r="B12" s="332"/>
      <c r="C12" s="332"/>
      <c r="D12" s="150">
        <v>2</v>
      </c>
      <c r="E12" s="150">
        <v>67</v>
      </c>
      <c r="F12" s="150">
        <v>212</v>
      </c>
      <c r="G12" s="150">
        <v>625</v>
      </c>
      <c r="H12" s="150">
        <v>805</v>
      </c>
      <c r="I12" s="150">
        <v>267</v>
      </c>
      <c r="J12" s="150">
        <v>40</v>
      </c>
      <c r="K12" s="150">
        <v>2018</v>
      </c>
    </row>
    <row r="13" spans="1:11" x14ac:dyDescent="0.2">
      <c r="A13" s="332" t="s">
        <v>359</v>
      </c>
      <c r="B13" s="332"/>
      <c r="C13" s="332"/>
      <c r="D13" s="145" t="s">
        <v>379</v>
      </c>
      <c r="E13" s="150">
        <v>102</v>
      </c>
      <c r="F13" s="150">
        <v>288</v>
      </c>
      <c r="G13" s="150">
        <v>662</v>
      </c>
      <c r="H13" s="150">
        <v>759</v>
      </c>
      <c r="I13" s="150">
        <v>298</v>
      </c>
      <c r="J13" s="150">
        <v>45</v>
      </c>
      <c r="K13" s="150">
        <v>2154</v>
      </c>
    </row>
    <row r="14" spans="1:11" x14ac:dyDescent="0.2">
      <c r="A14" s="333" t="s">
        <v>358</v>
      </c>
      <c r="B14" s="333"/>
      <c r="C14" s="333"/>
      <c r="D14" s="180">
        <v>4</v>
      </c>
      <c r="E14" s="180">
        <v>271</v>
      </c>
      <c r="F14" s="180">
        <v>884</v>
      </c>
      <c r="G14" s="180">
        <v>2572</v>
      </c>
      <c r="H14" s="180">
        <v>3137</v>
      </c>
      <c r="I14" s="180">
        <v>1115</v>
      </c>
      <c r="J14" s="180">
        <v>175</v>
      </c>
      <c r="K14" s="180">
        <v>8158</v>
      </c>
    </row>
    <row r="15" spans="1:11" x14ac:dyDescent="0.2">
      <c r="A15" s="332" t="s">
        <v>357</v>
      </c>
      <c r="B15" s="332"/>
      <c r="C15" s="332"/>
      <c r="D15" s="150">
        <v>3</v>
      </c>
      <c r="E15" s="150">
        <v>186</v>
      </c>
      <c r="F15" s="150">
        <v>551</v>
      </c>
      <c r="G15" s="150">
        <v>955</v>
      </c>
      <c r="H15" s="150">
        <v>1133</v>
      </c>
      <c r="I15" s="150">
        <v>463</v>
      </c>
      <c r="J15" s="150">
        <v>76</v>
      </c>
      <c r="K15" s="150">
        <v>3367</v>
      </c>
    </row>
    <row r="16" spans="1:11" x14ac:dyDescent="0.2">
      <c r="A16" s="332" t="s">
        <v>356</v>
      </c>
      <c r="B16" s="332"/>
      <c r="C16" s="332"/>
      <c r="D16" s="150">
        <v>5</v>
      </c>
      <c r="E16" s="150">
        <v>230</v>
      </c>
      <c r="F16" s="150">
        <v>505</v>
      </c>
      <c r="G16" s="150">
        <v>687</v>
      </c>
      <c r="H16" s="150">
        <v>729</v>
      </c>
      <c r="I16" s="150">
        <v>333</v>
      </c>
      <c r="J16" s="150">
        <v>70</v>
      </c>
      <c r="K16" s="150">
        <v>2559</v>
      </c>
    </row>
    <row r="17" spans="1:11" x14ac:dyDescent="0.2">
      <c r="A17" s="332" t="s">
        <v>355</v>
      </c>
      <c r="B17" s="332"/>
      <c r="C17" s="332"/>
      <c r="D17" s="145">
        <v>2</v>
      </c>
      <c r="E17" s="150">
        <v>102</v>
      </c>
      <c r="F17" s="150">
        <v>330</v>
      </c>
      <c r="G17" s="150">
        <v>537</v>
      </c>
      <c r="H17" s="150">
        <v>578</v>
      </c>
      <c r="I17" s="150">
        <v>273</v>
      </c>
      <c r="J17" s="150">
        <v>35</v>
      </c>
      <c r="K17" s="150">
        <v>1857</v>
      </c>
    </row>
    <row r="18" spans="1:11" x14ac:dyDescent="0.2">
      <c r="A18" s="333" t="s">
        <v>354</v>
      </c>
      <c r="B18" s="333"/>
      <c r="C18" s="333"/>
      <c r="D18" s="180">
        <v>10</v>
      </c>
      <c r="E18" s="180">
        <v>518</v>
      </c>
      <c r="F18" s="180">
        <v>1386</v>
      </c>
      <c r="G18" s="180">
        <v>2179</v>
      </c>
      <c r="H18" s="180">
        <v>2440</v>
      </c>
      <c r="I18" s="180">
        <v>1069</v>
      </c>
      <c r="J18" s="180">
        <v>181</v>
      </c>
      <c r="K18" s="180">
        <v>7783</v>
      </c>
    </row>
    <row r="19" spans="1:11" x14ac:dyDescent="0.2">
      <c r="A19" s="333" t="s">
        <v>353</v>
      </c>
      <c r="B19" s="333"/>
      <c r="C19" s="333"/>
      <c r="D19" s="180">
        <v>19</v>
      </c>
      <c r="E19" s="180">
        <v>1233</v>
      </c>
      <c r="F19" s="180">
        <v>3532</v>
      </c>
      <c r="G19" s="180">
        <v>7675</v>
      </c>
      <c r="H19" s="180">
        <v>8903</v>
      </c>
      <c r="I19" s="180">
        <v>3503</v>
      </c>
      <c r="J19" s="180">
        <v>584</v>
      </c>
      <c r="K19" s="180">
        <v>25449</v>
      </c>
    </row>
    <row r="20" spans="1:11" x14ac:dyDescent="0.2">
      <c r="A20" s="332" t="s">
        <v>352</v>
      </c>
      <c r="B20" s="332"/>
      <c r="C20" s="332"/>
      <c r="D20" s="150">
        <v>19</v>
      </c>
      <c r="E20" s="150">
        <v>924</v>
      </c>
      <c r="F20" s="150">
        <v>1441</v>
      </c>
      <c r="G20" s="150">
        <v>1795</v>
      </c>
      <c r="H20" s="150">
        <v>1657</v>
      </c>
      <c r="I20" s="150">
        <v>722</v>
      </c>
      <c r="J20" s="150">
        <v>128</v>
      </c>
      <c r="K20" s="150">
        <v>6686</v>
      </c>
    </row>
    <row r="21" spans="1:11" x14ac:dyDescent="0.2">
      <c r="A21" s="332" t="s">
        <v>351</v>
      </c>
      <c r="B21" s="332"/>
      <c r="C21" s="332"/>
      <c r="D21" s="150">
        <v>3</v>
      </c>
      <c r="E21" s="150">
        <v>272</v>
      </c>
      <c r="F21" s="150">
        <v>481</v>
      </c>
      <c r="G21" s="150">
        <v>732</v>
      </c>
      <c r="H21" s="150">
        <v>789</v>
      </c>
      <c r="I21" s="150">
        <v>317</v>
      </c>
      <c r="J21" s="150">
        <v>64</v>
      </c>
      <c r="K21" s="150">
        <v>2658</v>
      </c>
    </row>
    <row r="22" spans="1:11" x14ac:dyDescent="0.2">
      <c r="A22" s="332" t="s">
        <v>350</v>
      </c>
      <c r="B22" s="332"/>
      <c r="C22" s="332"/>
      <c r="D22" s="150">
        <v>2</v>
      </c>
      <c r="E22" s="150">
        <v>188</v>
      </c>
      <c r="F22" s="150">
        <v>340</v>
      </c>
      <c r="G22" s="150">
        <v>433</v>
      </c>
      <c r="H22" s="150">
        <v>473</v>
      </c>
      <c r="I22" s="150">
        <v>194</v>
      </c>
      <c r="J22" s="150">
        <v>38</v>
      </c>
      <c r="K22" s="150">
        <v>1668</v>
      </c>
    </row>
    <row r="23" spans="1:11" x14ac:dyDescent="0.2">
      <c r="A23" s="333" t="s">
        <v>349</v>
      </c>
      <c r="B23" s="333"/>
      <c r="C23" s="333"/>
      <c r="D23" s="180">
        <v>24</v>
      </c>
      <c r="E23" s="180">
        <v>1384</v>
      </c>
      <c r="F23" s="180">
        <v>2262</v>
      </c>
      <c r="G23" s="180">
        <v>2960</v>
      </c>
      <c r="H23" s="180">
        <v>2919</v>
      </c>
      <c r="I23" s="180">
        <v>1233</v>
      </c>
      <c r="J23" s="180">
        <v>230</v>
      </c>
      <c r="K23" s="180">
        <v>11012</v>
      </c>
    </row>
    <row r="24" spans="1:11" x14ac:dyDescent="0.2">
      <c r="A24" s="332" t="s">
        <v>348</v>
      </c>
      <c r="B24" s="332"/>
      <c r="C24" s="332"/>
      <c r="D24" s="150">
        <v>8</v>
      </c>
      <c r="E24" s="150">
        <v>360</v>
      </c>
      <c r="F24" s="150">
        <v>813</v>
      </c>
      <c r="G24" s="150">
        <v>1429</v>
      </c>
      <c r="H24" s="150">
        <v>1562</v>
      </c>
      <c r="I24" s="150">
        <v>651</v>
      </c>
      <c r="J24" s="150">
        <v>119</v>
      </c>
      <c r="K24" s="150">
        <v>4942</v>
      </c>
    </row>
    <row r="25" spans="1:11" x14ac:dyDescent="0.2">
      <c r="A25" s="332" t="s">
        <v>347</v>
      </c>
      <c r="B25" s="332"/>
      <c r="C25" s="332"/>
      <c r="D25" s="150">
        <v>7</v>
      </c>
      <c r="E25" s="150">
        <v>303</v>
      </c>
      <c r="F25" s="150">
        <v>647</v>
      </c>
      <c r="G25" s="150">
        <v>945</v>
      </c>
      <c r="H25" s="150">
        <v>940</v>
      </c>
      <c r="I25" s="150">
        <v>409</v>
      </c>
      <c r="J25" s="150">
        <v>68</v>
      </c>
      <c r="K25" s="150">
        <v>3319</v>
      </c>
    </row>
    <row r="26" spans="1:11" x14ac:dyDescent="0.2">
      <c r="A26" s="332" t="s">
        <v>346</v>
      </c>
      <c r="B26" s="332"/>
      <c r="C26" s="332"/>
      <c r="D26" s="150">
        <v>7</v>
      </c>
      <c r="E26" s="150">
        <v>627</v>
      </c>
      <c r="F26" s="150">
        <v>1159</v>
      </c>
      <c r="G26" s="150">
        <v>1532</v>
      </c>
      <c r="H26" s="150">
        <v>1366</v>
      </c>
      <c r="I26" s="150">
        <v>553</v>
      </c>
      <c r="J26" s="150">
        <v>85</v>
      </c>
      <c r="K26" s="150">
        <v>5329</v>
      </c>
    </row>
    <row r="27" spans="1:11" x14ac:dyDescent="0.2">
      <c r="A27" s="333" t="s">
        <v>345</v>
      </c>
      <c r="B27" s="333"/>
      <c r="C27" s="333"/>
      <c r="D27" s="180">
        <v>22</v>
      </c>
      <c r="E27" s="180">
        <v>1290</v>
      </c>
      <c r="F27" s="180">
        <v>2619</v>
      </c>
      <c r="G27" s="180">
        <v>3906</v>
      </c>
      <c r="H27" s="180">
        <v>3868</v>
      </c>
      <c r="I27" s="180">
        <v>1613</v>
      </c>
      <c r="J27" s="180">
        <v>272</v>
      </c>
      <c r="K27" s="180">
        <v>13590</v>
      </c>
    </row>
    <row r="28" spans="1:11" x14ac:dyDescent="0.2">
      <c r="A28" s="332" t="s">
        <v>344</v>
      </c>
      <c r="B28" s="332"/>
      <c r="C28" s="332"/>
      <c r="D28" s="150">
        <v>2</v>
      </c>
      <c r="E28" s="150">
        <v>236</v>
      </c>
      <c r="F28" s="150">
        <v>704</v>
      </c>
      <c r="G28" s="150">
        <v>1282</v>
      </c>
      <c r="H28" s="150">
        <v>1521</v>
      </c>
      <c r="I28" s="150">
        <v>616</v>
      </c>
      <c r="J28" s="150">
        <v>119</v>
      </c>
      <c r="K28" s="150">
        <v>4480</v>
      </c>
    </row>
    <row r="29" spans="1:11" x14ac:dyDescent="0.2">
      <c r="A29" s="332" t="s">
        <v>343</v>
      </c>
      <c r="B29" s="332"/>
      <c r="C29" s="332"/>
      <c r="D29" s="145" t="s">
        <v>379</v>
      </c>
      <c r="E29" s="150">
        <v>141</v>
      </c>
      <c r="F29" s="150">
        <v>437</v>
      </c>
      <c r="G29" s="150">
        <v>740</v>
      </c>
      <c r="H29" s="150">
        <v>821</v>
      </c>
      <c r="I29" s="150">
        <v>366</v>
      </c>
      <c r="J29" s="150">
        <v>77</v>
      </c>
      <c r="K29" s="150">
        <v>2582</v>
      </c>
    </row>
    <row r="30" spans="1:11" x14ac:dyDescent="0.2">
      <c r="A30" s="332" t="s">
        <v>342</v>
      </c>
      <c r="B30" s="332"/>
      <c r="C30" s="332"/>
      <c r="D30" s="145" t="s">
        <v>379</v>
      </c>
      <c r="E30" s="150">
        <v>101</v>
      </c>
      <c r="F30" s="150">
        <v>415</v>
      </c>
      <c r="G30" s="150">
        <v>961</v>
      </c>
      <c r="H30" s="150">
        <v>1250</v>
      </c>
      <c r="I30" s="150">
        <v>558</v>
      </c>
      <c r="J30" s="150">
        <v>109</v>
      </c>
      <c r="K30" s="150">
        <v>3394</v>
      </c>
    </row>
    <row r="31" spans="1:11" x14ac:dyDescent="0.2">
      <c r="A31" s="333" t="s">
        <v>341</v>
      </c>
      <c r="B31" s="333"/>
      <c r="C31" s="333"/>
      <c r="D31" s="180">
        <v>2</v>
      </c>
      <c r="E31" s="180">
        <v>478</v>
      </c>
      <c r="F31" s="180">
        <v>1556</v>
      </c>
      <c r="G31" s="180">
        <v>2983</v>
      </c>
      <c r="H31" s="180">
        <v>3592</v>
      </c>
      <c r="I31" s="180">
        <v>1540</v>
      </c>
      <c r="J31" s="180">
        <v>305</v>
      </c>
      <c r="K31" s="180">
        <v>10456</v>
      </c>
    </row>
    <row r="32" spans="1:11" x14ac:dyDescent="0.2">
      <c r="A32" s="333" t="s">
        <v>340</v>
      </c>
      <c r="B32" s="333"/>
      <c r="C32" s="333"/>
      <c r="D32" s="180">
        <v>48</v>
      </c>
      <c r="E32" s="180">
        <v>3152</v>
      </c>
      <c r="F32" s="180">
        <v>6437</v>
      </c>
      <c r="G32" s="180">
        <v>9849</v>
      </c>
      <c r="H32" s="180">
        <v>10379</v>
      </c>
      <c r="I32" s="180">
        <v>4386</v>
      </c>
      <c r="J32" s="180">
        <v>807</v>
      </c>
      <c r="K32" s="180">
        <v>35058</v>
      </c>
    </row>
    <row r="33" spans="1:11" x14ac:dyDescent="0.2">
      <c r="A33" s="332" t="s">
        <v>381</v>
      </c>
      <c r="B33" s="332"/>
      <c r="C33" s="332"/>
      <c r="D33" s="145" t="s">
        <v>379</v>
      </c>
      <c r="E33" s="145">
        <v>1</v>
      </c>
      <c r="F33" s="145">
        <v>1</v>
      </c>
      <c r="G33" s="145">
        <v>2</v>
      </c>
      <c r="H33" s="145">
        <v>3</v>
      </c>
      <c r="I33" s="145" t="s">
        <v>379</v>
      </c>
      <c r="J33" s="145">
        <v>1</v>
      </c>
      <c r="K33" s="145">
        <v>8</v>
      </c>
    </row>
    <row r="34" spans="1:11" x14ac:dyDescent="0.2">
      <c r="A34" s="332" t="s">
        <v>380</v>
      </c>
      <c r="B34" s="332"/>
      <c r="C34" s="332"/>
      <c r="D34" s="145" t="s">
        <v>379</v>
      </c>
      <c r="E34" s="145">
        <v>13</v>
      </c>
      <c r="F34" s="145">
        <v>170</v>
      </c>
      <c r="G34" s="145">
        <v>354</v>
      </c>
      <c r="H34" s="145">
        <v>274</v>
      </c>
      <c r="I34" s="145">
        <v>105</v>
      </c>
      <c r="J34" s="145">
        <v>15</v>
      </c>
      <c r="K34" s="145">
        <v>931</v>
      </c>
    </row>
    <row r="35" spans="1:11" x14ac:dyDescent="0.2">
      <c r="A35" s="332" t="s">
        <v>69</v>
      </c>
      <c r="B35" s="332"/>
      <c r="C35" s="332"/>
      <c r="D35" s="145" t="s">
        <v>379</v>
      </c>
      <c r="E35" s="145" t="s">
        <v>379</v>
      </c>
      <c r="F35" s="145">
        <v>1</v>
      </c>
      <c r="G35" s="145" t="s">
        <v>379</v>
      </c>
      <c r="H35" s="145">
        <v>3</v>
      </c>
      <c r="I35" s="145" t="s">
        <v>379</v>
      </c>
      <c r="J35" s="145" t="s">
        <v>379</v>
      </c>
      <c r="K35" s="145">
        <v>4</v>
      </c>
    </row>
    <row r="36" spans="1:11" ht="13.5" x14ac:dyDescent="0.25">
      <c r="A36" s="335" t="s">
        <v>51</v>
      </c>
      <c r="B36" s="335"/>
      <c r="C36" s="335"/>
      <c r="D36" s="143">
        <v>76</v>
      </c>
      <c r="E36" s="143">
        <v>5220</v>
      </c>
      <c r="F36" s="143">
        <v>12668</v>
      </c>
      <c r="G36" s="143">
        <v>25090</v>
      </c>
      <c r="H36" s="143">
        <v>31489</v>
      </c>
      <c r="I36" s="143">
        <v>13438</v>
      </c>
      <c r="J36" s="143">
        <v>2354</v>
      </c>
      <c r="K36" s="143">
        <v>90335</v>
      </c>
    </row>
    <row r="37" spans="1:11" x14ac:dyDescent="0.2">
      <c r="A37" s="332" t="s">
        <v>132</v>
      </c>
      <c r="B37" s="332"/>
      <c r="C37" s="332"/>
      <c r="D37" s="150"/>
      <c r="E37" s="150"/>
      <c r="F37" s="150"/>
      <c r="G37" s="150"/>
      <c r="H37" s="150"/>
      <c r="I37" s="150"/>
      <c r="J37" s="150"/>
      <c r="K37" s="150"/>
    </row>
    <row r="38" spans="1:11" x14ac:dyDescent="0.2">
      <c r="A38" s="334" t="s">
        <v>378</v>
      </c>
      <c r="B38" s="334"/>
      <c r="C38" s="334"/>
      <c r="D38" s="150">
        <v>17</v>
      </c>
      <c r="E38" s="150">
        <v>718</v>
      </c>
      <c r="F38" s="150">
        <v>1464</v>
      </c>
      <c r="G38" s="150">
        <v>1948</v>
      </c>
      <c r="H38" s="150">
        <v>1621</v>
      </c>
      <c r="I38" s="150">
        <v>656</v>
      </c>
      <c r="J38" s="150">
        <v>135</v>
      </c>
      <c r="K38" s="150">
        <v>6559</v>
      </c>
    </row>
    <row r="39" spans="1:11" x14ac:dyDescent="0.2">
      <c r="A39" s="334" t="s">
        <v>377</v>
      </c>
      <c r="B39" s="334"/>
      <c r="C39" s="334"/>
      <c r="D39" s="150">
        <v>9</v>
      </c>
      <c r="E39" s="150">
        <v>882</v>
      </c>
      <c r="F39" s="150">
        <v>1680</v>
      </c>
      <c r="G39" s="150">
        <v>2299</v>
      </c>
      <c r="H39" s="150">
        <v>2167</v>
      </c>
      <c r="I39" s="150">
        <v>902</v>
      </c>
      <c r="J39" s="150">
        <v>173</v>
      </c>
      <c r="K39" s="150">
        <v>8112</v>
      </c>
    </row>
    <row r="40" spans="1:11" x14ac:dyDescent="0.2">
      <c r="A40" s="334" t="s">
        <v>376</v>
      </c>
      <c r="B40" s="334"/>
      <c r="C40" s="334"/>
      <c r="D40" s="150">
        <v>15</v>
      </c>
      <c r="E40" s="150">
        <v>1071</v>
      </c>
      <c r="F40" s="150">
        <v>2365</v>
      </c>
      <c r="G40" s="150">
        <v>3613</v>
      </c>
      <c r="H40" s="150">
        <v>3584</v>
      </c>
      <c r="I40" s="150">
        <v>1514</v>
      </c>
      <c r="J40" s="150">
        <v>284</v>
      </c>
      <c r="K40" s="150">
        <v>12446</v>
      </c>
    </row>
    <row r="41" spans="1:11" x14ac:dyDescent="0.2">
      <c r="A41" s="334" t="s">
        <v>375</v>
      </c>
      <c r="B41" s="334"/>
      <c r="C41" s="334"/>
      <c r="D41" s="150">
        <v>6</v>
      </c>
      <c r="E41" s="150">
        <v>616</v>
      </c>
      <c r="F41" s="150">
        <v>1326</v>
      </c>
      <c r="G41" s="150">
        <v>2308</v>
      </c>
      <c r="H41" s="150">
        <v>2553</v>
      </c>
      <c r="I41" s="150">
        <v>1072</v>
      </c>
      <c r="J41" s="150">
        <v>206</v>
      </c>
      <c r="K41" s="150">
        <v>8087</v>
      </c>
    </row>
    <row r="42" spans="1:11" x14ac:dyDescent="0.2">
      <c r="A42" s="334" t="s">
        <v>374</v>
      </c>
      <c r="B42" s="334"/>
      <c r="C42" s="334"/>
      <c r="D42" s="150">
        <v>7</v>
      </c>
      <c r="E42" s="150">
        <v>587</v>
      </c>
      <c r="F42" s="150">
        <v>1523</v>
      </c>
      <c r="G42" s="150">
        <v>2942</v>
      </c>
      <c r="H42" s="150">
        <v>3611</v>
      </c>
      <c r="I42" s="150">
        <v>1459</v>
      </c>
      <c r="J42" s="150">
        <v>278</v>
      </c>
      <c r="K42" s="150">
        <v>10407</v>
      </c>
    </row>
    <row r="43" spans="1:11" x14ac:dyDescent="0.2">
      <c r="A43" s="334" t="s">
        <v>373</v>
      </c>
      <c r="B43" s="334"/>
      <c r="C43" s="334"/>
      <c r="D43" s="150">
        <v>11</v>
      </c>
      <c r="E43" s="150">
        <v>498</v>
      </c>
      <c r="F43" s="150">
        <v>1368</v>
      </c>
      <c r="G43" s="150">
        <v>3037</v>
      </c>
      <c r="H43" s="150">
        <v>4010</v>
      </c>
      <c r="I43" s="150">
        <v>1664</v>
      </c>
      <c r="J43" s="150">
        <v>289</v>
      </c>
      <c r="K43" s="150">
        <v>10877</v>
      </c>
    </row>
    <row r="44" spans="1:11" x14ac:dyDescent="0.2">
      <c r="A44" s="334" t="s">
        <v>372</v>
      </c>
      <c r="B44" s="334"/>
      <c r="C44" s="334"/>
      <c r="D44" s="145">
        <v>2</v>
      </c>
      <c r="E44" s="150">
        <v>186</v>
      </c>
      <c r="F44" s="150">
        <v>586</v>
      </c>
      <c r="G44" s="150">
        <v>1664</v>
      </c>
      <c r="H44" s="150">
        <v>2394</v>
      </c>
      <c r="I44" s="150">
        <v>964</v>
      </c>
      <c r="J44" s="150">
        <v>160</v>
      </c>
      <c r="K44" s="150">
        <v>5956</v>
      </c>
    </row>
    <row r="45" spans="1:11" x14ac:dyDescent="0.2">
      <c r="A45" s="334" t="s">
        <v>371</v>
      </c>
      <c r="B45" s="334"/>
      <c r="C45" s="334"/>
      <c r="D45" s="150">
        <v>4</v>
      </c>
      <c r="E45" s="150">
        <v>342</v>
      </c>
      <c r="F45" s="150">
        <v>1034</v>
      </c>
      <c r="G45" s="150">
        <v>2976</v>
      </c>
      <c r="H45" s="150">
        <v>4127</v>
      </c>
      <c r="I45" s="150">
        <v>1741</v>
      </c>
      <c r="J45" s="150">
        <v>266</v>
      </c>
      <c r="K45" s="150">
        <v>10490</v>
      </c>
    </row>
    <row r="46" spans="1:11" x14ac:dyDescent="0.2">
      <c r="A46" s="322" t="s">
        <v>339</v>
      </c>
      <c r="B46" s="322"/>
      <c r="C46" s="322"/>
      <c r="D46" s="150">
        <v>31</v>
      </c>
      <c r="E46" s="150">
        <v>2310</v>
      </c>
      <c r="F46" s="150">
        <v>6028</v>
      </c>
      <c r="G46" s="150">
        <v>13068</v>
      </c>
      <c r="H46" s="150">
        <v>16575</v>
      </c>
      <c r="I46" s="150">
        <v>6793</v>
      </c>
      <c r="J46" s="150">
        <v>1191</v>
      </c>
      <c r="K46" s="150">
        <v>45996</v>
      </c>
    </row>
    <row r="47" spans="1:11" x14ac:dyDescent="0.2">
      <c r="A47" s="336" t="s">
        <v>338</v>
      </c>
      <c r="B47" s="336"/>
      <c r="C47" s="336"/>
      <c r="D47" s="150">
        <v>40</v>
      </c>
      <c r="E47" s="150">
        <v>2590</v>
      </c>
      <c r="F47" s="150">
        <v>5318</v>
      </c>
      <c r="G47" s="150">
        <v>7719</v>
      </c>
      <c r="H47" s="150">
        <v>7492</v>
      </c>
      <c r="I47" s="150">
        <v>3179</v>
      </c>
      <c r="J47" s="150">
        <v>600</v>
      </c>
      <c r="K47" s="150">
        <v>26938</v>
      </c>
    </row>
  </sheetData>
  <mergeCells count="47">
    <mergeCell ref="A14:C14"/>
    <mergeCell ref="A12:C12"/>
    <mergeCell ref="A11:C11"/>
    <mergeCell ref="A13:C13"/>
    <mergeCell ref="A9:C9"/>
    <mergeCell ref="A10:C10"/>
    <mergeCell ref="K2:K3"/>
    <mergeCell ref="A2:C3"/>
    <mergeCell ref="A5:C5"/>
    <mergeCell ref="A6:C6"/>
    <mergeCell ref="A8:C8"/>
    <mergeCell ref="A7:C7"/>
    <mergeCell ref="D3:J3"/>
    <mergeCell ref="A4:C4"/>
    <mergeCell ref="A43:C43"/>
    <mergeCell ref="A32:C32"/>
    <mergeCell ref="A36:C36"/>
    <mergeCell ref="A37:C37"/>
    <mergeCell ref="A47:C47"/>
    <mergeCell ref="A46:C46"/>
    <mergeCell ref="A33:C33"/>
    <mergeCell ref="A34:C34"/>
    <mergeCell ref="A44:C44"/>
    <mergeCell ref="A45:C45"/>
    <mergeCell ref="A38:C38"/>
    <mergeCell ref="A39:C39"/>
    <mergeCell ref="A40:C40"/>
    <mergeCell ref="A41:C41"/>
    <mergeCell ref="A42:C42"/>
    <mergeCell ref="A35:C35"/>
    <mergeCell ref="A26:C26"/>
    <mergeCell ref="A22:C22"/>
    <mergeCell ref="A30:C30"/>
    <mergeCell ref="A23:C23"/>
    <mergeCell ref="A25:C25"/>
    <mergeCell ref="A24:C24"/>
    <mergeCell ref="A27:C27"/>
    <mergeCell ref="A20:C20"/>
    <mergeCell ref="A21:C21"/>
    <mergeCell ref="A28:C28"/>
    <mergeCell ref="A31:C31"/>
    <mergeCell ref="A15:C15"/>
    <mergeCell ref="A17:C17"/>
    <mergeCell ref="A29:C29"/>
    <mergeCell ref="A19:C19"/>
    <mergeCell ref="A18:C18"/>
    <mergeCell ref="A16:C16"/>
  </mergeCells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93221-E10A-4A9F-BEB7-338278BB79B1}">
  <dimension ref="A1:I44"/>
  <sheetViews>
    <sheetView zoomScaleNormal="100" workbookViewId="0"/>
  </sheetViews>
  <sheetFormatPr defaultRowHeight="12.75" x14ac:dyDescent="0.25"/>
  <cols>
    <col min="1" max="1" width="21.28515625" style="166" customWidth="1"/>
    <col min="2" max="8" width="8.28515625" style="166" customWidth="1"/>
    <col min="9" max="9" width="9.42578125" style="185" customWidth="1"/>
    <col min="10" max="16384" width="9.140625" style="166"/>
  </cols>
  <sheetData>
    <row r="1" spans="1:9" ht="14.25" thickBot="1" x14ac:dyDescent="0.3">
      <c r="A1" s="45" t="s">
        <v>389</v>
      </c>
    </row>
    <row r="2" spans="1:9" s="155" customFormat="1" ht="44.25" customHeight="1" x14ac:dyDescent="0.25">
      <c r="A2" s="253" t="s">
        <v>382</v>
      </c>
      <c r="B2" s="311" t="s">
        <v>388</v>
      </c>
      <c r="C2" s="312"/>
      <c r="D2" s="312"/>
      <c r="E2" s="312"/>
      <c r="F2" s="312"/>
      <c r="G2" s="312"/>
      <c r="H2" s="313"/>
      <c r="I2" s="255" t="s">
        <v>8</v>
      </c>
    </row>
    <row r="3" spans="1:9" s="155" customFormat="1" ht="42.75" customHeight="1" x14ac:dyDescent="0.25">
      <c r="A3" s="233"/>
      <c r="B3" s="195" t="s">
        <v>78</v>
      </c>
      <c r="C3" s="195" t="s">
        <v>77</v>
      </c>
      <c r="D3" s="195" t="s">
        <v>76</v>
      </c>
      <c r="E3" s="195" t="s">
        <v>75</v>
      </c>
      <c r="F3" s="195" t="s">
        <v>74</v>
      </c>
      <c r="G3" s="195" t="s">
        <v>387</v>
      </c>
      <c r="H3" s="157" t="s">
        <v>386</v>
      </c>
      <c r="I3" s="308"/>
    </row>
    <row r="4" spans="1:9" ht="10.5" customHeight="1" x14ac:dyDescent="0.25">
      <c r="A4" s="170" t="s">
        <v>368</v>
      </c>
      <c r="B4" s="194">
        <v>7.8922934076137414</v>
      </c>
      <c r="C4" s="194">
        <v>21.468241004340317</v>
      </c>
      <c r="D4" s="194">
        <v>57.148235021573569</v>
      </c>
      <c r="E4" s="194">
        <v>79.149327585347066</v>
      </c>
      <c r="F4" s="194">
        <v>45.013493333690477</v>
      </c>
      <c r="G4" s="194">
        <v>5.1159984848414002</v>
      </c>
      <c r="H4" s="194">
        <v>37.977868364317928</v>
      </c>
      <c r="I4" s="138">
        <v>1.1045179366112399</v>
      </c>
    </row>
    <row r="5" spans="1:9" ht="10.5" customHeight="1" x14ac:dyDescent="0.25">
      <c r="A5" s="170" t="s">
        <v>367</v>
      </c>
      <c r="B5" s="194">
        <v>14.091829475181962</v>
      </c>
      <c r="C5" s="194">
        <v>37.743606611298411</v>
      </c>
      <c r="D5" s="194">
        <v>81.898499071331756</v>
      </c>
      <c r="E5" s="194">
        <v>87.041938388496277</v>
      </c>
      <c r="F5" s="194">
        <v>38.999091955852201</v>
      </c>
      <c r="G5" s="194">
        <v>4.9027438162761268</v>
      </c>
      <c r="H5" s="194">
        <v>41.045602186102911</v>
      </c>
      <c r="I5" s="138">
        <v>1.3479022656735642</v>
      </c>
    </row>
    <row r="6" spans="1:9" ht="10.5" customHeight="1" x14ac:dyDescent="0.25">
      <c r="A6" s="146" t="s">
        <v>366</v>
      </c>
      <c r="B6" s="193">
        <v>10.900448763907697</v>
      </c>
      <c r="C6" s="193">
        <v>28.062031859900831</v>
      </c>
      <c r="D6" s="193">
        <v>66.202666470782688</v>
      </c>
      <c r="E6" s="193">
        <v>82.137347804528673</v>
      </c>
      <c r="F6" s="193">
        <v>42.50534830337763</v>
      </c>
      <c r="G6" s="193">
        <v>5.0238313352185981</v>
      </c>
      <c r="H6" s="193">
        <v>39.239534425472065</v>
      </c>
      <c r="I6" s="192">
        <v>1.1992775293646734</v>
      </c>
    </row>
    <row r="7" spans="1:9" ht="10.5" customHeight="1" x14ac:dyDescent="0.25">
      <c r="A7" s="170" t="s">
        <v>365</v>
      </c>
      <c r="B7" s="194">
        <v>13.267888641767007</v>
      </c>
      <c r="C7" s="194">
        <v>37.828636277662191</v>
      </c>
      <c r="D7" s="194">
        <v>81.370298428394847</v>
      </c>
      <c r="E7" s="194">
        <v>76.621504756413955</v>
      </c>
      <c r="F7" s="194">
        <v>33.591649533449313</v>
      </c>
      <c r="G7" s="194">
        <v>2.7639881439455931</v>
      </c>
      <c r="H7" s="194">
        <v>37.214410813057199</v>
      </c>
      <c r="I7" s="138">
        <v>1.2410397696278923</v>
      </c>
    </row>
    <row r="8" spans="1:9" ht="10.5" customHeight="1" x14ac:dyDescent="0.25">
      <c r="A8" s="170" t="s">
        <v>364</v>
      </c>
      <c r="B8" s="194">
        <v>14.545056867891512</v>
      </c>
      <c r="C8" s="194">
        <v>38.629283489096579</v>
      </c>
      <c r="D8" s="194">
        <v>79.796744142279096</v>
      </c>
      <c r="E8" s="194">
        <v>75.7843483724035</v>
      </c>
      <c r="F8" s="194">
        <v>34.065363997924955</v>
      </c>
      <c r="G8" s="194">
        <v>4.2582350349958391</v>
      </c>
      <c r="H8" s="194">
        <v>37.757228708443776</v>
      </c>
      <c r="I8" s="138">
        <v>1.2566863346979364</v>
      </c>
    </row>
    <row r="9" spans="1:9" ht="10.5" customHeight="1" x14ac:dyDescent="0.25">
      <c r="A9" s="170" t="s">
        <v>363</v>
      </c>
      <c r="B9" s="194">
        <v>13.040396881644224</v>
      </c>
      <c r="C9" s="194">
        <v>33.80721220527046</v>
      </c>
      <c r="D9" s="194">
        <v>77.758141883362782</v>
      </c>
      <c r="E9" s="194">
        <v>76.572064552031165</v>
      </c>
      <c r="F9" s="194">
        <v>30.954157991907923</v>
      </c>
      <c r="G9" s="194">
        <v>2.7542281705900074</v>
      </c>
      <c r="H9" s="194">
        <v>35.256967205747529</v>
      </c>
      <c r="I9" s="138">
        <v>1.1882021492769828</v>
      </c>
    </row>
    <row r="10" spans="1:9" ht="10.5" customHeight="1" x14ac:dyDescent="0.25">
      <c r="A10" s="146" t="s">
        <v>362</v>
      </c>
      <c r="B10" s="193">
        <v>13.550838534434085</v>
      </c>
      <c r="C10" s="193">
        <v>36.703651460729709</v>
      </c>
      <c r="D10" s="193">
        <v>79.743642189950222</v>
      </c>
      <c r="E10" s="193">
        <v>76.361465699329599</v>
      </c>
      <c r="F10" s="193">
        <v>32.891127624557377</v>
      </c>
      <c r="G10" s="193">
        <v>3.1897926634768741</v>
      </c>
      <c r="H10" s="193">
        <v>36.738465583303366</v>
      </c>
      <c r="I10" s="192">
        <v>1.2281515541797736</v>
      </c>
    </row>
    <row r="11" spans="1:9" ht="10.5" customHeight="1" x14ac:dyDescent="0.25">
      <c r="A11" s="170" t="s">
        <v>361</v>
      </c>
      <c r="B11" s="194">
        <v>8.0015689350853094</v>
      </c>
      <c r="C11" s="194">
        <v>27.000421881591901</v>
      </c>
      <c r="D11" s="194">
        <v>79.377335763041671</v>
      </c>
      <c r="E11" s="194">
        <v>79.573047349251311</v>
      </c>
      <c r="F11" s="194">
        <v>31.758863610116641</v>
      </c>
      <c r="G11" s="194">
        <v>3.1953419015834692</v>
      </c>
      <c r="H11" s="194">
        <v>36.749377363711837</v>
      </c>
      <c r="I11" s="138">
        <v>1.1605096067112688</v>
      </c>
    </row>
    <row r="12" spans="1:9" ht="10.5" customHeight="1" x14ac:dyDescent="0.25">
      <c r="A12" s="170" t="s">
        <v>360</v>
      </c>
      <c r="B12" s="194">
        <v>8.8565763384005294</v>
      </c>
      <c r="C12" s="194">
        <v>28.977583378895574</v>
      </c>
      <c r="D12" s="194">
        <v>75.881745887209377</v>
      </c>
      <c r="E12" s="194">
        <v>79.224485778958766</v>
      </c>
      <c r="F12" s="194">
        <v>27.373385277834736</v>
      </c>
      <c r="G12" s="194">
        <v>2.3387026047300257</v>
      </c>
      <c r="H12" s="194">
        <v>33.524012238925103</v>
      </c>
      <c r="I12" s="138">
        <v>1.1249559093537951</v>
      </c>
    </row>
    <row r="13" spans="1:9" ht="10.5" customHeight="1" x14ac:dyDescent="0.25">
      <c r="A13" s="170" t="s">
        <v>359</v>
      </c>
      <c r="B13" s="194">
        <v>12.75717591145019</v>
      </c>
      <c r="C13" s="194">
        <v>33.362293657688966</v>
      </c>
      <c r="D13" s="194">
        <v>73.727586590934393</v>
      </c>
      <c r="E13" s="194">
        <v>71.130687409212314</v>
      </c>
      <c r="F13" s="194">
        <v>28.99678894619052</v>
      </c>
      <c r="G13" s="194">
        <v>2.3397894189522943</v>
      </c>
      <c r="H13" s="194">
        <v>32.742031100369374</v>
      </c>
      <c r="I13" s="138">
        <v>1.1232705567669048</v>
      </c>
    </row>
    <row r="14" spans="1:9" ht="10.5" customHeight="1" x14ac:dyDescent="0.25">
      <c r="A14" s="146" t="s">
        <v>358</v>
      </c>
      <c r="B14" s="193">
        <v>9.57326550798361</v>
      </c>
      <c r="C14" s="193">
        <v>29.300144180573739</v>
      </c>
      <c r="D14" s="193">
        <v>76.996766854268955</v>
      </c>
      <c r="E14" s="193">
        <v>77.266961415780983</v>
      </c>
      <c r="F14" s="193">
        <v>29.853543602238346</v>
      </c>
      <c r="G14" s="193">
        <v>2.7130941676227094</v>
      </c>
      <c r="H14" s="193">
        <v>34.796635557091832</v>
      </c>
      <c r="I14" s="192">
        <v>1.1420843494804556</v>
      </c>
    </row>
    <row r="15" spans="1:9" ht="10.5" customHeight="1" x14ac:dyDescent="0.25">
      <c r="A15" s="170" t="s">
        <v>357</v>
      </c>
      <c r="B15" s="194">
        <v>15.959500622077307</v>
      </c>
      <c r="C15" s="194">
        <v>42.464644907710685</v>
      </c>
      <c r="D15" s="194">
        <v>68.458781362007173</v>
      </c>
      <c r="E15" s="194">
        <v>73.257467994310105</v>
      </c>
      <c r="F15" s="194">
        <v>32.588421608305474</v>
      </c>
      <c r="G15" s="194">
        <v>2.941631831552872</v>
      </c>
      <c r="H15" s="194">
        <v>35.753192439113825</v>
      </c>
      <c r="I15" s="138">
        <v>1.1930604007875825</v>
      </c>
    </row>
    <row r="16" spans="1:9" ht="10.5" customHeight="1" x14ac:dyDescent="0.25">
      <c r="A16" s="170" t="s">
        <v>356</v>
      </c>
      <c r="B16" s="194">
        <v>24.100172892544663</v>
      </c>
      <c r="C16" s="194">
        <v>51.696780467830273</v>
      </c>
      <c r="D16" s="194">
        <v>70.602743949437325</v>
      </c>
      <c r="E16" s="194">
        <v>63.155158970804813</v>
      </c>
      <c r="F16" s="194">
        <v>29.597369122744645</v>
      </c>
      <c r="G16" s="194">
        <v>3.4160505575482518</v>
      </c>
      <c r="H16" s="194">
        <v>35.311359362902337</v>
      </c>
      <c r="I16" s="138">
        <v>1.2299216325922913</v>
      </c>
    </row>
    <row r="17" spans="1:9" ht="10.5" customHeight="1" x14ac:dyDescent="0.25">
      <c r="A17" s="170" t="s">
        <v>355</v>
      </c>
      <c r="B17" s="194">
        <v>15.25575830092731</v>
      </c>
      <c r="C17" s="194">
        <v>47.163069887094473</v>
      </c>
      <c r="D17" s="194">
        <v>77.550725684164917</v>
      </c>
      <c r="E17" s="194">
        <v>72.69068729170597</v>
      </c>
      <c r="F17" s="194">
        <v>33.335368459612923</v>
      </c>
      <c r="G17" s="194">
        <v>2.2583559168925023</v>
      </c>
      <c r="H17" s="194">
        <v>35.504770654493605</v>
      </c>
      <c r="I17" s="138">
        <v>1.2525616072864529</v>
      </c>
    </row>
    <row r="18" spans="1:9" ht="10.5" customHeight="1" x14ac:dyDescent="0.25">
      <c r="A18" s="146" t="s">
        <v>354</v>
      </c>
      <c r="B18" s="193">
        <v>18.57696169846507</v>
      </c>
      <c r="C18" s="193">
        <v>46.602333479035678</v>
      </c>
      <c r="D18" s="193">
        <v>71.197516745629798</v>
      </c>
      <c r="E18" s="193">
        <v>69.793052158864995</v>
      </c>
      <c r="F18" s="193">
        <v>31.770090347123158</v>
      </c>
      <c r="G18" s="193">
        <v>2.9275946009332716</v>
      </c>
      <c r="H18" s="193">
        <v>35.547689605970803</v>
      </c>
      <c r="I18" s="192">
        <v>1.2189757181549261</v>
      </c>
    </row>
    <row r="19" spans="1:9" ht="10.5" customHeight="1" x14ac:dyDescent="0.25">
      <c r="A19" s="146" t="s">
        <v>353</v>
      </c>
      <c r="B19" s="194">
        <v>13.860551386898237</v>
      </c>
      <c r="C19" s="194">
        <v>37.456917121798611</v>
      </c>
      <c r="D19" s="194">
        <v>76.234275128753978</v>
      </c>
      <c r="E19" s="194">
        <v>74.742268041237111</v>
      </c>
      <c r="F19" s="194">
        <v>31.530436817613118</v>
      </c>
      <c r="G19" s="194">
        <v>2.9520183096024142</v>
      </c>
      <c r="H19" s="194">
        <v>35.733155714438283</v>
      </c>
      <c r="I19" s="138">
        <v>1.1986424255775294</v>
      </c>
    </row>
    <row r="20" spans="1:9" ht="10.5" customHeight="1" x14ac:dyDescent="0.25">
      <c r="A20" s="170" t="s">
        <v>352</v>
      </c>
      <c r="B20" s="194">
        <v>40.364327370421336</v>
      </c>
      <c r="C20" s="194">
        <v>62.61134043015425</v>
      </c>
      <c r="D20" s="194">
        <v>82.722706115489189</v>
      </c>
      <c r="E20" s="194">
        <v>72.407087766829079</v>
      </c>
      <c r="F20" s="194">
        <v>31.895390188412517</v>
      </c>
      <c r="G20" s="194">
        <v>2.8100371012711025</v>
      </c>
      <c r="H20" s="194">
        <v>42.016038820878826</v>
      </c>
      <c r="I20" s="138">
        <v>1.4781046303692431</v>
      </c>
    </row>
    <row r="21" spans="1:9" ht="10.5" customHeight="1" x14ac:dyDescent="0.25">
      <c r="A21" s="170" t="s">
        <v>351</v>
      </c>
      <c r="B21" s="194">
        <v>28.510036161626751</v>
      </c>
      <c r="C21" s="194">
        <v>49.641364363486247</v>
      </c>
      <c r="D21" s="194">
        <v>76.012461059190031</v>
      </c>
      <c r="E21" s="194">
        <v>69.201420865675573</v>
      </c>
      <c r="F21" s="194">
        <v>29.440445785929882</v>
      </c>
      <c r="G21" s="194">
        <v>3.3321184984641019</v>
      </c>
      <c r="H21" s="194">
        <v>37.801127626858019</v>
      </c>
      <c r="I21" s="138">
        <v>1.2973498261641834</v>
      </c>
    </row>
    <row r="22" spans="1:9" ht="10.5" customHeight="1" x14ac:dyDescent="0.25">
      <c r="A22" s="170" t="s">
        <v>350</v>
      </c>
      <c r="B22" s="194">
        <v>31.548917603624773</v>
      </c>
      <c r="C22" s="194">
        <v>56.591211717709719</v>
      </c>
      <c r="D22" s="194">
        <v>74.093086926762496</v>
      </c>
      <c r="E22" s="194">
        <v>71.037020349928667</v>
      </c>
      <c r="F22" s="194">
        <v>28.841150672712406</v>
      </c>
      <c r="G22" s="194">
        <v>2.8063956279310216</v>
      </c>
      <c r="H22" s="194">
        <v>37.240284778648302</v>
      </c>
      <c r="I22" s="138">
        <v>1.3386208926330005</v>
      </c>
    </row>
    <row r="23" spans="1:9" ht="10.5" customHeight="1" x14ac:dyDescent="0.25">
      <c r="A23" s="146" t="s">
        <v>349</v>
      </c>
      <c r="B23" s="193">
        <v>36.050115912583678</v>
      </c>
      <c r="C23" s="193">
        <v>58.430739425250238</v>
      </c>
      <c r="D23" s="193">
        <v>79.627686761897081</v>
      </c>
      <c r="E23" s="193">
        <v>71.291626469977658</v>
      </c>
      <c r="F23" s="193">
        <v>30.724760468969986</v>
      </c>
      <c r="G23" s="193">
        <v>2.9374764522947436</v>
      </c>
      <c r="H23" s="193">
        <v>40.153480723551979</v>
      </c>
      <c r="I23" s="192">
        <v>1.4099994097163409</v>
      </c>
    </row>
    <row r="24" spans="1:9" ht="10.5" customHeight="1" x14ac:dyDescent="0.25">
      <c r="A24" s="170" t="s">
        <v>348</v>
      </c>
      <c r="B24" s="194">
        <v>19.951230325870096</v>
      </c>
      <c r="C24" s="194">
        <v>42.184459722402387</v>
      </c>
      <c r="D24" s="194">
        <v>75.41892070193957</v>
      </c>
      <c r="E24" s="194">
        <v>73.512801204819269</v>
      </c>
      <c r="F24" s="194">
        <v>33.204121187391614</v>
      </c>
      <c r="G24" s="194">
        <v>3.3257532689027856</v>
      </c>
      <c r="H24" s="194">
        <v>37.2794751243405</v>
      </c>
      <c r="I24" s="138">
        <v>1.2546151984011422</v>
      </c>
    </row>
    <row r="25" spans="1:9" ht="10.5" customHeight="1" x14ac:dyDescent="0.25">
      <c r="A25" s="170" t="s">
        <v>347</v>
      </c>
      <c r="B25" s="194">
        <v>25.517938352703386</v>
      </c>
      <c r="C25" s="194">
        <v>53.019749241989679</v>
      </c>
      <c r="D25" s="194">
        <v>76.957530844089746</v>
      </c>
      <c r="E25" s="194">
        <v>68.993357554405662</v>
      </c>
      <c r="F25" s="194">
        <v>31.247612499045001</v>
      </c>
      <c r="G25" s="194">
        <v>2.767940733504294</v>
      </c>
      <c r="H25" s="194">
        <v>37.792256695231465</v>
      </c>
      <c r="I25" s="138">
        <v>1.3063603497962102</v>
      </c>
    </row>
    <row r="26" spans="1:9" ht="10.5" customHeight="1" x14ac:dyDescent="0.25">
      <c r="A26" s="170" t="s">
        <v>346</v>
      </c>
      <c r="B26" s="194">
        <v>32.847002121696306</v>
      </c>
      <c r="C26" s="194">
        <v>59.64695589521898</v>
      </c>
      <c r="D26" s="194">
        <v>83.380956268538938</v>
      </c>
      <c r="E26" s="194">
        <v>67.69078295341923</v>
      </c>
      <c r="F26" s="194">
        <v>26.961800053631066</v>
      </c>
      <c r="G26" s="194">
        <v>2.3140585865185668</v>
      </c>
      <c r="H26" s="194">
        <v>39.623126147019519</v>
      </c>
      <c r="I26" s="138">
        <v>1.3757780723277082</v>
      </c>
    </row>
    <row r="27" spans="1:9" ht="10.5" customHeight="1" x14ac:dyDescent="0.25">
      <c r="A27" s="146" t="s">
        <v>345</v>
      </c>
      <c r="B27" s="193">
        <v>26.323038780569924</v>
      </c>
      <c r="C27" s="193">
        <v>51.447261155255219</v>
      </c>
      <c r="D27" s="193">
        <v>78.749206157195999</v>
      </c>
      <c r="E27" s="193">
        <v>70.260206166840746</v>
      </c>
      <c r="F27" s="193">
        <v>30.316414656379511</v>
      </c>
      <c r="G27" s="193">
        <v>2.798536469076172</v>
      </c>
      <c r="H27" s="193">
        <v>38.294935363535124</v>
      </c>
      <c r="I27" s="192">
        <v>1.3134659992719686</v>
      </c>
    </row>
    <row r="28" spans="1:9" ht="10.5" customHeight="1" x14ac:dyDescent="0.25">
      <c r="A28" s="170" t="s">
        <v>344</v>
      </c>
      <c r="B28" s="194">
        <v>14.673423073336028</v>
      </c>
      <c r="C28" s="194">
        <v>42.677012609117362</v>
      </c>
      <c r="D28" s="194">
        <v>75.676632921106233</v>
      </c>
      <c r="E28" s="194">
        <v>78.436428332001142</v>
      </c>
      <c r="F28" s="194">
        <v>32.49630723781388</v>
      </c>
      <c r="G28" s="194">
        <v>3.483198688678141</v>
      </c>
      <c r="H28" s="194">
        <v>36.695443389616621</v>
      </c>
      <c r="I28" s="138">
        <v>1.2546310077536547</v>
      </c>
    </row>
    <row r="29" spans="1:9" ht="10.5" customHeight="1" x14ac:dyDescent="0.25">
      <c r="A29" s="170" t="s">
        <v>343</v>
      </c>
      <c r="B29" s="194">
        <v>12.617449664429531</v>
      </c>
      <c r="C29" s="194">
        <v>38.689685701637892</v>
      </c>
      <c r="D29" s="194">
        <v>67.703568161024705</v>
      </c>
      <c r="E29" s="194">
        <v>67.627677100494239</v>
      </c>
      <c r="F29" s="194">
        <v>29.756097560975608</v>
      </c>
      <c r="G29" s="194">
        <v>3.227861541728605</v>
      </c>
      <c r="H29" s="194">
        <v>31.713460711433314</v>
      </c>
      <c r="I29" s="138">
        <v>1.1142510063600959</v>
      </c>
    </row>
    <row r="30" spans="1:9" ht="10.5" customHeight="1" x14ac:dyDescent="0.25">
      <c r="A30" s="170" t="s">
        <v>342</v>
      </c>
      <c r="B30" s="194">
        <v>8.1389258229582175</v>
      </c>
      <c r="C30" s="194">
        <v>28.813441644101925</v>
      </c>
      <c r="D30" s="194">
        <v>63.701445048389232</v>
      </c>
      <c r="E30" s="194">
        <v>72.371468272348309</v>
      </c>
      <c r="F30" s="194">
        <v>35.732581967213115</v>
      </c>
      <c r="G30" s="194">
        <v>4.0759091334018889</v>
      </c>
      <c r="H30" s="194">
        <v>33.428872538880512</v>
      </c>
      <c r="I30" s="138">
        <v>1.084548405109073</v>
      </c>
    </row>
    <row r="31" spans="1:9" ht="10.5" customHeight="1" x14ac:dyDescent="0.25">
      <c r="A31" s="146" t="s">
        <v>341</v>
      </c>
      <c r="B31" s="193">
        <v>12.050015125542</v>
      </c>
      <c r="C31" s="193">
        <v>36.877281130018488</v>
      </c>
      <c r="D31" s="193">
        <v>69.442342835193742</v>
      </c>
      <c r="E31" s="193">
        <v>73.601278596821942</v>
      </c>
      <c r="F31" s="193">
        <v>32.855436081242537</v>
      </c>
      <c r="G31" s="193">
        <v>3.5996992356559683</v>
      </c>
      <c r="H31" s="193">
        <v>34.278256278580926</v>
      </c>
      <c r="I31" s="192">
        <v>1.1601287612006534</v>
      </c>
    </row>
    <row r="32" spans="1:9" ht="10.5" customHeight="1" x14ac:dyDescent="0.25">
      <c r="A32" s="146" t="s">
        <v>340</v>
      </c>
      <c r="B32" s="193">
        <v>24.806103938519897</v>
      </c>
      <c r="C32" s="193">
        <v>48.834333487592275</v>
      </c>
      <c r="D32" s="193">
        <v>75.919216834964928</v>
      </c>
      <c r="E32" s="193">
        <v>71.677929288918193</v>
      </c>
      <c r="F32" s="193">
        <v>31.282095172885999</v>
      </c>
      <c r="G32" s="193">
        <v>3.1015048470657218</v>
      </c>
      <c r="H32" s="193">
        <v>37.527094504344774</v>
      </c>
      <c r="I32" s="192">
        <v>1.2936134420850636</v>
      </c>
    </row>
    <row r="33" spans="1:9" ht="10.5" customHeight="1" x14ac:dyDescent="0.25">
      <c r="A33" s="169" t="s">
        <v>51</v>
      </c>
      <c r="B33" s="193">
        <v>17.917148633388368</v>
      </c>
      <c r="C33" s="193">
        <v>40.06850994042545</v>
      </c>
      <c r="D33" s="193">
        <v>73.94320018743673</v>
      </c>
      <c r="E33" s="193">
        <v>76.966791282360248</v>
      </c>
      <c r="F33" s="193">
        <v>35.420483150361768</v>
      </c>
      <c r="G33" s="193">
        <v>3.641727782011043</v>
      </c>
      <c r="H33" s="193">
        <v>37.916320603676688</v>
      </c>
      <c r="I33" s="192">
        <v>1.2579979437899733</v>
      </c>
    </row>
    <row r="34" spans="1:9" ht="10.5" customHeight="1" x14ac:dyDescent="0.25">
      <c r="A34" s="170" t="s">
        <v>132</v>
      </c>
      <c r="B34" s="191"/>
      <c r="C34" s="191"/>
      <c r="D34" s="191"/>
      <c r="E34" s="191"/>
      <c r="F34" s="191"/>
      <c r="G34" s="191"/>
      <c r="H34" s="191"/>
      <c r="I34" s="190"/>
    </row>
    <row r="35" spans="1:9" ht="10.5" customHeight="1" x14ac:dyDescent="0.25">
      <c r="A35" s="53" t="s">
        <v>385</v>
      </c>
      <c r="B35" s="61">
        <v>34.11007387348868</v>
      </c>
      <c r="C35" s="61">
        <v>66.856947140084486</v>
      </c>
      <c r="D35" s="61">
        <v>91.938833301868982</v>
      </c>
      <c r="E35" s="61">
        <v>68.912743118291004</v>
      </c>
      <c r="F35" s="61">
        <v>26.339563550219832</v>
      </c>
      <c r="G35" s="61">
        <v>2.7101093144839163</v>
      </c>
      <c r="H35" s="61">
        <v>40.37467401200562</v>
      </c>
      <c r="I35" s="138">
        <v>1.4678918980646041</v>
      </c>
    </row>
    <row r="36" spans="1:9" ht="10.5" customHeight="1" x14ac:dyDescent="0.25">
      <c r="A36" s="189" t="s">
        <v>377</v>
      </c>
      <c r="B36" s="61">
        <v>32.011614191089734</v>
      </c>
      <c r="C36" s="61">
        <v>59.914407988587726</v>
      </c>
      <c r="D36" s="61">
        <v>87.180751218217324</v>
      </c>
      <c r="E36" s="61">
        <v>70.964255890491714</v>
      </c>
      <c r="F36" s="61">
        <v>29.11039034387052</v>
      </c>
      <c r="G36" s="61">
        <v>2.8814581518461435</v>
      </c>
      <c r="H36" s="61">
        <v>39.876560831196443</v>
      </c>
      <c r="I36" s="138">
        <v>1.4247216796797464</v>
      </c>
    </row>
    <row r="37" spans="1:9" ht="10.5" customHeight="1" x14ac:dyDescent="0.25">
      <c r="A37" s="186" t="s">
        <v>376</v>
      </c>
      <c r="B37" s="61">
        <v>24.541704857928508</v>
      </c>
      <c r="C37" s="61">
        <v>52.736617943829366</v>
      </c>
      <c r="D37" s="61">
        <v>84.285914244389502</v>
      </c>
      <c r="E37" s="61">
        <v>70.789468486440583</v>
      </c>
      <c r="F37" s="61">
        <v>29.595457077790698</v>
      </c>
      <c r="G37" s="61">
        <v>3.0177131259895229</v>
      </c>
      <c r="H37" s="61">
        <v>37.986481200801833</v>
      </c>
      <c r="I37" s="138">
        <v>1.3399229443117886</v>
      </c>
    </row>
    <row r="38" spans="1:9" ht="10.5" customHeight="1" x14ac:dyDescent="0.25">
      <c r="A38" s="186" t="s">
        <v>375</v>
      </c>
      <c r="B38" s="61">
        <v>22.361375805426988</v>
      </c>
      <c r="C38" s="61">
        <v>46.770837007512966</v>
      </c>
      <c r="D38" s="61">
        <v>81.579272926497353</v>
      </c>
      <c r="E38" s="61">
        <v>76.4508594358268</v>
      </c>
      <c r="F38" s="61">
        <v>31.673339144051646</v>
      </c>
      <c r="G38" s="61">
        <v>3.4119132638128131</v>
      </c>
      <c r="H38" s="61">
        <v>38.249218823974999</v>
      </c>
      <c r="I38" s="138">
        <v>1.3282975542347066</v>
      </c>
    </row>
    <row r="39" spans="1:9" ht="10.5" customHeight="1" x14ac:dyDescent="0.25">
      <c r="A39" s="188" t="s">
        <v>374</v>
      </c>
      <c r="B39" s="61">
        <v>16.396419044426754</v>
      </c>
      <c r="C39" s="61">
        <v>42.064851129647025</v>
      </c>
      <c r="D39" s="61">
        <v>77.380326144134656</v>
      </c>
      <c r="E39" s="61">
        <v>79.760563691383382</v>
      </c>
      <c r="F39" s="61">
        <v>33.186620719460464</v>
      </c>
      <c r="G39" s="61">
        <v>3.6286980414167584</v>
      </c>
      <c r="H39" s="61">
        <v>37.698301220301261</v>
      </c>
      <c r="I39" s="138">
        <v>1.280230884059429</v>
      </c>
    </row>
    <row r="40" spans="1:9" ht="10.5" customHeight="1" x14ac:dyDescent="0.25">
      <c r="A40" s="188" t="s">
        <v>373</v>
      </c>
      <c r="B40" s="61">
        <v>13.705227526041309</v>
      </c>
      <c r="C40" s="61">
        <v>36.557990379476216</v>
      </c>
      <c r="D40" s="61">
        <v>74.774408784823521</v>
      </c>
      <c r="E40" s="61">
        <v>81.015829402078936</v>
      </c>
      <c r="F40" s="61">
        <v>35.863614810983236</v>
      </c>
      <c r="G40" s="61">
        <v>3.7213869919434557</v>
      </c>
      <c r="H40" s="61">
        <v>37.770678273082176</v>
      </c>
      <c r="I40" s="138">
        <v>1.2467992244364505</v>
      </c>
    </row>
    <row r="41" spans="1:9" ht="10.5" customHeight="1" x14ac:dyDescent="0.25">
      <c r="A41" s="187" t="s">
        <v>372</v>
      </c>
      <c r="B41" s="61">
        <v>8.0456786919283676</v>
      </c>
      <c r="C41" s="61">
        <v>24.443146742304162</v>
      </c>
      <c r="D41" s="61">
        <v>64.283092851210128</v>
      </c>
      <c r="E41" s="61">
        <v>75.897598478243637</v>
      </c>
      <c r="F41" s="61">
        <v>34.561881543094792</v>
      </c>
      <c r="G41" s="61">
        <v>3.4616299950239071</v>
      </c>
      <c r="H41" s="61">
        <v>33.330907503092938</v>
      </c>
      <c r="I41" s="138">
        <v>1.0707732914841446</v>
      </c>
    </row>
    <row r="42" spans="1:9" ht="10.5" customHeight="1" x14ac:dyDescent="0.25">
      <c r="A42" s="186" t="s">
        <v>371</v>
      </c>
      <c r="B42" s="61">
        <v>9.1140454902796844</v>
      </c>
      <c r="C42" s="61">
        <v>24.703155983467521</v>
      </c>
      <c r="D42" s="61">
        <v>63.303659742828877</v>
      </c>
      <c r="E42" s="61">
        <v>75.730328831473869</v>
      </c>
      <c r="F42" s="61">
        <v>38.203282717458094</v>
      </c>
      <c r="G42" s="61">
        <v>3.5541065964752883</v>
      </c>
      <c r="H42" s="61">
        <v>34.802060377558874</v>
      </c>
      <c r="I42" s="138">
        <v>1.0908134297922931</v>
      </c>
    </row>
    <row r="43" spans="1:9" ht="10.5" customHeight="1" x14ac:dyDescent="0.25">
      <c r="A43" s="53" t="s">
        <v>339</v>
      </c>
      <c r="B43" s="61">
        <v>14.249715468343734</v>
      </c>
      <c r="C43" s="61">
        <v>35.394177105932989</v>
      </c>
      <c r="D43" s="61">
        <v>71.829429838785032</v>
      </c>
      <c r="E43" s="61">
        <v>77.112211643362414</v>
      </c>
      <c r="F43" s="61">
        <v>34.25764594044626</v>
      </c>
      <c r="G43" s="61">
        <v>3.5108595995730272</v>
      </c>
      <c r="H43" s="61">
        <v>36.298476250571071</v>
      </c>
      <c r="I43" s="138">
        <v>1.1993244959800822</v>
      </c>
    </row>
    <row r="44" spans="1:9" ht="10.5" customHeight="1" x14ac:dyDescent="0.25">
      <c r="A44" s="53" t="s">
        <v>338</v>
      </c>
      <c r="B44" s="61">
        <v>28.631281056372671</v>
      </c>
      <c r="C44" s="61">
        <v>57.628643104447853</v>
      </c>
      <c r="D44" s="61">
        <v>87.400571800605775</v>
      </c>
      <c r="E44" s="61">
        <v>72.077619091140861</v>
      </c>
      <c r="F44" s="61">
        <v>29.870239694814284</v>
      </c>
      <c r="G44" s="61">
        <v>2.9933739636633478</v>
      </c>
      <c r="H44" s="61">
        <v>39.500961638023142</v>
      </c>
      <c r="I44" s="138">
        <v>1.4079755133735408</v>
      </c>
    </row>
  </sheetData>
  <mergeCells count="3">
    <mergeCell ref="B2:H2"/>
    <mergeCell ref="I2:I3"/>
    <mergeCell ref="A2:A3"/>
  </mergeCells>
  <pageMargins left="0.75" right="0.75" top="1" bottom="1" header="0.5" footer="0.5"/>
  <pageSetup paperSize="9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BDEEB-98A9-4ADE-80AB-DEDBD7BA14CB}">
  <dimension ref="A1:N48"/>
  <sheetViews>
    <sheetView zoomScaleNormal="100" workbookViewId="0"/>
  </sheetViews>
  <sheetFormatPr defaultRowHeight="12.75" x14ac:dyDescent="0.25"/>
  <cols>
    <col min="1" max="1" width="6.28515625" style="166" customWidth="1"/>
    <col min="2" max="2" width="1.42578125" style="166" customWidth="1"/>
    <col min="3" max="3" width="10.140625" style="166" customWidth="1"/>
    <col min="4" max="7" width="5.7109375" style="166" customWidth="1"/>
    <col min="8" max="8" width="6.5703125" style="166" customWidth="1"/>
    <col min="9" max="12" width="5.7109375" style="166" customWidth="1"/>
    <col min="13" max="13" width="6.5703125" style="166" customWidth="1"/>
    <col min="14" max="14" width="11.5703125" style="166" customWidth="1"/>
    <col min="15" max="16384" width="9.140625" style="166"/>
  </cols>
  <sheetData>
    <row r="1" spans="1:14" ht="12" customHeight="1" thickBot="1" x14ac:dyDescent="0.3">
      <c r="A1" s="198" t="s">
        <v>393</v>
      </c>
      <c r="B1" s="197"/>
      <c r="N1" s="196"/>
    </row>
    <row r="2" spans="1:14" ht="22.5" customHeight="1" x14ac:dyDescent="0.25">
      <c r="A2" s="256" t="s">
        <v>382</v>
      </c>
      <c r="B2" s="256"/>
      <c r="C2" s="253"/>
      <c r="D2" s="311" t="s">
        <v>105</v>
      </c>
      <c r="E2" s="312"/>
      <c r="F2" s="312"/>
      <c r="G2" s="312"/>
      <c r="H2" s="312"/>
      <c r="I2" s="312"/>
      <c r="J2" s="312"/>
      <c r="K2" s="312"/>
      <c r="L2" s="312"/>
      <c r="M2" s="313"/>
      <c r="N2" s="255" t="s">
        <v>33</v>
      </c>
    </row>
    <row r="3" spans="1:14" s="155" customFormat="1" ht="23.25" customHeight="1" x14ac:dyDescent="0.25">
      <c r="A3" s="331"/>
      <c r="B3" s="331"/>
      <c r="C3" s="254"/>
      <c r="D3" s="266" t="s">
        <v>392</v>
      </c>
      <c r="E3" s="338"/>
      <c r="F3" s="338"/>
      <c r="G3" s="338"/>
      <c r="H3" s="339"/>
      <c r="I3" s="338" t="s">
        <v>391</v>
      </c>
      <c r="J3" s="338"/>
      <c r="K3" s="338"/>
      <c r="L3" s="338"/>
      <c r="M3" s="338"/>
      <c r="N3" s="257"/>
    </row>
    <row r="4" spans="1:14" s="155" customFormat="1" ht="45" customHeight="1" x14ac:dyDescent="0.25">
      <c r="A4" s="323"/>
      <c r="B4" s="323"/>
      <c r="C4" s="233"/>
      <c r="D4" s="157" t="s">
        <v>104</v>
      </c>
      <c r="E4" s="157" t="s">
        <v>103</v>
      </c>
      <c r="F4" s="157" t="s">
        <v>102</v>
      </c>
      <c r="G4" s="157" t="s">
        <v>390</v>
      </c>
      <c r="H4" s="157" t="s">
        <v>42</v>
      </c>
      <c r="I4" s="157" t="s">
        <v>104</v>
      </c>
      <c r="J4" s="157" t="s">
        <v>103</v>
      </c>
      <c r="K4" s="157" t="s">
        <v>102</v>
      </c>
      <c r="L4" s="157" t="s">
        <v>390</v>
      </c>
      <c r="M4" s="157" t="s">
        <v>42</v>
      </c>
      <c r="N4" s="265"/>
    </row>
    <row r="5" spans="1:14" ht="10.15" customHeight="1" x14ac:dyDescent="0.25">
      <c r="A5" s="332" t="s">
        <v>368</v>
      </c>
      <c r="B5" s="332"/>
      <c r="C5" s="332"/>
      <c r="D5" s="55">
        <v>8700</v>
      </c>
      <c r="E5" s="55">
        <v>5516</v>
      </c>
      <c r="F5" s="55">
        <v>1640</v>
      </c>
      <c r="G5" s="55">
        <v>602</v>
      </c>
      <c r="H5" s="55">
        <v>16458</v>
      </c>
      <c r="I5" s="61">
        <v>52.861830113014953</v>
      </c>
      <c r="J5" s="61">
        <v>33.515615506136832</v>
      </c>
      <c r="K5" s="61">
        <v>9.9647587799246562</v>
      </c>
      <c r="L5" s="61">
        <v>3.6577956009235626</v>
      </c>
      <c r="M5" s="61">
        <v>100</v>
      </c>
      <c r="N5" s="54">
        <v>1.6670312310122737</v>
      </c>
    </row>
    <row r="6" spans="1:14" ht="10.15" customHeight="1" x14ac:dyDescent="0.25">
      <c r="A6" s="332" t="s">
        <v>367</v>
      </c>
      <c r="B6" s="332"/>
      <c r="C6" s="332"/>
      <c r="D6" s="55">
        <v>5641</v>
      </c>
      <c r="E6" s="55">
        <v>4355</v>
      </c>
      <c r="F6" s="55">
        <v>1570</v>
      </c>
      <c r="G6" s="55">
        <v>861</v>
      </c>
      <c r="H6" s="55">
        <v>12427</v>
      </c>
      <c r="I6" s="61">
        <v>45.393095678763984</v>
      </c>
      <c r="J6" s="61">
        <v>35.044660819184038</v>
      </c>
      <c r="K6" s="61">
        <v>12.633781282690915</v>
      </c>
      <c r="L6" s="61">
        <v>6.9284622193610685</v>
      </c>
      <c r="M6" s="61">
        <v>100</v>
      </c>
      <c r="N6" s="54">
        <v>1.8689144604490222</v>
      </c>
    </row>
    <row r="7" spans="1:14" ht="10.15" customHeight="1" x14ac:dyDescent="0.25">
      <c r="A7" s="333" t="s">
        <v>366</v>
      </c>
      <c r="B7" s="333"/>
      <c r="C7" s="333"/>
      <c r="D7" s="156">
        <v>14341</v>
      </c>
      <c r="E7" s="156">
        <v>9871</v>
      </c>
      <c r="F7" s="156">
        <v>3210</v>
      </c>
      <c r="G7" s="156">
        <v>1463</v>
      </c>
      <c r="H7" s="156">
        <v>28885</v>
      </c>
      <c r="I7" s="168">
        <v>49.648606543188507</v>
      </c>
      <c r="J7" s="168">
        <v>34.17344642548035</v>
      </c>
      <c r="K7" s="168">
        <v>11.113034446944781</v>
      </c>
      <c r="L7" s="168">
        <v>5.0649125843863603</v>
      </c>
      <c r="M7" s="168">
        <v>100</v>
      </c>
      <c r="N7" s="137">
        <v>1.7538861000519301</v>
      </c>
    </row>
    <row r="8" spans="1:14" ht="10.15" customHeight="1" x14ac:dyDescent="0.25">
      <c r="A8" s="332" t="s">
        <v>365</v>
      </c>
      <c r="B8" s="332"/>
      <c r="C8" s="332"/>
      <c r="D8" s="55">
        <v>1843</v>
      </c>
      <c r="E8" s="55">
        <v>1222</v>
      </c>
      <c r="F8" s="55">
        <v>445</v>
      </c>
      <c r="G8" s="55">
        <v>252</v>
      </c>
      <c r="H8" s="55">
        <v>3762</v>
      </c>
      <c r="I8" s="61">
        <v>48.98989898989899</v>
      </c>
      <c r="J8" s="61">
        <v>32.482721956406166</v>
      </c>
      <c r="K8" s="61">
        <v>11.828814460393408</v>
      </c>
      <c r="L8" s="61">
        <v>6.6985645933014357</v>
      </c>
      <c r="M8" s="61">
        <v>100</v>
      </c>
      <c r="N8" s="54">
        <v>1.8165869218500796</v>
      </c>
    </row>
    <row r="9" spans="1:14" ht="10.15" customHeight="1" x14ac:dyDescent="0.25">
      <c r="A9" s="332" t="s">
        <v>364</v>
      </c>
      <c r="B9" s="332"/>
      <c r="C9" s="332"/>
      <c r="D9" s="55">
        <v>1336</v>
      </c>
      <c r="E9" s="55">
        <v>920</v>
      </c>
      <c r="F9" s="55">
        <v>329</v>
      </c>
      <c r="G9" s="55">
        <v>216</v>
      </c>
      <c r="H9" s="55">
        <v>2801</v>
      </c>
      <c r="I9" s="61">
        <v>47.697250981792216</v>
      </c>
      <c r="J9" s="61">
        <v>32.845412352731167</v>
      </c>
      <c r="K9" s="61">
        <v>11.745805069617994</v>
      </c>
      <c r="L9" s="61">
        <v>7.711531595858621</v>
      </c>
      <c r="M9" s="61">
        <v>100</v>
      </c>
      <c r="N9" s="54">
        <v>1.8543377365226705</v>
      </c>
    </row>
    <row r="10" spans="1:14" ht="10.15" customHeight="1" x14ac:dyDescent="0.25">
      <c r="A10" s="332" t="s">
        <v>363</v>
      </c>
      <c r="B10" s="332"/>
      <c r="C10" s="332"/>
      <c r="D10" s="55">
        <v>1359</v>
      </c>
      <c r="E10" s="55">
        <v>974</v>
      </c>
      <c r="F10" s="55">
        <v>407</v>
      </c>
      <c r="G10" s="55">
        <v>205</v>
      </c>
      <c r="H10" s="55">
        <v>2945</v>
      </c>
      <c r="I10" s="61">
        <v>46.146010186757216</v>
      </c>
      <c r="J10" s="61">
        <v>33.073005093378612</v>
      </c>
      <c r="K10" s="61">
        <v>13.820033955857387</v>
      </c>
      <c r="L10" s="61">
        <v>6.9609507640067916</v>
      </c>
      <c r="M10" s="61">
        <v>100</v>
      </c>
      <c r="N10" s="54">
        <v>1.8784380305602717</v>
      </c>
    </row>
    <row r="11" spans="1:14" ht="10.15" customHeight="1" x14ac:dyDescent="0.25">
      <c r="A11" s="333" t="s">
        <v>362</v>
      </c>
      <c r="B11" s="333"/>
      <c r="C11" s="333"/>
      <c r="D11" s="156">
        <v>4538</v>
      </c>
      <c r="E11" s="156">
        <v>3116</v>
      </c>
      <c r="F11" s="156">
        <v>1181</v>
      </c>
      <c r="G11" s="156">
        <v>673</v>
      </c>
      <c r="H11" s="156">
        <v>9508</v>
      </c>
      <c r="I11" s="168">
        <v>47.728228859907446</v>
      </c>
      <c r="J11" s="168">
        <v>32.772402187631464</v>
      </c>
      <c r="K11" s="168">
        <v>12.421119057635675</v>
      </c>
      <c r="L11" s="168">
        <v>7.0782498948254098</v>
      </c>
      <c r="M11" s="168">
        <v>100</v>
      </c>
      <c r="N11" s="137">
        <v>1.8468657972233908</v>
      </c>
    </row>
    <row r="12" spans="1:14" ht="10.15" customHeight="1" x14ac:dyDescent="0.25">
      <c r="A12" s="332" t="s">
        <v>361</v>
      </c>
      <c r="B12" s="332"/>
      <c r="C12" s="332"/>
      <c r="D12" s="55">
        <v>1970</v>
      </c>
      <c r="E12" s="55">
        <v>1406</v>
      </c>
      <c r="F12" s="55">
        <v>435</v>
      </c>
      <c r="G12" s="55">
        <v>175</v>
      </c>
      <c r="H12" s="55">
        <v>3986</v>
      </c>
      <c r="I12" s="61">
        <v>49.42298043151029</v>
      </c>
      <c r="J12" s="61">
        <v>35.273457099849473</v>
      </c>
      <c r="K12" s="61">
        <v>10.913196186653286</v>
      </c>
      <c r="L12" s="61">
        <v>4.390366281986954</v>
      </c>
      <c r="M12" s="61">
        <v>100</v>
      </c>
      <c r="N12" s="54">
        <v>1.7383341695935774</v>
      </c>
    </row>
    <row r="13" spans="1:14" ht="10.15" customHeight="1" x14ac:dyDescent="0.25">
      <c r="A13" s="332" t="s">
        <v>360</v>
      </c>
      <c r="B13" s="332"/>
      <c r="C13" s="332"/>
      <c r="D13" s="55">
        <v>1016</v>
      </c>
      <c r="E13" s="55">
        <v>659</v>
      </c>
      <c r="F13" s="55">
        <v>246</v>
      </c>
      <c r="G13" s="55">
        <v>97</v>
      </c>
      <c r="H13" s="55">
        <v>2018</v>
      </c>
      <c r="I13" s="61">
        <v>50.346878097125867</v>
      </c>
      <c r="J13" s="61">
        <v>32.656095143706644</v>
      </c>
      <c r="K13" s="61">
        <v>12.190287413280476</v>
      </c>
      <c r="L13" s="61">
        <v>4.8067393458870171</v>
      </c>
      <c r="M13" s="61">
        <v>100</v>
      </c>
      <c r="N13" s="54">
        <v>1.7492566897918731</v>
      </c>
    </row>
    <row r="14" spans="1:14" ht="10.15" customHeight="1" x14ac:dyDescent="0.25">
      <c r="A14" s="332" t="s">
        <v>359</v>
      </c>
      <c r="B14" s="332"/>
      <c r="C14" s="332"/>
      <c r="D14" s="55">
        <v>1028</v>
      </c>
      <c r="E14" s="55">
        <v>702</v>
      </c>
      <c r="F14" s="55">
        <v>267</v>
      </c>
      <c r="G14" s="55">
        <v>157</v>
      </c>
      <c r="H14" s="55">
        <v>2154</v>
      </c>
      <c r="I14" s="61">
        <v>47.725162488393686</v>
      </c>
      <c r="J14" s="61">
        <v>32.590529247910865</v>
      </c>
      <c r="K14" s="61">
        <v>12.395543175487465</v>
      </c>
      <c r="L14" s="61">
        <v>7.2887650882079855</v>
      </c>
      <c r="M14" s="61">
        <v>100</v>
      </c>
      <c r="N14" s="54">
        <v>1.8584029712163417</v>
      </c>
    </row>
    <row r="15" spans="1:14" ht="10.15" customHeight="1" x14ac:dyDescent="0.25">
      <c r="A15" s="333" t="s">
        <v>358</v>
      </c>
      <c r="B15" s="333"/>
      <c r="C15" s="333"/>
      <c r="D15" s="156">
        <v>4014</v>
      </c>
      <c r="E15" s="156">
        <v>2767</v>
      </c>
      <c r="F15" s="156">
        <v>948</v>
      </c>
      <c r="G15" s="156">
        <v>429</v>
      </c>
      <c r="H15" s="156">
        <v>8158</v>
      </c>
      <c r="I15" s="168">
        <v>49.203236087276295</v>
      </c>
      <c r="J15" s="168">
        <v>33.917626869330718</v>
      </c>
      <c r="K15" s="168">
        <v>11.620495219416524</v>
      </c>
      <c r="L15" s="168">
        <v>5.2586418239764647</v>
      </c>
      <c r="M15" s="168">
        <v>100</v>
      </c>
      <c r="N15" s="137">
        <v>1.7727384162784996</v>
      </c>
    </row>
    <row r="16" spans="1:14" ht="10.15" customHeight="1" x14ac:dyDescent="0.25">
      <c r="A16" s="332" t="s">
        <v>357</v>
      </c>
      <c r="B16" s="332"/>
      <c r="C16" s="332"/>
      <c r="D16" s="55">
        <v>1663</v>
      </c>
      <c r="E16" s="55">
        <v>1022</v>
      </c>
      <c r="F16" s="55">
        <v>411</v>
      </c>
      <c r="G16" s="55">
        <v>271</v>
      </c>
      <c r="H16" s="55">
        <v>3367</v>
      </c>
      <c r="I16" s="61">
        <v>49.391149391149391</v>
      </c>
      <c r="J16" s="61">
        <v>30.353430353430355</v>
      </c>
      <c r="K16" s="61">
        <v>12.206712206712208</v>
      </c>
      <c r="L16" s="61">
        <v>8.0487080487080487</v>
      </c>
      <c r="M16" s="61">
        <v>100</v>
      </c>
      <c r="N16" s="54">
        <v>1.8526878526878527</v>
      </c>
    </row>
    <row r="17" spans="1:14" ht="10.15" customHeight="1" x14ac:dyDescent="0.25">
      <c r="A17" s="332" t="s">
        <v>356</v>
      </c>
      <c r="B17" s="332"/>
      <c r="C17" s="332"/>
      <c r="D17" s="55">
        <v>1204</v>
      </c>
      <c r="E17" s="55">
        <v>779</v>
      </c>
      <c r="F17" s="55">
        <v>315</v>
      </c>
      <c r="G17" s="55">
        <v>261</v>
      </c>
      <c r="H17" s="55">
        <v>2559</v>
      </c>
      <c r="I17" s="61">
        <v>47.049628761234857</v>
      </c>
      <c r="J17" s="61">
        <v>30.441578741695974</v>
      </c>
      <c r="K17" s="61">
        <v>12.309495896834701</v>
      </c>
      <c r="L17" s="61">
        <v>10.199296600234467</v>
      </c>
      <c r="M17" s="61">
        <v>100</v>
      </c>
      <c r="N17" s="54">
        <v>1.965220789370848</v>
      </c>
    </row>
    <row r="18" spans="1:14" ht="10.15" customHeight="1" x14ac:dyDescent="0.25">
      <c r="A18" s="332" t="s">
        <v>355</v>
      </c>
      <c r="B18" s="332"/>
      <c r="C18" s="332"/>
      <c r="D18" s="55">
        <v>882</v>
      </c>
      <c r="E18" s="55">
        <v>580</v>
      </c>
      <c r="F18" s="55">
        <v>244</v>
      </c>
      <c r="G18" s="55">
        <v>151</v>
      </c>
      <c r="H18" s="55">
        <v>1857</v>
      </c>
      <c r="I18" s="61">
        <v>47.495961227786751</v>
      </c>
      <c r="J18" s="61">
        <v>31.233171782444803</v>
      </c>
      <c r="K18" s="61">
        <v>13.139472267097469</v>
      </c>
      <c r="L18" s="61">
        <v>8.131394722670974</v>
      </c>
      <c r="M18" s="61">
        <v>100</v>
      </c>
      <c r="N18" s="54">
        <v>1.8944534194938072</v>
      </c>
    </row>
    <row r="19" spans="1:14" ht="10.15" customHeight="1" x14ac:dyDescent="0.25">
      <c r="A19" s="333" t="s">
        <v>354</v>
      </c>
      <c r="B19" s="333"/>
      <c r="C19" s="333"/>
      <c r="D19" s="156">
        <v>3749</v>
      </c>
      <c r="E19" s="156">
        <v>2381</v>
      </c>
      <c r="F19" s="156">
        <v>970</v>
      </c>
      <c r="G19" s="156">
        <v>683</v>
      </c>
      <c r="H19" s="156">
        <v>7783</v>
      </c>
      <c r="I19" s="168">
        <v>48.169086470512653</v>
      </c>
      <c r="J19" s="168">
        <v>30.592316587434155</v>
      </c>
      <c r="K19" s="168">
        <v>12.463060516510344</v>
      </c>
      <c r="L19" s="168">
        <v>8.7755364255428496</v>
      </c>
      <c r="M19" s="168">
        <v>100</v>
      </c>
      <c r="N19" s="137">
        <v>1.8996530900680972</v>
      </c>
    </row>
    <row r="20" spans="1:14" ht="10.15" customHeight="1" x14ac:dyDescent="0.25">
      <c r="A20" s="333" t="s">
        <v>353</v>
      </c>
      <c r="B20" s="333"/>
      <c r="C20" s="333"/>
      <c r="D20" s="156">
        <v>12301</v>
      </c>
      <c r="E20" s="156">
        <v>8264</v>
      </c>
      <c r="F20" s="156">
        <v>3099</v>
      </c>
      <c r="G20" s="156">
        <v>1785</v>
      </c>
      <c r="H20" s="156">
        <v>25449</v>
      </c>
      <c r="I20" s="168">
        <v>48.335887461196904</v>
      </c>
      <c r="J20" s="168">
        <v>32.47278871468427</v>
      </c>
      <c r="K20" s="168">
        <v>12.177295768006601</v>
      </c>
      <c r="L20" s="168">
        <v>7.0140280561122248</v>
      </c>
      <c r="M20" s="168">
        <v>100</v>
      </c>
      <c r="N20" s="137">
        <v>1.8392471216943691</v>
      </c>
    </row>
    <row r="21" spans="1:14" ht="10.15" customHeight="1" x14ac:dyDescent="0.25">
      <c r="A21" s="332" t="s">
        <v>352</v>
      </c>
      <c r="B21" s="332"/>
      <c r="C21" s="332"/>
      <c r="D21" s="55">
        <v>2830</v>
      </c>
      <c r="E21" s="55">
        <v>1989</v>
      </c>
      <c r="F21" s="55">
        <v>904</v>
      </c>
      <c r="G21" s="55">
        <v>963</v>
      </c>
      <c r="H21" s="55">
        <v>6686</v>
      </c>
      <c r="I21" s="61">
        <v>42.327250972180671</v>
      </c>
      <c r="J21" s="61">
        <v>29.748728686808256</v>
      </c>
      <c r="K21" s="61">
        <v>13.520789709841461</v>
      </c>
      <c r="L21" s="61">
        <v>14.403230631169608</v>
      </c>
      <c r="M21" s="61">
        <v>100</v>
      </c>
      <c r="N21" s="54">
        <v>2.18591085851032</v>
      </c>
    </row>
    <row r="22" spans="1:14" ht="10.15" customHeight="1" x14ac:dyDescent="0.25">
      <c r="A22" s="332" t="s">
        <v>351</v>
      </c>
      <c r="B22" s="332"/>
      <c r="C22" s="332"/>
      <c r="D22" s="55">
        <v>1193</v>
      </c>
      <c r="E22" s="55">
        <v>833</v>
      </c>
      <c r="F22" s="55">
        <v>363</v>
      </c>
      <c r="G22" s="55">
        <v>269</v>
      </c>
      <c r="H22" s="55">
        <v>2658</v>
      </c>
      <c r="I22" s="61">
        <v>44.88337095560572</v>
      </c>
      <c r="J22" s="61">
        <v>31.339352896914974</v>
      </c>
      <c r="K22" s="61">
        <v>13.656884875846501</v>
      </c>
      <c r="L22" s="61">
        <v>10.120391271632807</v>
      </c>
      <c r="M22" s="61">
        <v>100</v>
      </c>
      <c r="N22" s="54">
        <v>1.980436418359669</v>
      </c>
    </row>
    <row r="23" spans="1:14" ht="10.15" customHeight="1" x14ac:dyDescent="0.25">
      <c r="A23" s="332" t="s">
        <v>350</v>
      </c>
      <c r="B23" s="332"/>
      <c r="C23" s="332"/>
      <c r="D23" s="55">
        <v>758</v>
      </c>
      <c r="E23" s="55">
        <v>492</v>
      </c>
      <c r="F23" s="55">
        <v>204</v>
      </c>
      <c r="G23" s="55">
        <v>214</v>
      </c>
      <c r="H23" s="55">
        <v>1668</v>
      </c>
      <c r="I23" s="61">
        <v>45.443645083932857</v>
      </c>
      <c r="J23" s="61">
        <v>29.496402877697843</v>
      </c>
      <c r="K23" s="61">
        <v>12.23021582733813</v>
      </c>
      <c r="L23" s="61">
        <v>12.829736211031175</v>
      </c>
      <c r="M23" s="61">
        <v>100</v>
      </c>
      <c r="N23" s="54">
        <v>2.0713429256594722</v>
      </c>
    </row>
    <row r="24" spans="1:14" ht="10.15" customHeight="1" x14ac:dyDescent="0.25">
      <c r="A24" s="333" t="s">
        <v>349</v>
      </c>
      <c r="B24" s="333"/>
      <c r="C24" s="333"/>
      <c r="D24" s="156">
        <v>4781</v>
      </c>
      <c r="E24" s="156">
        <v>3314</v>
      </c>
      <c r="F24" s="156">
        <v>1471</v>
      </c>
      <c r="G24" s="156">
        <v>1446</v>
      </c>
      <c r="H24" s="156">
        <v>11012</v>
      </c>
      <c r="I24" s="168">
        <v>43.416273156556485</v>
      </c>
      <c r="J24" s="168">
        <v>30.09444242644388</v>
      </c>
      <c r="K24" s="168">
        <v>13.358154740283327</v>
      </c>
      <c r="L24" s="168">
        <v>13.131129676716311</v>
      </c>
      <c r="M24" s="168">
        <v>100</v>
      </c>
      <c r="N24" s="137">
        <v>2.1189611333091172</v>
      </c>
    </row>
    <row r="25" spans="1:14" ht="10.15" customHeight="1" x14ac:dyDescent="0.25">
      <c r="A25" s="332" t="s">
        <v>348</v>
      </c>
      <c r="B25" s="332"/>
      <c r="C25" s="332"/>
      <c r="D25" s="55">
        <v>2219</v>
      </c>
      <c r="E25" s="55">
        <v>1580</v>
      </c>
      <c r="F25" s="55">
        <v>601</v>
      </c>
      <c r="G25" s="55">
        <v>542</v>
      </c>
      <c r="H25" s="55">
        <v>4942</v>
      </c>
      <c r="I25" s="61">
        <v>44.900849858356942</v>
      </c>
      <c r="J25" s="61">
        <v>31.970861999190607</v>
      </c>
      <c r="K25" s="61">
        <v>12.161068393363012</v>
      </c>
      <c r="L25" s="61">
        <v>10.967219749089438</v>
      </c>
      <c r="M25" s="61">
        <v>100</v>
      </c>
      <c r="N25" s="54">
        <v>2.0372318899231079</v>
      </c>
    </row>
    <row r="26" spans="1:14" ht="10.15" customHeight="1" x14ac:dyDescent="0.25">
      <c r="A26" s="332" t="s">
        <v>347</v>
      </c>
      <c r="B26" s="332"/>
      <c r="C26" s="332"/>
      <c r="D26" s="55">
        <v>1456</v>
      </c>
      <c r="E26" s="55">
        <v>1094</v>
      </c>
      <c r="F26" s="55">
        <v>415</v>
      </c>
      <c r="G26" s="55">
        <v>354</v>
      </c>
      <c r="H26" s="55">
        <v>3319</v>
      </c>
      <c r="I26" s="61">
        <v>43.86863513106357</v>
      </c>
      <c r="J26" s="61">
        <v>32.961735462488697</v>
      </c>
      <c r="K26" s="61">
        <v>12.50376619463694</v>
      </c>
      <c r="L26" s="61">
        <v>10.665863211810786</v>
      </c>
      <c r="M26" s="61">
        <v>100</v>
      </c>
      <c r="N26" s="54">
        <v>2.019282916541127</v>
      </c>
    </row>
    <row r="27" spans="1:14" ht="10.15" customHeight="1" x14ac:dyDescent="0.25">
      <c r="A27" s="332" t="s">
        <v>346</v>
      </c>
      <c r="B27" s="332"/>
      <c r="C27" s="332"/>
      <c r="D27" s="55">
        <v>2291</v>
      </c>
      <c r="E27" s="55">
        <v>1569</v>
      </c>
      <c r="F27" s="55">
        <v>707</v>
      </c>
      <c r="G27" s="55">
        <v>762</v>
      </c>
      <c r="H27" s="55">
        <v>5329</v>
      </c>
      <c r="I27" s="61">
        <v>42.991180334021394</v>
      </c>
      <c r="J27" s="61">
        <v>29.442672171139051</v>
      </c>
      <c r="K27" s="61">
        <v>13.267029461437419</v>
      </c>
      <c r="L27" s="61">
        <v>14.29911803340214</v>
      </c>
      <c r="M27" s="61">
        <v>100</v>
      </c>
      <c r="N27" s="54">
        <v>2.1700131356727339</v>
      </c>
    </row>
    <row r="28" spans="1:14" ht="10.15" customHeight="1" x14ac:dyDescent="0.25">
      <c r="A28" s="333" t="s">
        <v>345</v>
      </c>
      <c r="B28" s="333"/>
      <c r="C28" s="333"/>
      <c r="D28" s="156">
        <v>5966</v>
      </c>
      <c r="E28" s="156">
        <v>4243</v>
      </c>
      <c r="F28" s="156">
        <v>1723</v>
      </c>
      <c r="G28" s="156">
        <v>1658</v>
      </c>
      <c r="H28" s="156">
        <v>13590</v>
      </c>
      <c r="I28" s="168">
        <v>43.899926416482707</v>
      </c>
      <c r="J28" s="168">
        <v>31.221486387049303</v>
      </c>
      <c r="K28" s="168">
        <v>12.678440029433407</v>
      </c>
      <c r="L28" s="168">
        <v>12.200147167034585</v>
      </c>
      <c r="M28" s="168">
        <v>100</v>
      </c>
      <c r="N28" s="137">
        <v>2.084915378955114</v>
      </c>
    </row>
    <row r="29" spans="1:14" ht="10.15" customHeight="1" x14ac:dyDescent="0.25">
      <c r="A29" s="332" t="s">
        <v>344</v>
      </c>
      <c r="B29" s="332"/>
      <c r="C29" s="332"/>
      <c r="D29" s="55">
        <v>1980</v>
      </c>
      <c r="E29" s="55">
        <v>1519</v>
      </c>
      <c r="F29" s="55">
        <v>601</v>
      </c>
      <c r="G29" s="55">
        <v>380</v>
      </c>
      <c r="H29" s="55">
        <v>4480</v>
      </c>
      <c r="I29" s="61">
        <v>44.196428571428569</v>
      </c>
      <c r="J29" s="61">
        <v>33.90625</v>
      </c>
      <c r="K29" s="61">
        <v>13.415178571428571</v>
      </c>
      <c r="L29" s="61">
        <v>8.4821428571428577</v>
      </c>
      <c r="M29" s="61">
        <v>100</v>
      </c>
      <c r="N29" s="54">
        <v>1.9312499999999999</v>
      </c>
    </row>
    <row r="30" spans="1:14" ht="10.15" customHeight="1" x14ac:dyDescent="0.25">
      <c r="A30" s="332" t="s">
        <v>343</v>
      </c>
      <c r="B30" s="332"/>
      <c r="C30" s="332"/>
      <c r="D30" s="55">
        <v>1214</v>
      </c>
      <c r="E30" s="55">
        <v>784</v>
      </c>
      <c r="F30" s="55">
        <v>331</v>
      </c>
      <c r="G30" s="55">
        <v>253</v>
      </c>
      <c r="H30" s="55">
        <v>2582</v>
      </c>
      <c r="I30" s="61">
        <v>47.017815646785436</v>
      </c>
      <c r="J30" s="61">
        <v>30.364058869093725</v>
      </c>
      <c r="K30" s="61">
        <v>12.819519752130132</v>
      </c>
      <c r="L30" s="61">
        <v>9.7986057319907047</v>
      </c>
      <c r="M30" s="61">
        <v>100</v>
      </c>
      <c r="N30" s="54">
        <v>1.9465530596436871</v>
      </c>
    </row>
    <row r="31" spans="1:14" ht="10.15" customHeight="1" x14ac:dyDescent="0.25">
      <c r="A31" s="332" t="s">
        <v>342</v>
      </c>
      <c r="B31" s="332"/>
      <c r="C31" s="332"/>
      <c r="D31" s="55">
        <v>1611</v>
      </c>
      <c r="E31" s="55">
        <v>1158</v>
      </c>
      <c r="F31" s="55">
        <v>422</v>
      </c>
      <c r="G31" s="55">
        <v>203</v>
      </c>
      <c r="H31" s="55">
        <v>3394</v>
      </c>
      <c r="I31" s="61">
        <v>47.466116676487921</v>
      </c>
      <c r="J31" s="61">
        <v>34.119033588685916</v>
      </c>
      <c r="K31" s="61">
        <v>12.433706540954626</v>
      </c>
      <c r="L31" s="61">
        <v>5.9811431938715378</v>
      </c>
      <c r="M31" s="61">
        <v>100</v>
      </c>
      <c r="N31" s="54">
        <v>1.8185032410135533</v>
      </c>
    </row>
    <row r="32" spans="1:14" ht="10.15" customHeight="1" x14ac:dyDescent="0.25">
      <c r="A32" s="333" t="s">
        <v>341</v>
      </c>
      <c r="B32" s="333"/>
      <c r="C32" s="333"/>
      <c r="D32" s="156">
        <v>4805</v>
      </c>
      <c r="E32" s="156">
        <v>3461</v>
      </c>
      <c r="F32" s="156">
        <v>1354</v>
      </c>
      <c r="G32" s="156">
        <v>836</v>
      </c>
      <c r="H32" s="156">
        <v>10456</v>
      </c>
      <c r="I32" s="168">
        <v>45.954475899005352</v>
      </c>
      <c r="J32" s="168">
        <v>33.100612088752868</v>
      </c>
      <c r="K32" s="168">
        <v>12.949502677888294</v>
      </c>
      <c r="L32" s="168">
        <v>7.9954093343534813</v>
      </c>
      <c r="M32" s="168">
        <v>100</v>
      </c>
      <c r="N32" s="137">
        <v>1.8984315225707729</v>
      </c>
    </row>
    <row r="33" spans="1:14" ht="10.15" customHeight="1" x14ac:dyDescent="0.25">
      <c r="A33" s="333" t="s">
        <v>340</v>
      </c>
      <c r="B33" s="333"/>
      <c r="C33" s="333"/>
      <c r="D33" s="156">
        <v>15552</v>
      </c>
      <c r="E33" s="156">
        <v>11018</v>
      </c>
      <c r="F33" s="156">
        <v>4548</v>
      </c>
      <c r="G33" s="156">
        <v>3940</v>
      </c>
      <c r="H33" s="156">
        <v>35058</v>
      </c>
      <c r="I33" s="168">
        <v>44.360773575218211</v>
      </c>
      <c r="J33" s="168">
        <v>31.427919447772261</v>
      </c>
      <c r="K33" s="168">
        <v>12.972787951394832</v>
      </c>
      <c r="L33" s="168">
        <v>11.238519025614696</v>
      </c>
      <c r="M33" s="168">
        <v>100</v>
      </c>
      <c r="N33" s="137">
        <v>2.0399908722688118</v>
      </c>
    </row>
    <row r="34" spans="1:14" ht="10.15" customHeight="1" x14ac:dyDescent="0.25">
      <c r="A34" s="332" t="s">
        <v>381</v>
      </c>
      <c r="B34" s="332"/>
      <c r="C34" s="332"/>
      <c r="D34" s="74">
        <v>3</v>
      </c>
      <c r="E34" s="55">
        <v>1</v>
      </c>
      <c r="F34" s="74">
        <v>1</v>
      </c>
      <c r="G34" s="55">
        <v>3</v>
      </c>
      <c r="H34" s="55">
        <v>8</v>
      </c>
      <c r="I34" s="77">
        <v>37.5</v>
      </c>
      <c r="J34" s="61">
        <v>12.5</v>
      </c>
      <c r="K34" s="77">
        <v>12.5</v>
      </c>
      <c r="L34" s="61">
        <v>37.5</v>
      </c>
      <c r="M34" s="61">
        <v>100</v>
      </c>
      <c r="N34" s="54">
        <v>3.375</v>
      </c>
    </row>
    <row r="35" spans="1:14" ht="10.15" customHeight="1" x14ac:dyDescent="0.25">
      <c r="A35" s="332" t="s">
        <v>380</v>
      </c>
      <c r="B35" s="332"/>
      <c r="C35" s="332"/>
      <c r="D35" s="55">
        <v>583</v>
      </c>
      <c r="E35" s="55">
        <v>259</v>
      </c>
      <c r="F35" s="55">
        <v>70</v>
      </c>
      <c r="G35" s="55">
        <v>19</v>
      </c>
      <c r="H35" s="55">
        <v>931</v>
      </c>
      <c r="I35" s="61">
        <v>62.620837808807735</v>
      </c>
      <c r="J35" s="61">
        <v>27.819548872180448</v>
      </c>
      <c r="K35" s="61">
        <v>7.518796992481203</v>
      </c>
      <c r="L35" s="61">
        <v>2.0408163265306123</v>
      </c>
      <c r="M35" s="61">
        <v>100</v>
      </c>
      <c r="N35" s="54">
        <v>1.5091299677765844</v>
      </c>
    </row>
    <row r="36" spans="1:14" ht="10.15" customHeight="1" x14ac:dyDescent="0.25">
      <c r="A36" s="332" t="s">
        <v>69</v>
      </c>
      <c r="B36" s="332"/>
      <c r="C36" s="332"/>
      <c r="D36" s="55">
        <v>2</v>
      </c>
      <c r="E36" s="74" t="s">
        <v>379</v>
      </c>
      <c r="F36" s="74">
        <v>1</v>
      </c>
      <c r="G36" s="55">
        <v>1</v>
      </c>
      <c r="H36" s="55">
        <v>4</v>
      </c>
      <c r="I36" s="61">
        <v>50</v>
      </c>
      <c r="J36" s="77" t="s">
        <v>379</v>
      </c>
      <c r="K36" s="61">
        <v>25</v>
      </c>
      <c r="L36" s="61">
        <v>25</v>
      </c>
      <c r="M36" s="61">
        <v>100</v>
      </c>
      <c r="N36" s="54">
        <v>2.75</v>
      </c>
    </row>
    <row r="37" spans="1:14" ht="10.15" customHeight="1" x14ac:dyDescent="0.25">
      <c r="A37" s="335" t="s">
        <v>51</v>
      </c>
      <c r="B37" s="335"/>
      <c r="C37" s="335"/>
      <c r="D37" s="156">
        <v>42782</v>
      </c>
      <c r="E37" s="156">
        <v>29413</v>
      </c>
      <c r="F37" s="156">
        <v>10929</v>
      </c>
      <c r="G37" s="156">
        <v>7211</v>
      </c>
      <c r="H37" s="156">
        <v>90335</v>
      </c>
      <c r="I37" s="168">
        <v>47.359273814136273</v>
      </c>
      <c r="J37" s="168">
        <v>32.55991586871091</v>
      </c>
      <c r="K37" s="168">
        <v>12.098300769358499</v>
      </c>
      <c r="L37" s="168">
        <v>7.9825095477943213</v>
      </c>
      <c r="M37" s="168">
        <v>100</v>
      </c>
      <c r="N37" s="192">
        <v>1.8866330879504067</v>
      </c>
    </row>
    <row r="38" spans="1:14" ht="10.15" customHeight="1" x14ac:dyDescent="0.25">
      <c r="A38" s="332" t="s">
        <v>132</v>
      </c>
      <c r="B38" s="332"/>
      <c r="C38" s="332"/>
      <c r="D38" s="55"/>
      <c r="E38" s="55"/>
      <c r="F38" s="55"/>
      <c r="G38" s="55"/>
      <c r="H38" s="55"/>
      <c r="I38" s="61"/>
      <c r="J38" s="61"/>
      <c r="K38" s="61"/>
      <c r="L38" s="61"/>
      <c r="M38" s="61"/>
      <c r="N38" s="54"/>
    </row>
    <row r="39" spans="1:14" ht="10.15" customHeight="1" x14ac:dyDescent="0.25">
      <c r="A39" s="334" t="s">
        <v>378</v>
      </c>
      <c r="B39" s="334"/>
      <c r="C39" s="334"/>
      <c r="D39" s="55">
        <v>2737</v>
      </c>
      <c r="E39" s="55">
        <v>1901</v>
      </c>
      <c r="F39" s="55">
        <v>954</v>
      </c>
      <c r="G39" s="55">
        <v>967</v>
      </c>
      <c r="H39" s="55">
        <v>6559</v>
      </c>
      <c r="I39" s="61">
        <v>41.72892209178228</v>
      </c>
      <c r="J39" s="61">
        <v>28.983076688519592</v>
      </c>
      <c r="K39" s="61">
        <v>14.544900137216038</v>
      </c>
      <c r="L39" s="61">
        <v>14.743101082482085</v>
      </c>
      <c r="M39" s="61">
        <v>100</v>
      </c>
      <c r="N39" s="54">
        <v>2.1902729074554048</v>
      </c>
    </row>
    <row r="40" spans="1:14" ht="10.15" customHeight="1" x14ac:dyDescent="0.25">
      <c r="A40" s="334" t="s">
        <v>377</v>
      </c>
      <c r="B40" s="334"/>
      <c r="C40" s="334"/>
      <c r="D40" s="55">
        <v>3428</v>
      </c>
      <c r="E40" s="55">
        <v>2480</v>
      </c>
      <c r="F40" s="55">
        <v>1150</v>
      </c>
      <c r="G40" s="55">
        <v>1054</v>
      </c>
      <c r="H40" s="55">
        <v>8112</v>
      </c>
      <c r="I40" s="61">
        <v>42.258382642998029</v>
      </c>
      <c r="J40" s="61">
        <v>30.57199211045365</v>
      </c>
      <c r="K40" s="61">
        <v>14.176528599605524</v>
      </c>
      <c r="L40" s="61">
        <v>12.993096646942801</v>
      </c>
      <c r="M40" s="61">
        <v>100</v>
      </c>
      <c r="N40" s="54">
        <v>2.127465483234714</v>
      </c>
    </row>
    <row r="41" spans="1:14" ht="10.15" customHeight="1" x14ac:dyDescent="0.25">
      <c r="A41" s="334" t="s">
        <v>376</v>
      </c>
      <c r="B41" s="334"/>
      <c r="C41" s="334"/>
      <c r="D41" s="55">
        <v>5355</v>
      </c>
      <c r="E41" s="55">
        <v>3989</v>
      </c>
      <c r="F41" s="55">
        <v>1716</v>
      </c>
      <c r="G41" s="55">
        <v>1386</v>
      </c>
      <c r="H41" s="55">
        <v>12446</v>
      </c>
      <c r="I41" s="61">
        <v>43.025871766029248</v>
      </c>
      <c r="J41" s="61">
        <v>32.05045797846698</v>
      </c>
      <c r="K41" s="61">
        <v>13.787562269002088</v>
      </c>
      <c r="L41" s="61">
        <v>11.136107986501688</v>
      </c>
      <c r="M41" s="61">
        <v>100</v>
      </c>
      <c r="N41" s="54">
        <v>2.0525470030531898</v>
      </c>
    </row>
    <row r="42" spans="1:14" ht="10.15" customHeight="1" x14ac:dyDescent="0.25">
      <c r="A42" s="334" t="s">
        <v>375</v>
      </c>
      <c r="B42" s="334"/>
      <c r="C42" s="334"/>
      <c r="D42" s="55">
        <v>3637</v>
      </c>
      <c r="E42" s="55">
        <v>2573</v>
      </c>
      <c r="F42" s="55">
        <v>1093</v>
      </c>
      <c r="G42" s="55">
        <v>784</v>
      </c>
      <c r="H42" s="55">
        <v>8087</v>
      </c>
      <c r="I42" s="61">
        <v>44.973414121429457</v>
      </c>
      <c r="J42" s="61">
        <v>31.816495610238654</v>
      </c>
      <c r="K42" s="61">
        <v>13.515518733770248</v>
      </c>
      <c r="L42" s="61">
        <v>9.6945715345616428</v>
      </c>
      <c r="M42" s="61">
        <v>100</v>
      </c>
      <c r="N42" s="54">
        <v>1.9787312971435638</v>
      </c>
    </row>
    <row r="43" spans="1:14" ht="10.15" customHeight="1" x14ac:dyDescent="0.25">
      <c r="A43" s="334" t="s">
        <v>374</v>
      </c>
      <c r="B43" s="334"/>
      <c r="C43" s="334"/>
      <c r="D43" s="55">
        <v>4889</v>
      </c>
      <c r="E43" s="55">
        <v>3451</v>
      </c>
      <c r="F43" s="55">
        <v>1252</v>
      </c>
      <c r="G43" s="55">
        <v>815</v>
      </c>
      <c r="H43" s="55">
        <v>10407</v>
      </c>
      <c r="I43" s="61">
        <v>46.977995579898149</v>
      </c>
      <c r="J43" s="61">
        <v>33.160372825982506</v>
      </c>
      <c r="K43" s="61">
        <v>12.030364177957145</v>
      </c>
      <c r="L43" s="61">
        <v>7.8312674161621976</v>
      </c>
      <c r="M43" s="61">
        <v>100</v>
      </c>
      <c r="N43" s="54">
        <v>1.8853656192947055</v>
      </c>
    </row>
    <row r="44" spans="1:14" ht="10.15" customHeight="1" x14ac:dyDescent="0.25">
      <c r="A44" s="334" t="s">
        <v>373</v>
      </c>
      <c r="B44" s="334"/>
      <c r="C44" s="334"/>
      <c r="D44" s="55">
        <v>5085</v>
      </c>
      <c r="E44" s="55">
        <v>3773</v>
      </c>
      <c r="F44" s="55">
        <v>1270</v>
      </c>
      <c r="G44" s="55">
        <v>749</v>
      </c>
      <c r="H44" s="55">
        <v>10877</v>
      </c>
      <c r="I44" s="61">
        <v>46.750022984278758</v>
      </c>
      <c r="J44" s="61">
        <v>34.68787349452974</v>
      </c>
      <c r="K44" s="61">
        <v>11.676013606693022</v>
      </c>
      <c r="L44" s="61">
        <v>6.8860899144984833</v>
      </c>
      <c r="M44" s="61">
        <v>100</v>
      </c>
      <c r="N44" s="54">
        <v>1.847752137537924</v>
      </c>
    </row>
    <row r="45" spans="1:14" ht="10.15" customHeight="1" x14ac:dyDescent="0.25">
      <c r="A45" s="334" t="s">
        <v>372</v>
      </c>
      <c r="B45" s="334"/>
      <c r="C45" s="334"/>
      <c r="D45" s="55">
        <v>3007</v>
      </c>
      <c r="E45" s="55">
        <v>1999</v>
      </c>
      <c r="F45" s="55">
        <v>655</v>
      </c>
      <c r="G45" s="55">
        <v>295</v>
      </c>
      <c r="H45" s="55">
        <v>5956</v>
      </c>
      <c r="I45" s="61">
        <v>50.486903962390862</v>
      </c>
      <c r="J45" s="61">
        <v>33.562793821356621</v>
      </c>
      <c r="K45" s="61">
        <v>10.997313633310947</v>
      </c>
      <c r="L45" s="61">
        <v>4.952988582941571</v>
      </c>
      <c r="M45" s="61">
        <v>100</v>
      </c>
      <c r="N45" s="54">
        <v>1.7446272666218938</v>
      </c>
    </row>
    <row r="46" spans="1:14" ht="10.15" customHeight="1" x14ac:dyDescent="0.25">
      <c r="A46" s="334" t="s">
        <v>371</v>
      </c>
      <c r="B46" s="334"/>
      <c r="C46" s="334"/>
      <c r="D46" s="55">
        <v>5356</v>
      </c>
      <c r="E46" s="55">
        <v>3471</v>
      </c>
      <c r="F46" s="55">
        <v>1127</v>
      </c>
      <c r="G46" s="55">
        <v>536</v>
      </c>
      <c r="H46" s="55">
        <v>10490</v>
      </c>
      <c r="I46" s="61">
        <v>51.058150619637757</v>
      </c>
      <c r="J46" s="61">
        <v>33.088655862726405</v>
      </c>
      <c r="K46" s="61">
        <v>10.743565300285987</v>
      </c>
      <c r="L46" s="61">
        <v>5.1096282173498571</v>
      </c>
      <c r="M46" s="61">
        <v>100</v>
      </c>
      <c r="N46" s="54">
        <v>1.7414680648236416</v>
      </c>
    </row>
    <row r="47" spans="1:14" ht="10.15" customHeight="1" x14ac:dyDescent="0.25">
      <c r="A47" s="322" t="s">
        <v>339</v>
      </c>
      <c r="B47" s="322"/>
      <c r="C47" s="322"/>
      <c r="D47" s="55">
        <v>28841</v>
      </c>
      <c r="E47" s="55">
        <v>20029</v>
      </c>
      <c r="F47" s="55">
        <v>7934</v>
      </c>
      <c r="G47" s="55">
        <v>5939</v>
      </c>
      <c r="H47" s="55">
        <v>62743</v>
      </c>
      <c r="I47" s="61">
        <v>45.966880767575667</v>
      </c>
      <c r="J47" s="61">
        <v>31.922286151443192</v>
      </c>
      <c r="K47" s="61">
        <v>12.645235325056181</v>
      </c>
      <c r="L47" s="61">
        <v>9.4655977559249642</v>
      </c>
      <c r="M47" s="61">
        <v>100</v>
      </c>
      <c r="N47" s="54">
        <v>1.9570788773249606</v>
      </c>
    </row>
    <row r="48" spans="1:14" ht="10.15" customHeight="1" x14ac:dyDescent="0.25">
      <c r="A48" s="336" t="s">
        <v>338</v>
      </c>
      <c r="B48" s="336"/>
      <c r="C48" s="336"/>
      <c r="D48" s="55">
        <v>104</v>
      </c>
      <c r="E48" s="55">
        <v>139</v>
      </c>
      <c r="F48" s="55">
        <v>66</v>
      </c>
      <c r="G48" s="55">
        <v>63</v>
      </c>
      <c r="H48" s="55">
        <v>372</v>
      </c>
      <c r="I48" s="61">
        <v>27.956989247311824</v>
      </c>
      <c r="J48" s="61">
        <v>37.365591397849464</v>
      </c>
      <c r="K48" s="61">
        <v>17.741935483870968</v>
      </c>
      <c r="L48" s="61">
        <v>16.93548387096774</v>
      </c>
      <c r="M48" s="61">
        <v>100</v>
      </c>
      <c r="N48" s="54">
        <v>2.432795698924731</v>
      </c>
    </row>
  </sheetData>
  <mergeCells count="49">
    <mergeCell ref="N2:N4"/>
    <mergeCell ref="D3:H3"/>
    <mergeCell ref="I3:M3"/>
    <mergeCell ref="A2:C4"/>
    <mergeCell ref="D2:M2"/>
    <mergeCell ref="A11:C11"/>
    <mergeCell ref="A9:C9"/>
    <mergeCell ref="A10:C10"/>
    <mergeCell ref="A5:C5"/>
    <mergeCell ref="A6:C6"/>
    <mergeCell ref="A7:C7"/>
    <mergeCell ref="A8:C8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47:C47"/>
    <mergeCell ref="A44:C44"/>
    <mergeCell ref="A45:C45"/>
    <mergeCell ref="A46:C46"/>
    <mergeCell ref="A48:C48"/>
    <mergeCell ref="A38:C38"/>
    <mergeCell ref="A39:C39"/>
    <mergeCell ref="A40:C40"/>
    <mergeCell ref="A41:C41"/>
    <mergeCell ref="A42:C42"/>
    <mergeCell ref="A43:C43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50</vt:i4>
      </vt:variant>
    </vt:vector>
  </HeadingPairs>
  <TitlesOfParts>
    <vt:vector size="50" baseType="lpstr">
      <vt:lpstr>Tartalom</vt:lpstr>
      <vt:lpstr>4.1.1</vt:lpstr>
      <vt:lpstr>4.1.2</vt:lpstr>
      <vt:lpstr>4.1.3</vt:lpstr>
      <vt:lpstr>4.1.4</vt:lpstr>
      <vt:lpstr>4.1.5</vt:lpstr>
      <vt:lpstr>4.1.6</vt:lpstr>
      <vt:lpstr>4.1.7</vt:lpstr>
      <vt:lpstr>4.1.8</vt:lpstr>
      <vt:lpstr>4.1.9</vt:lpstr>
      <vt:lpstr>4.1.10</vt:lpstr>
      <vt:lpstr>4.1.11</vt:lpstr>
      <vt:lpstr>4.1.12</vt:lpstr>
      <vt:lpstr>4.1.13</vt:lpstr>
      <vt:lpstr>4.1.14</vt:lpstr>
      <vt:lpstr>4.1.15</vt:lpstr>
      <vt:lpstr>A_4_2_1</vt:lpstr>
      <vt:lpstr>A_4_2_2</vt:lpstr>
      <vt:lpstr>A_4_2_3</vt:lpstr>
      <vt:lpstr>A_4_2_4</vt:lpstr>
      <vt:lpstr>A_4_2_5</vt:lpstr>
      <vt:lpstr>A_4_2_6</vt:lpstr>
      <vt:lpstr>A_4_2_7</vt:lpstr>
      <vt:lpstr>A_4_2_8 </vt:lpstr>
      <vt:lpstr>A_4_2_9</vt:lpstr>
      <vt:lpstr>A_4_2_10</vt:lpstr>
      <vt:lpstr>A_4_2_11</vt:lpstr>
      <vt:lpstr>A_4_2_12</vt:lpstr>
      <vt:lpstr>A_4_2_13</vt:lpstr>
      <vt:lpstr>A_4_2_14</vt:lpstr>
      <vt:lpstr>A_4_2_15</vt:lpstr>
      <vt:lpstr>A_4_2_16</vt:lpstr>
      <vt:lpstr>A_4_2_17</vt:lpstr>
      <vt:lpstr>A_4_2_18</vt:lpstr>
      <vt:lpstr>A_4_2_19</vt:lpstr>
      <vt:lpstr>A_4_2_20</vt:lpstr>
      <vt:lpstr>A_4_2_21</vt:lpstr>
      <vt:lpstr>A_4_2_22</vt:lpstr>
      <vt:lpstr>A_4_2_23</vt:lpstr>
      <vt:lpstr>A_4_2_24</vt:lpstr>
      <vt:lpstr>A_4_2_25</vt:lpstr>
      <vt:lpstr>A_4_2_26</vt:lpstr>
      <vt:lpstr>A_4_2_27</vt:lpstr>
      <vt:lpstr>A_4_2_28</vt:lpstr>
      <vt:lpstr>A_4_2_29</vt:lpstr>
      <vt:lpstr>A_4_3_1</vt:lpstr>
      <vt:lpstr>A_4_3_2</vt:lpstr>
      <vt:lpstr>A_4_3_3</vt:lpstr>
      <vt:lpstr>A_4_3_4</vt:lpstr>
      <vt:lpstr>4.3.5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2025-02-12T16:50:39Z</dcterms:created>
  <dcterms:modified xsi:type="dcterms:W3CDTF">2025-02-12T16:57:12Z</dcterms:modified>
</cp:coreProperties>
</file>