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E37C6E91-20EF-425B-9F2D-9ED72661BD99}" xr6:coauthVersionLast="36" xr6:coauthVersionMax="36" xr10:uidLastSave="{00000000-0000-0000-0000-000000000000}"/>
  <bookViews>
    <workbookView xWindow="0" yWindow="0" windowWidth="28800" windowHeight="13425" xr2:uid="{DD3157F1-41FB-4F66-9DC4-E3A620D56B08}"/>
  </bookViews>
  <sheets>
    <sheet name="Tartalom" sheetId="66" r:id="rId1"/>
    <sheet name="A_8_1_1" sheetId="2" r:id="rId2"/>
    <sheet name="A_8_1_2" sheetId="3" r:id="rId3"/>
    <sheet name="A_8_1_3" sheetId="4" r:id="rId4"/>
    <sheet name="A_8_1_4" sheetId="5" r:id="rId5"/>
    <sheet name="A_8_1_5" sheetId="6" r:id="rId6"/>
    <sheet name="A_8_1_6" sheetId="7" r:id="rId7"/>
    <sheet name="A_8_1_7" sheetId="8" r:id="rId8"/>
    <sheet name="A_8_1_8" sheetId="9" r:id="rId9"/>
    <sheet name="A_8_1_9" sheetId="10" r:id="rId10"/>
    <sheet name="A_8_1_10" sheetId="11" r:id="rId11"/>
    <sheet name="A_8_1_11" sheetId="12" r:id="rId12"/>
    <sheet name="A_8_1_12" sheetId="13" r:id="rId13"/>
    <sheet name="A_8_1_13" sheetId="14" r:id="rId14"/>
    <sheet name="A_8_1_14" sheetId="15" r:id="rId15"/>
    <sheet name="A_8_1_15" sheetId="16" r:id="rId16"/>
    <sheet name="A_8_1_16" sheetId="17" r:id="rId17"/>
    <sheet name="A_8_1_17" sheetId="18" r:id="rId18"/>
    <sheet name="A_8_1_18" sheetId="19" r:id="rId19"/>
    <sheet name="A_8_1_19" sheetId="20" r:id="rId20"/>
    <sheet name="A_8_2_1" sheetId="21" r:id="rId21"/>
    <sheet name="A_8_2_2" sheetId="22" r:id="rId22"/>
    <sheet name="A_8_2_3" sheetId="23" r:id="rId23"/>
    <sheet name="A_8_2_4" sheetId="24" r:id="rId24"/>
    <sheet name="A_8_2_5" sheetId="25" r:id="rId25"/>
    <sheet name="A_8_2_6" sheetId="26" r:id="rId26"/>
    <sheet name="A_8_2_7" sheetId="27" r:id="rId27"/>
    <sheet name="A_8_2_8" sheetId="28" r:id="rId28"/>
    <sheet name="A_8_2_9" sheetId="29" r:id="rId29"/>
    <sheet name="A_8_2_10" sheetId="30" r:id="rId30"/>
    <sheet name="A_8_2_11" sheetId="31" r:id="rId31"/>
    <sheet name="A_8_2_12" sheetId="32" r:id="rId32"/>
    <sheet name="A_8_2_13" sheetId="33" r:id="rId33"/>
    <sheet name="A_8_2_14" sheetId="34" r:id="rId34"/>
    <sheet name="A_8_2_15" sheetId="35" r:id="rId35"/>
    <sheet name="A_8_2_16" sheetId="36" r:id="rId36"/>
    <sheet name="A_8_2_17" sheetId="37" r:id="rId37"/>
    <sheet name="A_8_2_18" sheetId="38" r:id="rId38"/>
    <sheet name="A_8_2_19" sheetId="39" r:id="rId39"/>
    <sheet name="A_8_2_20" sheetId="40" r:id="rId40"/>
    <sheet name="A_8_2_21" sheetId="41" r:id="rId41"/>
    <sheet name="A_8_2_22" sheetId="42" r:id="rId42"/>
    <sheet name="A_8_2_23" sheetId="43" r:id="rId43"/>
    <sheet name="A_8_2_24" sheetId="44" r:id="rId44"/>
    <sheet name="A_8_2_25" sheetId="45" r:id="rId45"/>
    <sheet name="A_8_2_26" sheetId="46" r:id="rId46"/>
    <sheet name="A_8_3_1" sheetId="47" r:id="rId47"/>
    <sheet name="A_8_3_2" sheetId="48" r:id="rId48"/>
    <sheet name="A_8_3_3" sheetId="49" r:id="rId49"/>
    <sheet name="A_8_3_4" sheetId="50" r:id="rId50"/>
    <sheet name="A_8_3_5" sheetId="51" r:id="rId51"/>
    <sheet name="A_8_3_6" sheetId="52" r:id="rId52"/>
    <sheet name="A_8_3_7" sheetId="53" r:id="rId53"/>
    <sheet name="A_8_3_8" sheetId="54" r:id="rId54"/>
    <sheet name="A_8_3_9" sheetId="55" r:id="rId55"/>
    <sheet name="A_8_3_10" sheetId="56" r:id="rId56"/>
    <sheet name="A_8_3_11" sheetId="57" r:id="rId57"/>
    <sheet name="A_8_3_12" sheetId="58" r:id="rId58"/>
    <sheet name="A_8_3_13" sheetId="59" r:id="rId59"/>
    <sheet name="A_3_8_14" sheetId="60" r:id="rId60"/>
    <sheet name="A_8_3_15" sheetId="61" r:id="rId61"/>
    <sheet name="A_8_3_16" sheetId="62" r:id="rId62"/>
    <sheet name="A_8_3_17" sheetId="63" r:id="rId63"/>
    <sheet name="A_8_3_18" sheetId="64" r:id="rId64"/>
    <sheet name="A_8_3_19" sheetId="65" r:id="rId6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57" l="1"/>
  <c r="C19" i="57"/>
  <c r="D19" i="57"/>
  <c r="E19" i="57"/>
  <c r="F19" i="57"/>
  <c r="G19" i="57"/>
  <c r="G33" i="57" s="1"/>
  <c r="H19" i="57"/>
  <c r="I19" i="57"/>
  <c r="J19" i="57"/>
  <c r="B32" i="57"/>
  <c r="C32" i="57"/>
  <c r="D32" i="57"/>
  <c r="E32" i="57"/>
  <c r="E33" i="57" s="1"/>
  <c r="F32" i="57"/>
  <c r="G32" i="57"/>
  <c r="H32" i="57"/>
  <c r="I32" i="57"/>
  <c r="I33" i="57" s="1"/>
  <c r="J32" i="57"/>
  <c r="D33" i="57"/>
  <c r="H33" i="57"/>
  <c r="B18" i="55"/>
  <c r="C18" i="55"/>
  <c r="D18" i="55"/>
  <c r="D32" i="55" s="1"/>
  <c r="E18" i="55"/>
  <c r="F18" i="55"/>
  <c r="G18" i="55"/>
  <c r="H18" i="55"/>
  <c r="I18" i="55"/>
  <c r="B31" i="55"/>
  <c r="C31" i="55"/>
  <c r="D31" i="55"/>
  <c r="E31" i="55"/>
  <c r="F31" i="55"/>
  <c r="G31" i="55"/>
  <c r="H31" i="55"/>
  <c r="I31" i="55"/>
  <c r="B32" i="55"/>
  <c r="C32" i="55"/>
  <c r="E32" i="55"/>
  <c r="F32" i="55"/>
  <c r="G32" i="55"/>
  <c r="H32" i="55"/>
  <c r="I32" i="55"/>
  <c r="B33" i="53"/>
  <c r="C33" i="53"/>
  <c r="D33" i="53"/>
  <c r="E33" i="53"/>
  <c r="F33" i="53"/>
  <c r="G33" i="53"/>
  <c r="H33" i="53"/>
  <c r="I33" i="53"/>
  <c r="J33" i="53"/>
  <c r="P19" i="51"/>
  <c r="R19" i="51"/>
  <c r="P32" i="51"/>
  <c r="R32" i="51"/>
  <c r="R34" i="51"/>
  <c r="V33" i="47"/>
  <c r="H13" i="46"/>
  <c r="H10" i="44"/>
  <c r="B25" i="32"/>
  <c r="C25" i="32"/>
  <c r="D25" i="32"/>
  <c r="E25" i="32"/>
  <c r="F25" i="32"/>
  <c r="B27" i="31"/>
  <c r="C27" i="31"/>
  <c r="D27" i="31"/>
  <c r="E27" i="31"/>
  <c r="F27" i="31"/>
  <c r="G27" i="31"/>
  <c r="H27" i="31"/>
  <c r="I27" i="31"/>
  <c r="J27" i="31"/>
  <c r="E22" i="28"/>
  <c r="F22" i="28"/>
  <c r="I14" i="5"/>
  <c r="I25" i="5"/>
  <c r="I36" i="5"/>
  <c r="D14" i="2"/>
  <c r="D15" i="2"/>
  <c r="D16" i="2"/>
  <c r="D17" i="2"/>
  <c r="D18" i="2"/>
  <c r="J33" i="57" l="1"/>
  <c r="F33" i="57"/>
  <c r="B33" i="57"/>
  <c r="C33" i="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8744BFAB-AAA3-4476-B80C-5FB7B05A2D7F}">
      <text>
        <r>
          <rPr>
            <sz val="8"/>
            <color indexed="81"/>
            <rFont val="Tahoma"/>
            <family val="2"/>
            <charset val="238"/>
          </rPr>
          <t>Lásd a fejezethez tartozó Módszertan című részben.</t>
        </r>
      </text>
    </comment>
    <comment ref="E6" authorId="0" shapeId="0" xr:uid="{FC23A49E-E557-499A-8468-343E42E3B5AE}">
      <text>
        <r>
          <rPr>
            <sz val="8"/>
            <color indexed="81"/>
            <rFont val="Tahoma"/>
            <family val="2"/>
            <charset val="238"/>
          </rPr>
          <t>április 1.</t>
        </r>
      </text>
    </comment>
    <comment ref="H21" authorId="0" shapeId="0" xr:uid="{ED8D3BF1-2A66-42A5-85E3-EA28A91E3839}">
      <text>
        <r>
          <rPr>
            <sz val="8"/>
            <color indexed="81"/>
            <rFont val="Tahoma"/>
            <family val="2"/>
            <charset val="238"/>
          </rPr>
          <t>Előzetes adat.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EA102570-F53C-45D0-81E1-EA38E1823843}">
      <text>
        <r>
          <rPr>
            <sz val="8"/>
            <color indexed="81"/>
            <rFont val="Tahoma"/>
            <family val="2"/>
            <charset val="238"/>
          </rPr>
          <t>Előzetes adat.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081227A7-E226-498B-974A-F14639C8AC5F}">
      <text>
        <r>
          <rPr>
            <sz val="8"/>
            <color indexed="81"/>
            <rFont val="Tahoma"/>
            <family val="2"/>
            <charset val="238"/>
          </rPr>
          <t>Lásd a fejezethez tartozó Módszertan című részben.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9" authorId="0" shapeId="0" xr:uid="{ADC1A07C-DD06-414F-B44F-71D169FB2F42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9" authorId="0" shapeId="0" xr:uid="{78AB2F48-650D-4B88-8C35-E01DBF5C2618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9" authorId="0" shapeId="0" xr:uid="{F7D3B186-091A-4EBE-A1EF-0E436B62729D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9" authorId="0" shapeId="0" xr:uid="{2D0F6665-1CB6-4F52-997C-00DD45A1DC89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93A1E2E5-2BE9-427F-A74D-BA620E6C8C98}">
      <text>
        <r>
          <rPr>
            <sz val="8"/>
            <color indexed="81"/>
            <rFont val="Tahoma"/>
            <family val="2"/>
            <charset val="238"/>
          </rPr>
          <t>Előzetes adatok.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47F14082-270C-4FB1-9A5F-85212E68E3E8}">
      <text>
        <r>
          <rPr>
            <sz val="8"/>
            <color indexed="81"/>
            <rFont val="Tahoma"/>
            <family val="2"/>
            <charset val="238"/>
          </rPr>
          <t>Előzetes adatok.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K2" authorId="0" shapeId="0" xr:uid="{09A9B433-EAC2-4138-995D-CAC6C88CB37F}">
      <text>
        <r>
          <rPr>
            <sz val="8"/>
            <color indexed="81"/>
            <rFont val="Tahoma"/>
            <family val="2"/>
            <charset val="238"/>
          </rPr>
          <t>Előzetes adatok.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9" authorId="0" shapeId="0" xr:uid="{50E2A327-3136-4B86-AC78-F0A84E284DE7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9" authorId="0" shapeId="0" xr:uid="{F591D7D2-0159-4F71-8A23-53177680B1EF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853E9A8-BDA3-45B7-9C3A-367E68294725}">
      <text>
        <r>
          <rPr>
            <sz val="8"/>
            <color indexed="81"/>
            <rFont val="Tahoma"/>
            <family val="2"/>
            <charset val="238"/>
          </rPr>
          <t>Forrás: Recent demographic developments in Europe,1995; Eurostat adatbázisa.</t>
        </r>
      </text>
    </comment>
    <comment ref="I5" authorId="0" shapeId="0" xr:uid="{6A2C7447-5401-4E18-B750-BC4A1E90536D}">
      <text>
        <r>
          <rPr>
            <sz val="8"/>
            <color indexed="81"/>
            <rFont val="Tahoma"/>
            <family val="2"/>
            <charset val="238"/>
          </rPr>
          <t>Előzetes adat.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J5" authorId="0" shapeId="0" xr:uid="{6534134D-36BB-4BE4-BF58-61C9C4EB129A}">
      <text>
        <r>
          <rPr>
            <sz val="8"/>
            <color indexed="81"/>
            <rFont val="Tahoma"/>
            <family val="2"/>
            <charset val="238"/>
          </rPr>
          <t xml:space="preserve">Előzetes adat.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986E486-DB21-4C92-8794-F5003D84703D}">
      <text>
        <r>
          <rPr>
            <sz val="8"/>
            <color indexed="81"/>
            <rFont val="Tahoma"/>
            <family val="2"/>
            <charset val="238"/>
          </rPr>
          <t>Forrás: Recent demographic developments in Europe,1995; Eurostat adatbázisa.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458FDEB-DB90-4216-B326-02C2AEB1CAA1}">
      <text>
        <r>
          <rPr>
            <sz val="8"/>
            <color indexed="81"/>
            <rFont val="Tahoma"/>
            <family val="2"/>
            <charset val="238"/>
          </rPr>
          <t>Forrás: Recent demographic developments in Europe,1995; Eurostat adatbázisa.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6B59F93E-DF3E-4AC4-8AB8-42A88145FC20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537237A7-E0E6-4674-8436-6854BDD7A4A9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F063D555-7541-4D32-8F79-7D2A71133D7C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585DC8F0-85CF-4736-BB28-ECD6002964F5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ACA58D27-C3C4-4FEE-A65E-BE098FEAC118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B7BA9E73-6659-487B-9D78-3189E24D20B3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28F4C783-5037-455F-98DC-5088DBCB1029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2" authorId="0" shapeId="0" xr:uid="{F6E70BEC-5F90-4770-BB93-79054E02AF6E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2" authorId="0" shapeId="0" xr:uid="{9B7E8CAB-097F-4F66-922E-416E8EAD5C58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FE1724E9-2500-47CA-80EC-1B3D01675E0A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2EE1D34A-4664-4965-A7D7-AE1AA0483CC2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9" authorId="0" shapeId="0" xr:uid="{4F5F73E8-FF99-4C7C-A535-884425ED7F1B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0" authorId="0" shapeId="0" xr:uid="{133A4B2D-A692-41AF-804E-467B3FBBCC78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9" authorId="0" shapeId="0" xr:uid="{5FC34186-3845-434F-9DA9-7A16F044929C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2" authorId="0" shapeId="0" xr:uid="{9F83026D-0E5A-4C65-82FF-4ACF7A6F95C1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2" authorId="0" shapeId="0" xr:uid="{B1962AEF-F73D-494D-817D-D8101A94516E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2" authorId="0" shapeId="0" xr:uid="{F3D0E473-00F2-4994-A692-AD289C1BED19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3DC90493-67F5-456B-A9B3-DCD021219930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ADBE8A9F-60A0-4EF8-A1AA-EDC0118EAE77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1D018D70-37B5-400E-9D71-9380E097403E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ED66EE03-C7C1-4B69-A8C9-3D50BB231F33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0" authorId="0" shapeId="0" xr:uid="{72713A13-2CDA-4D74-BE5F-5BEACF44F3D6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E02226B7-4E02-4016-B04D-DF29F0DDEC1E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F0574D-760D-484F-8D4F-FA4FE7EFFE3A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0419D57-D6CF-425F-A9DC-9422E96ED2E3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7CD9248-8359-4FDF-8FC5-7F2CF58FDCF4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  <comment ref="S2" authorId="0" shapeId="0" xr:uid="{6E4685A2-DB0E-4C4A-9379-71C4B87EB61C}">
      <text>
        <r>
          <rPr>
            <sz val="8"/>
            <color indexed="81"/>
            <rFont val="Tahoma"/>
            <family val="2"/>
            <charset val="238"/>
          </rPr>
          <t xml:space="preserve">Előzetes adatok.
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44D08DC-47CF-475A-9FFA-1F42C6A882FB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  <comment ref="S2" authorId="0" shapeId="0" xr:uid="{A439ADDC-2E9B-49F0-A1D0-699B0858EF5D}">
      <text>
        <r>
          <rPr>
            <sz val="8"/>
            <color indexed="81"/>
            <rFont val="Tahoma"/>
            <family val="2"/>
            <charset val="238"/>
          </rPr>
          <t>Előzetes adatok.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5638D7-6DBD-424F-82CF-6AE8E8B8C0A4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8D54EC2-F8B1-4D7D-91BA-6572D1B854AE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74E840BF-4628-4E32-AFE2-6F92D9F029AC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60A32615-9B91-4B86-9507-0A5FBF07CFC2}">
      <text>
        <r>
          <rPr>
            <sz val="8"/>
            <color indexed="81"/>
            <rFont val="Tahoma"/>
            <family val="2"/>
            <charset val="238"/>
          </rPr>
          <t>Előzetes adatok.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2C9FAD0-D62F-4EB0-AD70-DF6B782F6B46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549831-5033-4821-9E7C-39C40657F8E4}">
      <text>
        <r>
          <rPr>
            <sz val="8"/>
            <color indexed="81"/>
            <rFont val="Tahoma"/>
            <family val="2"/>
            <charset val="238"/>
          </rPr>
          <t xml:space="preserve">Adott év január 1-jei közigazgatási beosztás szerint. 
</t>
        </r>
      </text>
    </comment>
    <comment ref="B2" authorId="0" shapeId="0" xr:uid="{9915D564-91D8-4DD6-B0F7-8362CF1B787E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D211E18-3A9B-465B-9A87-E0CB1DFACB63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453B7E4F-F39B-413B-A007-F4466A6363C0}">
      <text>
        <r>
          <rPr>
            <sz val="8"/>
            <color indexed="81"/>
            <rFont val="Tahoma"/>
            <family val="2"/>
            <charset val="238"/>
          </rPr>
          <t>Montenegró adataival együtt.</t>
        </r>
      </text>
    </comment>
  </commentList>
</comments>
</file>

<file path=xl/sharedStrings.xml><?xml version="1.0" encoding="utf-8"?>
<sst xmlns="http://schemas.openxmlformats.org/spreadsheetml/2006/main" count="3902" uniqueCount="321">
  <si>
    <t>..</t>
  </si>
  <si>
    <t>az össznépesség százalékában</t>
  </si>
  <si>
    <t>száma</t>
  </si>
  <si>
    <t>Magyar állampolgárságot kapott külföldiek</t>
  </si>
  <si>
    <t>Menekült státust kapott külföldiek</t>
  </si>
  <si>
    <t>Magyarországon tartózkodó külföldi állampolgárok, január 1.</t>
  </si>
  <si>
    <t>Vándorlási különbözet</t>
  </si>
  <si>
    <t>Kivándorló</t>
  </si>
  <si>
    <t>Bevándorló</t>
  </si>
  <si>
    <t>Év</t>
  </si>
  <si>
    <t>8.1.1. A külföldi állampolgárok nemzetközi vándorlásának összefoglaló adatai</t>
  </si>
  <si>
    <t>-</t>
  </si>
  <si>
    <t>összesen</t>
  </si>
  <si>
    <t>ideiglenesen külföldre távozók</t>
  </si>
  <si>
    <t>véglegesen külföldre távozók</t>
  </si>
  <si>
    <t>ideiglenesen külföldi tartózkodásból visszatérők</t>
  </si>
  <si>
    <t>nem magyarországi születési helyű magyar állampolgárok</t>
  </si>
  <si>
    <t>hazatérők</t>
  </si>
  <si>
    <t>8.1.2. A magyar állampolgárok nemzetközi vándorlásának összefoglaló adatai</t>
  </si>
  <si>
    <t>Kivándorlás</t>
  </si>
  <si>
    <t>Bevándorlás</t>
  </si>
  <si>
    <t>Összesen</t>
  </si>
  <si>
    <t>Dec.</t>
  </si>
  <si>
    <t>Nov.</t>
  </si>
  <si>
    <t>Okt.</t>
  </si>
  <si>
    <t>Szept.</t>
  </si>
  <si>
    <t>Aug.</t>
  </si>
  <si>
    <t>Júl.</t>
  </si>
  <si>
    <t>Jún.</t>
  </si>
  <si>
    <t>Máj.</t>
  </si>
  <si>
    <t>Ápr.</t>
  </si>
  <si>
    <t>Márc.</t>
  </si>
  <si>
    <t>Febr.</t>
  </si>
  <si>
    <t>Jan.</t>
  </si>
  <si>
    <t>8.1.3. A bevándorló és kivándorló külföldi állampolgárok száma és vándorlási különbözete  havonta</t>
  </si>
  <si>
    <t>Ismeretlen</t>
  </si>
  <si>
    <t>60–X</t>
  </si>
  <si>
    <t>50–59</t>
  </si>
  <si>
    <t>40–49</t>
  </si>
  <si>
    <t>30–39</t>
  </si>
  <si>
    <t>25–29</t>
  </si>
  <si>
    <t>20–24</t>
  </si>
  <si>
    <t>15–19</t>
  </si>
  <si>
    <t xml:space="preserve">  0–14</t>
  </si>
  <si>
    <t>Nő</t>
  </si>
  <si>
    <t>Férfi</t>
  </si>
  <si>
    <t>A belépés éve</t>
  </si>
  <si>
    <t>Korcsoport, éves</t>
  </si>
  <si>
    <t>8.1.4. A bevándorló külföldi állampolgárok korcsoport és nem  szerint</t>
  </si>
  <si>
    <t>8.1.5. A bevándorló külföldi állampolgárok megoszlása korcsoport és nem  szerint</t>
  </si>
  <si>
    <t>Egyéb és ismeretlen</t>
  </si>
  <si>
    <t>Együtt</t>
  </si>
  <si>
    <t>Egyéb afrikai</t>
  </si>
  <si>
    <t>Nigéria</t>
  </si>
  <si>
    <t>Afrika</t>
  </si>
  <si>
    <t>Egyéb amerikai</t>
  </si>
  <si>
    <t>Kanada</t>
  </si>
  <si>
    <t>Egyesült Államok</t>
  </si>
  <si>
    <t>Amerika</t>
  </si>
  <si>
    <t>Egyéb ázsiai</t>
  </si>
  <si>
    <t>Vietnam</t>
  </si>
  <si>
    <t>Szíria</t>
  </si>
  <si>
    <t>Mongólia</t>
  </si>
  <si>
    <t>Kína</t>
  </si>
  <si>
    <t>Japán</t>
  </si>
  <si>
    <t>Izrael</t>
  </si>
  <si>
    <t>Ázsia</t>
  </si>
  <si>
    <t>Egyéb európai</t>
  </si>
  <si>
    <t>Ukrajna</t>
  </si>
  <si>
    <t>Törökország</t>
  </si>
  <si>
    <t>Szerbia</t>
  </si>
  <si>
    <t>Svájc</t>
  </si>
  <si>
    <t>Oroszország</t>
  </si>
  <si>
    <t>Norvégia</t>
  </si>
  <si>
    <t>Horvátország</t>
  </si>
  <si>
    <t>EU–27</t>
  </si>
  <si>
    <t>Szlovákia</t>
  </si>
  <si>
    <t>Románia</t>
  </si>
  <si>
    <t>Lengyelország</t>
  </si>
  <si>
    <t>EU–15</t>
  </si>
  <si>
    <t>Svédország</t>
  </si>
  <si>
    <t>Spanyolország</t>
  </si>
  <si>
    <t>Portugália</t>
  </si>
  <si>
    <t>Olaszország</t>
  </si>
  <si>
    <t>Németország</t>
  </si>
  <si>
    <t>Luxemburg</t>
  </si>
  <si>
    <t>Írország</t>
  </si>
  <si>
    <t>Hollandia</t>
  </si>
  <si>
    <t>Görögország</t>
  </si>
  <si>
    <t>Franciaország</t>
  </si>
  <si>
    <t>Finnország</t>
  </si>
  <si>
    <t>Egyesült Királyság</t>
  </si>
  <si>
    <t>Dánia</t>
  </si>
  <si>
    <t>Belgium</t>
  </si>
  <si>
    <t>Ausztria</t>
  </si>
  <si>
    <t>Európa</t>
  </si>
  <si>
    <t>Ország</t>
  </si>
  <si>
    <t>8.1.6. A bevándorló külföldi állampolgárok az állampolgárság országa szerint</t>
  </si>
  <si>
    <t>8.1.7. A bevándorló külföldi állampolgárok megoszlása az állampolgárság országa szerint</t>
  </si>
  <si>
    <t>A kivándorlás éve</t>
  </si>
  <si>
    <t>8.1.8. A kivándorló külföldi állampolgárok korcsoport és nem szerint</t>
  </si>
  <si>
    <t xml:space="preserve">8.1.9. A kivándorló külföldi állampolgárok az állampolgárság országa szerint  </t>
  </si>
  <si>
    <t>8.1.10. A külföldi állampolgárok vándorlási különbözete korcsoport és nem szerint</t>
  </si>
  <si>
    <t xml:space="preserve">     –</t>
  </si>
  <si>
    <t>8.1.11. A külföldi állampolgárok vándorlási különbözete az állampolgárság országa szerint</t>
  </si>
  <si>
    <t>8.1.12. Magyar állampolgárságot kapott személyek korcsoport és nem szerint</t>
  </si>
  <si>
    <t>Korcsoport,  éves</t>
  </si>
  <si>
    <t>8.1.13. Magyar állampolgárságot kapott személyek megoszlása korcsoport és nem szerint</t>
  </si>
  <si>
    <t>Szudán</t>
  </si>
  <si>
    <t>Líbia</t>
  </si>
  <si>
    <t>Egyiptom</t>
  </si>
  <si>
    <t>Algéria</t>
  </si>
  <si>
    <t>Kuba</t>
  </si>
  <si>
    <t>Libanon</t>
  </si>
  <si>
    <t>Kazahsztán</t>
  </si>
  <si>
    <t>Jordánia</t>
  </si>
  <si>
    <t>Jemen</t>
  </si>
  <si>
    <t>Irán</t>
  </si>
  <si>
    <t>Irak</t>
  </si>
  <si>
    <t>Afganisztán</t>
  </si>
  <si>
    <t>Fehéroroszország</t>
  </si>
  <si>
    <t>EU-27</t>
  </si>
  <si>
    <t>Észtország</t>
  </si>
  <si>
    <t>Csehország</t>
  </si>
  <si>
    <t>Bulgária</t>
  </si>
  <si>
    <t>8.1.14. Magyar állampolgárságot kapott személyek az előző állampolgárság országa szerint</t>
  </si>
  <si>
    <t>január 1.</t>
  </si>
  <si>
    <t>2011.</t>
  </si>
  <si>
    <t>2010.</t>
  </si>
  <si>
    <t>2009.</t>
  </si>
  <si>
    <t>2008.</t>
  </si>
  <si>
    <t>2007.</t>
  </si>
  <si>
    <t>2006.</t>
  </si>
  <si>
    <t>2005.</t>
  </si>
  <si>
    <t>2001.</t>
  </si>
  <si>
    <t>1995.április 1.</t>
  </si>
  <si>
    <t>8.1.15. Magyarországon tartózkodó külföldi állampolgárok korcsoport és nem szerint</t>
  </si>
  <si>
    <t>8.1.16. Magyarországon tartózkodó külföldi állampolgárok az állampolgárság országa szerint</t>
  </si>
  <si>
    <t>Szlovénia</t>
  </si>
  <si>
    <t xml:space="preserve"> ..</t>
  </si>
  <si>
    <t>Litvánia</t>
  </si>
  <si>
    <t>Liechtenstein</t>
  </si>
  <si>
    <t>Lettország</t>
  </si>
  <si>
    <t>Izland</t>
  </si>
  <si>
    <t>Ciprus</t>
  </si>
  <si>
    <t>Magyar állampolgárok száma</t>
  </si>
  <si>
    <t>8.1.17. Magyar állampolgárok egyes európai országokban</t>
  </si>
  <si>
    <t>Moldova</t>
  </si>
  <si>
    <t>Bosznia-Hercegovina</t>
  </si>
  <si>
    <t>Belorusszia</t>
  </si>
  <si>
    <t>8.1.18. Magyar állampolgárok kivándorlása európai országokból</t>
  </si>
  <si>
    <t>Málta</t>
  </si>
  <si>
    <t>Macedónia</t>
  </si>
  <si>
    <t>8.1.19. Magyar állampolgárok bevándorlása európai országokba</t>
  </si>
  <si>
    <t>Ausztrália</t>
  </si>
  <si>
    <t xml:space="preserve">  ebből:</t>
  </si>
  <si>
    <t>Koreai Köztársaság</t>
  </si>
  <si>
    <t>India</t>
  </si>
  <si>
    <t xml:space="preserve">EU–25 </t>
  </si>
  <si>
    <t>éves</t>
  </si>
  <si>
    <t>0–14</t>
  </si>
  <si>
    <t>Földrész, ország</t>
  </si>
  <si>
    <t>8.2.1. A bevándorló külföldi férfiak földrészek, az állampolgárság országa  és korcsoport szerint, 2010</t>
  </si>
  <si>
    <t>8.2.2. A bevándorló külföldi nők földrészek, az állampolgárság országa és  korcsoport szerint, 2010</t>
  </si>
  <si>
    <t>8.2.3. A bevándorló külföldi állampolgárok földrészek, az állampolgárság országa és korcsoport szerint, 2010</t>
  </si>
  <si>
    <t>Tanulmányok folytatása</t>
  </si>
  <si>
    <t>Családegyesítés</t>
  </si>
  <si>
    <t>Keresőtevékenység</t>
  </si>
  <si>
    <t>8.2.4. A bevándorló külföldi férfiak földrészek, az állampolgárság országa és a tartózkodás célja szerint, 2010</t>
  </si>
  <si>
    <t>8.2.5. A bevándorló külföldi nők földrészek, az állampolgárság országa és a tartózkodás célja szerint, 2010</t>
  </si>
  <si>
    <t>8.2.6. A bevándorló külföldi állampolgárok földrészek, az állampolgárság országa és a tartózkodás célja szerint, 2010</t>
  </si>
  <si>
    <t xml:space="preserve">EU–15 </t>
  </si>
  <si>
    <t>Elvált</t>
  </si>
  <si>
    <t>Özvegy</t>
  </si>
  <si>
    <t>Házas</t>
  </si>
  <si>
    <t>Nőtlen, hajadon</t>
  </si>
  <si>
    <t>8.2.7. A bevándorló külföldi állampolgárok földrészek, az állampolgárság országa és családi állapot szerint, 2010</t>
  </si>
  <si>
    <t>EU–25</t>
  </si>
  <si>
    <t>nő</t>
  </si>
  <si>
    <t>férfi</t>
  </si>
  <si>
    <t>A kivándorlók megoszlása</t>
  </si>
  <si>
    <t>A kivándorlók száma</t>
  </si>
  <si>
    <t xml:space="preserve">8.2.8. A kivándorló külföldi állampolgárok földrészek, az állampolgárság országa és  nemek szerint, 2010  </t>
  </si>
  <si>
    <t>8.2.9. A kivándorló külföldi állampolgárok földrészek, az állampolgárság országa és korcsoport szerint, 2010</t>
  </si>
  <si>
    <t>8.2.10. A kivándorló külföldi állampolgárok földrészek, az állampolgárság országa és családi állapot szerint, 2010</t>
  </si>
  <si>
    <t xml:space="preserve">EU–27 </t>
  </si>
  <si>
    <t>Előző állampolgárság</t>
  </si>
  <si>
    <t xml:space="preserve">8.2.11. A magyar állampolgárságot kapott személyek előző állampolgárság és korcsoport szerint, 2009  </t>
  </si>
  <si>
    <t xml:space="preserve">EU–27  </t>
  </si>
  <si>
    <t>8.2.12. A magyar állampolgárságot kapott személyek előző állampolgárság és családi állapot szerint, 2009</t>
  </si>
  <si>
    <t>30-–39</t>
  </si>
  <si>
    <t>8.2.13. A magyar állampolgárságot kapott személyek korcsoport, családi állapot és nem szerint, 2009</t>
  </si>
  <si>
    <r>
      <t>8.2.14. A magyar állampolgárságot kapott személyek előző állampolgárság és korcsoport szerint, 2010</t>
    </r>
    <r>
      <rPr>
        <b/>
        <vertAlign val="superscript"/>
        <sz val="10"/>
        <rFont val="Arial Narrow"/>
        <family val="2"/>
        <charset val="238"/>
      </rPr>
      <t>+</t>
    </r>
  </si>
  <si>
    <r>
      <t>8.2.15. A magyar állampolgárságot kapott személyek előző állampolgárság és családi állapot szerint, 2010</t>
    </r>
    <r>
      <rPr>
        <b/>
        <vertAlign val="superscript"/>
        <sz val="10"/>
        <rFont val="Arial Narrow"/>
        <family val="2"/>
        <charset val="238"/>
      </rPr>
      <t>+</t>
    </r>
  </si>
  <si>
    <r>
      <t>8.2.16. A magyar állampolgárságot kapott személyek korcsoport, családi állapot és nem szerint, 2010</t>
    </r>
    <r>
      <rPr>
        <b/>
        <vertAlign val="superscript"/>
        <sz val="10"/>
        <rFont val="Arial Narrow"/>
        <family val="2"/>
        <charset val="238"/>
      </rPr>
      <t>+</t>
    </r>
  </si>
  <si>
    <t>8.2.17. A Magyarországon tartózkodó külföldi férfiak földrészek, az állampolgárság országa  és korcsoport szerint, 2011. január 1.</t>
  </si>
  <si>
    <t>8.2.18. A Magyarországon tartózkodó külföldi nők földrészek, az állampolgárság országa  és korcsoport szerint, 2011. január 1.</t>
  </si>
  <si>
    <t>8.2.19. A Magyarországon tartózkodó külföldi állampolgárok földrészek, az állampolgárság országa és korcsoport szerint, 2011. január 1.</t>
  </si>
  <si>
    <t>Bevándorlás, letelepedés</t>
  </si>
  <si>
    <t>8.2.20. A Magyarországon tartózkodó külföldi férfiak földrészek, az állampolgárság országa és a tartózkodás célja szerint, 2011. január 1.</t>
  </si>
  <si>
    <t>8.2.21. A Magyarországon tartózkodó külföldi nők földrészek, az állampolgárság országa és a tartózkodás célja szerint, 2011. január 1.</t>
  </si>
  <si>
    <t>8.2.22. A Magyarországon tartózkodó külföldi állampolgárok földrészek, az állampolgárság országa és a tartózkodás célja szerint, 2011. január 1.</t>
  </si>
  <si>
    <t>8.2.23. A Magyarországon tartózkodó külföldi állampolgárok nem, korcsoport és családi állapot szerint, 2011. január 1.</t>
  </si>
  <si>
    <t>Tunézia</t>
  </si>
  <si>
    <t>Szomália</t>
  </si>
  <si>
    <t>Sierra Leone</t>
  </si>
  <si>
    <t>Kamerun</t>
  </si>
  <si>
    <t>Ghána</t>
  </si>
  <si>
    <t>Etiópia</t>
  </si>
  <si>
    <t>Vietnám</t>
  </si>
  <si>
    <t>Srí Lanka</t>
  </si>
  <si>
    <t>Palesztín Nemzeti Hatóság</t>
  </si>
  <si>
    <t>Pakisztán</t>
  </si>
  <si>
    <t>Örményország</t>
  </si>
  <si>
    <t>Grúzia</t>
  </si>
  <si>
    <t>Banglades</t>
  </si>
  <si>
    <t>Állampolgárság országa</t>
  </si>
  <si>
    <t>8.2.24. A Magyarországra érkezett menekültek az állampolgárságuk országa szerint</t>
  </si>
  <si>
    <t>Összesen - Total</t>
  </si>
  <si>
    <t xml:space="preserve">    ebből:</t>
  </si>
  <si>
    <t>státuszt kapott</t>
  </si>
  <si>
    <t>érkezett</t>
  </si>
  <si>
    <t xml:space="preserve">Befogadott </t>
  </si>
  <si>
    <t>Oltalmazott</t>
  </si>
  <si>
    <t>Menekült</t>
  </si>
  <si>
    <t>Illegálisan</t>
  </si>
  <si>
    <t>Legálisan</t>
  </si>
  <si>
    <t>8.2.25. A Magyarországra érkezett menekültek az állampolgárság országa, az érkezés módja és státusz szerint, 2010</t>
  </si>
  <si>
    <t>8.2.26. A Magyarországon menekült státust kapott külföldiek az állampolgárságuk országa szerint</t>
  </si>
  <si>
    <t>Községek</t>
  </si>
  <si>
    <t>Városok</t>
  </si>
  <si>
    <t xml:space="preserve">  Ebből: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</si>
  <si>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</si>
  <si>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</si>
  <si>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</si>
  <si>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</si>
  <si>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</si>
  <si>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</si>
  <si>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</si>
  <si>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</si>
  <si>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</si>
  <si>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</si>
  <si>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</si>
  <si>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</si>
  <si>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</si>
  <si>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</si>
  <si>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</si>
  <si>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</si>
  <si>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</si>
  <si>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</si>
  <si>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</si>
  <si>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</si>
  <si>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</si>
  <si>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</si>
  <si>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</si>
  <si>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</si>
  <si>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</si>
  <si>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</si>
  <si>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</si>
  <si>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</si>
  <si>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</si>
  <si>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Területi egység</t>
  </si>
  <si>
    <t xml:space="preserve">8.3.1. A bevándorló külföldi állampolgárok területi egység szerint  </t>
  </si>
  <si>
    <t xml:space="preserve">8.3.2. A kivándorló külföldi állampolgárok területi egység szerint </t>
  </si>
  <si>
    <t>8.3.3.  A magyar állampolgárságot kapott személyek száma területi egység szerint</t>
  </si>
  <si>
    <t>8.3.4. A magyar állampolgárságot kapott személyek megoszlása területi egység szerint</t>
  </si>
  <si>
    <t>április 1.</t>
  </si>
  <si>
    <t>2004.</t>
  </si>
  <si>
    <t>2003.</t>
  </si>
  <si>
    <t>2002.</t>
  </si>
  <si>
    <t>2000.</t>
  </si>
  <si>
    <t>1999.</t>
  </si>
  <si>
    <t>1998.</t>
  </si>
  <si>
    <t>1997.</t>
  </si>
  <si>
    <t>1996.</t>
  </si>
  <si>
    <t>1995.</t>
  </si>
  <si>
    <t>8.3.5. A Magyarországon tartózkodó külföldi állampolgárok területi egység szerint</t>
  </si>
  <si>
    <t>Ebből:</t>
  </si>
  <si>
    <t>Állampolgárságot kapottak</t>
  </si>
  <si>
    <t>Kivándorlók</t>
  </si>
  <si>
    <t>Bevándorlók</t>
  </si>
  <si>
    <t>8.3.6. A nemzetközi vándorlás résztvevői területi egység és nem szerint, 2009</t>
  </si>
  <si>
    <t>100000–299999</t>
  </si>
  <si>
    <t xml:space="preserve">  50000–  99999</t>
  </si>
  <si>
    <t xml:space="preserve">  20000–  49999</t>
  </si>
  <si>
    <t xml:space="preserve">  10000–  19999</t>
  </si>
  <si>
    <t xml:space="preserve">    5000–    9999</t>
  </si>
  <si>
    <t xml:space="preserve">    2000–    4999</t>
  </si>
  <si>
    <t xml:space="preserve">    1000–    1999</t>
  </si>
  <si>
    <t xml:space="preserve">            –      999</t>
  </si>
  <si>
    <t>Területi egység, népességnagyság-kategória</t>
  </si>
  <si>
    <t>8.3.7. A bevándorló külföldi állampolgárok területi egység, népességnagyság-kategória és korcsoport szerint, 2010</t>
  </si>
  <si>
    <t>8.3.8. A bevándorló külföldi állampolgárok területi egység, népességnagyság-kategória és a jövetel célja szerint, 2010</t>
  </si>
  <si>
    <t>8.3.9. Egyes országokból  bevándorolt külföldi állampolgárok területi egység és népességnagyság-kategória szerint, 2010</t>
  </si>
  <si>
    <t>8.3.10. A kivándorló külföldi állampolgárok területi egység, népességnagyság-kategória és korcsoport szerint, 2010</t>
  </si>
  <si>
    <t>8.3.11. A nemzetközi vándorlás résztvevői területi egység és nem szerint, 2010</t>
  </si>
  <si>
    <t>8.3.12. A magyar állampolgárságot kapott személyek területi egység, népességnagyság-kategória és korcsoport szerint, 2009</t>
  </si>
  <si>
    <t>8.3.13. A magyar állampolgárságot kapott személyek területi egység, népességnagyság-kategória és főbb országok szerint, 2009</t>
  </si>
  <si>
    <r>
      <t>8.3.14. A magyar állampolgárságot kapott személyek területi egység, népességnagyság-kategória és korcsoport szerint, 2010</t>
    </r>
    <r>
      <rPr>
        <b/>
        <vertAlign val="superscript"/>
        <sz val="10"/>
        <rFont val="Arial Narrow"/>
        <family val="2"/>
        <charset val="238"/>
      </rPr>
      <t>+</t>
    </r>
    <r>
      <rPr>
        <b/>
        <sz val="10"/>
        <rFont val="Arial Narrow"/>
        <family val="2"/>
        <charset val="238"/>
      </rPr>
      <t xml:space="preserve">  </t>
    </r>
  </si>
  <si>
    <r>
      <t>8.3.15. A magyar állampolgárságot kapott személyek területi egység, népességnagyság-kategória és főbb országok szerint, 2010</t>
    </r>
    <r>
      <rPr>
        <b/>
        <vertAlign val="superscript"/>
        <sz val="10"/>
        <rFont val="Arial Narrow"/>
        <family val="2"/>
        <charset val="238"/>
      </rPr>
      <t>+</t>
    </r>
  </si>
  <si>
    <t xml:space="preserve">8.3.16. A Magyarországon tartózkodó külföldi állampolgárok területi egység, népességnagyság-kategória és korcsoport szerint, 2011. január 1. </t>
  </si>
  <si>
    <t>8.3.17. A Magyarországon tartózkodó külföldi állampolgárok ezer lakosra jutó aránya területi egység, népességnagyság-kategória és korcsoport szerint, 2011. január 1.</t>
  </si>
  <si>
    <t>8.3.18. A Magyarországon tartózkodó külföldi állampolgárok területi egység, népességnagyság-kategória és a tartózkodás célja szerint, 2011. január 1.</t>
  </si>
  <si>
    <t xml:space="preserve">8.3.19. Egyes országokból Magyarországon tartózkodó külföldi állampolgárok területi egység és népességnagyság-kategória szerint, 2011. január 1.  </t>
  </si>
  <si>
    <t>8.1.9. A kivándorló külföldi állampolgárok az állampolgárság országa szerint</t>
  </si>
  <si>
    <t>8.2.8. A kivándorló külföldi állampolgárok földrészek, az állampolgárság országa és  nemek szerint, 2010</t>
  </si>
  <si>
    <t>8.2.11. A magyar állampolgárságot kapott személyek előző állampolgárság és korcsoport szerint, 2009</t>
  </si>
  <si>
    <t>8.2.14. A magyar állampolgárságot kapott személyek előző állampolgárság és korcsoport szerint, 2010+</t>
  </si>
  <si>
    <t>8.2.15. A magyar állampolgárságot kapott személyek előző állampolgárság és családi állapot szerint, 2010+</t>
  </si>
  <si>
    <t>8.2.16. A magyar állampolgárságot kapott személyek korcsoport, családi állapot és nem szerint, 2010+</t>
  </si>
  <si>
    <t>8.3.1. A bevándorló külföldi állampolgárok területi egység szerint</t>
  </si>
  <si>
    <t>8.3.2. A kivándorló külföldi állampolgárok területi egység szerint</t>
  </si>
  <si>
    <t>8.3.14. A magyar állampolgárságot kapott személyek területi egység, népességnagyság-kategória és korcsoport szerint, 2010+</t>
  </si>
  <si>
    <t>8.3.15. A magyar állampolgárságot kapott személyek területi egység, népességnagyság-kategória és főbb országok szerint, 2010+</t>
  </si>
  <si>
    <t>8.3.16. A Magyarországon tartózkodó külföldi állampolgárok területi egység, népességnagyság-kategória és korcsoport szerint, 2011. január 1.</t>
  </si>
  <si>
    <t>8.3.19. Egyes országokból Magyarországon tartózkodó külföldi állampolgárok területi egység és népességnagyság-kategória szerint, 2011. január 1.</t>
  </si>
  <si>
    <t>Tartalom</t>
  </si>
  <si>
    <t>8.1. Összefoglaló adatok</t>
  </si>
  <si>
    <t>8.2. Részletes adatok</t>
  </si>
  <si>
    <t>8.3. Területi adatok</t>
  </si>
  <si>
    <t>8. Nemzetközi vándorlás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</si>
</sst>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General_)"/>
    <numFmt numFmtId="166" formatCode="#,##0.0"/>
    <numFmt numFmtId="167" formatCode="##,###,###,###,###,###,###,###,###,###,###,###,##0"/>
    <numFmt numFmtId="168" formatCode="0.0"/>
    <numFmt numFmtId="169" formatCode="#,##0_________;"/>
    <numFmt numFmtId="170" formatCode="_(* #,##0_);_(* \(#,##0\);_(* &quot;-&quot;??_);_(@_)"/>
  </numFmts>
  <fonts count="2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0"/>
      <name val="MS Sans Serif"/>
      <charset val="238"/>
    </font>
    <font>
      <b/>
      <sz val="10"/>
      <name val="Arial Narrow"/>
      <family val="2"/>
      <charset val="238"/>
    </font>
    <font>
      <sz val="8"/>
      <color indexed="81"/>
      <name val="Tahoma"/>
      <family val="2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sz val="8"/>
      <name val="MS Sans Serif"/>
      <charset val="238"/>
    </font>
    <font>
      <b/>
      <sz val="10"/>
      <name val="MS Sans Serif"/>
      <charset val="238"/>
    </font>
    <font>
      <sz val="9"/>
      <name val="Arial Narrow"/>
      <family val="2"/>
      <charset val="238"/>
    </font>
    <font>
      <sz val="9"/>
      <name val="MS Sans Serif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2"/>
      <color indexed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21" fillId="0" borderId="0" applyFon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</cellStyleXfs>
  <cellXfs count="437">
    <xf numFmtId="0" fontId="0" fillId="0" borderId="0" xfId="0"/>
    <xf numFmtId="0" fontId="1" fillId="0" borderId="0" xfId="0" applyFont="1"/>
    <xf numFmtId="3" fontId="2" fillId="0" borderId="0" xfId="0" applyNumberFormat="1" applyFont="1" applyAlignment="1" applyProtection="1">
      <alignment horizontal="right" vertical="center"/>
    </xf>
    <xf numFmtId="4" fontId="3" fillId="0" borderId="0" xfId="0" applyNumberFormat="1" applyFont="1"/>
    <xf numFmtId="3" fontId="3" fillId="0" borderId="0" xfId="0" applyNumberFormat="1" applyFont="1"/>
    <xf numFmtId="0" fontId="3" fillId="0" borderId="0" xfId="0" applyNumberFormat="1" applyFont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/>
    <xf numFmtId="4" fontId="3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right" vertical="center"/>
    </xf>
    <xf numFmtId="3" fontId="3" fillId="0" borderId="1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165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165" fontId="2" fillId="0" borderId="0" xfId="0" quotePrefix="1" applyNumberFormat="1" applyFont="1" applyAlignment="1" applyProtection="1">
      <alignment horizontal="left" vertical="center"/>
    </xf>
    <xf numFmtId="165" fontId="6" fillId="0" borderId="0" xfId="0" applyNumberFormat="1" applyFont="1" applyAlignment="1" applyProtection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Border="1" applyAlignment="1" applyProtection="1">
      <alignment horizontal="right" vertical="center" wrapText="1"/>
    </xf>
    <xf numFmtId="0" fontId="3" fillId="0" borderId="0" xfId="0" applyNumberFormat="1" applyFont="1" applyBorder="1" applyAlignment="1" applyProtection="1">
      <alignment horizontal="right" vertical="center" wrapText="1"/>
    </xf>
    <xf numFmtId="165" fontId="3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/>
    <xf numFmtId="3" fontId="4" fillId="0" borderId="0" xfId="0" applyNumberFormat="1" applyFont="1"/>
    <xf numFmtId="0" fontId="3" fillId="0" borderId="0" xfId="0" applyNumberFormat="1" applyFont="1" applyAlignment="1" applyProtection="1">
      <alignment horizontal="center" vertical="top"/>
    </xf>
    <xf numFmtId="0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>
      <alignment horizontal="center"/>
    </xf>
    <xf numFmtId="0" fontId="3" fillId="0" borderId="0" xfId="0" applyNumberFormat="1" applyFont="1" applyBorder="1" applyAlignment="1" applyProtection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/>
    <xf numFmtId="0" fontId="11" fillId="0" borderId="13" xfId="0" applyFont="1" applyBorder="1" applyAlignment="1">
      <alignment vertical="center"/>
    </xf>
    <xf numFmtId="0" fontId="12" fillId="0" borderId="13" xfId="0" applyFont="1" applyBorder="1" applyAlignment="1">
      <alignment horizontal="left" vertical="center"/>
    </xf>
    <xf numFmtId="0" fontId="1" fillId="0" borderId="0" xfId="0" applyFont="1"/>
    <xf numFmtId="3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6" xfId="0" applyNumberFormat="1" applyFont="1" applyBorder="1" applyAlignment="1" applyProtection="1">
      <alignment horizontal="center" vertical="center"/>
    </xf>
    <xf numFmtId="0" fontId="3" fillId="0" borderId="14" xfId="0" applyNumberFormat="1" applyFont="1" applyBorder="1" applyAlignment="1" applyProtection="1">
      <alignment horizontal="center" vertical="center"/>
    </xf>
    <xf numFmtId="0" fontId="1" fillId="0" borderId="0" xfId="0" applyNumberFormat="1" applyFont="1"/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3" fontId="2" fillId="0" borderId="0" xfId="0" applyNumberFormat="1" applyFont="1" applyBorder="1" applyAlignment="1" applyProtection="1">
      <alignment horizontal="right"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3" fillId="0" borderId="0" xfId="0" applyNumberFormat="1" applyFont="1" applyBorder="1" applyAlignment="1" applyProtection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6" fillId="0" borderId="0" xfId="0" applyFont="1" applyAlignment="1"/>
    <xf numFmtId="166" fontId="2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Border="1" applyAlignment="1" applyProtection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1" fillId="0" borderId="0" xfId="0" applyNumberFormat="1" applyFont="1"/>
    <xf numFmtId="3" fontId="3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0" fontId="3" fillId="0" borderId="0" xfId="0" applyFont="1"/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 vertical="center"/>
    </xf>
    <xf numFmtId="0" fontId="2" fillId="0" borderId="0" xfId="0" applyNumberFormat="1" applyFont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left" vertical="center" wrapText="1"/>
    </xf>
    <xf numFmtId="0" fontId="3" fillId="0" borderId="0" xfId="0" applyNumberFormat="1" applyFont="1" applyAlignment="1" applyProtection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 applyProtection="1">
      <alignment horizontal="left" vertical="center"/>
    </xf>
    <xf numFmtId="0" fontId="3" fillId="0" borderId="0" xfId="0" applyNumberFormat="1" applyFont="1"/>
    <xf numFmtId="3" fontId="3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2" fillId="0" borderId="0" xfId="0" applyNumberFormat="1" applyFont="1" applyAlignment="1" applyProtection="1">
      <alignment horizontal="left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/>
    <xf numFmtId="0" fontId="1" fillId="0" borderId="0" xfId="0" applyNumberFormat="1" applyFont="1" applyAlignment="1"/>
    <xf numFmtId="0" fontId="3" fillId="2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/>
    <xf numFmtId="0" fontId="3" fillId="0" borderId="0" xfId="0" applyNumberFormat="1" applyFont="1"/>
    <xf numFmtId="0" fontId="6" fillId="0" borderId="0" xfId="0" applyNumberFormat="1" applyFont="1" applyAlignment="1">
      <alignment horizontal="left" vertical="center"/>
    </xf>
    <xf numFmtId="0" fontId="1" fillId="0" borderId="0" xfId="0" applyNumberFormat="1" applyFont="1"/>
    <xf numFmtId="0" fontId="1" fillId="0" borderId="0" xfId="0" applyNumberFormat="1" applyFont="1" applyAlignment="1"/>
    <xf numFmtId="0" fontId="3" fillId="0" borderId="0" xfId="0" applyNumberFormat="1" applyFont="1" applyAlignment="1"/>
    <xf numFmtId="0" fontId="3" fillId="0" borderId="0" xfId="0" applyNumberFormat="1" applyFont="1" applyBorder="1" applyAlignment="1"/>
    <xf numFmtId="0" fontId="3" fillId="0" borderId="0" xfId="0" applyNumberFormat="1" applyFont="1"/>
    <xf numFmtId="0" fontId="3" fillId="0" borderId="8" xfId="0" applyNumberFormat="1" applyFont="1" applyBorder="1" applyAlignment="1">
      <alignment horizontal="center" vertical="center"/>
    </xf>
    <xf numFmtId="0" fontId="3" fillId="0" borderId="13" xfId="0" applyNumberFormat="1" applyFont="1" applyBorder="1"/>
    <xf numFmtId="0" fontId="6" fillId="0" borderId="0" xfId="0" applyNumberFormat="1" applyFont="1" applyAlignment="1">
      <alignment horizontal="left"/>
    </xf>
    <xf numFmtId="3" fontId="3" fillId="0" borderId="0" xfId="0" applyNumberFormat="1" applyFont="1"/>
    <xf numFmtId="0" fontId="3" fillId="0" borderId="6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6" fillId="0" borderId="13" xfId="0" applyNumberFormat="1" applyFont="1" applyBorder="1" applyAlignment="1"/>
    <xf numFmtId="0" fontId="8" fillId="0" borderId="0" xfId="0" applyNumberFormat="1" applyFont="1"/>
    <xf numFmtId="0" fontId="8" fillId="0" borderId="0" xfId="0" applyNumberFormat="1" applyFont="1" applyAlignment="1"/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3" fillId="0" borderId="19" xfId="0" quotePrefix="1" applyFont="1" applyBorder="1" applyAlignment="1" applyProtection="1">
      <alignment horizontal="centerContinuous" vertical="center"/>
    </xf>
    <xf numFmtId="0" fontId="3" fillId="0" borderId="19" xfId="0" quotePrefix="1" applyFont="1" applyBorder="1" applyAlignment="1" applyProtection="1">
      <alignment horizontal="center" vertical="center"/>
    </xf>
    <xf numFmtId="0" fontId="3" fillId="0" borderId="2" xfId="0" quotePrefix="1" applyFont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9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6" fillId="0" borderId="13" xfId="0" applyFont="1" applyBorder="1" applyAlignment="1">
      <alignment horizontal="left"/>
    </xf>
    <xf numFmtId="3" fontId="2" fillId="0" borderId="0" xfId="0" applyNumberFormat="1" applyFont="1"/>
    <xf numFmtId="0" fontId="1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165" fontId="2" fillId="0" borderId="0" xfId="0" applyNumberFormat="1" applyFont="1" applyAlignment="1" applyProtection="1">
      <alignment horizontal="left" vertical="center"/>
    </xf>
    <xf numFmtId="165" fontId="3" fillId="0" borderId="0" xfId="0" applyNumberFormat="1" applyFont="1" applyAlignment="1" applyProtection="1">
      <alignment horizontal="left" vertical="center"/>
    </xf>
    <xf numFmtId="0" fontId="3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/>
    </xf>
    <xf numFmtId="3" fontId="2" fillId="0" borderId="0" xfId="0" applyNumberFormat="1" applyFont="1" applyAlignment="1" applyProtection="1">
      <alignment horizontal="right" vertical="center" wrapText="1"/>
    </xf>
    <xf numFmtId="3" fontId="3" fillId="0" borderId="0" xfId="0" applyNumberFormat="1" applyFont="1" applyAlignment="1" applyProtection="1">
      <alignment horizontal="right" vertical="center" wrapText="1"/>
    </xf>
    <xf numFmtId="3" fontId="3" fillId="0" borderId="0" xfId="0" applyNumberFormat="1" applyFont="1" applyAlignment="1" applyProtection="1">
      <alignment horizontal="right" vertical="center"/>
    </xf>
    <xf numFmtId="0" fontId="17" fillId="0" borderId="0" xfId="0" applyFont="1" applyAlignment="1">
      <alignment vertical="center"/>
    </xf>
    <xf numFmtId="3" fontId="2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3" xfId="0" applyNumberFormat="1" applyFont="1" applyBorder="1" applyAlignment="1">
      <alignment horizontal="left" vertical="center"/>
    </xf>
    <xf numFmtId="165" fontId="3" fillId="0" borderId="0" xfId="0" applyNumberFormat="1" applyFont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 vertical="center" wrapText="1"/>
    </xf>
    <xf numFmtId="0" fontId="18" fillId="0" borderId="0" xfId="0" applyFont="1"/>
    <xf numFmtId="0" fontId="3" fillId="0" borderId="8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3" xfId="0" applyFont="1" applyBorder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vertical="top"/>
    </xf>
    <xf numFmtId="0" fontId="3" fillId="0" borderId="7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/>
    <xf numFmtId="0" fontId="3" fillId="0" borderId="19" xfId="0" applyFont="1" applyBorder="1" applyAlignment="1">
      <alignment horizontal="center" vertical="center" wrapText="1"/>
    </xf>
    <xf numFmtId="0" fontId="3" fillId="0" borderId="13" xfId="0" applyFont="1" applyBorder="1"/>
    <xf numFmtId="166" fontId="3" fillId="0" borderId="0" xfId="0" applyNumberFormat="1" applyFont="1"/>
    <xf numFmtId="166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2" fillId="0" borderId="0" xfId="0" applyNumberFormat="1" applyFont="1"/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6" fillId="0" borderId="13" xfId="0" applyFont="1" applyBorder="1" applyAlignment="1"/>
    <xf numFmtId="170" fontId="1" fillId="0" borderId="0" xfId="0" applyNumberFormat="1" applyFont="1"/>
    <xf numFmtId="3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 wrapText="1"/>
    </xf>
    <xf numFmtId="170" fontId="4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 wrapText="1"/>
    </xf>
    <xf numFmtId="170" fontId="3" fillId="0" borderId="5" xfId="0" applyNumberFormat="1" applyFont="1" applyBorder="1" applyAlignment="1" applyProtection="1">
      <alignment horizontal="center" vertical="center"/>
    </xf>
    <xf numFmtId="170" fontId="3" fillId="0" borderId="5" xfId="0" quotePrefix="1" applyNumberFormat="1" applyFont="1" applyBorder="1" applyAlignment="1" applyProtection="1">
      <alignment horizontal="centerContinuous" vertical="center"/>
    </xf>
    <xf numFmtId="170" fontId="3" fillId="0" borderId="5" xfId="0" quotePrefix="1" applyNumberFormat="1" applyFont="1" applyBorder="1" applyAlignment="1" applyProtection="1">
      <alignment horizontal="center" vertical="center"/>
    </xf>
    <xf numFmtId="170" fontId="3" fillId="0" borderId="9" xfId="0" quotePrefix="1" applyNumberFormat="1" applyFont="1" applyBorder="1" applyAlignment="1" applyProtection="1">
      <alignment horizontal="center" vertical="center"/>
    </xf>
    <xf numFmtId="170" fontId="1" fillId="0" borderId="0" xfId="0" applyNumberFormat="1" applyFont="1" applyAlignment="1">
      <alignment vertical="top"/>
    </xf>
    <xf numFmtId="170" fontId="3" fillId="0" borderId="13" xfId="0" applyNumberFormat="1" applyFont="1" applyBorder="1" applyAlignment="1">
      <alignment vertical="top"/>
    </xf>
    <xf numFmtId="0" fontId="6" fillId="0" borderId="13" xfId="0" applyFont="1" applyBorder="1" applyAlignment="1"/>
    <xf numFmtId="0" fontId="22" fillId="0" borderId="0" xfId="0" applyFont="1"/>
    <xf numFmtId="170" fontId="3" fillId="0" borderId="0" xfId="0" applyNumberFormat="1" applyFont="1" applyAlignment="1">
      <alignment vertical="center"/>
    </xf>
    <xf numFmtId="0" fontId="3" fillId="0" borderId="0" xfId="0" applyFont="1" applyAlignment="1"/>
    <xf numFmtId="170" fontId="2" fillId="0" borderId="0" xfId="0" applyNumberFormat="1" applyFont="1" applyAlignment="1">
      <alignment vertical="center" wrapText="1"/>
    </xf>
    <xf numFmtId="170" fontId="4" fillId="0" borderId="0" xfId="0" applyNumberFormat="1" applyFont="1" applyAlignment="1">
      <alignment vertical="center"/>
    </xf>
    <xf numFmtId="165" fontId="3" fillId="0" borderId="9" xfId="0" applyNumberFormat="1" applyFont="1" applyBorder="1" applyAlignment="1" applyProtection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5" fontId="3" fillId="0" borderId="22" xfId="0" applyNumberFormat="1" applyFont="1" applyBorder="1" applyAlignment="1" applyProtection="1">
      <alignment horizontal="center" vertical="center" wrapText="1"/>
    </xf>
    <xf numFmtId="165" fontId="3" fillId="0" borderId="21" xfId="0" applyNumberFormat="1" applyFont="1" applyBorder="1" applyAlignment="1" applyProtection="1">
      <alignment horizontal="center" vertical="center" wrapText="1"/>
    </xf>
    <xf numFmtId="170" fontId="3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10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4" fillId="0" borderId="0" xfId="1" applyNumberFormat="1" applyFont="1" applyAlignment="1">
      <alignment vertical="center"/>
    </xf>
    <xf numFmtId="165" fontId="3" fillId="0" borderId="1" xfId="0" applyNumberFormat="1" applyFont="1" applyBorder="1" applyAlignment="1" applyProtection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0" fontId="3" fillId="0" borderId="7" xfId="0" applyNumberFormat="1" applyFont="1" applyBorder="1" applyAlignment="1">
      <alignment horizontal="center" vertical="center" wrapText="1"/>
    </xf>
    <xf numFmtId="0" fontId="22" fillId="0" borderId="13" xfId="0" applyFont="1" applyBorder="1"/>
    <xf numFmtId="170" fontId="1" fillId="0" borderId="0" xfId="0" applyNumberFormat="1" applyFont="1"/>
    <xf numFmtId="3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 wrapText="1"/>
    </xf>
    <xf numFmtId="170" fontId="4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 wrapText="1"/>
    </xf>
    <xf numFmtId="170" fontId="3" fillId="0" borderId="19" xfId="0" applyNumberFormat="1" applyFont="1" applyBorder="1" applyAlignment="1" applyProtection="1">
      <alignment horizontal="center" vertical="center"/>
    </xf>
    <xf numFmtId="170" fontId="3" fillId="0" borderId="19" xfId="0" quotePrefix="1" applyNumberFormat="1" applyFont="1" applyBorder="1" applyAlignment="1" applyProtection="1">
      <alignment horizontal="centerContinuous" vertical="center"/>
    </xf>
    <xf numFmtId="170" fontId="3" fillId="0" borderId="19" xfId="0" quotePrefix="1" applyNumberFormat="1" applyFont="1" applyBorder="1" applyAlignment="1" applyProtection="1">
      <alignment horizontal="center" vertical="center"/>
    </xf>
    <xf numFmtId="170" fontId="3" fillId="0" borderId="2" xfId="0" quotePrefix="1" applyNumberFormat="1" applyFont="1" applyBorder="1" applyAlignment="1" applyProtection="1">
      <alignment horizontal="center" vertical="center"/>
    </xf>
    <xf numFmtId="170" fontId="1" fillId="0" borderId="0" xfId="0" applyNumberFormat="1" applyFont="1" applyAlignment="1">
      <alignment vertical="top"/>
    </xf>
    <xf numFmtId="170" fontId="3" fillId="0" borderId="13" xfId="0" applyNumberFormat="1" applyFont="1" applyBorder="1" applyAlignment="1">
      <alignment vertical="top"/>
    </xf>
    <xf numFmtId="0" fontId="6" fillId="0" borderId="13" xfId="0" applyFont="1" applyBorder="1" applyAlignment="1"/>
    <xf numFmtId="3" fontId="4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170" fontId="3" fillId="0" borderId="0" xfId="0" applyNumberFormat="1" applyFont="1" applyBorder="1" applyAlignment="1">
      <alignment vertical="center"/>
    </xf>
    <xf numFmtId="170" fontId="10" fillId="0" borderId="0" xfId="0" applyNumberFormat="1" applyFont="1" applyBorder="1" applyAlignment="1">
      <alignment vertical="center"/>
    </xf>
    <xf numFmtId="170" fontId="2" fillId="0" borderId="0" xfId="0" applyNumberFormat="1" applyFont="1" applyBorder="1" applyAlignment="1">
      <alignment vertical="center" wrapText="1"/>
    </xf>
    <xf numFmtId="170" fontId="4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/>
    <xf numFmtId="0" fontId="6" fillId="0" borderId="13" xfId="0" applyFont="1" applyBorder="1" applyAlignment="1">
      <alignment horizontal="left" vertical="top" wrapText="1"/>
    </xf>
    <xf numFmtId="170" fontId="10" fillId="0" borderId="0" xfId="0" applyNumberFormat="1" applyFont="1" applyAlignment="1">
      <alignment vertical="center"/>
    </xf>
    <xf numFmtId="170" fontId="1" fillId="0" borderId="0" xfId="0" applyNumberFormat="1" applyFont="1"/>
    <xf numFmtId="3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 wrapText="1"/>
    </xf>
    <xf numFmtId="170" fontId="4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 wrapText="1"/>
    </xf>
    <xf numFmtId="170" fontId="3" fillId="0" borderId="19" xfId="0" applyNumberFormat="1" applyFont="1" applyBorder="1" applyAlignment="1" applyProtection="1">
      <alignment horizontal="center" vertical="center"/>
    </xf>
    <xf numFmtId="170" fontId="3" fillId="0" borderId="19" xfId="0" quotePrefix="1" applyNumberFormat="1" applyFont="1" applyBorder="1" applyAlignment="1" applyProtection="1">
      <alignment horizontal="centerContinuous" vertical="center"/>
    </xf>
    <xf numFmtId="170" fontId="3" fillId="0" borderId="19" xfId="0" quotePrefix="1" applyNumberFormat="1" applyFont="1" applyBorder="1" applyAlignment="1" applyProtection="1">
      <alignment horizontal="center" vertical="center"/>
    </xf>
    <xf numFmtId="170" fontId="3" fillId="0" borderId="2" xfId="0" quotePrefix="1" applyNumberFormat="1" applyFont="1" applyBorder="1" applyAlignment="1" applyProtection="1">
      <alignment horizontal="center" vertical="center"/>
    </xf>
    <xf numFmtId="170" fontId="1" fillId="0" borderId="0" xfId="0" applyNumberFormat="1" applyFont="1" applyAlignment="1">
      <alignment vertical="top"/>
    </xf>
    <xf numFmtId="170" fontId="3" fillId="0" borderId="13" xfId="0" applyNumberFormat="1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1" fillId="0" borderId="0" xfId="1" applyNumberFormat="1" applyFont="1"/>
    <xf numFmtId="168" fontId="3" fillId="0" borderId="0" xfId="1" applyNumberFormat="1" applyFont="1" applyAlignment="1">
      <alignment horizontal="right" vertical="center"/>
    </xf>
    <xf numFmtId="0" fontId="3" fillId="0" borderId="0" xfId="1" applyNumberFormat="1" applyFont="1" applyAlignment="1">
      <alignment vertical="center"/>
    </xf>
    <xf numFmtId="0" fontId="3" fillId="0" borderId="0" xfId="1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1" fillId="0" borderId="0" xfId="1" applyNumberFormat="1" applyFont="1" applyAlignment="1">
      <alignment horizontal="center" vertical="center" wrapText="1"/>
    </xf>
    <xf numFmtId="0" fontId="3" fillId="0" borderId="19" xfId="1" applyNumberFormat="1" applyFont="1" applyBorder="1" applyAlignment="1" applyProtection="1">
      <alignment horizontal="center" vertical="center"/>
    </xf>
    <xf numFmtId="0" fontId="3" fillId="0" borderId="19" xfId="1" quotePrefix="1" applyNumberFormat="1" applyFont="1" applyBorder="1" applyAlignment="1" applyProtection="1">
      <alignment horizontal="centerContinuous" vertical="center"/>
    </xf>
    <xf numFmtId="0" fontId="3" fillId="0" borderId="19" xfId="1" quotePrefix="1" applyNumberFormat="1" applyFont="1" applyBorder="1" applyAlignment="1" applyProtection="1">
      <alignment horizontal="center" vertical="center"/>
    </xf>
    <xf numFmtId="0" fontId="3" fillId="0" borderId="2" xfId="1" quotePrefix="1" applyNumberFormat="1" applyFont="1" applyBorder="1" applyAlignment="1" applyProtection="1">
      <alignment horizontal="center" vertical="center"/>
    </xf>
    <xf numFmtId="0" fontId="1" fillId="0" borderId="0" xfId="1" applyNumberFormat="1" applyFont="1" applyAlignment="1">
      <alignment vertical="top"/>
    </xf>
    <xf numFmtId="0" fontId="3" fillId="0" borderId="13" xfId="1" applyNumberFormat="1" applyFont="1" applyBorder="1" applyAlignment="1">
      <alignment vertical="top"/>
    </xf>
    <xf numFmtId="0" fontId="6" fillId="0" borderId="13" xfId="2" applyFont="1" applyBorder="1" applyAlignment="1">
      <alignment vertical="top"/>
    </xf>
    <xf numFmtId="3" fontId="2" fillId="0" borderId="0" xfId="0" applyNumberFormat="1" applyFont="1" applyAlignment="1">
      <alignment horizontal="right"/>
    </xf>
    <xf numFmtId="0" fontId="4" fillId="0" borderId="0" xfId="0" applyNumberFormat="1" applyFo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19" xfId="0" applyNumberFormat="1" applyFont="1" applyBorder="1" applyAlignment="1" applyProtection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/>
    <xf numFmtId="0" fontId="24" fillId="0" borderId="0" xfId="0" applyFont="1" applyAlignment="1">
      <alignment horizontal="center"/>
    </xf>
    <xf numFmtId="0" fontId="25" fillId="0" borderId="0" xfId="0" applyFont="1"/>
    <xf numFmtId="0" fontId="26" fillId="0" borderId="0" xfId="3" applyFont="1"/>
    <xf numFmtId="49" fontId="27" fillId="0" borderId="0" xfId="0" applyNumberFormat="1" applyFont="1" applyAlignment="1"/>
    <xf numFmtId="49" fontId="27" fillId="0" borderId="0" xfId="3" applyNumberFormat="1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5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center" vertical="center" wrapText="1"/>
    </xf>
    <xf numFmtId="165" fontId="3" fillId="0" borderId="8" xfId="0" applyNumberFormat="1" applyFont="1" applyBorder="1" applyAlignment="1" applyProtection="1">
      <alignment horizontal="center" vertical="center" wrapText="1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/>
    <xf numFmtId="0" fontId="3" fillId="0" borderId="8" xfId="0" quotePrefix="1" applyNumberFormat="1" applyFont="1" applyBorder="1" applyAlignment="1" applyProtection="1">
      <alignment horizontal="center" vertical="center"/>
    </xf>
    <xf numFmtId="0" fontId="3" fillId="0" borderId="16" xfId="0" applyNumberFormat="1" applyFont="1" applyBorder="1" applyAlignment="1" applyProtection="1">
      <alignment horizontal="center" vertical="center"/>
    </xf>
    <xf numFmtId="0" fontId="3" fillId="0" borderId="0" xfId="0" quotePrefix="1" applyNumberFormat="1" applyFont="1" applyBorder="1" applyAlignment="1" applyProtection="1">
      <alignment horizontal="center" vertical="center"/>
    </xf>
    <xf numFmtId="0" fontId="8" fillId="0" borderId="8" xfId="0" applyFont="1" applyBorder="1" applyAlignment="1">
      <alignment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/>
    <xf numFmtId="0" fontId="3" fillId="0" borderId="1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0" fontId="3" fillId="0" borderId="11" xfId="0" applyNumberFormat="1" applyFont="1" applyBorder="1" applyAlignment="1">
      <alignment horizontal="center" vertical="center" wrapText="1"/>
    </xf>
    <xf numFmtId="170" fontId="3" fillId="0" borderId="7" xfId="0" applyNumberFormat="1" applyFont="1" applyBorder="1" applyAlignment="1">
      <alignment horizontal="center" vertical="center" wrapText="1"/>
    </xf>
    <xf numFmtId="170" fontId="3" fillId="0" borderId="4" xfId="0" applyNumberFormat="1" applyFont="1" applyBorder="1" applyAlignment="1" applyProtection="1">
      <alignment horizontal="center" vertical="center" wrapText="1"/>
    </xf>
    <xf numFmtId="170" fontId="3" fillId="0" borderId="2" xfId="0" applyNumberFormat="1" applyFont="1" applyBorder="1" applyAlignment="1">
      <alignment horizontal="center" vertical="center"/>
    </xf>
    <xf numFmtId="170" fontId="3" fillId="0" borderId="6" xfId="0" applyNumberFormat="1" applyFont="1" applyBorder="1" applyAlignment="1" applyProtection="1">
      <alignment horizontal="center" vertical="center"/>
    </xf>
    <xf numFmtId="170" fontId="3" fillId="0" borderId="18" xfId="0" applyNumberFormat="1" applyFont="1" applyBorder="1" applyAlignment="1">
      <alignment horizontal="center" vertical="center"/>
    </xf>
    <xf numFmtId="170" fontId="3" fillId="0" borderId="14" xfId="0" applyNumberFormat="1" applyFont="1" applyBorder="1" applyAlignment="1">
      <alignment horizontal="center" vertical="center"/>
    </xf>
    <xf numFmtId="170" fontId="3" fillId="0" borderId="23" xfId="0" applyNumberFormat="1" applyFont="1" applyBorder="1" applyAlignment="1">
      <alignment horizontal="center" vertical="center" wrapText="1"/>
    </xf>
    <xf numFmtId="170" fontId="3" fillId="0" borderId="16" xfId="0" applyNumberFormat="1" applyFont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23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16" xfId="1" applyNumberFormat="1" applyFont="1" applyBorder="1" applyAlignment="1" applyProtection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 applyProtection="1">
      <alignment horizontal="center" vertical="center"/>
    </xf>
    <xf numFmtId="0" fontId="3" fillId="0" borderId="18" xfId="1" applyNumberFormat="1" applyFont="1" applyBorder="1" applyAlignment="1">
      <alignment horizontal="center" vertical="center"/>
    </xf>
    <xf numFmtId="0" fontId="3" fillId="0" borderId="14" xfId="1" applyNumberFormat="1" applyFont="1" applyBorder="1" applyAlignment="1">
      <alignment horizontal="center" vertical="center"/>
    </xf>
  </cellXfs>
  <cellStyles count="4">
    <cellStyle name="Ezres_A_3_8_16_f " xfId="1" xr:uid="{6896A5DD-C396-49A9-B2DD-F16C8F353BA3}"/>
    <cellStyle name="Hivatkozás" xfId="3" builtinId="8"/>
    <cellStyle name="Normál" xfId="0" builtinId="0"/>
    <cellStyle name="Normál_A_3_8_16_f " xfId="2" xr:uid="{8AE6440B-3217-490C-939B-5FBCDC8743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4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7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8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9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629B9-DC08-4947-B5AB-4CA6B849A52B}">
  <dimension ref="A1:A72"/>
  <sheetViews>
    <sheetView tabSelected="1" zoomScaleNormal="100" workbookViewId="0"/>
  </sheetViews>
  <sheetFormatPr defaultRowHeight="12.75" x14ac:dyDescent="0.2"/>
  <cols>
    <col min="1" max="1" width="143.85546875" style="357" bestFit="1" customWidth="1"/>
    <col min="2" max="16384" width="9.140625" style="357"/>
  </cols>
  <sheetData>
    <row r="1" spans="1:1" x14ac:dyDescent="0.2">
      <c r="A1" s="356" t="s">
        <v>316</v>
      </c>
    </row>
    <row r="2" spans="1:1" x14ac:dyDescent="0.2">
      <c r="A2" s="356"/>
    </row>
    <row r="3" spans="1:1" x14ac:dyDescent="0.2">
      <c r="A3" s="359" t="s">
        <v>320</v>
      </c>
    </row>
    <row r="4" spans="1:1" x14ac:dyDescent="0.2">
      <c r="A4" s="359" t="s">
        <v>317</v>
      </c>
    </row>
    <row r="5" spans="1:1" x14ac:dyDescent="0.2">
      <c r="A5" s="358" t="s">
        <v>10</v>
      </c>
    </row>
    <row r="6" spans="1:1" x14ac:dyDescent="0.2">
      <c r="A6" s="358" t="s">
        <v>18</v>
      </c>
    </row>
    <row r="7" spans="1:1" x14ac:dyDescent="0.2">
      <c r="A7" s="358" t="s">
        <v>34</v>
      </c>
    </row>
    <row r="8" spans="1:1" x14ac:dyDescent="0.2">
      <c r="A8" s="358" t="s">
        <v>48</v>
      </c>
    </row>
    <row r="9" spans="1:1" x14ac:dyDescent="0.2">
      <c r="A9" s="358" t="s">
        <v>49</v>
      </c>
    </row>
    <row r="10" spans="1:1" x14ac:dyDescent="0.2">
      <c r="A10" s="358" t="s">
        <v>97</v>
      </c>
    </row>
    <row r="11" spans="1:1" x14ac:dyDescent="0.2">
      <c r="A11" s="358" t="s">
        <v>98</v>
      </c>
    </row>
    <row r="12" spans="1:1" x14ac:dyDescent="0.2">
      <c r="A12" s="358" t="s">
        <v>100</v>
      </c>
    </row>
    <row r="13" spans="1:1" x14ac:dyDescent="0.2">
      <c r="A13" s="358" t="s">
        <v>304</v>
      </c>
    </row>
    <row r="14" spans="1:1" x14ac:dyDescent="0.2">
      <c r="A14" s="358" t="s">
        <v>102</v>
      </c>
    </row>
    <row r="15" spans="1:1" x14ac:dyDescent="0.2">
      <c r="A15" s="358" t="s">
        <v>104</v>
      </c>
    </row>
    <row r="16" spans="1:1" x14ac:dyDescent="0.2">
      <c r="A16" s="358" t="s">
        <v>105</v>
      </c>
    </row>
    <row r="17" spans="1:1" x14ac:dyDescent="0.2">
      <c r="A17" s="358" t="s">
        <v>107</v>
      </c>
    </row>
    <row r="18" spans="1:1" x14ac:dyDescent="0.2">
      <c r="A18" s="358" t="s">
        <v>125</v>
      </c>
    </row>
    <row r="19" spans="1:1" x14ac:dyDescent="0.2">
      <c r="A19" s="358" t="s">
        <v>136</v>
      </c>
    </row>
    <row r="20" spans="1:1" x14ac:dyDescent="0.2">
      <c r="A20" s="358" t="s">
        <v>137</v>
      </c>
    </row>
    <row r="21" spans="1:1" x14ac:dyDescent="0.2">
      <c r="A21" s="358" t="s">
        <v>146</v>
      </c>
    </row>
    <row r="22" spans="1:1" x14ac:dyDescent="0.2">
      <c r="A22" s="358" t="s">
        <v>150</v>
      </c>
    </row>
    <row r="23" spans="1:1" x14ac:dyDescent="0.2">
      <c r="A23" s="358" t="s">
        <v>153</v>
      </c>
    </row>
    <row r="24" spans="1:1" x14ac:dyDescent="0.2">
      <c r="A24" s="360"/>
    </row>
    <row r="25" spans="1:1" x14ac:dyDescent="0.2">
      <c r="A25" s="360" t="s">
        <v>318</v>
      </c>
    </row>
    <row r="26" spans="1:1" x14ac:dyDescent="0.2">
      <c r="A26" s="358" t="s">
        <v>162</v>
      </c>
    </row>
    <row r="27" spans="1:1" x14ac:dyDescent="0.2">
      <c r="A27" s="358" t="s">
        <v>163</v>
      </c>
    </row>
    <row r="28" spans="1:1" x14ac:dyDescent="0.2">
      <c r="A28" s="358" t="s">
        <v>164</v>
      </c>
    </row>
    <row r="29" spans="1:1" x14ac:dyDescent="0.2">
      <c r="A29" s="358" t="s">
        <v>168</v>
      </c>
    </row>
    <row r="30" spans="1:1" x14ac:dyDescent="0.2">
      <c r="A30" s="358" t="s">
        <v>169</v>
      </c>
    </row>
    <row r="31" spans="1:1" x14ac:dyDescent="0.2">
      <c r="A31" s="358" t="s">
        <v>170</v>
      </c>
    </row>
    <row r="32" spans="1:1" x14ac:dyDescent="0.2">
      <c r="A32" s="358" t="s">
        <v>176</v>
      </c>
    </row>
    <row r="33" spans="1:1" x14ac:dyDescent="0.2">
      <c r="A33" s="358" t="s">
        <v>305</v>
      </c>
    </row>
    <row r="34" spans="1:1" x14ac:dyDescent="0.2">
      <c r="A34" s="358" t="s">
        <v>183</v>
      </c>
    </row>
    <row r="35" spans="1:1" x14ac:dyDescent="0.2">
      <c r="A35" s="358" t="s">
        <v>184</v>
      </c>
    </row>
    <row r="36" spans="1:1" x14ac:dyDescent="0.2">
      <c r="A36" s="358" t="s">
        <v>306</v>
      </c>
    </row>
    <row r="37" spans="1:1" x14ac:dyDescent="0.2">
      <c r="A37" s="358" t="s">
        <v>189</v>
      </c>
    </row>
    <row r="38" spans="1:1" x14ac:dyDescent="0.2">
      <c r="A38" s="358" t="s">
        <v>191</v>
      </c>
    </row>
    <row r="39" spans="1:1" x14ac:dyDescent="0.2">
      <c r="A39" s="358" t="s">
        <v>307</v>
      </c>
    </row>
    <row r="40" spans="1:1" x14ac:dyDescent="0.2">
      <c r="A40" s="358" t="s">
        <v>308</v>
      </c>
    </row>
    <row r="41" spans="1:1" x14ac:dyDescent="0.2">
      <c r="A41" s="358" t="s">
        <v>309</v>
      </c>
    </row>
    <row r="42" spans="1:1" x14ac:dyDescent="0.2">
      <c r="A42" s="358" t="s">
        <v>195</v>
      </c>
    </row>
    <row r="43" spans="1:1" x14ac:dyDescent="0.2">
      <c r="A43" s="358" t="s">
        <v>196</v>
      </c>
    </row>
    <row r="44" spans="1:1" x14ac:dyDescent="0.2">
      <c r="A44" s="358" t="s">
        <v>197</v>
      </c>
    </row>
    <row r="45" spans="1:1" x14ac:dyDescent="0.2">
      <c r="A45" s="358" t="s">
        <v>199</v>
      </c>
    </row>
    <row r="46" spans="1:1" x14ac:dyDescent="0.2">
      <c r="A46" s="358" t="s">
        <v>200</v>
      </c>
    </row>
    <row r="47" spans="1:1" x14ac:dyDescent="0.2">
      <c r="A47" s="358" t="s">
        <v>201</v>
      </c>
    </row>
    <row r="48" spans="1:1" x14ac:dyDescent="0.2">
      <c r="A48" s="358" t="s">
        <v>202</v>
      </c>
    </row>
    <row r="49" spans="1:1" x14ac:dyDescent="0.2">
      <c r="A49" s="358" t="s">
        <v>217</v>
      </c>
    </row>
    <row r="50" spans="1:1" x14ac:dyDescent="0.2">
      <c r="A50" s="358" t="s">
        <v>227</v>
      </c>
    </row>
    <row r="51" spans="1:1" x14ac:dyDescent="0.2">
      <c r="A51" s="358" t="s">
        <v>228</v>
      </c>
    </row>
    <row r="52" spans="1:1" x14ac:dyDescent="0.2">
      <c r="A52" s="360"/>
    </row>
    <row r="53" spans="1:1" x14ac:dyDescent="0.2">
      <c r="A53" s="360" t="s">
        <v>319</v>
      </c>
    </row>
    <row r="54" spans="1:1" x14ac:dyDescent="0.2">
      <c r="A54" s="358" t="s">
        <v>310</v>
      </c>
    </row>
    <row r="55" spans="1:1" x14ac:dyDescent="0.2">
      <c r="A55" s="358" t="s">
        <v>311</v>
      </c>
    </row>
    <row r="56" spans="1:1" x14ac:dyDescent="0.2">
      <c r="A56" s="358" t="s">
        <v>264</v>
      </c>
    </row>
    <row r="57" spans="1:1" x14ac:dyDescent="0.2">
      <c r="A57" s="358" t="s">
        <v>265</v>
      </c>
    </row>
    <row r="58" spans="1:1" x14ac:dyDescent="0.2">
      <c r="A58" s="358" t="s">
        <v>276</v>
      </c>
    </row>
    <row r="59" spans="1:1" x14ac:dyDescent="0.2">
      <c r="A59" s="358" t="s">
        <v>281</v>
      </c>
    </row>
    <row r="60" spans="1:1" x14ac:dyDescent="0.2">
      <c r="A60" s="358" t="s">
        <v>291</v>
      </c>
    </row>
    <row r="61" spans="1:1" x14ac:dyDescent="0.2">
      <c r="A61" s="358" t="s">
        <v>292</v>
      </c>
    </row>
    <row r="62" spans="1:1" x14ac:dyDescent="0.2">
      <c r="A62" s="358" t="s">
        <v>293</v>
      </c>
    </row>
    <row r="63" spans="1:1" x14ac:dyDescent="0.2">
      <c r="A63" s="358" t="s">
        <v>294</v>
      </c>
    </row>
    <row r="64" spans="1:1" x14ac:dyDescent="0.2">
      <c r="A64" s="358" t="s">
        <v>295</v>
      </c>
    </row>
    <row r="65" spans="1:1" x14ac:dyDescent="0.2">
      <c r="A65" s="358" t="s">
        <v>296</v>
      </c>
    </row>
    <row r="66" spans="1:1" x14ac:dyDescent="0.2">
      <c r="A66" s="358" t="s">
        <v>297</v>
      </c>
    </row>
    <row r="67" spans="1:1" x14ac:dyDescent="0.2">
      <c r="A67" s="358" t="s">
        <v>312</v>
      </c>
    </row>
    <row r="68" spans="1:1" x14ac:dyDescent="0.2">
      <c r="A68" s="358" t="s">
        <v>313</v>
      </c>
    </row>
    <row r="69" spans="1:1" x14ac:dyDescent="0.2">
      <c r="A69" s="358" t="s">
        <v>314</v>
      </c>
    </row>
    <row r="70" spans="1:1" x14ac:dyDescent="0.2">
      <c r="A70" s="358" t="s">
        <v>301</v>
      </c>
    </row>
    <row r="71" spans="1:1" x14ac:dyDescent="0.2">
      <c r="A71" s="358" t="s">
        <v>302</v>
      </c>
    </row>
    <row r="72" spans="1:1" x14ac:dyDescent="0.2">
      <c r="A72" s="358" t="s">
        <v>315</v>
      </c>
    </row>
  </sheetData>
  <hyperlinks>
    <hyperlink ref="A5" location="A_8_1_1!A1" display="8.1.1. A külföldi állampolgárok nemzetközi vándorlásának összefoglaló adatai" xr:uid="{4EE70C0A-F8A0-4650-A388-D8C1F90C9C00}"/>
    <hyperlink ref="A6" location="A_8_1_2!A1" display="8.1.2. A magyar állampolgárok nemzetközi vándorlásának összefoglaló adatai" xr:uid="{C2D13178-2D6E-476D-B1E7-03B64B8523E3}"/>
    <hyperlink ref="A7" location="A_8_1_3!A1" display="8.1.3. A bevándorló és kivándorló külföldi állampolgárok száma és vándorlási különbözete  havonta" xr:uid="{A7AA06AC-0281-4F1B-9D5C-A564AE600EC7}"/>
    <hyperlink ref="A8" location="A_8_1_4!A1" display="8.1.4. A bevándorló külföldi állampolgárok korcsoport és nem  szerint" xr:uid="{6F4DE058-5AFF-4D4E-B358-D369638D1107}"/>
    <hyperlink ref="A9" location="A_8_1_5!A1" display="8.1.5. A bevándorló külföldi állampolgárok megoszlása korcsoport és nem  szerint" xr:uid="{86FED4B2-8E4D-47CA-934A-6082CC6F3F03}"/>
    <hyperlink ref="A10" location="A_8_1_6!A1" display="8.1.6. A bevándorló külföldi állampolgárok az állampolgárság országa szerint" xr:uid="{62AF7FB2-E34D-453C-895B-CA2D2AB18D99}"/>
    <hyperlink ref="A11" location="A_8_1_7!A1" display="8.1.7. A bevándorló külföldi állampolgárok megoszlása az állampolgárság országa szerint" xr:uid="{EE675A13-200B-414A-8922-F6155F118AF1}"/>
    <hyperlink ref="A12" location="A_8_1_8!A1" display="8.1.8. A kivándorló külföldi állampolgárok korcsoport és nem szerint" xr:uid="{36CDD561-1A35-48D1-99EF-8C14CF88D819}"/>
    <hyperlink ref="A13" location="A_8_1_9!A1" display="8.1.9. A kivándorló külföldi állampolgárok az állampolgárság országa szerint" xr:uid="{095EA0B5-C673-40B7-877B-97B36D811A92}"/>
    <hyperlink ref="A14" location="A_8_1_10!A1" display="8.1.10. A külföldi állampolgárok vándorlási különbözete korcsoport és nem szerint" xr:uid="{E2DB51BF-DA0D-463C-AEAB-B0BC4CC9CBD0}"/>
    <hyperlink ref="A15" location="A_8_1_11!A1" display="8.1.11. A külföldi állampolgárok vándorlási különbözete az állampolgárság országa szerint" xr:uid="{C3130651-41F7-446E-A08D-A9E565BFB1F7}"/>
    <hyperlink ref="A16" location="A_8_1_12!A1" display="8.1.12. Magyar állampolgárságot kapott személyek korcsoport és nem szerint" xr:uid="{4CBA6D1F-7928-4782-8C3B-BAC4AA1F47D1}"/>
    <hyperlink ref="A17" location="A_8_1_13!A1" display="8.1.13. Magyar állampolgárságot kapott személyek megoszlása korcsoport és nem szerint" xr:uid="{EB27D3BB-8740-46EC-9FDC-DECE9160FA10}"/>
    <hyperlink ref="A18" location="A_8_1_14!A1" display="8.1.14. Magyar állampolgárságot kapott személyek az előző állampolgárság országa szerint" xr:uid="{E9EDF28E-06A3-415B-9B6F-418711609DDA}"/>
    <hyperlink ref="A19" location="A_8_1_15!A1" display="8.1.15. Magyarországon tartózkodó külföldi állampolgárok korcsoport és nem szerint" xr:uid="{F3A07278-5113-4A5E-9D1D-AAFE5270A32E}"/>
    <hyperlink ref="A20" location="A_8_1_16!A1" display="8.1.16. Magyarországon tartózkodó külföldi állampolgárok az állampolgárság országa szerint" xr:uid="{962D8A28-0A32-4FBD-9822-14920A19E776}"/>
    <hyperlink ref="A21" location="A_8_1_17!A1" display="8.1.17. Magyar állampolgárok egyes európai országokban" xr:uid="{99FF3EA0-EEF8-4F32-B03E-9E6A547EC353}"/>
    <hyperlink ref="A22" location="A_8_1_18!A1" display="8.1.18. Magyar állampolgárok kivándorlása európai országokból" xr:uid="{DFAA6632-4B54-469F-93D2-A414211992FB}"/>
    <hyperlink ref="A23" location="A_8_1_19!A1" display="8.1.19. Magyar állampolgárok bevándorlása európai országokba" xr:uid="{BB6BFB50-51EB-483C-8425-5780762A13F9}"/>
    <hyperlink ref="A26" location="A_8_2_1!A1" display="8.2.1. A bevándorló külföldi férfiak földrészek, az állampolgárság országa  és korcsoport szerint, 2010" xr:uid="{E3C8DF1A-A2A7-4C59-8E5C-D44A6E1C38E6}"/>
    <hyperlink ref="A27" location="A_8_2_2!A1" display="8.2.2. A bevándorló külföldi nők földrészek, az állampolgárság országa és  korcsoport szerint, 2010" xr:uid="{D6C84276-080E-4AD6-9BFB-B4B78174FFF9}"/>
    <hyperlink ref="A28" location="A_8_2_3!A1" display="8.2.3. A bevándorló külföldi állampolgárok földrészek, az állampolgárság országa és korcsoport szerint, 2010" xr:uid="{C10DB68B-902A-468C-BEAB-639EBE7AEDA3}"/>
    <hyperlink ref="A29" location="A_8_2_4!A1" display="8.2.4. A bevándorló külföldi férfiak földrészek, az állampolgárság országa és a tartózkodás célja szerint, 2010" xr:uid="{B04961E4-8542-46E9-89EC-01351149C5FC}"/>
    <hyperlink ref="A30" location="A_8_2_5!A1" display="8.2.5. A bevándorló külföldi nők földrészek, az állampolgárság országa és a tartózkodás célja szerint, 2010" xr:uid="{9A4262DD-C959-4665-930A-6C2A479B2CBF}"/>
    <hyperlink ref="A31" location="A_8_2_6!A1" display="8.2.6. A bevándorló külföldi állampolgárok földrészek, az állampolgárság országa és a tartózkodás célja szerint, 2010" xr:uid="{235E1434-AC13-496E-85B8-8744367DE3E2}"/>
    <hyperlink ref="A32" location="A_8_2_7!A1" display="8.2.7. A bevándorló külföldi állampolgárok földrészek, az állampolgárság országa és családi állapot szerint, 2010" xr:uid="{D644C624-920A-4B5D-B478-515DFCBCCA16}"/>
    <hyperlink ref="A33" location="A_8_2_8!A1" display="8.2.8. A kivándorló külföldi állampolgárok földrészek, az állampolgárság országa és  nemek szerint, 2010" xr:uid="{DDC78D16-0984-44ED-B91E-721C2ACF2400}"/>
    <hyperlink ref="A34" location="A_8_2_9!A1" display="8.2.9. A kivándorló külföldi állampolgárok földrészek, az állampolgárság országa és korcsoport szerint, 2010" xr:uid="{5A85B800-A44F-444B-B10A-E5297F0BB616}"/>
    <hyperlink ref="A35" location="A_8_2_10!A1" display="8.2.10. A kivándorló külföldi állampolgárok földrészek, az állampolgárság országa és családi állapot szerint, 2010" xr:uid="{A123211B-9F82-45F5-87E5-CBDF36B36A2D}"/>
    <hyperlink ref="A36" location="A_8_2_11!A1" display="8.2.11. A magyar állampolgárságot kapott személyek előző állampolgárság és korcsoport szerint, 2009" xr:uid="{D6BF7549-4F8F-4E77-BD57-4C967B8A8842}"/>
    <hyperlink ref="A37" location="A_8_2_12!A1" display="8.2.12. A magyar állampolgárságot kapott személyek előző állampolgárság és családi állapot szerint, 2009" xr:uid="{B255715B-99DB-4398-8810-26227B315039}"/>
    <hyperlink ref="A38" location="A_8_2_13!A1" display="8.2.13. A magyar állampolgárságot kapott személyek korcsoport, családi állapot és nem szerint, 2009" xr:uid="{BB8791F5-C74F-4570-BC7C-DAC6CE54F821}"/>
    <hyperlink ref="A39" location="A_8_2_14!A1" display="8.2.14. A magyar állampolgárságot kapott személyek előző állampolgárság és korcsoport szerint, 2010+" xr:uid="{BC0BE639-5C3A-4676-A921-2DF57194ACEF}"/>
    <hyperlink ref="A40" location="A_8_2_15!A1" display="8.2.15. A magyar állampolgárságot kapott személyek előző állampolgárság és családi állapot szerint, 2010+" xr:uid="{FE008052-0432-4680-A3B0-6DC7AFFCD43C}"/>
    <hyperlink ref="A41" location="A_8_2_16!A1" display="8.2.16. A magyar állampolgárságot kapott személyek korcsoport, családi állapot és nem szerint, 2010+" xr:uid="{84FE1424-01AE-4F47-8903-B2FCC4AC5CA3}"/>
    <hyperlink ref="A42" location="A_8_2_17!A1" display="8.2.17. A Magyarországon tartózkodó külföldi férfiak földrészek, az állampolgárság országa  és korcsoport szerint, 2011. január 1." xr:uid="{3EBFEB54-7834-4991-A159-4516F2554796}"/>
    <hyperlink ref="A43" location="A_8_2_18!A1" display="8.2.18. A Magyarországon tartózkodó külföldi nők földrészek, az állampolgárság országa  és korcsoport szerint, 2011. január 1." xr:uid="{5623F92A-64CF-47D9-A186-65AA89D951DF}"/>
    <hyperlink ref="A44" location="A_8_2_19!A1" display="8.2.19. A Magyarországon tartózkodó külföldi állampolgárok földrészek, az állampolgárság országa és korcsoport szerint, 2011. január 1." xr:uid="{50897D01-5F5B-43DA-A747-E434CF873546}"/>
    <hyperlink ref="A45" location="A_8_2_20!A1" display="8.2.20. A Magyarországon tartózkodó külföldi férfiak földrészek, az állampolgárság országa és a tartózkodás célja szerint, 2011. január 1." xr:uid="{63E81275-B245-478D-99CC-DE7B40A08195}"/>
    <hyperlink ref="A46" location="A_8_2_21!A1" display="8.2.21. A Magyarországon tartózkodó külföldi nők földrészek, az állampolgárság országa és a tartózkodás célja szerint, 2011. január 1." xr:uid="{D3DB5711-B939-4E71-8763-11708B092EEC}"/>
    <hyperlink ref="A47" location="A_8_2_22!A1" display="8.2.22. A Magyarországon tartózkodó külföldi állampolgárok földrészek, az állampolgárság országa és a tartózkodás célja szerint, 2011. január 1." xr:uid="{7C36A0A7-2BC3-445F-9954-D801D71ABBAB}"/>
    <hyperlink ref="A48" location="A_8_2_23!A1" display="8.2.23. A Magyarországon tartózkodó külföldi állampolgárok nem, korcsoport és családi állapot szerint, 2011. január 1." xr:uid="{5F903F53-FD61-4C8A-9DBC-E24AF2BA5C89}"/>
    <hyperlink ref="A49" location="A_8_2_24!A1" display="8.2.24. A Magyarországra érkezett menekültek az állampolgárságuk országa szerint" xr:uid="{352891EB-C71D-4F66-A14A-172A904078C3}"/>
    <hyperlink ref="A50" location="A_8_2_25!A1" display="8.2.25. A Magyarországra érkezett menekültek az állampolgárság országa, az érkezés módja és státusz szerint, 2010" xr:uid="{D05AF0F4-2B83-4A17-A73F-93BF562C3C74}"/>
    <hyperlink ref="A51" location="A_8_2_26!A1" display="8.2.26. A Magyarországon menekült státust kapott külföldiek az állampolgárságuk országa szerint" xr:uid="{3639F653-0A00-4A1E-A04B-F56642F4B2CC}"/>
    <hyperlink ref="A54" location="A_8_3_1!A1" display="8.3.1. A bevándorló külföldi állampolgárok területi egység szerint" xr:uid="{A420A10B-B4B5-4B89-8035-B50021C8EEBA}"/>
    <hyperlink ref="A55" location="A_8_3_2!A1" display="8.3.2. A kivándorló külföldi állampolgárok területi egység szerint" xr:uid="{7CC1F8AF-763E-4BDD-9E50-10564E86C5C9}"/>
    <hyperlink ref="A56" location="A_8_3_3!A1" display="8.3.3.  A magyar állampolgárságot kapott személyek száma területi egység szerint" xr:uid="{10E78B31-C9C8-4CD1-9867-5AAC946F27C7}"/>
    <hyperlink ref="A57" location="A_8_3_4!A1" display="8.3.4. A magyar állampolgárságot kapott személyek megoszlása területi egység szerint" xr:uid="{2E0552F6-7874-437B-A829-B0094CC35F98}"/>
    <hyperlink ref="A58" location="A_8_3_5!A1" display="8.3.5. A Magyarországon tartózkodó külföldi állampolgárok területi egység szerint" xr:uid="{909474DC-5672-4714-89F6-80E3CFD28131}"/>
    <hyperlink ref="A59" location="A_8_3_6!A1" display="8.3.6. A nemzetközi vándorlás résztvevői területi egység és nem szerint, 2009" xr:uid="{52C4F7A5-BC51-4468-B873-A8B7E8A75B9F}"/>
    <hyperlink ref="A60" location="A_8_3_7!A1" display="8.3.7. A bevándorló külföldi állampolgárok területi egység, népességnagyság-kategória és korcsoport szerint, 2010" xr:uid="{F28D5363-D04A-402D-800B-5FA3D0C35A6E}"/>
    <hyperlink ref="A61" location="A_8_3_8!A1" display="8.3.8. A bevándorló külföldi állampolgárok területi egység, népességnagyság-kategória és a jövetel célja szerint, 2010" xr:uid="{FEFD8215-9844-4624-82BC-DCC932C11900}"/>
    <hyperlink ref="A62" location="A_8_3_9!A1" display="8.3.9. Egyes országokból  bevándorolt külföldi állampolgárok területi egység és népességnagyság-kategória szerint, 2010" xr:uid="{572F26B1-F0A6-485A-96D6-1719958F0D50}"/>
    <hyperlink ref="A63" location="A_8_3_10!A1" display="8.3.10. A kivándorló külföldi állampolgárok területi egység, népességnagyság-kategória és korcsoport szerint, 2010" xr:uid="{E3E1111A-BB92-42D9-95B4-3B12FB6C9B25}"/>
    <hyperlink ref="A64" location="A_8_3_11!A1" display="8.3.11. A nemzetközi vándorlás résztvevői területi egység és nem szerint, 2010" xr:uid="{D045B935-01B9-483E-9FD9-BB76BBEBB63C}"/>
    <hyperlink ref="A65" location="A_8_3_12!A1" display="8.3.12. A magyar állampolgárságot kapott személyek területi egység, népességnagyság-kategória és korcsoport szerint, 2009" xr:uid="{63760110-2276-40D5-8E5B-E305CEE2C1A2}"/>
    <hyperlink ref="A66" location="A_8_3_13!A1" display="8.3.13. A magyar állampolgárságot kapott személyek területi egység, népességnagyság-kategória és főbb országok szerint, 2009" xr:uid="{EE6B15D5-931F-41B6-91EE-8DE0F6CAAC12}"/>
    <hyperlink ref="A67" location="A_3_8_14!A1" display="8.3.14. A magyar állampolgárságot kapott személyek területi egység, népességnagyság-kategória és korcsoport szerint, 2010+" xr:uid="{958338F5-EF56-487A-97B3-340C756A18EA}"/>
    <hyperlink ref="A68" location="A_8_3_15!A1" display="8.3.15. A magyar állampolgárságot kapott személyek területi egység, népességnagyság-kategória és főbb országok szerint, 2010+" xr:uid="{C11296E3-5833-4052-824C-5159C73D6A38}"/>
    <hyperlink ref="A69" location="A_8_3_16!A1" display="8.3.16. A Magyarországon tartózkodó külföldi állampolgárok területi egység, népességnagyság-kategória és korcsoport szerint, 2011. január 1." xr:uid="{FCFC1080-4AFC-477B-86AF-8B2FC2F57343}"/>
    <hyperlink ref="A70" location="A_8_3_17!A1" display="8.3.17. A Magyarországon tartózkodó külföldi állampolgárok ezer lakosra jutó aránya területi egység, népességnagyság-kategória és korcsoport szerint, 2011. január 1." xr:uid="{40834C0C-9DD7-414E-853C-9B62C099DC53}"/>
    <hyperlink ref="A71" location="A_8_3_18!A1" display="8.3.18. A Magyarországon tartózkodó külföldi állampolgárok területi egység, népességnagyság-kategória és a tartózkodás célja szerint, 2011. január 1." xr:uid="{40185FA6-A5A0-4A36-B20E-93124FE193B9}"/>
    <hyperlink ref="A72" location="A_8_3_19!A1" display="8.3.19. Egyes országokból Magyarországon tartózkodó külföldi állampolgárok területi egység és népességnagyság-kategória szerint, 2011. január 1." xr:uid="{29E54BC1-BEFD-4FA7-97D7-08376480C2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3F3BC-D7D0-45C3-9360-D69318F4F59B}">
  <dimension ref="A1:H22"/>
  <sheetViews>
    <sheetView zoomScaleNormal="100" zoomScaleSheetLayoutView="100" workbookViewId="0"/>
  </sheetViews>
  <sheetFormatPr defaultRowHeight="11.25" x14ac:dyDescent="0.2"/>
  <cols>
    <col min="1" max="8" width="13.5703125" style="1" customWidth="1"/>
    <col min="9" max="16384" width="9.140625" style="1"/>
  </cols>
  <sheetData>
    <row r="1" spans="1:8" s="10" customFormat="1" ht="13.5" thickBot="1" x14ac:dyDescent="0.3">
      <c r="A1" s="19" t="s">
        <v>10</v>
      </c>
      <c r="B1" s="18"/>
      <c r="C1" s="17"/>
      <c r="D1" s="17"/>
      <c r="E1" s="18"/>
      <c r="F1" s="18"/>
      <c r="G1" s="18"/>
      <c r="H1" s="17"/>
    </row>
    <row r="2" spans="1:8" s="10" customFormat="1" ht="46.5" customHeight="1" x14ac:dyDescent="0.25">
      <c r="A2" s="361" t="s">
        <v>9</v>
      </c>
      <c r="B2" s="361" t="s">
        <v>8</v>
      </c>
      <c r="C2" s="361" t="s">
        <v>7</v>
      </c>
      <c r="D2" s="361" t="s">
        <v>6</v>
      </c>
      <c r="E2" s="363" t="s">
        <v>5</v>
      </c>
      <c r="F2" s="363"/>
      <c r="G2" s="361" t="s">
        <v>4</v>
      </c>
      <c r="H2" s="361" t="s">
        <v>3</v>
      </c>
    </row>
    <row r="3" spans="1:8" s="15" customFormat="1" ht="25.5" x14ac:dyDescent="0.25">
      <c r="A3" s="362"/>
      <c r="B3" s="362"/>
      <c r="C3" s="362"/>
      <c r="D3" s="362"/>
      <c r="E3" s="16" t="s">
        <v>2</v>
      </c>
      <c r="F3" s="16" t="s">
        <v>1</v>
      </c>
      <c r="G3" s="362"/>
      <c r="H3" s="362"/>
    </row>
    <row r="4" spans="1:8" s="10" customFormat="1" ht="12.75" x14ac:dyDescent="0.25">
      <c r="A4" s="11">
        <v>1993</v>
      </c>
      <c r="B4" s="6">
        <v>16397</v>
      </c>
      <c r="C4" s="6">
        <v>2901</v>
      </c>
      <c r="D4" s="6">
        <v>13496</v>
      </c>
      <c r="E4" s="6">
        <v>123184</v>
      </c>
      <c r="F4" s="9">
        <v>1.1947804203981327</v>
      </c>
      <c r="G4" s="6">
        <v>361</v>
      </c>
      <c r="H4" s="6">
        <v>8857</v>
      </c>
    </row>
    <row r="5" spans="1:8" s="10" customFormat="1" ht="12.75" x14ac:dyDescent="0.25">
      <c r="A5" s="14">
        <v>1994</v>
      </c>
      <c r="B5" s="13">
        <v>12752</v>
      </c>
      <c r="C5" s="13">
        <v>2378</v>
      </c>
      <c r="D5" s="13">
        <v>10374</v>
      </c>
      <c r="E5" s="13">
        <v>130710</v>
      </c>
      <c r="F5" s="12">
        <v>1.2718731828297996</v>
      </c>
      <c r="G5" s="6">
        <v>239</v>
      </c>
      <c r="H5" s="6">
        <v>9475</v>
      </c>
    </row>
    <row r="6" spans="1:8" s="10" customFormat="1" ht="12.75" x14ac:dyDescent="0.25">
      <c r="A6" s="11">
        <v>1995</v>
      </c>
      <c r="B6" s="6">
        <v>14008</v>
      </c>
      <c r="C6" s="6">
        <v>2401</v>
      </c>
      <c r="D6" s="6">
        <v>11607</v>
      </c>
      <c r="E6" s="6">
        <v>138101</v>
      </c>
      <c r="F6" s="9">
        <v>1.3478953123351438</v>
      </c>
      <c r="G6" s="6">
        <v>116</v>
      </c>
      <c r="H6" s="6">
        <v>10695</v>
      </c>
    </row>
    <row r="7" spans="1:8" s="10" customFormat="1" ht="12.75" x14ac:dyDescent="0.25">
      <c r="A7" s="11">
        <v>1996</v>
      </c>
      <c r="B7" s="6">
        <v>13734</v>
      </c>
      <c r="C7" s="6">
        <v>2833</v>
      </c>
      <c r="D7" s="6">
        <v>10901</v>
      </c>
      <c r="E7" s="6">
        <v>139954</v>
      </c>
      <c r="F7" s="9">
        <v>1.3704454432400144</v>
      </c>
      <c r="G7" s="6">
        <v>66</v>
      </c>
      <c r="H7" s="6">
        <v>9913</v>
      </c>
    </row>
    <row r="8" spans="1:8" s="10" customFormat="1" ht="12.75" x14ac:dyDescent="0.25">
      <c r="A8" s="11">
        <v>1997</v>
      </c>
      <c r="B8" s="6">
        <v>13283</v>
      </c>
      <c r="C8" s="6">
        <v>1928</v>
      </c>
      <c r="D8" s="6">
        <v>11355</v>
      </c>
      <c r="E8" s="6">
        <v>142506</v>
      </c>
      <c r="F8" s="9">
        <v>1.400627179357846</v>
      </c>
      <c r="G8" s="6">
        <v>27</v>
      </c>
      <c r="H8" s="6">
        <v>10136</v>
      </c>
    </row>
    <row r="9" spans="1:8" s="10" customFormat="1" ht="12.75" x14ac:dyDescent="0.25">
      <c r="A9" s="5">
        <v>1998</v>
      </c>
      <c r="B9" s="6">
        <v>16052</v>
      </c>
      <c r="C9" s="6">
        <v>2343</v>
      </c>
      <c r="D9" s="6">
        <v>13709</v>
      </c>
      <c r="E9" s="6">
        <v>148263</v>
      </c>
      <c r="F9" s="9">
        <v>1.4628294333559801</v>
      </c>
      <c r="G9" s="6">
        <v>362</v>
      </c>
      <c r="H9" s="6">
        <v>6516</v>
      </c>
    </row>
    <row r="10" spans="1:8" s="10" customFormat="1" ht="12.75" x14ac:dyDescent="0.25">
      <c r="A10" s="5">
        <v>1999</v>
      </c>
      <c r="B10" s="6">
        <v>20151</v>
      </c>
      <c r="C10" s="6">
        <v>2460</v>
      </c>
      <c r="D10" s="6">
        <v>17691</v>
      </c>
      <c r="E10" s="6">
        <v>150245</v>
      </c>
      <c r="F10" s="9">
        <v>1.4887845950802181</v>
      </c>
      <c r="G10" s="6">
        <v>313</v>
      </c>
      <c r="H10" s="6">
        <v>7046</v>
      </c>
    </row>
    <row r="11" spans="1:8" s="10" customFormat="1" ht="12.75" x14ac:dyDescent="0.25">
      <c r="A11" s="5">
        <v>2000</v>
      </c>
      <c r="B11" s="6">
        <v>20184</v>
      </c>
      <c r="C11" s="6">
        <v>2208</v>
      </c>
      <c r="D11" s="6">
        <v>17976</v>
      </c>
      <c r="E11" s="6">
        <v>153125</v>
      </c>
      <c r="F11" s="9">
        <v>1.5246598104353741</v>
      </c>
      <c r="G11" s="6">
        <v>197</v>
      </c>
      <c r="H11" s="6">
        <v>5446</v>
      </c>
    </row>
    <row r="12" spans="1:8" s="10" customFormat="1" ht="12.75" x14ac:dyDescent="0.25">
      <c r="A12" s="5">
        <v>2001</v>
      </c>
      <c r="B12" s="6">
        <v>20308</v>
      </c>
      <c r="C12" s="6">
        <v>1944</v>
      </c>
      <c r="D12" s="6">
        <v>18364</v>
      </c>
      <c r="E12" s="6">
        <v>110028</v>
      </c>
      <c r="F12" s="9">
        <v>1.0786743681410094</v>
      </c>
      <c r="G12" s="6">
        <v>174</v>
      </c>
      <c r="H12" s="6">
        <v>8590</v>
      </c>
    </row>
    <row r="13" spans="1:8" s="10" customFormat="1" ht="12.75" x14ac:dyDescent="0.25">
      <c r="A13" s="5">
        <v>2002</v>
      </c>
      <c r="B13" s="6">
        <v>17972</v>
      </c>
      <c r="C13" s="6">
        <v>2388</v>
      </c>
      <c r="D13" s="6">
        <v>15584</v>
      </c>
      <c r="E13" s="6">
        <v>116429</v>
      </c>
      <c r="F13" s="9">
        <v>1.1442818879054077</v>
      </c>
      <c r="G13" s="6">
        <v>104</v>
      </c>
      <c r="H13" s="6">
        <v>3369</v>
      </c>
    </row>
    <row r="14" spans="1:8" ht="12.75" x14ac:dyDescent="0.2">
      <c r="A14" s="5">
        <v>2003</v>
      </c>
      <c r="B14" s="6">
        <v>19365</v>
      </c>
      <c r="C14" s="6">
        <v>2553</v>
      </c>
      <c r="D14" s="6">
        <f>+B14-C14</f>
        <v>16812</v>
      </c>
      <c r="E14" s="6">
        <v>115888</v>
      </c>
      <c r="F14" s="9">
        <v>1.1426135253306873</v>
      </c>
      <c r="G14" s="6">
        <v>178</v>
      </c>
      <c r="H14" s="6">
        <v>5261</v>
      </c>
    </row>
    <row r="15" spans="1:8" ht="12.75" x14ac:dyDescent="0.2">
      <c r="A15" s="5">
        <v>2004</v>
      </c>
      <c r="B15" s="6">
        <v>22164</v>
      </c>
      <c r="C15" s="6">
        <v>3466</v>
      </c>
      <c r="D15" s="6">
        <f>+B15-C15</f>
        <v>18698</v>
      </c>
      <c r="E15" s="6">
        <v>130109</v>
      </c>
      <c r="F15" s="9">
        <v>1.2860760905042354</v>
      </c>
      <c r="G15" s="6">
        <v>149</v>
      </c>
      <c r="H15" s="6">
        <v>5432</v>
      </c>
    </row>
    <row r="16" spans="1:8" ht="12.75" x14ac:dyDescent="0.2">
      <c r="A16" s="5">
        <v>2005</v>
      </c>
      <c r="B16" s="6">
        <v>25582</v>
      </c>
      <c r="C16" s="6">
        <v>3320</v>
      </c>
      <c r="D16" s="6">
        <f>+B16-C16</f>
        <v>22262</v>
      </c>
      <c r="E16" s="6">
        <v>142153</v>
      </c>
      <c r="F16" s="9">
        <v>1.4077970802617545</v>
      </c>
      <c r="G16" s="6">
        <v>97</v>
      </c>
      <c r="H16" s="6">
        <v>9870</v>
      </c>
    </row>
    <row r="17" spans="1:8" ht="12.75" x14ac:dyDescent="0.2">
      <c r="A17" s="5">
        <v>2006</v>
      </c>
      <c r="B17" s="6">
        <v>23569</v>
      </c>
      <c r="C17" s="6">
        <v>3956</v>
      </c>
      <c r="D17" s="6">
        <f>+B17-C17</f>
        <v>19613</v>
      </c>
      <c r="E17" s="6">
        <v>154430</v>
      </c>
      <c r="F17" s="9">
        <v>1.5325634756471467</v>
      </c>
      <c r="G17" s="6">
        <v>99</v>
      </c>
      <c r="H17" s="6">
        <v>6172</v>
      </c>
    </row>
    <row r="18" spans="1:8" ht="12.75" x14ac:dyDescent="0.2">
      <c r="A18" s="5">
        <v>2007</v>
      </c>
      <c r="B18" s="6">
        <v>22607</v>
      </c>
      <c r="C18" s="6">
        <v>4133</v>
      </c>
      <c r="D18" s="6">
        <f>+B18-C18</f>
        <v>18474</v>
      </c>
      <c r="E18" s="6">
        <v>166030</v>
      </c>
      <c r="F18" s="9">
        <v>1.6493879790084758</v>
      </c>
      <c r="G18" s="6">
        <v>169</v>
      </c>
      <c r="H18" s="6">
        <v>8442</v>
      </c>
    </row>
    <row r="19" spans="1:8" ht="12.75" x14ac:dyDescent="0.2">
      <c r="A19" s="5">
        <v>2008</v>
      </c>
      <c r="B19" s="6">
        <v>35547</v>
      </c>
      <c r="C19" s="6">
        <v>4241</v>
      </c>
      <c r="D19" s="6">
        <v>31306</v>
      </c>
      <c r="E19" s="6">
        <v>174697</v>
      </c>
      <c r="F19" s="9">
        <v>1.7372795415810378</v>
      </c>
      <c r="G19" s="7">
        <v>160</v>
      </c>
      <c r="H19" s="6">
        <v>8104</v>
      </c>
    </row>
    <row r="20" spans="1:8" ht="12.75" x14ac:dyDescent="0.25">
      <c r="A20" s="5">
        <v>2009</v>
      </c>
      <c r="B20" s="8">
        <v>25582</v>
      </c>
      <c r="C20" s="8">
        <v>5600</v>
      </c>
      <c r="D20" s="7">
        <v>19982</v>
      </c>
      <c r="E20" s="4">
        <v>184358</v>
      </c>
      <c r="F20" s="3">
        <v>1.8378871445696954</v>
      </c>
      <c r="G20" s="7">
        <v>177</v>
      </c>
      <c r="H20" s="6">
        <v>5802</v>
      </c>
    </row>
    <row r="21" spans="1:8" ht="12.75" x14ac:dyDescent="0.25">
      <c r="A21" s="5">
        <v>2010</v>
      </c>
      <c r="B21" s="8">
        <v>23884</v>
      </c>
      <c r="C21" s="8">
        <v>6047</v>
      </c>
      <c r="D21" s="8">
        <v>17837</v>
      </c>
      <c r="E21" s="4">
        <v>197819</v>
      </c>
      <c r="F21" s="3">
        <v>1.975360493628926</v>
      </c>
      <c r="G21" s="7">
        <v>83</v>
      </c>
      <c r="H21" s="6">
        <v>6086</v>
      </c>
    </row>
    <row r="22" spans="1:8" ht="12.75" x14ac:dyDescent="0.25">
      <c r="A22" s="5">
        <v>2011</v>
      </c>
      <c r="B22" s="2" t="s">
        <v>0</v>
      </c>
      <c r="C22" s="2" t="s">
        <v>0</v>
      </c>
      <c r="D22" s="2" t="s">
        <v>0</v>
      </c>
      <c r="E22" s="4">
        <v>206909</v>
      </c>
      <c r="F22" s="3">
        <v>2.0699999999999998</v>
      </c>
      <c r="G22" s="2" t="s">
        <v>0</v>
      </c>
      <c r="H22" s="2" t="s">
        <v>0</v>
      </c>
    </row>
  </sheetData>
  <mergeCells count="7">
    <mergeCell ref="G2:G3"/>
    <mergeCell ref="H2:H3"/>
    <mergeCell ref="E2:F2"/>
    <mergeCell ref="A2:A3"/>
    <mergeCell ref="B2:B3"/>
    <mergeCell ref="C2:C3"/>
    <mergeCell ref="D2:D3"/>
  </mergeCells>
  <printOptions horizontalCentered="1"/>
  <pageMargins left="0.78740157480314965" right="0.39370078740157483" top="0.98425196850393704" bottom="0.98425196850393704" header="0.51181102362204722" footer="0.51181102362204722"/>
  <pageSetup paperSize="9" scale="85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3EDA-8465-4B2E-A5C9-6775EC2074EE}">
  <dimension ref="A1:H20"/>
  <sheetViews>
    <sheetView zoomScaleNormal="100" zoomScaleSheetLayoutView="100" workbookViewId="0"/>
  </sheetViews>
  <sheetFormatPr defaultRowHeight="11.25" x14ac:dyDescent="0.25"/>
  <cols>
    <col min="1" max="1" width="11.7109375" style="10" customWidth="1"/>
    <col min="2" max="8" width="12.7109375" style="10" customWidth="1"/>
    <col min="9" max="16384" width="9.140625" style="10"/>
  </cols>
  <sheetData>
    <row r="1" spans="1:8" ht="12" customHeight="1" thickBot="1" x14ac:dyDescent="0.3">
      <c r="A1" s="19" t="s">
        <v>18</v>
      </c>
      <c r="B1" s="18"/>
      <c r="C1" s="18"/>
      <c r="D1" s="18"/>
      <c r="E1" s="18"/>
      <c r="F1" s="29"/>
    </row>
    <row r="2" spans="1:8" ht="20.100000000000001" customHeight="1" x14ac:dyDescent="0.25">
      <c r="A2" s="367" t="s">
        <v>9</v>
      </c>
      <c r="B2" s="364" t="s">
        <v>8</v>
      </c>
      <c r="C2" s="365"/>
      <c r="D2" s="365"/>
      <c r="E2" s="366"/>
      <c r="F2" s="364" t="s">
        <v>7</v>
      </c>
      <c r="G2" s="365"/>
      <c r="H2" s="365"/>
    </row>
    <row r="3" spans="1:8" ht="51" customHeight="1" x14ac:dyDescent="0.25">
      <c r="A3" s="368"/>
      <c r="B3" s="16" t="s">
        <v>17</v>
      </c>
      <c r="C3" s="27" t="s">
        <v>16</v>
      </c>
      <c r="D3" s="27" t="s">
        <v>15</v>
      </c>
      <c r="E3" s="28" t="s">
        <v>12</v>
      </c>
      <c r="F3" s="16" t="s">
        <v>14</v>
      </c>
      <c r="G3" s="27" t="s">
        <v>13</v>
      </c>
      <c r="H3" s="26" t="s">
        <v>12</v>
      </c>
    </row>
    <row r="4" spans="1:8" ht="12.75" customHeight="1" x14ac:dyDescent="0.25">
      <c r="A4" s="25">
        <v>1990</v>
      </c>
      <c r="B4" s="24">
        <v>2</v>
      </c>
      <c r="C4" s="24">
        <v>395</v>
      </c>
      <c r="D4" s="6" t="s">
        <v>11</v>
      </c>
      <c r="E4" s="23">
        <v>397</v>
      </c>
      <c r="F4" s="22">
        <v>1054</v>
      </c>
      <c r="G4" s="6" t="s">
        <v>11</v>
      </c>
      <c r="H4" s="22">
        <v>1054</v>
      </c>
    </row>
    <row r="5" spans="1:8" ht="12.75" customHeight="1" x14ac:dyDescent="0.25">
      <c r="A5" s="11">
        <v>1995</v>
      </c>
      <c r="B5" s="6">
        <v>208</v>
      </c>
      <c r="C5" s="6">
        <v>1219</v>
      </c>
      <c r="D5" s="6" t="s">
        <v>11</v>
      </c>
      <c r="E5" s="20">
        <v>1427</v>
      </c>
      <c r="F5" s="6">
        <v>772</v>
      </c>
      <c r="G5" s="6" t="s">
        <v>11</v>
      </c>
      <c r="H5" s="20">
        <v>772</v>
      </c>
    </row>
    <row r="6" spans="1:8" ht="12.75" x14ac:dyDescent="0.25">
      <c r="A6" s="11">
        <v>1996</v>
      </c>
      <c r="B6" s="6">
        <v>171</v>
      </c>
      <c r="C6" s="6">
        <v>1079</v>
      </c>
      <c r="D6" s="6" t="s">
        <v>11</v>
      </c>
      <c r="E6" s="20">
        <v>1250</v>
      </c>
      <c r="F6" s="6">
        <v>809</v>
      </c>
      <c r="G6" s="6" t="s">
        <v>11</v>
      </c>
      <c r="H6" s="20">
        <v>809</v>
      </c>
    </row>
    <row r="7" spans="1:8" ht="12.75" x14ac:dyDescent="0.25">
      <c r="A7" s="11">
        <v>1997</v>
      </c>
      <c r="B7" s="6">
        <v>114</v>
      </c>
      <c r="C7" s="6">
        <v>1045</v>
      </c>
      <c r="D7" s="6" t="s">
        <v>11</v>
      </c>
      <c r="E7" s="20">
        <v>1159</v>
      </c>
      <c r="F7" s="6">
        <v>894</v>
      </c>
      <c r="G7" s="6" t="s">
        <v>11</v>
      </c>
      <c r="H7" s="20">
        <v>894</v>
      </c>
    </row>
    <row r="8" spans="1:8" ht="12.75" x14ac:dyDescent="0.25">
      <c r="A8" s="11">
        <v>1998</v>
      </c>
      <c r="B8" s="6">
        <v>181</v>
      </c>
      <c r="C8" s="6">
        <v>1036</v>
      </c>
      <c r="D8" s="6" t="s">
        <v>11</v>
      </c>
      <c r="E8" s="20">
        <v>1217</v>
      </c>
      <c r="F8" s="6">
        <v>716</v>
      </c>
      <c r="G8" s="6" t="s">
        <v>11</v>
      </c>
      <c r="H8" s="20">
        <v>716</v>
      </c>
    </row>
    <row r="9" spans="1:8" ht="12.75" x14ac:dyDescent="0.25">
      <c r="A9" s="5">
        <v>1999</v>
      </c>
      <c r="B9" s="6">
        <v>149</v>
      </c>
      <c r="C9" s="6">
        <v>1122</v>
      </c>
      <c r="D9" s="6">
        <v>72</v>
      </c>
      <c r="E9" s="20">
        <v>1343</v>
      </c>
      <c r="F9" s="6">
        <v>361</v>
      </c>
      <c r="G9" s="20">
        <v>1681</v>
      </c>
      <c r="H9" s="20">
        <v>2042</v>
      </c>
    </row>
    <row r="10" spans="1:8" ht="12.75" x14ac:dyDescent="0.25">
      <c r="A10" s="5">
        <v>2000</v>
      </c>
      <c r="B10" s="6">
        <v>190</v>
      </c>
      <c r="C10" s="6">
        <v>1352</v>
      </c>
      <c r="D10" s="6">
        <v>168</v>
      </c>
      <c r="E10" s="20">
        <v>1710</v>
      </c>
      <c r="F10" s="6">
        <v>332</v>
      </c>
      <c r="G10" s="20">
        <v>2948</v>
      </c>
      <c r="H10" s="20">
        <v>3280</v>
      </c>
    </row>
    <row r="11" spans="1:8" ht="12.75" x14ac:dyDescent="0.25">
      <c r="A11" s="5">
        <v>2001</v>
      </c>
      <c r="B11" s="6">
        <v>615</v>
      </c>
      <c r="C11" s="6">
        <v>1156</v>
      </c>
      <c r="D11" s="6">
        <v>458</v>
      </c>
      <c r="E11" s="20">
        <v>2229</v>
      </c>
      <c r="F11" s="6">
        <v>647</v>
      </c>
      <c r="G11" s="20">
        <v>5355</v>
      </c>
      <c r="H11" s="20">
        <v>6002</v>
      </c>
    </row>
    <row r="12" spans="1:8" ht="12.75" x14ac:dyDescent="0.25">
      <c r="A12" s="5">
        <v>2002</v>
      </c>
      <c r="B12" s="6">
        <v>557</v>
      </c>
      <c r="C12" s="6">
        <v>1326</v>
      </c>
      <c r="D12" s="6">
        <v>761</v>
      </c>
      <c r="E12" s="20">
        <v>2644</v>
      </c>
      <c r="F12" s="6">
        <v>738</v>
      </c>
      <c r="G12" s="20">
        <v>3456</v>
      </c>
      <c r="H12" s="20">
        <v>4194</v>
      </c>
    </row>
    <row r="13" spans="1:8" ht="12.75" x14ac:dyDescent="0.25">
      <c r="A13" s="5">
        <v>2003</v>
      </c>
      <c r="B13" s="6">
        <v>464</v>
      </c>
      <c r="C13" s="6">
        <v>1498</v>
      </c>
      <c r="D13" s="6">
        <v>895</v>
      </c>
      <c r="E13" s="20">
        <v>2857</v>
      </c>
      <c r="F13" s="21">
        <v>569</v>
      </c>
      <c r="G13" s="20">
        <v>2553</v>
      </c>
      <c r="H13" s="20">
        <v>3122</v>
      </c>
    </row>
    <row r="14" spans="1:8" ht="12.75" x14ac:dyDescent="0.25">
      <c r="A14" s="5">
        <v>2004</v>
      </c>
      <c r="B14" s="6">
        <v>109</v>
      </c>
      <c r="C14" s="6">
        <v>2025</v>
      </c>
      <c r="D14" s="6">
        <v>50</v>
      </c>
      <c r="E14" s="20">
        <v>2184</v>
      </c>
      <c r="F14" s="21">
        <v>354</v>
      </c>
      <c r="G14" s="20">
        <v>1767</v>
      </c>
      <c r="H14" s="20">
        <v>2121</v>
      </c>
    </row>
    <row r="15" spans="1:8" ht="12.75" x14ac:dyDescent="0.25">
      <c r="A15" s="5">
        <v>2005</v>
      </c>
      <c r="B15" s="6">
        <v>90</v>
      </c>
      <c r="C15" s="6">
        <v>2148</v>
      </c>
      <c r="D15" s="6">
        <v>58</v>
      </c>
      <c r="E15" s="20">
        <v>2296</v>
      </c>
      <c r="F15" s="21">
        <v>338</v>
      </c>
      <c r="G15" s="20">
        <v>1686</v>
      </c>
      <c r="H15" s="20">
        <v>2024</v>
      </c>
    </row>
    <row r="16" spans="1:8" ht="12.75" x14ac:dyDescent="0.25">
      <c r="A16" s="5">
        <v>2006</v>
      </c>
      <c r="B16" s="6">
        <v>86</v>
      </c>
      <c r="C16" s="6">
        <v>2077</v>
      </c>
      <c r="D16" s="6">
        <v>46</v>
      </c>
      <c r="E16" s="20">
        <v>2209</v>
      </c>
      <c r="F16" s="21">
        <v>358</v>
      </c>
      <c r="G16" s="20">
        <v>1552</v>
      </c>
      <c r="H16" s="20">
        <v>1910</v>
      </c>
    </row>
    <row r="17" spans="1:8" ht="12.75" x14ac:dyDescent="0.25">
      <c r="A17" s="5">
        <v>2007</v>
      </c>
      <c r="B17" s="6">
        <v>51</v>
      </c>
      <c r="C17" s="6">
        <v>1703</v>
      </c>
      <c r="D17" s="6">
        <v>66</v>
      </c>
      <c r="E17" s="20">
        <v>1820</v>
      </c>
      <c r="F17" s="21">
        <v>367</v>
      </c>
      <c r="G17" s="20">
        <v>2304</v>
      </c>
      <c r="H17" s="20">
        <v>2671</v>
      </c>
    </row>
    <row r="18" spans="1:8" ht="12.75" x14ac:dyDescent="0.25">
      <c r="A18" s="5">
        <v>2008</v>
      </c>
      <c r="B18" s="6">
        <v>53</v>
      </c>
      <c r="C18" s="6">
        <v>1921</v>
      </c>
      <c r="D18" s="6">
        <v>131</v>
      </c>
      <c r="E18" s="20">
        <v>2105</v>
      </c>
      <c r="F18" s="21">
        <v>580</v>
      </c>
      <c r="G18" s="20">
        <v>4770</v>
      </c>
      <c r="H18" s="20">
        <v>5350</v>
      </c>
    </row>
    <row r="19" spans="1:8" ht="10.5" customHeight="1" x14ac:dyDescent="0.25">
      <c r="A19" s="5">
        <v>2009</v>
      </c>
      <c r="B19" s="6">
        <v>11</v>
      </c>
      <c r="C19" s="6">
        <v>2128</v>
      </c>
      <c r="D19" s="6">
        <v>173</v>
      </c>
      <c r="E19" s="20">
        <v>2312</v>
      </c>
      <c r="F19" s="21">
        <v>524</v>
      </c>
      <c r="G19" s="20">
        <v>4359</v>
      </c>
      <c r="H19" s="20">
        <v>4883</v>
      </c>
    </row>
    <row r="20" spans="1:8" ht="12.75" x14ac:dyDescent="0.25">
      <c r="A20" s="5">
        <v>2010</v>
      </c>
      <c r="B20" s="6">
        <v>13</v>
      </c>
      <c r="C20" s="6">
        <v>2202</v>
      </c>
      <c r="D20" s="6">
        <v>169</v>
      </c>
      <c r="E20" s="20">
        <v>2384</v>
      </c>
      <c r="F20" s="6">
        <v>748</v>
      </c>
      <c r="G20" s="20">
        <v>4308</v>
      </c>
      <c r="H20" s="20">
        <v>5056</v>
      </c>
    </row>
  </sheetData>
  <mergeCells count="3">
    <mergeCell ref="B2:E2"/>
    <mergeCell ref="A2:A3"/>
    <mergeCell ref="F2:H2"/>
  </mergeCells>
  <pageMargins left="0.78740157480314965" right="0.78740157480314965" top="0.98425196850393704" bottom="0.98425196850393704" header="0.51181102362204722" footer="0.51181102362204722"/>
  <pageSetup paperSize="9" scale="78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90EB-8029-45B0-A275-B9CB2387103F}">
  <dimension ref="A1:N44"/>
  <sheetViews>
    <sheetView zoomScaleNormal="100" zoomScaleSheetLayoutView="100" workbookViewId="0"/>
  </sheetViews>
  <sheetFormatPr defaultColWidth="10.7109375" defaultRowHeight="11.25" x14ac:dyDescent="0.2"/>
  <cols>
    <col min="1" max="1" width="8" style="30" customWidth="1"/>
    <col min="2" max="13" width="6" style="30" customWidth="1"/>
    <col min="14" max="14" width="8.85546875" style="30" customWidth="1"/>
    <col min="15" max="16384" width="10.7109375" style="30"/>
  </cols>
  <sheetData>
    <row r="1" spans="1:14" ht="12" customHeight="1" thickBot="1" x14ac:dyDescent="0.25">
      <c r="A1" s="41" t="s">
        <v>34</v>
      </c>
      <c r="B1" s="40"/>
      <c r="C1" s="40"/>
      <c r="D1" s="40"/>
      <c r="E1" s="40"/>
      <c r="F1" s="40"/>
      <c r="G1" s="40"/>
      <c r="H1" s="39"/>
      <c r="I1" s="39"/>
      <c r="J1" s="39"/>
      <c r="K1" s="39"/>
      <c r="L1" s="39"/>
      <c r="M1" s="39"/>
      <c r="N1" s="39"/>
    </row>
    <row r="2" spans="1:14" ht="39.950000000000003" customHeight="1" x14ac:dyDescent="0.2">
      <c r="A2" s="38" t="s">
        <v>9</v>
      </c>
      <c r="B2" s="36" t="s">
        <v>33</v>
      </c>
      <c r="C2" s="37" t="s">
        <v>32</v>
      </c>
      <c r="D2" s="37" t="s">
        <v>31</v>
      </c>
      <c r="E2" s="36" t="s">
        <v>30</v>
      </c>
      <c r="F2" s="37" t="s">
        <v>29</v>
      </c>
      <c r="G2" s="37" t="s">
        <v>28</v>
      </c>
      <c r="H2" s="36" t="s">
        <v>27</v>
      </c>
      <c r="I2" s="37" t="s">
        <v>26</v>
      </c>
      <c r="J2" s="37" t="s">
        <v>25</v>
      </c>
      <c r="K2" s="37" t="s">
        <v>24</v>
      </c>
      <c r="L2" s="37" t="s">
        <v>23</v>
      </c>
      <c r="M2" s="36" t="s">
        <v>22</v>
      </c>
      <c r="N2" s="36" t="s">
        <v>21</v>
      </c>
    </row>
    <row r="3" spans="1:14" ht="12.75" x14ac:dyDescent="0.2">
      <c r="A3" s="369" t="s">
        <v>20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1:14" ht="12.75" x14ac:dyDescent="0.25">
      <c r="A4" s="34">
        <v>1990</v>
      </c>
      <c r="B4" s="8">
        <v>5892</v>
      </c>
      <c r="C4" s="8">
        <v>1404</v>
      </c>
      <c r="D4" s="8">
        <v>2698</v>
      </c>
      <c r="E4" s="8">
        <v>4528</v>
      </c>
      <c r="F4" s="8">
        <v>2521</v>
      </c>
      <c r="G4" s="8">
        <v>2432</v>
      </c>
      <c r="H4" s="8">
        <v>2954</v>
      </c>
      <c r="I4" s="8">
        <v>4593</v>
      </c>
      <c r="J4" s="8">
        <v>4316</v>
      </c>
      <c r="K4" s="8">
        <v>2313</v>
      </c>
      <c r="L4" s="8">
        <v>1797</v>
      </c>
      <c r="M4" s="8">
        <v>1794</v>
      </c>
      <c r="N4" s="8">
        <v>37242</v>
      </c>
    </row>
    <row r="5" spans="1:14" ht="12.75" x14ac:dyDescent="0.25">
      <c r="A5" s="34">
        <v>1995</v>
      </c>
      <c r="B5" s="8">
        <v>1279</v>
      </c>
      <c r="C5" s="8">
        <v>825</v>
      </c>
      <c r="D5" s="8">
        <v>1003</v>
      </c>
      <c r="E5" s="8">
        <v>927</v>
      </c>
      <c r="F5" s="8">
        <v>906</v>
      </c>
      <c r="G5" s="8">
        <v>932</v>
      </c>
      <c r="H5" s="8">
        <v>1168</v>
      </c>
      <c r="I5" s="8">
        <v>1980</v>
      </c>
      <c r="J5" s="8">
        <v>1908</v>
      </c>
      <c r="K5" s="8">
        <v>1307</v>
      </c>
      <c r="L5" s="8">
        <v>1048</v>
      </c>
      <c r="M5" s="8">
        <v>725</v>
      </c>
      <c r="N5" s="8">
        <v>14008</v>
      </c>
    </row>
    <row r="6" spans="1:14" ht="12.75" x14ac:dyDescent="0.25">
      <c r="A6" s="33">
        <v>2000</v>
      </c>
      <c r="B6" s="8">
        <v>1589</v>
      </c>
      <c r="C6" s="8">
        <v>1374</v>
      </c>
      <c r="D6" s="8">
        <v>1375</v>
      </c>
      <c r="E6" s="8">
        <v>1261</v>
      </c>
      <c r="F6" s="8">
        <v>1303</v>
      </c>
      <c r="G6" s="8">
        <v>1250</v>
      </c>
      <c r="H6" s="8">
        <v>1655</v>
      </c>
      <c r="I6" s="8">
        <v>3167</v>
      </c>
      <c r="J6" s="8">
        <v>2592</v>
      </c>
      <c r="K6" s="8">
        <v>1698</v>
      </c>
      <c r="L6" s="8">
        <v>1675</v>
      </c>
      <c r="M6" s="8">
        <v>1245</v>
      </c>
      <c r="N6" s="8">
        <v>20184</v>
      </c>
    </row>
    <row r="7" spans="1:14" ht="12.75" x14ac:dyDescent="0.25">
      <c r="A7" s="33">
        <v>2001</v>
      </c>
      <c r="B7" s="8">
        <v>1890</v>
      </c>
      <c r="C7" s="8">
        <v>1386</v>
      </c>
      <c r="D7" s="8">
        <v>1268</v>
      </c>
      <c r="E7" s="8">
        <v>1438</v>
      </c>
      <c r="F7" s="8">
        <v>1299</v>
      </c>
      <c r="G7" s="8">
        <v>1220</v>
      </c>
      <c r="H7" s="8">
        <v>1554</v>
      </c>
      <c r="I7" s="8">
        <v>2714</v>
      </c>
      <c r="J7" s="8">
        <v>2664</v>
      </c>
      <c r="K7" s="8">
        <v>1817</v>
      </c>
      <c r="L7" s="8">
        <v>1745</v>
      </c>
      <c r="M7" s="8">
        <v>1313</v>
      </c>
      <c r="N7" s="8">
        <v>20308</v>
      </c>
    </row>
    <row r="8" spans="1:14" ht="12.75" x14ac:dyDescent="0.25">
      <c r="A8" s="33">
        <v>2002</v>
      </c>
      <c r="B8" s="8">
        <v>1923</v>
      </c>
      <c r="C8" s="8">
        <v>1144</v>
      </c>
      <c r="D8" s="8">
        <v>991</v>
      </c>
      <c r="E8" s="8">
        <v>1488</v>
      </c>
      <c r="F8" s="8">
        <v>1423</v>
      </c>
      <c r="G8" s="8">
        <v>1394</v>
      </c>
      <c r="H8" s="8">
        <v>1469</v>
      </c>
      <c r="I8" s="8">
        <v>2123</v>
      </c>
      <c r="J8" s="8">
        <v>2232</v>
      </c>
      <c r="K8" s="8">
        <v>1577</v>
      </c>
      <c r="L8" s="8">
        <v>1266</v>
      </c>
      <c r="M8" s="8">
        <v>942</v>
      </c>
      <c r="N8" s="8">
        <v>17972</v>
      </c>
    </row>
    <row r="9" spans="1:14" ht="12.75" x14ac:dyDescent="0.25">
      <c r="A9" s="33">
        <v>2003</v>
      </c>
      <c r="B9" s="8">
        <v>1460</v>
      </c>
      <c r="C9" s="8">
        <v>853</v>
      </c>
      <c r="D9" s="8">
        <v>1431</v>
      </c>
      <c r="E9" s="8">
        <v>1466</v>
      </c>
      <c r="F9" s="8">
        <v>1312</v>
      </c>
      <c r="G9" s="8">
        <v>1585</v>
      </c>
      <c r="H9" s="8">
        <v>1763</v>
      </c>
      <c r="I9" s="8">
        <v>2256</v>
      </c>
      <c r="J9" s="8">
        <v>2182</v>
      </c>
      <c r="K9" s="8">
        <v>1823</v>
      </c>
      <c r="L9" s="8">
        <v>1924</v>
      </c>
      <c r="M9" s="8">
        <v>1310</v>
      </c>
      <c r="N9" s="8">
        <v>19365</v>
      </c>
    </row>
    <row r="10" spans="1:14" ht="12.75" x14ac:dyDescent="0.25">
      <c r="A10" s="33">
        <v>2004</v>
      </c>
      <c r="B10" s="8">
        <v>2028</v>
      </c>
      <c r="C10" s="8">
        <v>2245</v>
      </c>
      <c r="D10" s="8">
        <v>2944</v>
      </c>
      <c r="E10" s="8">
        <v>3405</v>
      </c>
      <c r="F10" s="8">
        <v>1725</v>
      </c>
      <c r="G10" s="8">
        <v>1869</v>
      </c>
      <c r="H10" s="8">
        <v>1317</v>
      </c>
      <c r="I10" s="8">
        <v>1597</v>
      </c>
      <c r="J10" s="8">
        <v>1646</v>
      </c>
      <c r="K10" s="8">
        <v>1368</v>
      </c>
      <c r="L10" s="8">
        <v>1257</v>
      </c>
      <c r="M10" s="8">
        <v>763</v>
      </c>
      <c r="N10" s="8">
        <v>22164</v>
      </c>
    </row>
    <row r="11" spans="1:14" ht="12.75" x14ac:dyDescent="0.25">
      <c r="A11" s="33">
        <v>2005</v>
      </c>
      <c r="B11" s="8">
        <v>1892</v>
      </c>
      <c r="C11" s="8">
        <v>1561</v>
      </c>
      <c r="D11" s="8">
        <v>2097</v>
      </c>
      <c r="E11" s="8">
        <v>1656</v>
      </c>
      <c r="F11" s="8">
        <v>2047</v>
      </c>
      <c r="G11" s="8">
        <v>1894</v>
      </c>
      <c r="H11" s="8">
        <v>1796</v>
      </c>
      <c r="I11" s="8">
        <v>2477</v>
      </c>
      <c r="J11" s="8">
        <v>2671</v>
      </c>
      <c r="K11" s="8">
        <v>2911</v>
      </c>
      <c r="L11" s="8">
        <v>2709</v>
      </c>
      <c r="M11" s="8">
        <v>1871</v>
      </c>
      <c r="N11" s="8">
        <v>25582</v>
      </c>
    </row>
    <row r="12" spans="1:14" ht="12.75" x14ac:dyDescent="0.25">
      <c r="A12" s="33">
        <v>2006</v>
      </c>
      <c r="B12" s="8">
        <v>2740</v>
      </c>
      <c r="C12" s="8">
        <v>2345</v>
      </c>
      <c r="D12" s="8">
        <v>2105</v>
      </c>
      <c r="E12" s="8">
        <v>1710</v>
      </c>
      <c r="F12" s="8">
        <v>1785</v>
      </c>
      <c r="G12" s="8">
        <v>1727</v>
      </c>
      <c r="H12" s="8">
        <v>1940</v>
      </c>
      <c r="I12" s="8">
        <v>2139</v>
      </c>
      <c r="J12" s="8">
        <v>2152</v>
      </c>
      <c r="K12" s="8">
        <v>1995</v>
      </c>
      <c r="L12" s="8">
        <v>1720</v>
      </c>
      <c r="M12" s="8">
        <v>1211</v>
      </c>
      <c r="N12" s="8">
        <v>23569</v>
      </c>
    </row>
    <row r="13" spans="1:14" ht="12.75" x14ac:dyDescent="0.25">
      <c r="A13" s="35">
        <v>2007</v>
      </c>
      <c r="B13" s="8">
        <v>1916</v>
      </c>
      <c r="C13" s="8">
        <v>1953</v>
      </c>
      <c r="D13" s="8">
        <v>2170</v>
      </c>
      <c r="E13" s="8">
        <v>2213</v>
      </c>
      <c r="F13" s="8">
        <v>2227</v>
      </c>
      <c r="G13" s="8">
        <v>2321</v>
      </c>
      <c r="H13" s="8">
        <v>2242</v>
      </c>
      <c r="I13" s="8">
        <v>1826</v>
      </c>
      <c r="J13" s="8">
        <v>1748</v>
      </c>
      <c r="K13" s="8">
        <v>1511</v>
      </c>
      <c r="L13" s="8">
        <v>1319</v>
      </c>
      <c r="M13" s="8">
        <v>1161</v>
      </c>
      <c r="N13" s="8">
        <v>22607</v>
      </c>
    </row>
    <row r="14" spans="1:14" ht="12.75" x14ac:dyDescent="0.25">
      <c r="A14" s="33">
        <v>2008</v>
      </c>
      <c r="B14" s="8">
        <v>2438</v>
      </c>
      <c r="C14" s="8">
        <v>2949</v>
      </c>
      <c r="D14" s="8">
        <v>2587</v>
      </c>
      <c r="E14" s="8">
        <v>2969</v>
      </c>
      <c r="F14" s="8">
        <v>2602</v>
      </c>
      <c r="G14" s="8">
        <v>2570</v>
      </c>
      <c r="H14" s="8">
        <v>3375</v>
      </c>
      <c r="I14" s="8">
        <v>3402</v>
      </c>
      <c r="J14" s="8">
        <v>4240</v>
      </c>
      <c r="K14" s="8">
        <v>3434</v>
      </c>
      <c r="L14" s="8">
        <v>2784</v>
      </c>
      <c r="M14" s="8">
        <v>2197</v>
      </c>
      <c r="N14" s="8">
        <v>35547</v>
      </c>
    </row>
    <row r="15" spans="1:14" ht="12.75" x14ac:dyDescent="0.25">
      <c r="A15" s="35">
        <v>2009</v>
      </c>
      <c r="B15" s="8">
        <v>1548</v>
      </c>
      <c r="C15" s="8">
        <v>1777</v>
      </c>
      <c r="D15" s="8">
        <v>1773</v>
      </c>
      <c r="E15" s="8">
        <v>1599</v>
      </c>
      <c r="F15" s="8">
        <v>1627</v>
      </c>
      <c r="G15" s="8">
        <v>1913</v>
      </c>
      <c r="H15" s="8">
        <v>2442</v>
      </c>
      <c r="I15" s="8">
        <v>2655</v>
      </c>
      <c r="J15" s="8">
        <v>3454</v>
      </c>
      <c r="K15" s="8">
        <v>2581</v>
      </c>
      <c r="L15" s="8">
        <v>2438</v>
      </c>
      <c r="M15" s="8">
        <v>1775</v>
      </c>
      <c r="N15" s="8">
        <v>25582</v>
      </c>
    </row>
    <row r="16" spans="1:14" ht="12.75" x14ac:dyDescent="0.25">
      <c r="A16" s="35">
        <v>2010</v>
      </c>
      <c r="B16" s="8">
        <v>1270</v>
      </c>
      <c r="C16" s="8">
        <v>1407</v>
      </c>
      <c r="D16" s="8">
        <v>1565</v>
      </c>
      <c r="E16" s="8">
        <v>1478</v>
      </c>
      <c r="F16" s="8">
        <v>1418</v>
      </c>
      <c r="G16" s="8">
        <v>1629</v>
      </c>
      <c r="H16" s="8">
        <v>2289</v>
      </c>
      <c r="I16" s="8">
        <v>2856</v>
      </c>
      <c r="J16" s="8">
        <v>3424</v>
      </c>
      <c r="K16" s="8">
        <v>2777</v>
      </c>
      <c r="L16" s="8">
        <v>2354</v>
      </c>
      <c r="M16" s="8">
        <v>1417</v>
      </c>
      <c r="N16" s="8">
        <v>23884</v>
      </c>
    </row>
    <row r="17" spans="1:14" ht="12.75" x14ac:dyDescent="0.2">
      <c r="A17" s="370" t="s">
        <v>19</v>
      </c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</row>
    <row r="18" spans="1:14" ht="12.75" x14ac:dyDescent="0.25">
      <c r="A18" s="34">
        <v>1990</v>
      </c>
      <c r="B18" s="8">
        <v>1566</v>
      </c>
      <c r="C18" s="8">
        <v>1018</v>
      </c>
      <c r="D18" s="8">
        <v>854</v>
      </c>
      <c r="E18" s="8">
        <v>588</v>
      </c>
      <c r="F18" s="8">
        <v>601</v>
      </c>
      <c r="G18" s="8">
        <v>562</v>
      </c>
      <c r="H18" s="8">
        <v>688</v>
      </c>
      <c r="I18" s="8">
        <v>683</v>
      </c>
      <c r="J18" s="8">
        <v>1128</v>
      </c>
      <c r="K18" s="8">
        <v>934</v>
      </c>
      <c r="L18" s="8">
        <v>1003</v>
      </c>
      <c r="M18" s="8">
        <v>1646</v>
      </c>
      <c r="N18" s="8">
        <v>11271</v>
      </c>
    </row>
    <row r="19" spans="1:14" ht="12.75" x14ac:dyDescent="0.25">
      <c r="A19" s="34">
        <v>1995</v>
      </c>
      <c r="B19" s="8">
        <v>150</v>
      </c>
      <c r="C19" s="8">
        <v>199</v>
      </c>
      <c r="D19" s="8">
        <v>139</v>
      </c>
      <c r="E19" s="8">
        <v>167</v>
      </c>
      <c r="F19" s="8">
        <v>87</v>
      </c>
      <c r="G19" s="8">
        <v>232</v>
      </c>
      <c r="H19" s="8">
        <v>184</v>
      </c>
      <c r="I19" s="8">
        <v>218</v>
      </c>
      <c r="J19" s="8">
        <v>390</v>
      </c>
      <c r="K19" s="8">
        <v>247</v>
      </c>
      <c r="L19" s="8">
        <v>111</v>
      </c>
      <c r="M19" s="8">
        <v>277</v>
      </c>
      <c r="N19" s="8">
        <v>2401</v>
      </c>
    </row>
    <row r="20" spans="1:14" ht="12.75" x14ac:dyDescent="0.25">
      <c r="A20" s="33">
        <v>2000</v>
      </c>
      <c r="B20" s="8">
        <v>105</v>
      </c>
      <c r="C20" s="8">
        <v>117</v>
      </c>
      <c r="D20" s="8">
        <v>119</v>
      </c>
      <c r="E20" s="8">
        <v>113</v>
      </c>
      <c r="F20" s="8">
        <v>116</v>
      </c>
      <c r="G20" s="8">
        <v>338</v>
      </c>
      <c r="H20" s="8">
        <v>164</v>
      </c>
      <c r="I20" s="8">
        <v>220</v>
      </c>
      <c r="J20" s="8">
        <v>426</v>
      </c>
      <c r="K20" s="8">
        <v>282</v>
      </c>
      <c r="L20" s="8">
        <v>81</v>
      </c>
      <c r="M20" s="8">
        <v>127</v>
      </c>
      <c r="N20" s="8">
        <v>2208</v>
      </c>
    </row>
    <row r="21" spans="1:14" ht="12.75" x14ac:dyDescent="0.25">
      <c r="A21" s="33">
        <v>2001</v>
      </c>
      <c r="B21" s="8">
        <v>195</v>
      </c>
      <c r="C21" s="8">
        <v>119</v>
      </c>
      <c r="D21" s="8">
        <v>108</v>
      </c>
      <c r="E21" s="8">
        <v>110</v>
      </c>
      <c r="F21" s="8">
        <v>101</v>
      </c>
      <c r="G21" s="8">
        <v>565</v>
      </c>
      <c r="H21" s="8">
        <v>142</v>
      </c>
      <c r="I21" s="8">
        <v>125</v>
      </c>
      <c r="J21" s="8">
        <v>170</v>
      </c>
      <c r="K21" s="8">
        <v>140</v>
      </c>
      <c r="L21" s="8">
        <v>121</v>
      </c>
      <c r="M21" s="8">
        <v>48</v>
      </c>
      <c r="N21" s="8">
        <v>1944</v>
      </c>
    </row>
    <row r="22" spans="1:14" ht="12.75" x14ac:dyDescent="0.25">
      <c r="A22" s="33">
        <v>2002</v>
      </c>
      <c r="B22" s="8">
        <v>111</v>
      </c>
      <c r="C22" s="8">
        <v>166</v>
      </c>
      <c r="D22" s="8">
        <v>128</v>
      </c>
      <c r="E22" s="8">
        <v>112</v>
      </c>
      <c r="F22" s="8">
        <v>117</v>
      </c>
      <c r="G22" s="8">
        <v>244</v>
      </c>
      <c r="H22" s="8">
        <v>211</v>
      </c>
      <c r="I22" s="8">
        <v>144</v>
      </c>
      <c r="J22" s="8">
        <v>235</v>
      </c>
      <c r="K22" s="8">
        <v>205</v>
      </c>
      <c r="L22" s="8">
        <v>336</v>
      </c>
      <c r="M22" s="8">
        <v>379</v>
      </c>
      <c r="N22" s="8">
        <v>2388</v>
      </c>
    </row>
    <row r="23" spans="1:14" ht="12.75" x14ac:dyDescent="0.25">
      <c r="A23" s="33">
        <v>2003</v>
      </c>
      <c r="B23" s="8">
        <v>64</v>
      </c>
      <c r="C23" s="8">
        <v>105</v>
      </c>
      <c r="D23" s="8">
        <v>162</v>
      </c>
      <c r="E23" s="8">
        <v>176</v>
      </c>
      <c r="F23" s="8">
        <v>184</v>
      </c>
      <c r="G23" s="8">
        <v>237</v>
      </c>
      <c r="H23" s="8">
        <v>273</v>
      </c>
      <c r="I23" s="8">
        <v>142</v>
      </c>
      <c r="J23" s="8">
        <v>185</v>
      </c>
      <c r="K23" s="8">
        <v>315</v>
      </c>
      <c r="L23" s="8">
        <v>320</v>
      </c>
      <c r="M23" s="8">
        <v>390</v>
      </c>
      <c r="N23" s="8">
        <v>2553</v>
      </c>
    </row>
    <row r="24" spans="1:14" ht="12.75" x14ac:dyDescent="0.25">
      <c r="A24" s="33">
        <v>2004</v>
      </c>
      <c r="B24" s="8">
        <v>248</v>
      </c>
      <c r="C24" s="8">
        <v>202</v>
      </c>
      <c r="D24" s="8">
        <v>440</v>
      </c>
      <c r="E24" s="8">
        <v>454</v>
      </c>
      <c r="F24" s="8">
        <v>250</v>
      </c>
      <c r="G24" s="8">
        <v>207</v>
      </c>
      <c r="H24" s="8">
        <v>292</v>
      </c>
      <c r="I24" s="8">
        <v>305</v>
      </c>
      <c r="J24" s="8">
        <v>277</v>
      </c>
      <c r="K24" s="8">
        <v>224</v>
      </c>
      <c r="L24" s="8">
        <v>273</v>
      </c>
      <c r="M24" s="8">
        <v>294</v>
      </c>
      <c r="N24" s="8">
        <v>3466</v>
      </c>
    </row>
    <row r="25" spans="1:14" ht="12.75" x14ac:dyDescent="0.25">
      <c r="A25" s="33">
        <v>2005</v>
      </c>
      <c r="B25" s="8">
        <v>286</v>
      </c>
      <c r="C25" s="8">
        <v>202</v>
      </c>
      <c r="D25" s="8">
        <v>238</v>
      </c>
      <c r="E25" s="8">
        <v>214</v>
      </c>
      <c r="F25" s="8">
        <v>276</v>
      </c>
      <c r="G25" s="8">
        <v>249</v>
      </c>
      <c r="H25" s="8">
        <v>240</v>
      </c>
      <c r="I25" s="8">
        <v>225</v>
      </c>
      <c r="J25" s="8">
        <v>243</v>
      </c>
      <c r="K25" s="8">
        <v>366</v>
      </c>
      <c r="L25" s="8">
        <v>361</v>
      </c>
      <c r="M25" s="8">
        <v>420</v>
      </c>
      <c r="N25" s="8">
        <v>3320</v>
      </c>
    </row>
    <row r="26" spans="1:14" ht="12.75" x14ac:dyDescent="0.25">
      <c r="A26" s="33">
        <v>2006</v>
      </c>
      <c r="B26" s="8">
        <v>488</v>
      </c>
      <c r="C26" s="8">
        <v>258</v>
      </c>
      <c r="D26" s="8">
        <v>263</v>
      </c>
      <c r="E26" s="8">
        <v>245</v>
      </c>
      <c r="F26" s="8">
        <v>269</v>
      </c>
      <c r="G26" s="8">
        <v>248</v>
      </c>
      <c r="H26" s="8">
        <v>441</v>
      </c>
      <c r="I26" s="8">
        <v>328</v>
      </c>
      <c r="J26" s="8">
        <v>304</v>
      </c>
      <c r="K26" s="8">
        <v>387</v>
      </c>
      <c r="L26" s="8">
        <v>338</v>
      </c>
      <c r="M26" s="8">
        <v>387</v>
      </c>
      <c r="N26" s="8">
        <v>3956</v>
      </c>
    </row>
    <row r="27" spans="1:14" ht="12.75" x14ac:dyDescent="0.25">
      <c r="A27" s="32">
        <v>2007</v>
      </c>
      <c r="B27" s="8">
        <v>584</v>
      </c>
      <c r="C27" s="8">
        <v>540</v>
      </c>
      <c r="D27" s="8">
        <v>548</v>
      </c>
      <c r="E27" s="8">
        <v>558</v>
      </c>
      <c r="F27" s="8">
        <v>569</v>
      </c>
      <c r="G27" s="8">
        <v>510</v>
      </c>
      <c r="H27" s="8">
        <v>223</v>
      </c>
      <c r="I27" s="8">
        <v>109</v>
      </c>
      <c r="J27" s="8">
        <v>161</v>
      </c>
      <c r="K27" s="8">
        <v>121</v>
      </c>
      <c r="L27" s="8">
        <v>100</v>
      </c>
      <c r="M27" s="8">
        <v>110</v>
      </c>
      <c r="N27" s="8">
        <v>4133</v>
      </c>
    </row>
    <row r="28" spans="1:14" ht="12.75" x14ac:dyDescent="0.25">
      <c r="A28" s="33">
        <v>2008</v>
      </c>
      <c r="B28" s="8">
        <v>284</v>
      </c>
      <c r="C28" s="8">
        <v>243</v>
      </c>
      <c r="D28" s="8">
        <v>354</v>
      </c>
      <c r="E28" s="8">
        <v>326</v>
      </c>
      <c r="F28" s="8">
        <v>325</v>
      </c>
      <c r="G28" s="8">
        <v>365</v>
      </c>
      <c r="H28" s="8">
        <v>364</v>
      </c>
      <c r="I28" s="8">
        <v>315</v>
      </c>
      <c r="J28" s="8">
        <v>261</v>
      </c>
      <c r="K28" s="8">
        <v>531</v>
      </c>
      <c r="L28" s="8">
        <v>499</v>
      </c>
      <c r="M28" s="8">
        <v>374</v>
      </c>
      <c r="N28" s="8">
        <v>4241</v>
      </c>
    </row>
    <row r="29" spans="1:14" ht="12.75" x14ac:dyDescent="0.25">
      <c r="A29" s="32">
        <v>2009</v>
      </c>
      <c r="B29" s="8">
        <v>423</v>
      </c>
      <c r="C29" s="8">
        <v>346</v>
      </c>
      <c r="D29" s="8">
        <v>419</v>
      </c>
      <c r="E29" s="8">
        <v>525</v>
      </c>
      <c r="F29" s="8">
        <v>512</v>
      </c>
      <c r="G29" s="8">
        <v>446</v>
      </c>
      <c r="H29" s="8">
        <v>431</v>
      </c>
      <c r="I29" s="8">
        <v>457</v>
      </c>
      <c r="J29" s="8">
        <v>587</v>
      </c>
      <c r="K29" s="8">
        <v>384</v>
      </c>
      <c r="L29" s="8">
        <v>565</v>
      </c>
      <c r="M29" s="8">
        <v>505</v>
      </c>
      <c r="N29" s="8">
        <v>5600</v>
      </c>
    </row>
    <row r="30" spans="1:14" ht="12.75" x14ac:dyDescent="0.25">
      <c r="A30" s="32">
        <v>2010</v>
      </c>
      <c r="B30" s="8">
        <v>484</v>
      </c>
      <c r="C30" s="8">
        <v>475</v>
      </c>
      <c r="D30" s="8">
        <v>1181</v>
      </c>
      <c r="E30" s="8">
        <v>598</v>
      </c>
      <c r="F30" s="8">
        <v>462</v>
      </c>
      <c r="G30" s="8">
        <v>540</v>
      </c>
      <c r="H30" s="8">
        <v>489</v>
      </c>
      <c r="I30" s="8">
        <v>334</v>
      </c>
      <c r="J30" s="8">
        <v>420</v>
      </c>
      <c r="K30" s="8">
        <v>513</v>
      </c>
      <c r="L30" s="8">
        <v>387</v>
      </c>
      <c r="M30" s="8">
        <v>164</v>
      </c>
      <c r="N30" s="8">
        <v>6047</v>
      </c>
    </row>
    <row r="31" spans="1:14" ht="12.75" x14ac:dyDescent="0.2">
      <c r="A31" s="371" t="s">
        <v>6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  <c r="N31" s="371"/>
    </row>
    <row r="32" spans="1:14" ht="12.75" x14ac:dyDescent="0.25">
      <c r="A32" s="34">
        <v>1990</v>
      </c>
      <c r="B32" s="8">
        <v>4326</v>
      </c>
      <c r="C32" s="8">
        <v>386</v>
      </c>
      <c r="D32" s="8">
        <v>1844</v>
      </c>
      <c r="E32" s="8">
        <v>3940</v>
      </c>
      <c r="F32" s="8">
        <v>1920</v>
      </c>
      <c r="G32" s="8">
        <v>1870</v>
      </c>
      <c r="H32" s="8">
        <v>2266</v>
      </c>
      <c r="I32" s="8">
        <v>3910</v>
      </c>
      <c r="J32" s="8">
        <v>3188</v>
      </c>
      <c r="K32" s="8">
        <v>1379</v>
      </c>
      <c r="L32" s="8">
        <v>794</v>
      </c>
      <c r="M32" s="8">
        <v>148</v>
      </c>
      <c r="N32" s="8">
        <v>25971</v>
      </c>
    </row>
    <row r="33" spans="1:14" ht="12.75" x14ac:dyDescent="0.25">
      <c r="A33" s="34">
        <v>1995</v>
      </c>
      <c r="B33" s="8">
        <v>1129</v>
      </c>
      <c r="C33" s="8">
        <v>626</v>
      </c>
      <c r="D33" s="8">
        <v>864</v>
      </c>
      <c r="E33" s="8">
        <v>760</v>
      </c>
      <c r="F33" s="8">
        <v>819</v>
      </c>
      <c r="G33" s="8">
        <v>700</v>
      </c>
      <c r="H33" s="8">
        <v>984</v>
      </c>
      <c r="I33" s="8">
        <v>1762</v>
      </c>
      <c r="J33" s="8">
        <v>1518</v>
      </c>
      <c r="K33" s="8">
        <v>1060</v>
      </c>
      <c r="L33" s="8">
        <v>937</v>
      </c>
      <c r="M33" s="8">
        <v>448</v>
      </c>
      <c r="N33" s="8">
        <v>11607</v>
      </c>
    </row>
    <row r="34" spans="1:14" ht="12.75" x14ac:dyDescent="0.25">
      <c r="A34" s="33">
        <v>2000</v>
      </c>
      <c r="B34" s="8">
        <v>1484</v>
      </c>
      <c r="C34" s="8">
        <v>1257</v>
      </c>
      <c r="D34" s="8">
        <v>1256</v>
      </c>
      <c r="E34" s="8">
        <v>1148</v>
      </c>
      <c r="F34" s="8">
        <v>1187</v>
      </c>
      <c r="G34" s="8">
        <v>912</v>
      </c>
      <c r="H34" s="8">
        <v>1491</v>
      </c>
      <c r="I34" s="8">
        <v>2947</v>
      </c>
      <c r="J34" s="8">
        <v>2166</v>
      </c>
      <c r="K34" s="8">
        <v>1416</v>
      </c>
      <c r="L34" s="8">
        <v>1594</v>
      </c>
      <c r="M34" s="8">
        <v>1118</v>
      </c>
      <c r="N34" s="8">
        <v>17976</v>
      </c>
    </row>
    <row r="35" spans="1:14" ht="12.75" x14ac:dyDescent="0.25">
      <c r="A35" s="33">
        <v>2001</v>
      </c>
      <c r="B35" s="8">
        <v>1695</v>
      </c>
      <c r="C35" s="8">
        <v>1267</v>
      </c>
      <c r="D35" s="8">
        <v>1160</v>
      </c>
      <c r="E35" s="8">
        <v>1328</v>
      </c>
      <c r="F35" s="8">
        <v>1198</v>
      </c>
      <c r="G35" s="8">
        <v>655</v>
      </c>
      <c r="H35" s="8">
        <v>1412</v>
      </c>
      <c r="I35" s="8">
        <v>2589</v>
      </c>
      <c r="J35" s="8">
        <v>2494</v>
      </c>
      <c r="K35" s="8">
        <v>1677</v>
      </c>
      <c r="L35" s="8">
        <v>1624</v>
      </c>
      <c r="M35" s="8">
        <v>1265</v>
      </c>
      <c r="N35" s="8">
        <v>18364</v>
      </c>
    </row>
    <row r="36" spans="1:14" ht="12.75" x14ac:dyDescent="0.25">
      <c r="A36" s="33">
        <v>2002</v>
      </c>
      <c r="B36" s="8">
        <v>1812</v>
      </c>
      <c r="C36" s="8">
        <v>978</v>
      </c>
      <c r="D36" s="8">
        <v>863</v>
      </c>
      <c r="E36" s="8">
        <v>1376</v>
      </c>
      <c r="F36" s="8">
        <v>1306</v>
      </c>
      <c r="G36" s="8">
        <v>1150</v>
      </c>
      <c r="H36" s="8">
        <v>1258</v>
      </c>
      <c r="I36" s="8">
        <v>1979</v>
      </c>
      <c r="J36" s="8">
        <v>1997</v>
      </c>
      <c r="K36" s="8">
        <v>1372</v>
      </c>
      <c r="L36" s="8">
        <v>930</v>
      </c>
      <c r="M36" s="8">
        <v>563</v>
      </c>
      <c r="N36" s="8">
        <v>15584</v>
      </c>
    </row>
    <row r="37" spans="1:14" ht="12.75" x14ac:dyDescent="0.25">
      <c r="A37" s="33">
        <v>2003</v>
      </c>
      <c r="B37" s="8">
        <v>1396</v>
      </c>
      <c r="C37" s="8">
        <v>748</v>
      </c>
      <c r="D37" s="8">
        <v>1269</v>
      </c>
      <c r="E37" s="8">
        <v>1290</v>
      </c>
      <c r="F37" s="8">
        <v>1128</v>
      </c>
      <c r="G37" s="8">
        <v>1348</v>
      </c>
      <c r="H37" s="8">
        <v>1490</v>
      </c>
      <c r="I37" s="8">
        <v>2114</v>
      </c>
      <c r="J37" s="8">
        <v>1997</v>
      </c>
      <c r="K37" s="8">
        <v>1508</v>
      </c>
      <c r="L37" s="8">
        <v>1604</v>
      </c>
      <c r="M37" s="8">
        <v>920</v>
      </c>
      <c r="N37" s="8">
        <v>16812</v>
      </c>
    </row>
    <row r="38" spans="1:14" ht="12.75" x14ac:dyDescent="0.25">
      <c r="A38" s="33">
        <v>2004</v>
      </c>
      <c r="B38" s="8">
        <v>1780</v>
      </c>
      <c r="C38" s="8">
        <v>2043</v>
      </c>
      <c r="D38" s="8">
        <v>2504</v>
      </c>
      <c r="E38" s="8">
        <v>2951</v>
      </c>
      <c r="F38" s="8">
        <v>1475</v>
      </c>
      <c r="G38" s="8">
        <v>1662</v>
      </c>
      <c r="H38" s="8">
        <v>1025</v>
      </c>
      <c r="I38" s="8">
        <v>1292</v>
      </c>
      <c r="J38" s="8">
        <v>1369</v>
      </c>
      <c r="K38" s="8">
        <v>1144</v>
      </c>
      <c r="L38" s="8">
        <v>984</v>
      </c>
      <c r="M38" s="8">
        <v>469</v>
      </c>
      <c r="N38" s="8">
        <v>18698</v>
      </c>
    </row>
    <row r="39" spans="1:14" ht="12.75" x14ac:dyDescent="0.25">
      <c r="A39" s="33">
        <v>2005</v>
      </c>
      <c r="B39" s="8">
        <v>1606</v>
      </c>
      <c r="C39" s="8">
        <v>1359</v>
      </c>
      <c r="D39" s="8">
        <v>1859</v>
      </c>
      <c r="E39" s="8">
        <v>1442</v>
      </c>
      <c r="F39" s="8">
        <v>1771</v>
      </c>
      <c r="G39" s="8">
        <v>1645</v>
      </c>
      <c r="H39" s="8">
        <v>1556</v>
      </c>
      <c r="I39" s="8">
        <v>2252</v>
      </c>
      <c r="J39" s="8">
        <v>2428</v>
      </c>
      <c r="K39" s="8">
        <v>2545</v>
      </c>
      <c r="L39" s="8">
        <v>2348</v>
      </c>
      <c r="M39" s="8">
        <v>1451</v>
      </c>
      <c r="N39" s="8">
        <v>22262</v>
      </c>
    </row>
    <row r="40" spans="1:14" ht="12.75" x14ac:dyDescent="0.25">
      <c r="A40" s="33">
        <v>2006</v>
      </c>
      <c r="B40" s="8">
        <v>2252</v>
      </c>
      <c r="C40" s="8">
        <v>2087</v>
      </c>
      <c r="D40" s="8">
        <v>1842</v>
      </c>
      <c r="E40" s="8">
        <v>1465</v>
      </c>
      <c r="F40" s="8">
        <v>1516</v>
      </c>
      <c r="G40" s="8">
        <v>1479</v>
      </c>
      <c r="H40" s="8">
        <v>1499</v>
      </c>
      <c r="I40" s="8">
        <v>1811</v>
      </c>
      <c r="J40" s="8">
        <v>1848</v>
      </c>
      <c r="K40" s="8">
        <v>1608</v>
      </c>
      <c r="L40" s="8">
        <v>1382</v>
      </c>
      <c r="M40" s="8">
        <v>824</v>
      </c>
      <c r="N40" s="8">
        <v>19613</v>
      </c>
    </row>
    <row r="41" spans="1:14" ht="12.75" x14ac:dyDescent="0.25">
      <c r="A41" s="32">
        <v>2007</v>
      </c>
      <c r="B41" s="8">
        <v>1332</v>
      </c>
      <c r="C41" s="8">
        <v>1413</v>
      </c>
      <c r="D41" s="8">
        <v>1622</v>
      </c>
      <c r="E41" s="8">
        <v>1655</v>
      </c>
      <c r="F41" s="8">
        <v>1658</v>
      </c>
      <c r="G41" s="8">
        <v>1811</v>
      </c>
      <c r="H41" s="8">
        <v>2019</v>
      </c>
      <c r="I41" s="8">
        <v>1717</v>
      </c>
      <c r="J41" s="8">
        <v>1587</v>
      </c>
      <c r="K41" s="8">
        <v>1390</v>
      </c>
      <c r="L41" s="8">
        <v>1219</v>
      </c>
      <c r="M41" s="8">
        <v>1051</v>
      </c>
      <c r="N41" s="8">
        <v>18474</v>
      </c>
    </row>
    <row r="42" spans="1:14" ht="12" customHeight="1" x14ac:dyDescent="0.25">
      <c r="A42" s="33">
        <v>2008</v>
      </c>
      <c r="B42" s="31">
        <v>2154</v>
      </c>
      <c r="C42" s="31">
        <v>2706</v>
      </c>
      <c r="D42" s="31">
        <v>2233</v>
      </c>
      <c r="E42" s="31">
        <v>2643</v>
      </c>
      <c r="F42" s="31">
        <v>2277</v>
      </c>
      <c r="G42" s="31">
        <v>2205</v>
      </c>
      <c r="H42" s="31">
        <v>3011</v>
      </c>
      <c r="I42" s="31">
        <v>3087</v>
      </c>
      <c r="J42" s="31">
        <v>3979</v>
      </c>
      <c r="K42" s="31">
        <v>2903</v>
      </c>
      <c r="L42" s="31">
        <v>2285</v>
      </c>
      <c r="M42" s="31">
        <v>1823</v>
      </c>
      <c r="N42" s="31">
        <v>31306</v>
      </c>
    </row>
    <row r="43" spans="1:14" ht="12.75" x14ac:dyDescent="0.25">
      <c r="A43" s="32">
        <v>2009</v>
      </c>
      <c r="B43" s="31">
        <v>1125</v>
      </c>
      <c r="C43" s="31">
        <v>1431</v>
      </c>
      <c r="D43" s="31">
        <v>1354</v>
      </c>
      <c r="E43" s="31">
        <v>1074</v>
      </c>
      <c r="F43" s="31">
        <v>1115</v>
      </c>
      <c r="G43" s="31">
        <v>1467</v>
      </c>
      <c r="H43" s="31">
        <v>2011</v>
      </c>
      <c r="I43" s="31">
        <v>2198</v>
      </c>
      <c r="J43" s="31">
        <v>2867</v>
      </c>
      <c r="K43" s="31">
        <v>2197</v>
      </c>
      <c r="L43" s="31">
        <v>1873</v>
      </c>
      <c r="M43" s="31">
        <v>1270</v>
      </c>
      <c r="N43" s="31">
        <v>19982</v>
      </c>
    </row>
    <row r="44" spans="1:14" ht="12.75" x14ac:dyDescent="0.25">
      <c r="A44" s="32">
        <v>2010</v>
      </c>
      <c r="B44" s="31">
        <v>786</v>
      </c>
      <c r="C44" s="31">
        <v>932</v>
      </c>
      <c r="D44" s="31">
        <v>384</v>
      </c>
      <c r="E44" s="31">
        <v>880</v>
      </c>
      <c r="F44" s="31">
        <v>956</v>
      </c>
      <c r="G44" s="31">
        <v>1089</v>
      </c>
      <c r="H44" s="31">
        <v>1800</v>
      </c>
      <c r="I44" s="31">
        <v>2522</v>
      </c>
      <c r="J44" s="31">
        <v>3004</v>
      </c>
      <c r="K44" s="31">
        <v>2264</v>
      </c>
      <c r="L44" s="31">
        <v>1967</v>
      </c>
      <c r="M44" s="31">
        <v>1253</v>
      </c>
      <c r="N44" s="31">
        <v>17837</v>
      </c>
    </row>
  </sheetData>
  <mergeCells count="3">
    <mergeCell ref="A3:N3"/>
    <mergeCell ref="A17:N17"/>
    <mergeCell ref="A31:N31"/>
  </mergeCells>
  <pageMargins left="0.59055118110236227" right="0.59055118110236227" top="0.98425196850393704" bottom="0.98425196850393704" header="0" footer="0.51181102362204722"/>
  <pageSetup paperSize="9" orientation="portrait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A300E-1CBC-41DA-BC39-BC74B351752C}">
  <dimension ref="A1:K36"/>
  <sheetViews>
    <sheetView zoomScaleNormal="100" zoomScaleSheetLayoutView="100" workbookViewId="0"/>
  </sheetViews>
  <sheetFormatPr defaultRowHeight="11.25" x14ac:dyDescent="0.2"/>
  <cols>
    <col min="1" max="1" width="12.28515625" style="42" customWidth="1"/>
    <col min="2" max="11" width="7.140625" style="42" customWidth="1"/>
    <col min="12" max="16384" width="9.140625" style="42"/>
  </cols>
  <sheetData>
    <row r="1" spans="1:11" ht="12" customHeight="1" thickBot="1" x14ac:dyDescent="0.25">
      <c r="A1" s="41" t="s">
        <v>48</v>
      </c>
      <c r="B1" s="40"/>
      <c r="C1" s="40"/>
      <c r="D1" s="40"/>
      <c r="E1" s="40"/>
      <c r="F1" s="39"/>
      <c r="G1" s="39"/>
      <c r="H1" s="39"/>
      <c r="I1" s="39"/>
      <c r="J1" s="39"/>
      <c r="K1" s="39"/>
    </row>
    <row r="2" spans="1:11" s="47" customFormat="1" ht="24" customHeight="1" x14ac:dyDescent="0.25">
      <c r="A2" s="367" t="s">
        <v>47</v>
      </c>
      <c r="B2" s="373" t="s">
        <v>46</v>
      </c>
      <c r="C2" s="374"/>
      <c r="D2" s="374"/>
      <c r="E2" s="374"/>
      <c r="F2" s="374"/>
      <c r="G2" s="374"/>
      <c r="H2" s="374"/>
      <c r="I2" s="374"/>
      <c r="J2" s="374"/>
      <c r="K2" s="374"/>
    </row>
    <row r="3" spans="1:11" s="47" customFormat="1" ht="24.75" customHeight="1" x14ac:dyDescent="0.25">
      <c r="A3" s="368"/>
      <c r="B3" s="49">
        <v>1990</v>
      </c>
      <c r="C3" s="49">
        <v>1995</v>
      </c>
      <c r="D3" s="48">
        <v>2000</v>
      </c>
      <c r="E3" s="48">
        <v>2001</v>
      </c>
      <c r="F3" s="48">
        <v>2005</v>
      </c>
      <c r="G3" s="48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47" customFormat="1" ht="12.75" x14ac:dyDescent="0.25">
      <c r="A4" s="375" t="s">
        <v>45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</row>
    <row r="5" spans="1:11" s="47" customFormat="1" ht="12.75" x14ac:dyDescent="0.25">
      <c r="A5" s="46" t="s">
        <v>43</v>
      </c>
      <c r="B5" s="21">
        <v>3471</v>
      </c>
      <c r="C5" s="21">
        <v>499</v>
      </c>
      <c r="D5" s="21">
        <v>1011</v>
      </c>
      <c r="E5" s="21">
        <v>1031</v>
      </c>
      <c r="F5" s="21">
        <v>937</v>
      </c>
      <c r="G5" s="21">
        <v>1402</v>
      </c>
      <c r="H5" s="21">
        <v>1450</v>
      </c>
      <c r="I5" s="21">
        <v>1256</v>
      </c>
      <c r="J5" s="21">
        <v>1265</v>
      </c>
      <c r="K5" s="21">
        <v>1146</v>
      </c>
    </row>
    <row r="6" spans="1:11" ht="12.75" x14ac:dyDescent="0.2">
      <c r="A6" s="46" t="s">
        <v>42</v>
      </c>
      <c r="B6" s="21">
        <v>2250</v>
      </c>
      <c r="C6" s="21">
        <v>859</v>
      </c>
      <c r="D6" s="21">
        <v>1057</v>
      </c>
      <c r="E6" s="21">
        <v>1037</v>
      </c>
      <c r="F6" s="21">
        <v>1109</v>
      </c>
      <c r="G6" s="21">
        <v>1204</v>
      </c>
      <c r="H6" s="21">
        <v>1037</v>
      </c>
      <c r="I6" s="21">
        <v>1634</v>
      </c>
      <c r="J6" s="21">
        <v>1209</v>
      </c>
      <c r="K6" s="21">
        <v>1249</v>
      </c>
    </row>
    <row r="7" spans="1:11" ht="12.75" x14ac:dyDescent="0.2">
      <c r="A7" s="46" t="s">
        <v>41</v>
      </c>
      <c r="B7" s="21">
        <v>4147</v>
      </c>
      <c r="C7" s="21">
        <v>1262</v>
      </c>
      <c r="D7" s="21">
        <v>1811</v>
      </c>
      <c r="E7" s="21">
        <v>1865</v>
      </c>
      <c r="F7" s="21">
        <v>2487</v>
      </c>
      <c r="G7" s="21">
        <v>1998</v>
      </c>
      <c r="H7" s="21">
        <v>1990</v>
      </c>
      <c r="I7" s="21">
        <v>4008</v>
      </c>
      <c r="J7" s="21">
        <v>2929</v>
      </c>
      <c r="K7" s="21">
        <v>2709</v>
      </c>
    </row>
    <row r="8" spans="1:11" ht="12.75" x14ac:dyDescent="0.2">
      <c r="A8" s="46" t="s">
        <v>40</v>
      </c>
      <c r="B8" s="21">
        <v>2425</v>
      </c>
      <c r="C8" s="21">
        <v>1312</v>
      </c>
      <c r="D8" s="21">
        <v>1609</v>
      </c>
      <c r="E8" s="21">
        <v>1767</v>
      </c>
      <c r="F8" s="21">
        <v>2256</v>
      </c>
      <c r="G8" s="21">
        <v>2206</v>
      </c>
      <c r="H8" s="21">
        <v>1762</v>
      </c>
      <c r="I8" s="21">
        <v>3339</v>
      </c>
      <c r="J8" s="21">
        <v>2124</v>
      </c>
      <c r="K8" s="21">
        <v>2043</v>
      </c>
    </row>
    <row r="9" spans="1:11" ht="12.75" x14ac:dyDescent="0.2">
      <c r="A9" s="46" t="s">
        <v>39</v>
      </c>
      <c r="B9" s="21">
        <v>4097</v>
      </c>
      <c r="C9" s="21">
        <v>1796</v>
      </c>
      <c r="D9" s="21">
        <v>1994</v>
      </c>
      <c r="E9" s="21">
        <v>2069</v>
      </c>
      <c r="F9" s="21">
        <v>3177</v>
      </c>
      <c r="G9" s="21">
        <v>2578</v>
      </c>
      <c r="H9" s="21">
        <v>2754</v>
      </c>
      <c r="I9" s="21">
        <v>4519</v>
      </c>
      <c r="J9" s="21">
        <v>2967</v>
      </c>
      <c r="K9" s="21">
        <v>2667</v>
      </c>
    </row>
    <row r="10" spans="1:11" ht="12.75" x14ac:dyDescent="0.2">
      <c r="A10" s="46" t="s">
        <v>38</v>
      </c>
      <c r="B10" s="21">
        <v>2317</v>
      </c>
      <c r="C10" s="21">
        <v>1089</v>
      </c>
      <c r="D10" s="21">
        <v>1166</v>
      </c>
      <c r="E10" s="21">
        <v>1254</v>
      </c>
      <c r="F10" s="21">
        <v>2014</v>
      </c>
      <c r="G10" s="21">
        <v>1470</v>
      </c>
      <c r="H10" s="21">
        <v>1763</v>
      </c>
      <c r="I10" s="21">
        <v>2853</v>
      </c>
      <c r="J10" s="21">
        <v>1835</v>
      </c>
      <c r="K10" s="21">
        <v>1629</v>
      </c>
    </row>
    <row r="11" spans="1:11" ht="12.75" x14ac:dyDescent="0.2">
      <c r="A11" s="46" t="s">
        <v>37</v>
      </c>
      <c r="B11" s="21">
        <v>657</v>
      </c>
      <c r="C11" s="21">
        <v>465</v>
      </c>
      <c r="D11" s="21">
        <v>631</v>
      </c>
      <c r="E11" s="21">
        <v>705</v>
      </c>
      <c r="F11" s="21">
        <v>1282</v>
      </c>
      <c r="G11" s="21">
        <v>1003</v>
      </c>
      <c r="H11" s="21">
        <v>1127</v>
      </c>
      <c r="I11" s="21">
        <v>1895</v>
      </c>
      <c r="J11" s="21">
        <v>1130</v>
      </c>
      <c r="K11" s="21">
        <v>983</v>
      </c>
    </row>
    <row r="12" spans="1:11" ht="12.75" x14ac:dyDescent="0.2">
      <c r="A12" s="46" t="s">
        <v>36</v>
      </c>
      <c r="B12" s="21">
        <v>313</v>
      </c>
      <c r="C12" s="21">
        <v>343</v>
      </c>
      <c r="D12" s="21">
        <v>699</v>
      </c>
      <c r="E12" s="21">
        <v>757</v>
      </c>
      <c r="F12" s="21">
        <v>1339</v>
      </c>
      <c r="G12" s="21">
        <v>1295</v>
      </c>
      <c r="H12" s="21">
        <v>870</v>
      </c>
      <c r="I12" s="21">
        <v>1468</v>
      </c>
      <c r="J12" s="21">
        <v>1130</v>
      </c>
      <c r="K12" s="21">
        <v>1020</v>
      </c>
    </row>
    <row r="13" spans="1:11" ht="12.75" x14ac:dyDescent="0.2">
      <c r="A13" s="45" t="s">
        <v>35</v>
      </c>
      <c r="B13" s="21">
        <v>273</v>
      </c>
      <c r="C13" s="21">
        <v>184</v>
      </c>
      <c r="D13" s="21">
        <v>268</v>
      </c>
      <c r="E13" s="21">
        <v>145</v>
      </c>
      <c r="F13" s="21" t="s">
        <v>11</v>
      </c>
      <c r="G13" s="21" t="s">
        <v>11</v>
      </c>
      <c r="H13" s="21" t="s">
        <v>11</v>
      </c>
      <c r="I13" s="21" t="s">
        <v>11</v>
      </c>
      <c r="J13" s="21" t="s">
        <v>11</v>
      </c>
      <c r="K13" s="21" t="s">
        <v>11</v>
      </c>
    </row>
    <row r="14" spans="1:11" ht="12.75" x14ac:dyDescent="0.2">
      <c r="A14" s="44" t="s">
        <v>21</v>
      </c>
      <c r="B14" s="43">
        <v>19950</v>
      </c>
      <c r="C14" s="43">
        <v>7809</v>
      </c>
      <c r="D14" s="43">
        <v>10246</v>
      </c>
      <c r="E14" s="43">
        <v>10630</v>
      </c>
      <c r="F14" s="43">
        <v>14601</v>
      </c>
      <c r="G14" s="43">
        <v>13156</v>
      </c>
      <c r="H14" s="43">
        <v>12753</v>
      </c>
      <c r="I14" s="43">
        <f>SUM(I5:I12)</f>
        <v>20972</v>
      </c>
      <c r="J14" s="43">
        <v>14589</v>
      </c>
      <c r="K14" s="43">
        <v>13446</v>
      </c>
    </row>
    <row r="15" spans="1:11" ht="12.75" x14ac:dyDescent="0.2">
      <c r="A15" s="372" t="s">
        <v>44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</row>
    <row r="16" spans="1:11" ht="12.75" x14ac:dyDescent="0.2">
      <c r="A16" s="46" t="s">
        <v>43</v>
      </c>
      <c r="B16" s="21">
        <v>3336</v>
      </c>
      <c r="C16" s="21">
        <v>544</v>
      </c>
      <c r="D16" s="21">
        <v>977</v>
      </c>
      <c r="E16" s="21">
        <v>1003</v>
      </c>
      <c r="F16" s="21">
        <v>840</v>
      </c>
      <c r="G16" s="21">
        <v>1235</v>
      </c>
      <c r="H16" s="21">
        <v>1394</v>
      </c>
      <c r="I16" s="21">
        <v>1231</v>
      </c>
      <c r="J16" s="21">
        <v>1162</v>
      </c>
      <c r="K16" s="21">
        <v>1081</v>
      </c>
    </row>
    <row r="17" spans="1:11" ht="12.75" x14ac:dyDescent="0.2">
      <c r="A17" s="46" t="s">
        <v>42</v>
      </c>
      <c r="B17" s="21">
        <v>1949</v>
      </c>
      <c r="C17" s="21">
        <v>760</v>
      </c>
      <c r="D17" s="21">
        <v>1235</v>
      </c>
      <c r="E17" s="21">
        <v>1139</v>
      </c>
      <c r="F17" s="21">
        <v>1121</v>
      </c>
      <c r="G17" s="21">
        <v>930</v>
      </c>
      <c r="H17" s="21">
        <v>796</v>
      </c>
      <c r="I17" s="21">
        <v>1379</v>
      </c>
      <c r="J17" s="21">
        <v>1071</v>
      </c>
      <c r="K17" s="21">
        <v>1049</v>
      </c>
    </row>
    <row r="18" spans="1:11" ht="12.75" x14ac:dyDescent="0.2">
      <c r="A18" s="46" t="s">
        <v>41</v>
      </c>
      <c r="B18" s="21">
        <v>3710</v>
      </c>
      <c r="C18" s="21">
        <v>1422</v>
      </c>
      <c r="D18" s="21">
        <v>2010</v>
      </c>
      <c r="E18" s="21">
        <v>2043</v>
      </c>
      <c r="F18" s="21">
        <v>2640</v>
      </c>
      <c r="G18" s="21">
        <v>1662</v>
      </c>
      <c r="H18" s="21">
        <v>1570</v>
      </c>
      <c r="I18" s="21">
        <v>3254</v>
      </c>
      <c r="J18" s="21">
        <v>2509</v>
      </c>
      <c r="K18" s="21">
        <v>2377</v>
      </c>
    </row>
    <row r="19" spans="1:11" ht="12.75" x14ac:dyDescent="0.2">
      <c r="A19" s="46" t="s">
        <v>40</v>
      </c>
      <c r="B19" s="21">
        <v>2080</v>
      </c>
      <c r="C19" s="21">
        <v>933</v>
      </c>
      <c r="D19" s="21">
        <v>1426</v>
      </c>
      <c r="E19" s="21">
        <v>1507</v>
      </c>
      <c r="F19" s="21">
        <v>1767</v>
      </c>
      <c r="G19" s="21">
        <v>1577</v>
      </c>
      <c r="H19" s="21">
        <v>1383</v>
      </c>
      <c r="I19" s="21">
        <v>2240</v>
      </c>
      <c r="J19" s="21">
        <v>1599</v>
      </c>
      <c r="K19" s="21">
        <v>1560</v>
      </c>
    </row>
    <row r="20" spans="1:11" ht="12.75" x14ac:dyDescent="0.2">
      <c r="A20" s="46" t="s">
        <v>39</v>
      </c>
      <c r="B20" s="21">
        <v>3505</v>
      </c>
      <c r="C20" s="21">
        <v>1061</v>
      </c>
      <c r="D20" s="21">
        <v>1581</v>
      </c>
      <c r="E20" s="21">
        <v>1411</v>
      </c>
      <c r="F20" s="21">
        <v>1721</v>
      </c>
      <c r="G20" s="21">
        <v>1803</v>
      </c>
      <c r="H20" s="21">
        <v>1738</v>
      </c>
      <c r="I20" s="21">
        <v>2322</v>
      </c>
      <c r="J20" s="21">
        <v>1748</v>
      </c>
      <c r="K20" s="21">
        <v>1685</v>
      </c>
    </row>
    <row r="21" spans="1:11" ht="12.75" x14ac:dyDescent="0.2">
      <c r="A21" s="46" t="s">
        <v>38</v>
      </c>
      <c r="B21" s="21">
        <v>1596</v>
      </c>
      <c r="C21" s="21">
        <v>530</v>
      </c>
      <c r="D21" s="21">
        <v>893</v>
      </c>
      <c r="E21" s="21">
        <v>794</v>
      </c>
      <c r="F21" s="21">
        <v>978</v>
      </c>
      <c r="G21" s="21">
        <v>1100</v>
      </c>
      <c r="H21" s="21">
        <v>1090</v>
      </c>
      <c r="I21" s="21">
        <v>1476</v>
      </c>
      <c r="J21" s="21">
        <v>1007</v>
      </c>
      <c r="K21" s="21">
        <v>996</v>
      </c>
    </row>
    <row r="22" spans="1:11" ht="12.75" x14ac:dyDescent="0.2">
      <c r="A22" s="46" t="s">
        <v>37</v>
      </c>
      <c r="B22" s="21">
        <v>463</v>
      </c>
      <c r="C22" s="21">
        <v>353</v>
      </c>
      <c r="D22" s="21">
        <v>747</v>
      </c>
      <c r="E22" s="21">
        <v>860</v>
      </c>
      <c r="F22" s="21">
        <v>875</v>
      </c>
      <c r="G22" s="21">
        <v>919</v>
      </c>
      <c r="H22" s="21">
        <v>995</v>
      </c>
      <c r="I22" s="21">
        <v>1295</v>
      </c>
      <c r="J22" s="21">
        <v>825</v>
      </c>
      <c r="K22" s="21">
        <v>797</v>
      </c>
    </row>
    <row r="23" spans="1:11" ht="12.75" x14ac:dyDescent="0.2">
      <c r="A23" s="46" t="s">
        <v>36</v>
      </c>
      <c r="B23" s="21">
        <v>398</v>
      </c>
      <c r="C23" s="21">
        <v>455</v>
      </c>
      <c r="D23" s="21">
        <v>820</v>
      </c>
      <c r="E23" s="21">
        <v>794</v>
      </c>
      <c r="F23" s="21">
        <v>1039</v>
      </c>
      <c r="G23" s="21">
        <v>1187</v>
      </c>
      <c r="H23" s="21">
        <v>888</v>
      </c>
      <c r="I23" s="21">
        <v>1378</v>
      </c>
      <c r="J23" s="21">
        <v>1072</v>
      </c>
      <c r="K23" s="21">
        <v>893</v>
      </c>
    </row>
    <row r="24" spans="1:11" ht="12.75" x14ac:dyDescent="0.2">
      <c r="A24" s="45" t="s">
        <v>35</v>
      </c>
      <c r="B24" s="21">
        <v>255</v>
      </c>
      <c r="C24" s="21">
        <v>141</v>
      </c>
      <c r="D24" s="21">
        <v>249</v>
      </c>
      <c r="E24" s="21">
        <v>127</v>
      </c>
      <c r="F24" s="21" t="s">
        <v>11</v>
      </c>
      <c r="G24" s="21" t="s">
        <v>11</v>
      </c>
      <c r="H24" s="21" t="s">
        <v>11</v>
      </c>
      <c r="I24" s="21" t="s">
        <v>11</v>
      </c>
      <c r="J24" s="21" t="s">
        <v>11</v>
      </c>
      <c r="K24" s="21" t="s">
        <v>11</v>
      </c>
    </row>
    <row r="25" spans="1:11" ht="12.75" x14ac:dyDescent="0.2">
      <c r="A25" s="44" t="s">
        <v>21</v>
      </c>
      <c r="B25" s="43">
        <v>17292</v>
      </c>
      <c r="C25" s="43">
        <v>6199</v>
      </c>
      <c r="D25" s="43">
        <v>9938</v>
      </c>
      <c r="E25" s="43">
        <v>9678</v>
      </c>
      <c r="F25" s="43">
        <v>10981</v>
      </c>
      <c r="G25" s="43">
        <v>10413</v>
      </c>
      <c r="H25" s="43">
        <v>9854</v>
      </c>
      <c r="I25" s="43">
        <f>SUM(I16:I23)</f>
        <v>14575</v>
      </c>
      <c r="J25" s="43">
        <v>10993</v>
      </c>
      <c r="K25" s="43">
        <v>10438</v>
      </c>
    </row>
    <row r="26" spans="1:11" ht="12.75" x14ac:dyDescent="0.2">
      <c r="A26" s="372" t="s">
        <v>21</v>
      </c>
      <c r="B26" s="372"/>
      <c r="C26" s="372"/>
      <c r="D26" s="372"/>
      <c r="E26" s="372"/>
      <c r="F26" s="372"/>
      <c r="G26" s="372"/>
      <c r="H26" s="372"/>
      <c r="I26" s="372"/>
      <c r="J26" s="372"/>
      <c r="K26" s="372"/>
    </row>
    <row r="27" spans="1:11" ht="12.75" x14ac:dyDescent="0.2">
      <c r="A27" s="46" t="s">
        <v>43</v>
      </c>
      <c r="B27" s="21">
        <v>6807</v>
      </c>
      <c r="C27" s="21">
        <v>1043</v>
      </c>
      <c r="D27" s="21">
        <v>1988</v>
      </c>
      <c r="E27" s="21">
        <v>2034</v>
      </c>
      <c r="F27" s="21">
        <v>1777</v>
      </c>
      <c r="G27" s="21">
        <v>2637</v>
      </c>
      <c r="H27" s="21">
        <v>2844</v>
      </c>
      <c r="I27" s="21">
        <v>2487</v>
      </c>
      <c r="J27" s="21">
        <v>2427</v>
      </c>
      <c r="K27" s="21">
        <v>2227</v>
      </c>
    </row>
    <row r="28" spans="1:11" ht="12.75" x14ac:dyDescent="0.2">
      <c r="A28" s="46" t="s">
        <v>42</v>
      </c>
      <c r="B28" s="21">
        <v>4199</v>
      </c>
      <c r="C28" s="21">
        <v>1619</v>
      </c>
      <c r="D28" s="21">
        <v>2292</v>
      </c>
      <c r="E28" s="21">
        <v>2176</v>
      </c>
      <c r="F28" s="21">
        <v>2230</v>
      </c>
      <c r="G28" s="21">
        <v>2134</v>
      </c>
      <c r="H28" s="21">
        <v>1833</v>
      </c>
      <c r="I28" s="21">
        <v>3013</v>
      </c>
      <c r="J28" s="21">
        <v>2280</v>
      </c>
      <c r="K28" s="21">
        <v>2298</v>
      </c>
    </row>
    <row r="29" spans="1:11" ht="12.75" x14ac:dyDescent="0.2">
      <c r="A29" s="46" t="s">
        <v>41</v>
      </c>
      <c r="B29" s="21">
        <v>7857</v>
      </c>
      <c r="C29" s="21">
        <v>2684</v>
      </c>
      <c r="D29" s="21">
        <v>3821</v>
      </c>
      <c r="E29" s="21">
        <v>3908</v>
      </c>
      <c r="F29" s="21">
        <v>5127</v>
      </c>
      <c r="G29" s="21">
        <v>3660</v>
      </c>
      <c r="H29" s="21">
        <v>3560</v>
      </c>
      <c r="I29" s="21">
        <v>7262</v>
      </c>
      <c r="J29" s="21">
        <v>5438</v>
      </c>
      <c r="K29" s="21">
        <v>5086</v>
      </c>
    </row>
    <row r="30" spans="1:11" ht="12.75" x14ac:dyDescent="0.2">
      <c r="A30" s="46" t="s">
        <v>40</v>
      </c>
      <c r="B30" s="21">
        <v>4505</v>
      </c>
      <c r="C30" s="21">
        <v>2245</v>
      </c>
      <c r="D30" s="21">
        <v>3035</v>
      </c>
      <c r="E30" s="21">
        <v>3274</v>
      </c>
      <c r="F30" s="21">
        <v>4023</v>
      </c>
      <c r="G30" s="21">
        <v>3783</v>
      </c>
      <c r="H30" s="21">
        <v>3145</v>
      </c>
      <c r="I30" s="21">
        <v>5579</v>
      </c>
      <c r="J30" s="21">
        <v>3723</v>
      </c>
      <c r="K30" s="21">
        <v>3603</v>
      </c>
    </row>
    <row r="31" spans="1:11" ht="12.75" x14ac:dyDescent="0.2">
      <c r="A31" s="46" t="s">
        <v>39</v>
      </c>
      <c r="B31" s="21">
        <v>7602</v>
      </c>
      <c r="C31" s="21">
        <v>2857</v>
      </c>
      <c r="D31" s="21">
        <v>3575</v>
      </c>
      <c r="E31" s="21">
        <v>3480</v>
      </c>
      <c r="F31" s="21">
        <v>4898</v>
      </c>
      <c r="G31" s="21">
        <v>4381</v>
      </c>
      <c r="H31" s="21">
        <v>4492</v>
      </c>
      <c r="I31" s="21">
        <v>6841</v>
      </c>
      <c r="J31" s="21">
        <v>4715</v>
      </c>
      <c r="K31" s="21">
        <v>4352</v>
      </c>
    </row>
    <row r="32" spans="1:11" ht="12.75" x14ac:dyDescent="0.2">
      <c r="A32" s="46" t="s">
        <v>38</v>
      </c>
      <c r="B32" s="21">
        <v>3913</v>
      </c>
      <c r="C32" s="21">
        <v>1619</v>
      </c>
      <c r="D32" s="21">
        <v>2059</v>
      </c>
      <c r="E32" s="21">
        <v>2048</v>
      </c>
      <c r="F32" s="21">
        <v>2992</v>
      </c>
      <c r="G32" s="21">
        <v>2570</v>
      </c>
      <c r="H32" s="21">
        <v>2853</v>
      </c>
      <c r="I32" s="21">
        <v>4329</v>
      </c>
      <c r="J32" s="21">
        <v>2842</v>
      </c>
      <c r="K32" s="21">
        <v>2625</v>
      </c>
    </row>
    <row r="33" spans="1:11" ht="12.75" x14ac:dyDescent="0.2">
      <c r="A33" s="46" t="s">
        <v>37</v>
      </c>
      <c r="B33" s="21">
        <v>1120</v>
      </c>
      <c r="C33" s="21">
        <v>818</v>
      </c>
      <c r="D33" s="21">
        <v>1378</v>
      </c>
      <c r="E33" s="21">
        <v>1565</v>
      </c>
      <c r="F33" s="21">
        <v>2157</v>
      </c>
      <c r="G33" s="21">
        <v>1922</v>
      </c>
      <c r="H33" s="21">
        <v>2122</v>
      </c>
      <c r="I33" s="21">
        <v>3190</v>
      </c>
      <c r="J33" s="21">
        <v>1955</v>
      </c>
      <c r="K33" s="21">
        <v>1780</v>
      </c>
    </row>
    <row r="34" spans="1:11" ht="12.75" x14ac:dyDescent="0.2">
      <c r="A34" s="46" t="s">
        <v>36</v>
      </c>
      <c r="B34" s="21">
        <v>711</v>
      </c>
      <c r="C34" s="21">
        <v>798</v>
      </c>
      <c r="D34" s="21">
        <v>1519</v>
      </c>
      <c r="E34" s="21">
        <v>1551</v>
      </c>
      <c r="F34" s="21">
        <v>2378</v>
      </c>
      <c r="G34" s="21">
        <v>2482</v>
      </c>
      <c r="H34" s="21">
        <v>1758</v>
      </c>
      <c r="I34" s="21">
        <v>2846</v>
      </c>
      <c r="J34" s="21">
        <v>2202</v>
      </c>
      <c r="K34" s="21">
        <v>1913</v>
      </c>
    </row>
    <row r="35" spans="1:11" ht="12.75" x14ac:dyDescent="0.2">
      <c r="A35" s="45" t="s">
        <v>35</v>
      </c>
      <c r="B35" s="21">
        <v>528</v>
      </c>
      <c r="C35" s="21">
        <v>325</v>
      </c>
      <c r="D35" s="21">
        <v>517</v>
      </c>
      <c r="E35" s="21">
        <v>272</v>
      </c>
      <c r="F35" s="21" t="s">
        <v>11</v>
      </c>
      <c r="G35" s="21" t="s">
        <v>11</v>
      </c>
      <c r="H35" s="21" t="s">
        <v>11</v>
      </c>
      <c r="I35" s="21" t="s">
        <v>11</v>
      </c>
      <c r="J35" s="21" t="s">
        <v>11</v>
      </c>
      <c r="K35" s="21" t="s">
        <v>11</v>
      </c>
    </row>
    <row r="36" spans="1:11" ht="12.75" x14ac:dyDescent="0.2">
      <c r="A36" s="44" t="s">
        <v>21</v>
      </c>
      <c r="B36" s="43">
        <v>37242</v>
      </c>
      <c r="C36" s="43">
        <v>14008</v>
      </c>
      <c r="D36" s="43">
        <v>20184</v>
      </c>
      <c r="E36" s="43">
        <v>20308</v>
      </c>
      <c r="F36" s="43">
        <v>25582</v>
      </c>
      <c r="G36" s="43">
        <v>23569</v>
      </c>
      <c r="H36" s="43">
        <v>22607</v>
      </c>
      <c r="I36" s="43">
        <f>SUM(I27:I34)</f>
        <v>35547</v>
      </c>
      <c r="J36" s="43">
        <v>25582</v>
      </c>
      <c r="K36" s="43">
        <v>23884</v>
      </c>
    </row>
  </sheetData>
  <mergeCells count="5">
    <mergeCell ref="A26:K26"/>
    <mergeCell ref="A2:A3"/>
    <mergeCell ref="B2:K2"/>
    <mergeCell ref="A4:K4"/>
    <mergeCell ref="A15:K15"/>
  </mergeCells>
  <pageMargins left="0.78740157480314965" right="0.78740157480314965" top="0.98425196850393704" bottom="0.98425196850393704" header="0" footer="0.51181102362204722"/>
  <pageSetup paperSize="9" scale="96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AEA8-C618-4353-86F3-63B000C08233}">
  <dimension ref="A1:K36"/>
  <sheetViews>
    <sheetView zoomScaleNormal="100" zoomScaleSheetLayoutView="100" workbookViewId="0"/>
  </sheetViews>
  <sheetFormatPr defaultRowHeight="11.25" x14ac:dyDescent="0.2"/>
  <cols>
    <col min="1" max="1" width="12.28515625" style="50" customWidth="1"/>
    <col min="2" max="11" width="7.140625" style="50" customWidth="1"/>
    <col min="12" max="16384" width="9.140625" style="50"/>
  </cols>
  <sheetData>
    <row r="1" spans="1:11" ht="12" customHeight="1" thickBot="1" x14ac:dyDescent="0.25">
      <c r="A1" s="54" t="s">
        <v>49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s="53" customFormat="1" ht="24" customHeight="1" x14ac:dyDescent="0.25">
      <c r="A2" s="377" t="s">
        <v>47</v>
      </c>
      <c r="B2" s="373" t="s">
        <v>46</v>
      </c>
      <c r="C2" s="374"/>
      <c r="D2" s="374"/>
      <c r="E2" s="374"/>
      <c r="F2" s="374"/>
      <c r="G2" s="374"/>
      <c r="H2" s="374"/>
      <c r="I2" s="374"/>
      <c r="J2" s="374"/>
      <c r="K2" s="374"/>
    </row>
    <row r="3" spans="1:11" s="53" customFormat="1" ht="24.75" customHeight="1" x14ac:dyDescent="0.25">
      <c r="A3" s="378"/>
      <c r="B3" s="49">
        <v>1990</v>
      </c>
      <c r="C3" s="49">
        <v>1995</v>
      </c>
      <c r="D3" s="48">
        <v>2000</v>
      </c>
      <c r="E3" s="48">
        <v>2001</v>
      </c>
      <c r="F3" s="48">
        <v>2005</v>
      </c>
      <c r="G3" s="48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53" customFormat="1" ht="12.75" x14ac:dyDescent="0.25">
      <c r="A4" s="379" t="s">
        <v>45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</row>
    <row r="5" spans="1:11" s="53" customFormat="1" ht="12.75" x14ac:dyDescent="0.25">
      <c r="A5" s="46" t="s">
        <v>43</v>
      </c>
      <c r="B5" s="52">
        <v>17.398496240601506</v>
      </c>
      <c r="C5" s="52">
        <v>6.3900627481111538</v>
      </c>
      <c r="D5" s="52">
        <v>9.8672652742533664</v>
      </c>
      <c r="E5" s="52">
        <v>9.698965192850423</v>
      </c>
      <c r="F5" s="52">
        <v>6.4173686733785358</v>
      </c>
      <c r="G5" s="52">
        <v>10.656734569778049</v>
      </c>
      <c r="H5" s="52">
        <v>11.369873755194856</v>
      </c>
      <c r="I5" s="52">
        <v>5.988937631127218</v>
      </c>
      <c r="J5" s="52">
        <v>8.6709164438960862</v>
      </c>
      <c r="K5" s="52">
        <v>8.5229808121374386</v>
      </c>
    </row>
    <row r="6" spans="1:11" ht="12.75" x14ac:dyDescent="0.2">
      <c r="A6" s="46" t="s">
        <v>42</v>
      </c>
      <c r="B6" s="52">
        <v>11.278195488721805</v>
      </c>
      <c r="C6" s="52">
        <v>11.000128057369702</v>
      </c>
      <c r="D6" s="52">
        <v>10.316220964278742</v>
      </c>
      <c r="E6" s="52">
        <v>9.7554092191909696</v>
      </c>
      <c r="F6" s="52">
        <v>7.5953701801246485</v>
      </c>
      <c r="G6" s="52">
        <v>9.1517178473700209</v>
      </c>
      <c r="H6" s="52">
        <v>8.1314200580255616</v>
      </c>
      <c r="I6" s="52">
        <v>7.7913408353995806</v>
      </c>
      <c r="J6" s="52">
        <v>8.2870655973678797</v>
      </c>
      <c r="K6" s="52">
        <v>9.2890078833853931</v>
      </c>
    </row>
    <row r="7" spans="1:11" ht="12.75" x14ac:dyDescent="0.2">
      <c r="A7" s="46" t="s">
        <v>41</v>
      </c>
      <c r="B7" s="52">
        <v>20.786967418546364</v>
      </c>
      <c r="C7" s="52">
        <v>16.160840056345243</v>
      </c>
      <c r="D7" s="52">
        <v>17.675190318172945</v>
      </c>
      <c r="E7" s="52">
        <v>17.544684854186265</v>
      </c>
      <c r="F7" s="52">
        <v>17.033079926032464</v>
      </c>
      <c r="G7" s="52">
        <v>15.18698692611736</v>
      </c>
      <c r="H7" s="52">
        <v>15.604171567474321</v>
      </c>
      <c r="I7" s="52">
        <v>19.111195880221246</v>
      </c>
      <c r="J7" s="52">
        <v>20.07677016930564</v>
      </c>
      <c r="K7" s="52">
        <v>20.147255689424366</v>
      </c>
    </row>
    <row r="8" spans="1:11" ht="12.75" x14ac:dyDescent="0.2">
      <c r="A8" s="46" t="s">
        <v>40</v>
      </c>
      <c r="B8" s="52">
        <v>12.155388471177945</v>
      </c>
      <c r="C8" s="52">
        <v>16.801126904853376</v>
      </c>
      <c r="D8" s="52">
        <v>15.703689244583252</v>
      </c>
      <c r="E8" s="52">
        <v>16.622765757290686</v>
      </c>
      <c r="F8" s="52">
        <v>15.450996507088554</v>
      </c>
      <c r="G8" s="52">
        <v>16.768014594101551</v>
      </c>
      <c r="H8" s="52">
        <v>13.816356935622991</v>
      </c>
      <c r="I8" s="52">
        <v>15.921228304405874</v>
      </c>
      <c r="J8" s="52">
        <v>14.558914250462676</v>
      </c>
      <c r="K8" s="52">
        <v>15.194109772423026</v>
      </c>
    </row>
    <row r="9" spans="1:11" ht="12.75" x14ac:dyDescent="0.2">
      <c r="A9" s="46" t="s">
        <v>39</v>
      </c>
      <c r="B9" s="52">
        <v>20.536340852130326</v>
      </c>
      <c r="C9" s="52">
        <v>22.999103598412088</v>
      </c>
      <c r="D9" s="52">
        <v>19.461253171969549</v>
      </c>
      <c r="E9" s="52">
        <v>19.463781749764816</v>
      </c>
      <c r="F9" s="52">
        <v>21.758783644955827</v>
      </c>
      <c r="G9" s="52">
        <v>19.595621769534812</v>
      </c>
      <c r="H9" s="52">
        <v>21.594918842625265</v>
      </c>
      <c r="I9" s="52">
        <v>21.547777989700553</v>
      </c>
      <c r="J9" s="52">
        <v>20.33724038659264</v>
      </c>
      <c r="K9" s="52">
        <v>19.834895136099956</v>
      </c>
    </row>
    <row r="10" spans="1:11" ht="12.75" x14ac:dyDescent="0.2">
      <c r="A10" s="46" t="s">
        <v>38</v>
      </c>
      <c r="B10" s="52">
        <v>11.614035087719298</v>
      </c>
      <c r="C10" s="52">
        <v>13.945447560507107</v>
      </c>
      <c r="D10" s="52">
        <v>11.380050751512785</v>
      </c>
      <c r="E10" s="52">
        <v>11.796801505174036</v>
      </c>
      <c r="F10" s="52">
        <v>13.793575782480652</v>
      </c>
      <c r="G10" s="52">
        <v>11.173608999695956</v>
      </c>
      <c r="H10" s="52">
        <v>13.824198227867953</v>
      </c>
      <c r="I10" s="52">
        <v>13.603852756055693</v>
      </c>
      <c r="J10" s="52">
        <v>12.577969703201042</v>
      </c>
      <c r="K10" s="52">
        <v>12.115127175368139</v>
      </c>
    </row>
    <row r="11" spans="1:11" ht="12.75" x14ac:dyDescent="0.2">
      <c r="A11" s="46" t="s">
        <v>37</v>
      </c>
      <c r="B11" s="52">
        <v>3.2932330827067666</v>
      </c>
      <c r="C11" s="52">
        <v>5.954667691125624</v>
      </c>
      <c r="D11" s="52">
        <v>6.1585008783915676</v>
      </c>
      <c r="E11" s="52">
        <v>6.6321730950141111</v>
      </c>
      <c r="F11" s="52">
        <v>8.7802205328402163</v>
      </c>
      <c r="G11" s="52">
        <v>7.6238978412891454</v>
      </c>
      <c r="H11" s="52">
        <v>8.8371363600721402</v>
      </c>
      <c r="I11" s="52">
        <v>9.0358573335876411</v>
      </c>
      <c r="J11" s="52">
        <v>7.7455617245870174</v>
      </c>
      <c r="K11" s="52">
        <v>7.3107243789974712</v>
      </c>
    </row>
    <row r="12" spans="1:11" ht="12.75" x14ac:dyDescent="0.2">
      <c r="A12" s="46" t="s">
        <v>36</v>
      </c>
      <c r="B12" s="52">
        <v>1.5689223057644111</v>
      </c>
      <c r="C12" s="52">
        <v>4.3923677807657828</v>
      </c>
      <c r="D12" s="52">
        <v>6.8221745071247311</v>
      </c>
      <c r="E12" s="52">
        <v>7.1213546566321728</v>
      </c>
      <c r="F12" s="52">
        <v>9.1706047530991022</v>
      </c>
      <c r="G12" s="52">
        <v>9.8434174521131048</v>
      </c>
      <c r="H12" s="52">
        <v>6.8219242531169133</v>
      </c>
      <c r="I12" s="52">
        <v>6.9998092695021938</v>
      </c>
      <c r="J12" s="52">
        <v>7.7455617245870174</v>
      </c>
      <c r="K12" s="52">
        <v>7.5858991521642123</v>
      </c>
    </row>
    <row r="13" spans="1:11" ht="12.75" x14ac:dyDescent="0.2">
      <c r="A13" s="45" t="s">
        <v>35</v>
      </c>
      <c r="B13" s="52">
        <v>1.368421052631579</v>
      </c>
      <c r="C13" s="52">
        <v>2.3562556025099246</v>
      </c>
      <c r="D13" s="52">
        <v>2.6156548897130585</v>
      </c>
      <c r="E13" s="52">
        <v>1.3640639698965193</v>
      </c>
      <c r="F13" s="52" t="s">
        <v>11</v>
      </c>
      <c r="G13" s="52" t="s">
        <v>11</v>
      </c>
      <c r="H13" s="52" t="s">
        <v>11</v>
      </c>
      <c r="I13" s="52" t="s">
        <v>11</v>
      </c>
      <c r="J13" s="52" t="s">
        <v>11</v>
      </c>
      <c r="K13" s="52" t="s">
        <v>11</v>
      </c>
    </row>
    <row r="14" spans="1:11" ht="12.75" x14ac:dyDescent="0.2">
      <c r="A14" s="44" t="s">
        <v>21</v>
      </c>
      <c r="B14" s="51">
        <v>100</v>
      </c>
      <c r="C14" s="51">
        <v>100</v>
      </c>
      <c r="D14" s="51">
        <v>100</v>
      </c>
      <c r="E14" s="51">
        <v>100</v>
      </c>
      <c r="F14" s="51">
        <v>100</v>
      </c>
      <c r="G14" s="51">
        <v>100</v>
      </c>
      <c r="H14" s="51">
        <v>100</v>
      </c>
      <c r="I14" s="51">
        <v>100</v>
      </c>
      <c r="J14" s="51">
        <v>100</v>
      </c>
      <c r="K14" s="51">
        <v>100</v>
      </c>
    </row>
    <row r="15" spans="1:11" ht="12.75" x14ac:dyDescent="0.2">
      <c r="A15" s="376" t="s">
        <v>44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</row>
    <row r="16" spans="1:11" ht="12.75" x14ac:dyDescent="0.2">
      <c r="A16" s="46" t="s">
        <v>43</v>
      </c>
      <c r="B16" s="52">
        <v>19.292158223455932</v>
      </c>
      <c r="C16" s="52">
        <v>8.7756089691885801</v>
      </c>
      <c r="D16" s="52">
        <v>9.8309519017911047</v>
      </c>
      <c r="E16" s="52">
        <v>10.363711510642695</v>
      </c>
      <c r="F16" s="52">
        <v>7.6495765412986065</v>
      </c>
      <c r="G16" s="52">
        <v>11.860174781523096</v>
      </c>
      <c r="H16" s="52">
        <v>14.14653947635478</v>
      </c>
      <c r="I16" s="52">
        <v>8.4459691252144093</v>
      </c>
      <c r="J16" s="52">
        <v>10.570362958246157</v>
      </c>
      <c r="K16" s="52">
        <v>10.356390113048477</v>
      </c>
    </row>
    <row r="17" spans="1:11" ht="12.75" x14ac:dyDescent="0.2">
      <c r="A17" s="46" t="s">
        <v>42</v>
      </c>
      <c r="B17" s="52">
        <v>11.271108026833218</v>
      </c>
      <c r="C17" s="52">
        <v>12.260041942248749</v>
      </c>
      <c r="D17" s="52">
        <v>12.427047695713425</v>
      </c>
      <c r="E17" s="52">
        <v>11.768960529034924</v>
      </c>
      <c r="F17" s="52">
        <v>10.208542027137783</v>
      </c>
      <c r="G17" s="52">
        <v>8.931143762604437</v>
      </c>
      <c r="H17" s="52">
        <v>8.0779378932413231</v>
      </c>
      <c r="I17" s="52">
        <v>9.4614065180102909</v>
      </c>
      <c r="J17" s="52">
        <v>9.742563449467843</v>
      </c>
      <c r="K17" s="52">
        <v>10.049817972791722</v>
      </c>
    </row>
    <row r="18" spans="1:11" ht="12.75" x14ac:dyDescent="0.2">
      <c r="A18" s="46" t="s">
        <v>41</v>
      </c>
      <c r="B18" s="52">
        <v>21.45500809622947</v>
      </c>
      <c r="C18" s="52">
        <v>22.939183739312792</v>
      </c>
      <c r="D18" s="52">
        <v>20.225397464278526</v>
      </c>
      <c r="E18" s="52">
        <v>21.109733415995041</v>
      </c>
      <c r="F18" s="52">
        <v>24.041526272652764</v>
      </c>
      <c r="G18" s="52">
        <v>15.96081820800922</v>
      </c>
      <c r="H18" s="52">
        <v>15.932616196468437</v>
      </c>
      <c r="I18" s="52">
        <v>22.325900514579761</v>
      </c>
      <c r="J18" s="52">
        <v>22.823615027744928</v>
      </c>
      <c r="K18" s="52">
        <v>22.772561793447021</v>
      </c>
    </row>
    <row r="19" spans="1:11" ht="12.75" x14ac:dyDescent="0.2">
      <c r="A19" s="46" t="s">
        <v>40</v>
      </c>
      <c r="B19" s="52">
        <v>12.028683784408974</v>
      </c>
      <c r="C19" s="52">
        <v>15.050814647523794</v>
      </c>
      <c r="D19" s="52">
        <v>14.348963574159789</v>
      </c>
      <c r="E19" s="52">
        <v>15.571399049390369</v>
      </c>
      <c r="F19" s="52">
        <v>16.091430652945999</v>
      </c>
      <c r="G19" s="52">
        <v>15.144530874867954</v>
      </c>
      <c r="H19" s="52">
        <v>14.034909681347676</v>
      </c>
      <c r="I19" s="52">
        <v>15.368782161234993</v>
      </c>
      <c r="J19" s="52">
        <v>14.545619939961792</v>
      </c>
      <c r="K19" s="52">
        <v>14.945391837516766</v>
      </c>
    </row>
    <row r="20" spans="1:11" ht="12.75" x14ac:dyDescent="0.2">
      <c r="A20" s="46" t="s">
        <v>39</v>
      </c>
      <c r="B20" s="52">
        <v>20.269488780939163</v>
      </c>
      <c r="C20" s="52">
        <v>17.115663816744636</v>
      </c>
      <c r="D20" s="52">
        <v>15.908633527872812</v>
      </c>
      <c r="E20" s="52">
        <v>14.579458565819383</v>
      </c>
      <c r="F20" s="52">
        <v>15.672525270922502</v>
      </c>
      <c r="G20" s="52">
        <v>17.314894842984728</v>
      </c>
      <c r="H20" s="52">
        <v>17.637507611122384</v>
      </c>
      <c r="I20" s="52">
        <v>15.931389365351631</v>
      </c>
      <c r="J20" s="52">
        <v>15.901027926862549</v>
      </c>
      <c r="K20" s="52">
        <v>16.142939260394712</v>
      </c>
    </row>
    <row r="21" spans="1:11" ht="12.75" x14ac:dyDescent="0.2">
      <c r="A21" s="46" t="s">
        <v>38</v>
      </c>
      <c r="B21" s="52">
        <v>9.2297015961138094</v>
      </c>
      <c r="C21" s="52">
        <v>8.5497660913050488</v>
      </c>
      <c r="D21" s="52">
        <v>8.985711410746628</v>
      </c>
      <c r="E21" s="52">
        <v>8.2041744162016936</v>
      </c>
      <c r="F21" s="52">
        <v>8.906292687369092</v>
      </c>
      <c r="G21" s="52">
        <v>10.563718428886968</v>
      </c>
      <c r="H21" s="52">
        <v>11.061497868885732</v>
      </c>
      <c r="I21" s="52">
        <v>10.126929674099486</v>
      </c>
      <c r="J21" s="52">
        <v>9.160374783953424</v>
      </c>
      <c r="K21" s="52">
        <v>9.5420578654914738</v>
      </c>
    </row>
    <row r="22" spans="1:11" ht="12.75" x14ac:dyDescent="0.2">
      <c r="A22" s="46" t="s">
        <v>37</v>
      </c>
      <c r="B22" s="52">
        <v>2.6775387462410363</v>
      </c>
      <c r="C22" s="52">
        <v>5.6944668494918531</v>
      </c>
      <c r="D22" s="52">
        <v>7.5166029382169448</v>
      </c>
      <c r="E22" s="52">
        <v>8.8861334986567471</v>
      </c>
      <c r="F22" s="52">
        <v>7.9683088971860476</v>
      </c>
      <c r="G22" s="52">
        <v>8.8255065783155668</v>
      </c>
      <c r="H22" s="52">
        <v>10.097422366551655</v>
      </c>
      <c r="I22" s="52">
        <v>8.8850771869639793</v>
      </c>
      <c r="J22" s="52">
        <v>7.5047757663967989</v>
      </c>
      <c r="K22" s="52">
        <v>7.6355623682697837</v>
      </c>
    </row>
    <row r="23" spans="1:11" ht="12.75" x14ac:dyDescent="0.2">
      <c r="A23" s="46" t="s">
        <v>36</v>
      </c>
      <c r="B23" s="52">
        <v>2.301642377978256</v>
      </c>
      <c r="C23" s="52">
        <v>7.3398935312147122</v>
      </c>
      <c r="D23" s="52">
        <v>8.2511571744817864</v>
      </c>
      <c r="E23" s="52">
        <v>8.2041744162016936</v>
      </c>
      <c r="F23" s="52">
        <v>9.4617976504872061</v>
      </c>
      <c r="G23" s="52">
        <v>11.399212522808028</v>
      </c>
      <c r="H23" s="52">
        <v>9.0115689060280086</v>
      </c>
      <c r="I23" s="52">
        <v>9.454545454545455</v>
      </c>
      <c r="J23" s="52">
        <v>9.7516601473665059</v>
      </c>
      <c r="K23" s="52">
        <v>8.5552787890400452</v>
      </c>
    </row>
    <row r="24" spans="1:11" ht="12.75" x14ac:dyDescent="0.2">
      <c r="A24" s="45" t="s">
        <v>35</v>
      </c>
      <c r="B24" s="52">
        <v>1.4746703678001387</v>
      </c>
      <c r="C24" s="52">
        <v>2.2745604129698336</v>
      </c>
      <c r="D24" s="52">
        <v>2.5055343127389818</v>
      </c>
      <c r="E24" s="52">
        <v>1.31225459805745</v>
      </c>
      <c r="F24" s="52" t="s">
        <v>11</v>
      </c>
      <c r="G24" s="52" t="s">
        <v>11</v>
      </c>
      <c r="H24" s="52" t="s">
        <v>11</v>
      </c>
      <c r="I24" s="52" t="s">
        <v>11</v>
      </c>
      <c r="J24" s="52" t="s">
        <v>11</v>
      </c>
      <c r="K24" s="52" t="s">
        <v>11</v>
      </c>
    </row>
    <row r="25" spans="1:11" ht="12.75" x14ac:dyDescent="0.2">
      <c r="A25" s="44" t="s">
        <v>21</v>
      </c>
      <c r="B25" s="51">
        <v>100</v>
      </c>
      <c r="C25" s="51">
        <v>100</v>
      </c>
      <c r="D25" s="51">
        <v>100</v>
      </c>
      <c r="E25" s="51">
        <v>100</v>
      </c>
      <c r="F25" s="51">
        <v>100</v>
      </c>
      <c r="G25" s="51">
        <v>100</v>
      </c>
      <c r="H25" s="51">
        <v>100</v>
      </c>
      <c r="I25" s="51">
        <v>100</v>
      </c>
      <c r="J25" s="51">
        <v>100</v>
      </c>
      <c r="K25" s="51">
        <v>100</v>
      </c>
    </row>
    <row r="26" spans="1:11" ht="12.75" x14ac:dyDescent="0.2">
      <c r="A26" s="376" t="s">
        <v>21</v>
      </c>
      <c r="B26" s="376"/>
      <c r="C26" s="376"/>
      <c r="D26" s="376"/>
      <c r="E26" s="376"/>
      <c r="F26" s="376"/>
      <c r="G26" s="376"/>
      <c r="H26" s="376"/>
      <c r="I26" s="376"/>
      <c r="J26" s="376"/>
      <c r="K26" s="376"/>
    </row>
    <row r="27" spans="1:11" ht="12.75" x14ac:dyDescent="0.2">
      <c r="A27" s="46" t="s">
        <v>43</v>
      </c>
      <c r="B27" s="52">
        <v>18.27775092637345</v>
      </c>
      <c r="C27" s="52">
        <v>7.4457452884066244</v>
      </c>
      <c r="D27" s="52">
        <v>9.849385652001585</v>
      </c>
      <c r="E27" s="52">
        <v>10.015757337010045</v>
      </c>
      <c r="F27" s="52">
        <v>6.9462903604096624</v>
      </c>
      <c r="G27" s="52">
        <v>11.188425474139759</v>
      </c>
      <c r="H27" s="52">
        <v>12.580174282301943</v>
      </c>
      <c r="I27" s="52">
        <v>6.9963710017723013</v>
      </c>
      <c r="J27" s="52">
        <v>9.4871393948870306</v>
      </c>
      <c r="K27" s="52">
        <v>9.3242337966839735</v>
      </c>
    </row>
    <row r="28" spans="1:11" ht="12.75" x14ac:dyDescent="0.2">
      <c r="A28" s="46" t="s">
        <v>42</v>
      </c>
      <c r="B28" s="52">
        <v>11.274904677514634</v>
      </c>
      <c r="C28" s="52">
        <v>11.557681324957167</v>
      </c>
      <c r="D28" s="52">
        <v>11.355529131985731</v>
      </c>
      <c r="E28" s="52">
        <v>10.714989166830806</v>
      </c>
      <c r="F28" s="52">
        <v>8.7170666875146594</v>
      </c>
      <c r="G28" s="52">
        <v>9.05426619712334</v>
      </c>
      <c r="H28" s="52">
        <v>8.1081081081081088</v>
      </c>
      <c r="I28" s="52">
        <v>8.4761020620586827</v>
      </c>
      <c r="J28" s="52">
        <v>8.912516613243687</v>
      </c>
      <c r="K28" s="52">
        <v>9.6215039356891641</v>
      </c>
    </row>
    <row r="29" spans="1:11" ht="12.75" x14ac:dyDescent="0.2">
      <c r="A29" s="46" t="s">
        <v>41</v>
      </c>
      <c r="B29" s="52">
        <v>21.097148380860318</v>
      </c>
      <c r="C29" s="52">
        <v>19.160479725870928</v>
      </c>
      <c r="D29" s="52">
        <v>18.93083630598494</v>
      </c>
      <c r="E29" s="52">
        <v>19.243647823517826</v>
      </c>
      <c r="F29" s="52">
        <v>20.041435384254555</v>
      </c>
      <c r="G29" s="52">
        <v>15.528872671729815</v>
      </c>
      <c r="H29" s="52">
        <v>15.747334896271067</v>
      </c>
      <c r="I29" s="52">
        <v>20.429290798098293</v>
      </c>
      <c r="J29" s="52">
        <v>21.25713392228911</v>
      </c>
      <c r="K29" s="52">
        <v>21.294590520850779</v>
      </c>
    </row>
    <row r="30" spans="1:11" ht="12.75" x14ac:dyDescent="0.2">
      <c r="A30" s="46" t="s">
        <v>40</v>
      </c>
      <c r="B30" s="52">
        <v>12.096557649965094</v>
      </c>
      <c r="C30" s="52">
        <v>16.026556253569389</v>
      </c>
      <c r="D30" s="52">
        <v>15.036662703131192</v>
      </c>
      <c r="E30" s="52">
        <v>16.121725428402598</v>
      </c>
      <c r="F30" s="52">
        <v>15.72590102415761</v>
      </c>
      <c r="G30" s="52">
        <v>16.050744622173195</v>
      </c>
      <c r="H30" s="52">
        <v>13.911620294599016</v>
      </c>
      <c r="I30" s="52">
        <v>15.69471404056601</v>
      </c>
      <c r="J30" s="52">
        <v>14.553201469783442</v>
      </c>
      <c r="K30" s="52">
        <v>15.085412828671915</v>
      </c>
    </row>
    <row r="31" spans="1:11" ht="12.75" x14ac:dyDescent="0.2">
      <c r="A31" s="46" t="s">
        <v>39</v>
      </c>
      <c r="B31" s="52">
        <v>20.412437570484936</v>
      </c>
      <c r="C31" s="52">
        <v>20.395488292404341</v>
      </c>
      <c r="D31" s="52">
        <v>17.712049147839874</v>
      </c>
      <c r="E31" s="52">
        <v>17.136103998424264</v>
      </c>
      <c r="F31" s="52">
        <v>19.146274724415605</v>
      </c>
      <c r="G31" s="52">
        <v>18.587975730832873</v>
      </c>
      <c r="H31" s="52">
        <v>19.869951784845401</v>
      </c>
      <c r="I31" s="52">
        <v>19.244943314485045</v>
      </c>
      <c r="J31" s="52">
        <v>18.430927996247362</v>
      </c>
      <c r="K31" s="52">
        <v>18.221403450008374</v>
      </c>
    </row>
    <row r="32" spans="1:11" ht="12.75" x14ac:dyDescent="0.2">
      <c r="A32" s="46" t="s">
        <v>38</v>
      </c>
      <c r="B32" s="52">
        <v>10.506954513721068</v>
      </c>
      <c r="C32" s="52">
        <v>11.557681324957167</v>
      </c>
      <c r="D32" s="52">
        <v>10.201149425287356</v>
      </c>
      <c r="E32" s="52">
        <v>10.084695686428994</v>
      </c>
      <c r="F32" s="52">
        <v>11.695723555625047</v>
      </c>
      <c r="G32" s="52">
        <v>10.904153761296618</v>
      </c>
      <c r="H32" s="52">
        <v>12.619984960410493</v>
      </c>
      <c r="I32" s="52">
        <v>12.178242889695333</v>
      </c>
      <c r="J32" s="52">
        <v>11.109373778437964</v>
      </c>
      <c r="K32" s="52">
        <v>10.990621336459554</v>
      </c>
    </row>
    <row r="33" spans="1:11" ht="12.75" x14ac:dyDescent="0.2">
      <c r="A33" s="46" t="s">
        <v>37</v>
      </c>
      <c r="B33" s="52">
        <v>3.0073572847859942</v>
      </c>
      <c r="C33" s="52">
        <v>5.839520274129069</v>
      </c>
      <c r="D33" s="52">
        <v>6.8271898533491875</v>
      </c>
      <c r="E33" s="52">
        <v>7.7063226314752802</v>
      </c>
      <c r="F33" s="52">
        <v>8.4317097959502778</v>
      </c>
      <c r="G33" s="52">
        <v>8.1547795833510115</v>
      </c>
      <c r="H33" s="52">
        <v>9.3864732162604501</v>
      </c>
      <c r="I33" s="52">
        <v>8.9740343770219706</v>
      </c>
      <c r="J33" s="52">
        <v>7.6420920960050029</v>
      </c>
      <c r="K33" s="52">
        <v>7.4526879919611462</v>
      </c>
    </row>
    <row r="34" spans="1:11" ht="12.75" x14ac:dyDescent="0.2">
      <c r="A34" s="46" t="s">
        <v>36</v>
      </c>
      <c r="B34" s="52">
        <v>1.9091348477525374</v>
      </c>
      <c r="C34" s="52">
        <v>5.696744717304397</v>
      </c>
      <c r="D34" s="52">
        <v>7.5257629805786763</v>
      </c>
      <c r="E34" s="52">
        <v>7.637384282056332</v>
      </c>
      <c r="F34" s="52">
        <v>9.2955984676725816</v>
      </c>
      <c r="G34" s="52">
        <v>10.530781959353389</v>
      </c>
      <c r="H34" s="52">
        <v>7.7763524572035214</v>
      </c>
      <c r="I34" s="52">
        <v>8.0063015163023596</v>
      </c>
      <c r="J34" s="52">
        <v>8.6076147291064018</v>
      </c>
      <c r="K34" s="52">
        <v>8.0095461396750967</v>
      </c>
    </row>
    <row r="35" spans="1:11" ht="12.75" x14ac:dyDescent="0.2">
      <c r="A35" s="45" t="s">
        <v>35</v>
      </c>
      <c r="B35" s="52">
        <v>1.4177541485419687</v>
      </c>
      <c r="C35" s="52">
        <v>2.3201027984009137</v>
      </c>
      <c r="D35" s="52">
        <v>2.5614347998414586</v>
      </c>
      <c r="E35" s="52">
        <v>1.3393736458538508</v>
      </c>
      <c r="F35" s="52" t="s">
        <v>11</v>
      </c>
      <c r="G35" s="52" t="s">
        <v>11</v>
      </c>
      <c r="H35" s="52" t="s">
        <v>11</v>
      </c>
      <c r="I35" s="52" t="s">
        <v>11</v>
      </c>
      <c r="J35" s="52" t="s">
        <v>11</v>
      </c>
      <c r="K35" s="52" t="s">
        <v>11</v>
      </c>
    </row>
    <row r="36" spans="1:11" ht="12.75" x14ac:dyDescent="0.2">
      <c r="A36" s="44" t="s">
        <v>21</v>
      </c>
      <c r="B36" s="51">
        <v>100</v>
      </c>
      <c r="C36" s="51">
        <v>100</v>
      </c>
      <c r="D36" s="51">
        <v>100</v>
      </c>
      <c r="E36" s="51">
        <v>100</v>
      </c>
      <c r="F36" s="51">
        <v>100</v>
      </c>
      <c r="G36" s="51">
        <v>100</v>
      </c>
      <c r="H36" s="51">
        <v>100</v>
      </c>
      <c r="I36" s="51">
        <v>100</v>
      </c>
      <c r="J36" s="51">
        <v>100</v>
      </c>
      <c r="K36" s="51">
        <v>100</v>
      </c>
    </row>
  </sheetData>
  <mergeCells count="5">
    <mergeCell ref="A26:K26"/>
    <mergeCell ref="A2:A3"/>
    <mergeCell ref="B2:K2"/>
    <mergeCell ref="A4:K4"/>
    <mergeCell ref="A15:K15"/>
  </mergeCells>
  <pageMargins left="0.59055118110236227" right="0.59055118110236227" top="0.98425196850393704" bottom="0.98425196850393704" header="0" footer="0.51181102362204722"/>
  <pageSetup paperSize="9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67539-B1E3-4771-AED7-FFB39BC1B1E9}">
  <dimension ref="A1:K53"/>
  <sheetViews>
    <sheetView zoomScaleNormal="100" zoomScaleSheetLayoutView="100" workbookViewId="0"/>
  </sheetViews>
  <sheetFormatPr defaultRowHeight="11.25" x14ac:dyDescent="0.25"/>
  <cols>
    <col min="1" max="1" width="27" style="55" customWidth="1"/>
    <col min="2" max="11" width="7.140625" style="55" customWidth="1"/>
    <col min="12" max="16384" width="9.140625" style="55"/>
  </cols>
  <sheetData>
    <row r="1" spans="1:11" ht="12" customHeight="1" thickBot="1" x14ac:dyDescent="0.25">
      <c r="A1" s="65" t="s">
        <v>97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1.75" customHeight="1" x14ac:dyDescent="0.2">
      <c r="A2" s="380" t="s">
        <v>96</v>
      </c>
      <c r="B2" s="382" t="s">
        <v>46</v>
      </c>
      <c r="C2" s="383"/>
      <c r="D2" s="383"/>
      <c r="E2" s="383"/>
      <c r="F2" s="383"/>
      <c r="G2" s="383"/>
      <c r="H2" s="383"/>
      <c r="I2" s="383"/>
      <c r="J2" s="383"/>
      <c r="K2" s="383"/>
    </row>
    <row r="3" spans="1:11" ht="21.75" customHeight="1" x14ac:dyDescent="0.25">
      <c r="A3" s="381"/>
      <c r="B3" s="64">
        <v>1990</v>
      </c>
      <c r="C3" s="64">
        <v>1995</v>
      </c>
      <c r="D3" s="64">
        <v>2000</v>
      </c>
      <c r="E3" s="64">
        <v>2001</v>
      </c>
      <c r="F3" s="64">
        <v>2005</v>
      </c>
      <c r="G3" s="64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56" customFormat="1" ht="12.75" x14ac:dyDescent="0.25">
      <c r="A4" s="58" t="s">
        <v>95</v>
      </c>
      <c r="B4" s="63"/>
      <c r="C4" s="62"/>
      <c r="D4" s="62"/>
      <c r="E4" s="62"/>
      <c r="F4" s="62"/>
      <c r="G4" s="62"/>
      <c r="H4" s="62"/>
    </row>
    <row r="5" spans="1:11" s="56" customFormat="1" ht="12.75" x14ac:dyDescent="0.25">
      <c r="A5" s="59" t="s">
        <v>94</v>
      </c>
      <c r="B5" s="6">
        <v>111</v>
      </c>
      <c r="C5" s="6">
        <v>136</v>
      </c>
      <c r="D5" s="6">
        <v>156</v>
      </c>
      <c r="E5" s="6">
        <v>124</v>
      </c>
      <c r="F5" s="6">
        <v>793</v>
      </c>
      <c r="G5" s="6">
        <v>381</v>
      </c>
      <c r="H5" s="6">
        <v>308</v>
      </c>
      <c r="I5" s="6">
        <v>659</v>
      </c>
      <c r="J5" s="6">
        <v>670</v>
      </c>
      <c r="K5" s="6">
        <v>585</v>
      </c>
    </row>
    <row r="6" spans="1:11" s="56" customFormat="1" ht="12.75" x14ac:dyDescent="0.25">
      <c r="A6" s="59" t="s">
        <v>93</v>
      </c>
      <c r="B6" s="6">
        <v>17</v>
      </c>
      <c r="C6" s="6">
        <v>27</v>
      </c>
      <c r="D6" s="6">
        <v>47</v>
      </c>
      <c r="E6" s="6">
        <v>42</v>
      </c>
      <c r="F6" s="6">
        <v>146</v>
      </c>
      <c r="G6" s="6">
        <v>10</v>
      </c>
      <c r="H6" s="6">
        <v>9</v>
      </c>
      <c r="I6" s="6">
        <v>127</v>
      </c>
      <c r="J6" s="6">
        <v>124</v>
      </c>
      <c r="K6" s="6">
        <v>165</v>
      </c>
    </row>
    <row r="7" spans="1:11" s="56" customFormat="1" ht="12.75" x14ac:dyDescent="0.25">
      <c r="A7" s="59" t="s">
        <v>92</v>
      </c>
      <c r="B7" s="6">
        <v>10</v>
      </c>
      <c r="C7" s="6">
        <v>11</v>
      </c>
      <c r="D7" s="6">
        <v>22</v>
      </c>
      <c r="E7" s="6">
        <v>27</v>
      </c>
      <c r="F7" s="6">
        <v>100</v>
      </c>
      <c r="G7" s="6">
        <v>16</v>
      </c>
      <c r="H7" s="6">
        <v>5</v>
      </c>
      <c r="I7" s="6">
        <v>45</v>
      </c>
      <c r="J7" s="6">
        <v>50</v>
      </c>
      <c r="K7" s="6">
        <v>57</v>
      </c>
    </row>
    <row r="8" spans="1:11" s="56" customFormat="1" ht="12.75" x14ac:dyDescent="0.25">
      <c r="A8" s="59" t="s">
        <v>91</v>
      </c>
      <c r="B8" s="6">
        <v>149</v>
      </c>
      <c r="C8" s="6">
        <v>198</v>
      </c>
      <c r="D8" s="6">
        <v>149</v>
      </c>
      <c r="E8" s="6">
        <v>158</v>
      </c>
      <c r="F8" s="6">
        <v>707</v>
      </c>
      <c r="G8" s="6">
        <v>63</v>
      </c>
      <c r="H8" s="6">
        <v>68</v>
      </c>
      <c r="I8" s="6">
        <v>421</v>
      </c>
      <c r="J8" s="6">
        <v>335</v>
      </c>
      <c r="K8" s="6">
        <v>332</v>
      </c>
    </row>
    <row r="9" spans="1:11" s="56" customFormat="1" ht="12.75" x14ac:dyDescent="0.25">
      <c r="A9" s="59" t="s">
        <v>90</v>
      </c>
      <c r="B9" s="6">
        <v>22</v>
      </c>
      <c r="C9" s="6">
        <v>52</v>
      </c>
      <c r="D9" s="6">
        <v>132</v>
      </c>
      <c r="E9" s="6">
        <v>82</v>
      </c>
      <c r="F9" s="6">
        <v>178</v>
      </c>
      <c r="G9" s="6">
        <v>5</v>
      </c>
      <c r="H9" s="6">
        <v>6</v>
      </c>
      <c r="I9" s="6">
        <v>73</v>
      </c>
      <c r="J9" s="6">
        <v>56</v>
      </c>
      <c r="K9" s="6">
        <v>63</v>
      </c>
    </row>
    <row r="10" spans="1:11" s="56" customFormat="1" ht="12.75" x14ac:dyDescent="0.25">
      <c r="A10" s="59" t="s">
        <v>89</v>
      </c>
      <c r="B10" s="6">
        <v>73</v>
      </c>
      <c r="C10" s="6">
        <v>110</v>
      </c>
      <c r="D10" s="6">
        <v>188</v>
      </c>
      <c r="E10" s="6">
        <v>221</v>
      </c>
      <c r="F10" s="6">
        <v>650</v>
      </c>
      <c r="G10" s="6">
        <v>64</v>
      </c>
      <c r="H10" s="6">
        <v>44</v>
      </c>
      <c r="I10" s="6">
        <v>376</v>
      </c>
      <c r="J10" s="6">
        <v>387</v>
      </c>
      <c r="K10" s="6">
        <v>344</v>
      </c>
    </row>
    <row r="11" spans="1:11" s="56" customFormat="1" ht="12.75" x14ac:dyDescent="0.25">
      <c r="A11" s="59" t="s">
        <v>88</v>
      </c>
      <c r="B11" s="6">
        <v>222</v>
      </c>
      <c r="C11" s="6">
        <v>198</v>
      </c>
      <c r="D11" s="6">
        <v>66</v>
      </c>
      <c r="E11" s="6">
        <v>43</v>
      </c>
      <c r="F11" s="6">
        <v>88</v>
      </c>
      <c r="G11" s="6">
        <v>19</v>
      </c>
      <c r="H11" s="6">
        <v>27</v>
      </c>
      <c r="I11" s="6">
        <v>50</v>
      </c>
      <c r="J11" s="6">
        <v>44</v>
      </c>
      <c r="K11" s="6">
        <v>39</v>
      </c>
    </row>
    <row r="12" spans="1:11" s="56" customFormat="1" ht="12.75" x14ac:dyDescent="0.25">
      <c r="A12" s="59" t="s">
        <v>87</v>
      </c>
      <c r="B12" s="6">
        <v>41</v>
      </c>
      <c r="C12" s="6">
        <v>69</v>
      </c>
      <c r="D12" s="6">
        <v>88</v>
      </c>
      <c r="E12" s="6">
        <v>102</v>
      </c>
      <c r="F12" s="6">
        <v>425</v>
      </c>
      <c r="G12" s="6">
        <v>42</v>
      </c>
      <c r="H12" s="6">
        <v>49</v>
      </c>
      <c r="I12" s="6">
        <v>320</v>
      </c>
      <c r="J12" s="6">
        <v>382</v>
      </c>
      <c r="K12" s="6">
        <v>328</v>
      </c>
    </row>
    <row r="13" spans="1:11" s="56" customFormat="1" ht="12.75" x14ac:dyDescent="0.25">
      <c r="A13" s="59" t="s">
        <v>86</v>
      </c>
      <c r="B13" s="6">
        <v>8</v>
      </c>
      <c r="C13" s="6">
        <v>12</v>
      </c>
      <c r="D13" s="6">
        <v>22</v>
      </c>
      <c r="E13" s="6">
        <v>20</v>
      </c>
      <c r="F13" s="6">
        <v>83</v>
      </c>
      <c r="G13" s="6">
        <v>7</v>
      </c>
      <c r="H13" s="6">
        <v>10</v>
      </c>
      <c r="I13" s="6">
        <v>72</v>
      </c>
      <c r="J13" s="6">
        <v>77</v>
      </c>
      <c r="K13" s="6">
        <v>55</v>
      </c>
    </row>
    <row r="14" spans="1:11" s="56" customFormat="1" ht="12.75" x14ac:dyDescent="0.25">
      <c r="A14" s="59" t="s">
        <v>85</v>
      </c>
      <c r="B14" s="6" t="s">
        <v>11</v>
      </c>
      <c r="C14" s="6">
        <v>2</v>
      </c>
      <c r="D14" s="6">
        <v>1</v>
      </c>
      <c r="E14" s="6" t="s">
        <v>11</v>
      </c>
      <c r="F14" s="6">
        <v>3</v>
      </c>
      <c r="G14" s="6">
        <v>2</v>
      </c>
      <c r="H14" s="6">
        <v>2</v>
      </c>
      <c r="I14" s="6">
        <v>5</v>
      </c>
      <c r="J14" s="6">
        <v>4</v>
      </c>
      <c r="K14" s="6">
        <v>1</v>
      </c>
    </row>
    <row r="15" spans="1:11" s="56" customFormat="1" ht="12.75" x14ac:dyDescent="0.25">
      <c r="A15" s="59" t="s">
        <v>84</v>
      </c>
      <c r="B15" s="6">
        <v>533</v>
      </c>
      <c r="C15" s="6">
        <v>443</v>
      </c>
      <c r="D15" s="6">
        <v>785</v>
      </c>
      <c r="E15" s="6">
        <v>753</v>
      </c>
      <c r="F15" s="6">
        <v>3857</v>
      </c>
      <c r="G15" s="6">
        <v>722</v>
      </c>
      <c r="H15" s="6">
        <v>711</v>
      </c>
      <c r="I15" s="6">
        <v>3201</v>
      </c>
      <c r="J15" s="6">
        <v>2694</v>
      </c>
      <c r="K15" s="6">
        <v>2420</v>
      </c>
    </row>
    <row r="16" spans="1:11" s="56" customFormat="1" ht="12.75" x14ac:dyDescent="0.25">
      <c r="A16" s="59" t="s">
        <v>83</v>
      </c>
      <c r="B16" s="6">
        <v>54</v>
      </c>
      <c r="C16" s="6">
        <v>80</v>
      </c>
      <c r="D16" s="6">
        <v>99</v>
      </c>
      <c r="E16" s="6">
        <v>116</v>
      </c>
      <c r="F16" s="6">
        <v>320</v>
      </c>
      <c r="G16" s="6">
        <v>162</v>
      </c>
      <c r="H16" s="6">
        <v>146</v>
      </c>
      <c r="I16" s="6">
        <v>255</v>
      </c>
      <c r="J16" s="6">
        <v>267</v>
      </c>
      <c r="K16" s="6">
        <v>253</v>
      </c>
    </row>
    <row r="17" spans="1:11" s="56" customFormat="1" ht="12.75" x14ac:dyDescent="0.25">
      <c r="A17" s="59" t="s">
        <v>82</v>
      </c>
      <c r="B17" s="6">
        <v>9</v>
      </c>
      <c r="C17" s="6">
        <v>7</v>
      </c>
      <c r="D17" s="6">
        <v>5</v>
      </c>
      <c r="E17" s="6">
        <v>8</v>
      </c>
      <c r="F17" s="6">
        <v>25</v>
      </c>
      <c r="G17" s="6">
        <v>3</v>
      </c>
      <c r="H17" s="6">
        <v>10</v>
      </c>
      <c r="I17" s="6">
        <v>69</v>
      </c>
      <c r="J17" s="6">
        <v>49</v>
      </c>
      <c r="K17" s="6">
        <v>36</v>
      </c>
    </row>
    <row r="18" spans="1:11" s="56" customFormat="1" ht="12.75" x14ac:dyDescent="0.25">
      <c r="A18" s="59" t="s">
        <v>81</v>
      </c>
      <c r="B18" s="6">
        <v>16</v>
      </c>
      <c r="C18" s="6">
        <v>17</v>
      </c>
      <c r="D18" s="6">
        <v>16</v>
      </c>
      <c r="E18" s="6">
        <v>19</v>
      </c>
      <c r="F18" s="6">
        <v>79</v>
      </c>
      <c r="G18" s="6">
        <v>26</v>
      </c>
      <c r="H18" s="6">
        <v>17</v>
      </c>
      <c r="I18" s="6">
        <v>107</v>
      </c>
      <c r="J18" s="6">
        <v>141</v>
      </c>
      <c r="K18" s="6">
        <v>191</v>
      </c>
    </row>
    <row r="19" spans="1:11" s="56" customFormat="1" ht="12.75" x14ac:dyDescent="0.25">
      <c r="A19" s="59" t="s">
        <v>80</v>
      </c>
      <c r="B19" s="6">
        <v>78</v>
      </c>
      <c r="C19" s="6">
        <v>53</v>
      </c>
      <c r="D19" s="6">
        <v>66</v>
      </c>
      <c r="E19" s="6">
        <v>71</v>
      </c>
      <c r="F19" s="6">
        <v>265</v>
      </c>
      <c r="G19" s="6">
        <v>40</v>
      </c>
      <c r="H19" s="6">
        <v>27</v>
      </c>
      <c r="I19" s="6">
        <v>178</v>
      </c>
      <c r="J19" s="6">
        <v>202</v>
      </c>
      <c r="K19" s="6">
        <v>143</v>
      </c>
    </row>
    <row r="20" spans="1:11" s="56" customFormat="1" ht="12.75" x14ac:dyDescent="0.25">
      <c r="A20" s="58" t="s">
        <v>79</v>
      </c>
      <c r="B20" s="57">
        <v>1343</v>
      </c>
      <c r="C20" s="57">
        <v>1415</v>
      </c>
      <c r="D20" s="57">
        <v>1842</v>
      </c>
      <c r="E20" s="57">
        <v>1786</v>
      </c>
      <c r="F20" s="57">
        <v>7719</v>
      </c>
      <c r="G20" s="57">
        <v>1562</v>
      </c>
      <c r="H20" s="57">
        <v>1439</v>
      </c>
      <c r="I20" s="57">
        <v>5958</v>
      </c>
      <c r="J20" s="61">
        <v>5482</v>
      </c>
      <c r="K20" s="61">
        <v>5012</v>
      </c>
    </row>
    <row r="21" spans="1:11" s="56" customFormat="1" ht="12.75" x14ac:dyDescent="0.25">
      <c r="A21" s="59" t="s">
        <v>78</v>
      </c>
      <c r="B21" s="6">
        <v>760</v>
      </c>
      <c r="C21" s="6">
        <v>307</v>
      </c>
      <c r="D21" s="6">
        <v>75</v>
      </c>
      <c r="E21" s="6">
        <v>76</v>
      </c>
      <c r="F21" s="6">
        <v>290</v>
      </c>
      <c r="G21" s="6">
        <v>49</v>
      </c>
      <c r="H21" s="6">
        <v>34</v>
      </c>
      <c r="I21" s="6">
        <v>177</v>
      </c>
      <c r="J21" s="6">
        <v>218</v>
      </c>
      <c r="K21" s="6">
        <v>192</v>
      </c>
    </row>
    <row r="22" spans="1:11" s="56" customFormat="1" ht="12.75" x14ac:dyDescent="0.25">
      <c r="A22" s="59" t="s">
        <v>77</v>
      </c>
      <c r="B22" s="6">
        <v>29617</v>
      </c>
      <c r="C22" s="6">
        <v>5101</v>
      </c>
      <c r="D22" s="6">
        <v>8894</v>
      </c>
      <c r="E22" s="6">
        <v>10648</v>
      </c>
      <c r="F22" s="6">
        <v>8895</v>
      </c>
      <c r="G22" s="6">
        <v>7872</v>
      </c>
      <c r="H22" s="6">
        <v>6735</v>
      </c>
      <c r="I22" s="6">
        <v>9987</v>
      </c>
      <c r="J22" s="6">
        <v>7104</v>
      </c>
      <c r="K22" s="6">
        <v>6581</v>
      </c>
    </row>
    <row r="23" spans="1:11" s="56" customFormat="1" ht="12.75" x14ac:dyDescent="0.25">
      <c r="A23" s="59" t="s">
        <v>76</v>
      </c>
      <c r="B23" s="6" t="s">
        <v>11</v>
      </c>
      <c r="C23" s="6">
        <v>233</v>
      </c>
      <c r="D23" s="6">
        <v>1034</v>
      </c>
      <c r="E23" s="6">
        <v>519</v>
      </c>
      <c r="F23" s="6">
        <v>1632</v>
      </c>
      <c r="G23" s="6">
        <v>634</v>
      </c>
      <c r="H23" s="6">
        <v>674</v>
      </c>
      <c r="I23" s="6">
        <v>1286</v>
      </c>
      <c r="J23" s="6">
        <v>1169</v>
      </c>
      <c r="K23" s="6">
        <v>1195</v>
      </c>
    </row>
    <row r="24" spans="1:11" s="56" customFormat="1" ht="12.75" x14ac:dyDescent="0.25">
      <c r="A24" s="58" t="s">
        <v>75</v>
      </c>
      <c r="B24" s="57">
        <v>31849</v>
      </c>
      <c r="C24" s="57">
        <v>7197</v>
      </c>
      <c r="D24" s="57">
        <v>12111</v>
      </c>
      <c r="E24" s="57">
        <v>13239</v>
      </c>
      <c r="F24" s="57">
        <v>18819</v>
      </c>
      <c r="G24" s="57">
        <v>10266</v>
      </c>
      <c r="H24" s="57">
        <v>8997</v>
      </c>
      <c r="I24" s="57">
        <v>17664</v>
      </c>
      <c r="J24" s="57">
        <v>14244</v>
      </c>
      <c r="K24" s="57">
        <v>13242</v>
      </c>
    </row>
    <row r="25" spans="1:11" s="56" customFormat="1" ht="12.75" x14ac:dyDescent="0.25">
      <c r="A25" s="59" t="s">
        <v>74</v>
      </c>
      <c r="B25" s="6" t="s">
        <v>11</v>
      </c>
      <c r="C25" s="6">
        <v>219</v>
      </c>
      <c r="D25" s="6">
        <v>168</v>
      </c>
      <c r="E25" s="6">
        <v>79</v>
      </c>
      <c r="F25" s="6">
        <v>45</v>
      </c>
      <c r="G25" s="6">
        <v>107</v>
      </c>
      <c r="H25" s="6">
        <v>107</v>
      </c>
      <c r="I25" s="6">
        <v>417</v>
      </c>
      <c r="J25" s="6">
        <v>140</v>
      </c>
      <c r="K25" s="6">
        <v>178</v>
      </c>
    </row>
    <row r="26" spans="1:11" s="56" customFormat="1" ht="12.75" x14ac:dyDescent="0.25">
      <c r="A26" s="59" t="s">
        <v>73</v>
      </c>
      <c r="B26" s="6">
        <v>17</v>
      </c>
      <c r="C26" s="6">
        <v>128</v>
      </c>
      <c r="D26" s="6">
        <v>181</v>
      </c>
      <c r="E26" s="6">
        <v>190</v>
      </c>
      <c r="F26" s="6">
        <v>220</v>
      </c>
      <c r="G26" s="6">
        <v>16</v>
      </c>
      <c r="H26" s="6">
        <v>72</v>
      </c>
      <c r="I26" s="6">
        <v>164</v>
      </c>
      <c r="J26" s="6">
        <v>143</v>
      </c>
      <c r="K26" s="6">
        <v>146</v>
      </c>
    </row>
    <row r="27" spans="1:11" s="56" customFormat="1" ht="12.75" x14ac:dyDescent="0.25">
      <c r="A27" s="59" t="s">
        <v>72</v>
      </c>
      <c r="B27" s="6" t="s">
        <v>11</v>
      </c>
      <c r="C27" s="6">
        <v>525</v>
      </c>
      <c r="D27" s="6">
        <v>311</v>
      </c>
      <c r="E27" s="6">
        <v>281</v>
      </c>
      <c r="F27" s="6">
        <v>170</v>
      </c>
      <c r="G27" s="6">
        <v>356</v>
      </c>
      <c r="H27" s="6">
        <v>296</v>
      </c>
      <c r="I27" s="6">
        <v>366</v>
      </c>
      <c r="J27" s="6">
        <v>450</v>
      </c>
      <c r="K27" s="6">
        <v>391</v>
      </c>
    </row>
    <row r="28" spans="1:11" s="56" customFormat="1" ht="12.75" x14ac:dyDescent="0.25">
      <c r="A28" s="59" t="s">
        <v>71</v>
      </c>
      <c r="B28" s="6">
        <v>24</v>
      </c>
      <c r="C28" s="6">
        <v>32</v>
      </c>
      <c r="D28" s="6">
        <v>75</v>
      </c>
      <c r="E28" s="6">
        <v>65</v>
      </c>
      <c r="F28" s="6">
        <v>30</v>
      </c>
      <c r="G28" s="6">
        <v>76</v>
      </c>
      <c r="H28" s="6">
        <v>45</v>
      </c>
      <c r="I28" s="6">
        <v>109</v>
      </c>
      <c r="J28" s="6">
        <v>125</v>
      </c>
      <c r="K28" s="6">
        <v>90</v>
      </c>
    </row>
    <row r="29" spans="1:11" s="56" customFormat="1" ht="12.75" x14ac:dyDescent="0.25">
      <c r="A29" s="59" t="s">
        <v>70</v>
      </c>
      <c r="B29" s="6">
        <v>426</v>
      </c>
      <c r="C29" s="6">
        <v>1301</v>
      </c>
      <c r="D29" s="6">
        <v>1777</v>
      </c>
      <c r="E29" s="6">
        <v>1028</v>
      </c>
      <c r="F29" s="6">
        <v>1096</v>
      </c>
      <c r="G29" s="6">
        <v>2446</v>
      </c>
      <c r="H29" s="6">
        <v>4393</v>
      </c>
      <c r="I29" s="6">
        <v>4124</v>
      </c>
      <c r="J29" s="6">
        <v>1209</v>
      </c>
      <c r="K29" s="6">
        <v>998</v>
      </c>
    </row>
    <row r="30" spans="1:11" s="56" customFormat="1" ht="12.75" x14ac:dyDescent="0.25">
      <c r="A30" s="59" t="s">
        <v>69</v>
      </c>
      <c r="B30" s="6">
        <v>137</v>
      </c>
      <c r="C30" s="6">
        <v>126</v>
      </c>
      <c r="D30" s="6">
        <v>92</v>
      </c>
      <c r="E30" s="6">
        <v>82</v>
      </c>
      <c r="F30" s="6">
        <v>120</v>
      </c>
      <c r="G30" s="6">
        <v>318</v>
      </c>
      <c r="H30" s="6">
        <v>260</v>
      </c>
      <c r="I30" s="6">
        <v>720</v>
      </c>
      <c r="J30" s="6">
        <v>520</v>
      </c>
      <c r="K30" s="6">
        <v>520</v>
      </c>
    </row>
    <row r="31" spans="1:11" s="56" customFormat="1" ht="12.75" x14ac:dyDescent="0.25">
      <c r="A31" s="59" t="s">
        <v>68</v>
      </c>
      <c r="B31" s="6" t="s">
        <v>11</v>
      </c>
      <c r="C31" s="6">
        <v>1324</v>
      </c>
      <c r="D31" s="6">
        <v>2427</v>
      </c>
      <c r="E31" s="6">
        <v>2539</v>
      </c>
      <c r="F31" s="6">
        <v>2069</v>
      </c>
      <c r="G31" s="6">
        <v>3699</v>
      </c>
      <c r="H31" s="6">
        <v>2916</v>
      </c>
      <c r="I31" s="6">
        <v>4071</v>
      </c>
      <c r="J31" s="6">
        <v>1887</v>
      </c>
      <c r="K31" s="6">
        <v>1619</v>
      </c>
    </row>
    <row r="32" spans="1:11" s="56" customFormat="1" ht="12.75" x14ac:dyDescent="0.25">
      <c r="A32" s="59" t="s">
        <v>67</v>
      </c>
      <c r="B32" s="60">
        <v>1837</v>
      </c>
      <c r="C32" s="60">
        <v>103</v>
      </c>
      <c r="D32" s="60">
        <v>119</v>
      </c>
      <c r="E32" s="60">
        <v>141</v>
      </c>
      <c r="F32" s="60">
        <v>132</v>
      </c>
      <c r="G32" s="60">
        <v>150</v>
      </c>
      <c r="H32" s="60">
        <v>106</v>
      </c>
      <c r="I32" s="6">
        <v>347</v>
      </c>
      <c r="J32" s="6">
        <v>177</v>
      </c>
      <c r="K32" s="6">
        <v>188</v>
      </c>
    </row>
    <row r="33" spans="1:11" s="56" customFormat="1" ht="12.75" x14ac:dyDescent="0.25">
      <c r="A33" s="58" t="s">
        <v>51</v>
      </c>
      <c r="B33" s="57">
        <v>34290</v>
      </c>
      <c r="C33" s="57">
        <v>10955</v>
      </c>
      <c r="D33" s="57">
        <v>17261</v>
      </c>
      <c r="E33" s="57">
        <v>17644</v>
      </c>
      <c r="F33" s="57">
        <v>22701</v>
      </c>
      <c r="G33" s="57">
        <v>17434</v>
      </c>
      <c r="H33" s="57">
        <v>17192</v>
      </c>
      <c r="I33" s="57">
        <v>27982</v>
      </c>
      <c r="J33" s="57">
        <v>18895</v>
      </c>
      <c r="K33" s="57">
        <v>17372</v>
      </c>
    </row>
    <row r="34" spans="1:11" s="56" customFormat="1" ht="12.75" x14ac:dyDescent="0.25">
      <c r="A34" s="58" t="s">
        <v>66</v>
      </c>
      <c r="J34" s="6"/>
      <c r="K34" s="6"/>
    </row>
    <row r="35" spans="1:11" s="56" customFormat="1" ht="12.75" x14ac:dyDescent="0.25">
      <c r="A35" s="59" t="s">
        <v>65</v>
      </c>
      <c r="B35" s="6">
        <v>146</v>
      </c>
      <c r="C35" s="6">
        <v>176</v>
      </c>
      <c r="D35" s="6">
        <v>217</v>
      </c>
      <c r="E35" s="6">
        <v>232</v>
      </c>
      <c r="F35" s="6">
        <v>229</v>
      </c>
      <c r="G35" s="6">
        <v>594</v>
      </c>
      <c r="H35" s="6">
        <v>233</v>
      </c>
      <c r="I35" s="6">
        <v>403</v>
      </c>
      <c r="J35" s="6">
        <v>289</v>
      </c>
      <c r="K35" s="6">
        <v>311</v>
      </c>
    </row>
    <row r="36" spans="1:11" s="56" customFormat="1" ht="12.75" x14ac:dyDescent="0.25">
      <c r="A36" s="59" t="s">
        <v>64</v>
      </c>
      <c r="B36" s="6">
        <v>63</v>
      </c>
      <c r="C36" s="6">
        <v>93</v>
      </c>
      <c r="D36" s="6">
        <v>163</v>
      </c>
      <c r="E36" s="6">
        <v>243</v>
      </c>
      <c r="F36" s="6">
        <v>271</v>
      </c>
      <c r="G36" s="6">
        <v>401</v>
      </c>
      <c r="H36" s="6">
        <v>294</v>
      </c>
      <c r="I36" s="6">
        <v>522</v>
      </c>
      <c r="J36" s="6">
        <v>343</v>
      </c>
      <c r="K36" s="6">
        <v>279</v>
      </c>
    </row>
    <row r="37" spans="1:11" s="56" customFormat="1" ht="12.75" x14ac:dyDescent="0.25">
      <c r="A37" s="59" t="s">
        <v>63</v>
      </c>
      <c r="B37" s="6">
        <v>658</v>
      </c>
      <c r="C37" s="6">
        <v>1206</v>
      </c>
      <c r="D37" s="6">
        <v>1066</v>
      </c>
      <c r="E37" s="6">
        <v>361</v>
      </c>
      <c r="F37" s="6">
        <v>544</v>
      </c>
      <c r="G37" s="6">
        <v>1439</v>
      </c>
      <c r="H37" s="6">
        <v>1948</v>
      </c>
      <c r="I37" s="6">
        <v>1515</v>
      </c>
      <c r="J37" s="6">
        <v>1279</v>
      </c>
      <c r="K37" s="6">
        <v>1141</v>
      </c>
    </row>
    <row r="38" spans="1:11" s="56" customFormat="1" ht="12.75" x14ac:dyDescent="0.25">
      <c r="A38" s="59" t="s">
        <v>62</v>
      </c>
      <c r="B38" s="6">
        <v>46</v>
      </c>
      <c r="C38" s="6">
        <v>77</v>
      </c>
      <c r="D38" s="6">
        <v>118</v>
      </c>
      <c r="E38" s="6">
        <v>162</v>
      </c>
      <c r="F38" s="6">
        <v>97</v>
      </c>
      <c r="G38" s="6">
        <v>275</v>
      </c>
      <c r="H38" s="6">
        <v>255</v>
      </c>
      <c r="I38" s="6">
        <v>270</v>
      </c>
      <c r="J38" s="6">
        <v>118</v>
      </c>
      <c r="K38" s="6">
        <v>96</v>
      </c>
    </row>
    <row r="39" spans="1:11" s="56" customFormat="1" ht="12.75" x14ac:dyDescent="0.25">
      <c r="A39" s="59" t="s">
        <v>61</v>
      </c>
      <c r="B39" s="6">
        <v>131</v>
      </c>
      <c r="C39" s="6">
        <v>92</v>
      </c>
      <c r="D39" s="6">
        <v>45</v>
      </c>
      <c r="E39" s="6">
        <v>49</v>
      </c>
      <c r="F39" s="6">
        <v>31</v>
      </c>
      <c r="G39" s="6">
        <v>94</v>
      </c>
      <c r="H39" s="6">
        <v>128</v>
      </c>
      <c r="I39" s="6">
        <v>72</v>
      </c>
      <c r="J39" s="6">
        <v>73</v>
      </c>
      <c r="K39" s="6">
        <v>39</v>
      </c>
    </row>
    <row r="40" spans="1:11" s="56" customFormat="1" ht="12.75" x14ac:dyDescent="0.25">
      <c r="A40" s="59" t="s">
        <v>60</v>
      </c>
      <c r="B40" s="6">
        <v>135</v>
      </c>
      <c r="C40" s="6">
        <v>142</v>
      </c>
      <c r="D40" s="6">
        <v>199</v>
      </c>
      <c r="E40" s="6">
        <v>120</v>
      </c>
      <c r="F40" s="6">
        <v>221</v>
      </c>
      <c r="G40" s="6">
        <v>398</v>
      </c>
      <c r="H40" s="6">
        <v>455</v>
      </c>
      <c r="I40" s="6">
        <v>300</v>
      </c>
      <c r="J40" s="6">
        <v>227</v>
      </c>
      <c r="K40" s="6">
        <v>212</v>
      </c>
    </row>
    <row r="41" spans="1:11" s="56" customFormat="1" ht="12.75" x14ac:dyDescent="0.25">
      <c r="A41" s="59" t="s">
        <v>59</v>
      </c>
      <c r="B41" s="6">
        <v>511</v>
      </c>
      <c r="C41" s="6">
        <v>415</v>
      </c>
      <c r="D41" s="6">
        <v>409</v>
      </c>
      <c r="E41" s="6">
        <v>509</v>
      </c>
      <c r="F41" s="6">
        <v>674</v>
      </c>
      <c r="G41" s="6">
        <v>1543</v>
      </c>
      <c r="H41" s="6">
        <v>1041</v>
      </c>
      <c r="I41" s="6">
        <v>1940</v>
      </c>
      <c r="J41" s="6">
        <v>1784</v>
      </c>
      <c r="K41" s="6">
        <v>2013</v>
      </c>
    </row>
    <row r="42" spans="1:11" s="56" customFormat="1" ht="12.75" x14ac:dyDescent="0.25">
      <c r="A42" s="58" t="s">
        <v>51</v>
      </c>
      <c r="B42" s="57">
        <v>1690</v>
      </c>
      <c r="C42" s="57">
        <v>2201</v>
      </c>
      <c r="D42" s="57">
        <v>2217</v>
      </c>
      <c r="E42" s="57">
        <v>1676</v>
      </c>
      <c r="F42" s="57">
        <v>2067</v>
      </c>
      <c r="G42" s="57">
        <v>4744</v>
      </c>
      <c r="H42" s="57">
        <v>4354</v>
      </c>
      <c r="I42" s="57">
        <v>5022</v>
      </c>
      <c r="J42" s="57">
        <v>4113</v>
      </c>
      <c r="K42" s="57">
        <v>4091</v>
      </c>
    </row>
    <row r="43" spans="1:11" s="56" customFormat="1" ht="12.75" x14ac:dyDescent="0.25">
      <c r="A43" s="58" t="s">
        <v>58</v>
      </c>
      <c r="B43" s="60"/>
      <c r="C43" s="6"/>
      <c r="D43" s="6"/>
      <c r="E43" s="6"/>
      <c r="F43" s="6"/>
      <c r="G43" s="6"/>
      <c r="H43" s="6"/>
      <c r="J43" s="6"/>
      <c r="K43" s="6"/>
    </row>
    <row r="44" spans="1:11" s="56" customFormat="1" ht="12.75" x14ac:dyDescent="0.25">
      <c r="A44" s="59" t="s">
        <v>57</v>
      </c>
      <c r="B44" s="6">
        <v>460</v>
      </c>
      <c r="C44" s="6">
        <v>469</v>
      </c>
      <c r="D44" s="6">
        <v>365</v>
      </c>
      <c r="E44" s="6">
        <v>534</v>
      </c>
      <c r="F44" s="6">
        <v>394</v>
      </c>
      <c r="G44" s="6">
        <v>566</v>
      </c>
      <c r="H44" s="6">
        <v>431</v>
      </c>
      <c r="I44" s="6">
        <v>1209</v>
      </c>
      <c r="J44" s="6">
        <v>1271</v>
      </c>
      <c r="K44" s="6">
        <v>1125</v>
      </c>
    </row>
    <row r="45" spans="1:11" s="56" customFormat="1" ht="12.75" x14ac:dyDescent="0.25">
      <c r="A45" s="59" t="s">
        <v>56</v>
      </c>
      <c r="B45" s="6">
        <v>66</v>
      </c>
      <c r="C45" s="6">
        <v>59</v>
      </c>
      <c r="D45" s="6">
        <v>48</v>
      </c>
      <c r="E45" s="6">
        <v>73</v>
      </c>
      <c r="F45" s="6">
        <v>50</v>
      </c>
      <c r="G45" s="6">
        <v>80</v>
      </c>
      <c r="H45" s="6">
        <v>60</v>
      </c>
      <c r="I45" s="6">
        <v>177</v>
      </c>
      <c r="J45" s="6">
        <v>172</v>
      </c>
      <c r="K45" s="6">
        <v>172</v>
      </c>
    </row>
    <row r="46" spans="1:11" s="56" customFormat="1" ht="12.75" x14ac:dyDescent="0.25">
      <c r="A46" s="59" t="s">
        <v>55</v>
      </c>
      <c r="B46" s="6">
        <v>113</v>
      </c>
      <c r="C46" s="6">
        <v>56</v>
      </c>
      <c r="D46" s="6">
        <v>71</v>
      </c>
      <c r="E46" s="6">
        <v>100</v>
      </c>
      <c r="F46" s="6">
        <v>98</v>
      </c>
      <c r="G46" s="6">
        <v>205</v>
      </c>
      <c r="H46" s="6">
        <v>118</v>
      </c>
      <c r="I46" s="6">
        <v>409</v>
      </c>
      <c r="J46" s="6">
        <v>346</v>
      </c>
      <c r="K46" s="6">
        <v>353</v>
      </c>
    </row>
    <row r="47" spans="1:11" s="56" customFormat="1" ht="12.75" x14ac:dyDescent="0.25">
      <c r="A47" s="58" t="s">
        <v>51</v>
      </c>
      <c r="B47" s="57">
        <v>639</v>
      </c>
      <c r="C47" s="57">
        <v>584</v>
      </c>
      <c r="D47" s="57">
        <v>484</v>
      </c>
      <c r="E47" s="57">
        <v>707</v>
      </c>
      <c r="F47" s="57">
        <v>542</v>
      </c>
      <c r="G47" s="57">
        <v>851</v>
      </c>
      <c r="H47" s="57">
        <v>609</v>
      </c>
      <c r="I47" s="57">
        <v>1795</v>
      </c>
      <c r="J47" s="57">
        <v>1789</v>
      </c>
      <c r="K47" s="57">
        <v>1650</v>
      </c>
    </row>
    <row r="48" spans="1:11" s="56" customFormat="1" ht="12.75" x14ac:dyDescent="0.25">
      <c r="A48" s="58" t="s">
        <v>54</v>
      </c>
      <c r="B48" s="60"/>
      <c r="C48" s="6"/>
      <c r="D48" s="6"/>
      <c r="E48" s="6"/>
      <c r="F48" s="6"/>
      <c r="G48" s="6"/>
      <c r="H48" s="6"/>
      <c r="J48" s="6"/>
      <c r="K48" s="6"/>
    </row>
    <row r="49" spans="1:11" s="56" customFormat="1" ht="12.75" x14ac:dyDescent="0.25">
      <c r="A49" s="59" t="s">
        <v>53</v>
      </c>
      <c r="B49" s="6">
        <v>51</v>
      </c>
      <c r="C49" s="6">
        <v>9</v>
      </c>
      <c r="D49" s="6">
        <v>30</v>
      </c>
      <c r="E49" s="6">
        <v>54</v>
      </c>
      <c r="F49" s="6">
        <v>93</v>
      </c>
      <c r="G49" s="6">
        <v>179</v>
      </c>
      <c r="H49" s="6">
        <v>109</v>
      </c>
      <c r="I49" s="6">
        <v>225</v>
      </c>
      <c r="J49" s="6">
        <v>206</v>
      </c>
      <c r="K49" s="6">
        <v>181</v>
      </c>
    </row>
    <row r="50" spans="1:11" s="56" customFormat="1" ht="12.75" x14ac:dyDescent="0.25">
      <c r="A50" s="59" t="s">
        <v>52</v>
      </c>
      <c r="B50" s="6">
        <v>455</v>
      </c>
      <c r="C50" s="6">
        <v>208</v>
      </c>
      <c r="D50" s="6">
        <v>127</v>
      </c>
      <c r="E50" s="6">
        <v>174</v>
      </c>
      <c r="F50" s="6">
        <v>135</v>
      </c>
      <c r="G50" s="6">
        <v>242</v>
      </c>
      <c r="H50" s="6">
        <v>187</v>
      </c>
      <c r="I50" s="6">
        <v>399</v>
      </c>
      <c r="J50" s="6">
        <v>428</v>
      </c>
      <c r="K50" s="6">
        <v>365</v>
      </c>
    </row>
    <row r="51" spans="1:11" s="56" customFormat="1" ht="12.75" x14ac:dyDescent="0.25">
      <c r="A51" s="58" t="s">
        <v>51</v>
      </c>
      <c r="B51" s="57">
        <v>506</v>
      </c>
      <c r="C51" s="57">
        <v>217</v>
      </c>
      <c r="D51" s="57">
        <v>157</v>
      </c>
      <c r="E51" s="57">
        <v>228</v>
      </c>
      <c r="F51" s="57">
        <v>228</v>
      </c>
      <c r="G51" s="57">
        <v>421</v>
      </c>
      <c r="H51" s="57">
        <v>296</v>
      </c>
      <c r="I51" s="57">
        <v>624</v>
      </c>
      <c r="J51" s="57">
        <v>634</v>
      </c>
      <c r="K51" s="57">
        <v>546</v>
      </c>
    </row>
    <row r="52" spans="1:11" s="56" customFormat="1" ht="12.75" x14ac:dyDescent="0.25">
      <c r="A52" s="59" t="s">
        <v>50</v>
      </c>
      <c r="B52" s="6">
        <v>117</v>
      </c>
      <c r="C52" s="6">
        <v>51</v>
      </c>
      <c r="D52" s="6">
        <v>65</v>
      </c>
      <c r="E52" s="6">
        <v>53</v>
      </c>
      <c r="F52" s="6">
        <v>44</v>
      </c>
      <c r="G52" s="6">
        <v>119</v>
      </c>
      <c r="H52" s="6">
        <v>156</v>
      </c>
      <c r="I52" s="56">
        <v>124</v>
      </c>
      <c r="J52" s="6">
        <v>151</v>
      </c>
      <c r="K52" s="6">
        <v>225</v>
      </c>
    </row>
    <row r="53" spans="1:11" s="56" customFormat="1" ht="12.75" x14ac:dyDescent="0.25">
      <c r="A53" s="58" t="s">
        <v>21</v>
      </c>
      <c r="B53" s="57">
        <v>37242</v>
      </c>
      <c r="C53" s="57">
        <v>14008</v>
      </c>
      <c r="D53" s="57">
        <v>20184</v>
      </c>
      <c r="E53" s="57">
        <v>20308</v>
      </c>
      <c r="F53" s="57">
        <v>25582</v>
      </c>
      <c r="G53" s="57">
        <v>23569</v>
      </c>
      <c r="H53" s="57">
        <v>22607</v>
      </c>
      <c r="I53" s="57">
        <v>35547</v>
      </c>
      <c r="J53" s="57">
        <v>25582</v>
      </c>
      <c r="K53" s="57">
        <v>23884</v>
      </c>
    </row>
  </sheetData>
  <mergeCells count="2">
    <mergeCell ref="A2:A3"/>
    <mergeCell ref="B2:K2"/>
  </mergeCells>
  <pageMargins left="0.19685039370078741" right="0.19685039370078741" top="0.98425196850393704" bottom="0.98425196850393704" header="0" footer="0.51181102362204722"/>
  <pageSetup paperSize="9" orientation="portrait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8300-5701-4A04-8281-A8BE24E51724}">
  <dimension ref="A1:K53"/>
  <sheetViews>
    <sheetView zoomScaleNormal="100" zoomScaleSheetLayoutView="100" workbookViewId="0"/>
  </sheetViews>
  <sheetFormatPr defaultRowHeight="11.25" x14ac:dyDescent="0.25"/>
  <cols>
    <col min="1" max="1" width="26.42578125" style="55" customWidth="1"/>
    <col min="2" max="11" width="7.140625" style="55" customWidth="1"/>
    <col min="12" max="16384" width="9.140625" style="55"/>
  </cols>
  <sheetData>
    <row r="1" spans="1:11" ht="13.5" thickBot="1" x14ac:dyDescent="0.3">
      <c r="A1" s="54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1.75" customHeight="1" x14ac:dyDescent="0.2">
      <c r="A2" s="380" t="s">
        <v>96</v>
      </c>
      <c r="B2" s="382" t="s">
        <v>46</v>
      </c>
      <c r="C2" s="383"/>
      <c r="D2" s="383"/>
      <c r="E2" s="383"/>
      <c r="F2" s="383"/>
      <c r="G2" s="383"/>
      <c r="H2" s="383"/>
      <c r="I2" s="383"/>
      <c r="J2" s="383"/>
      <c r="K2" s="383"/>
    </row>
    <row r="3" spans="1:11" ht="21.75" customHeight="1" x14ac:dyDescent="0.25">
      <c r="A3" s="381"/>
      <c r="B3" s="64">
        <v>1990</v>
      </c>
      <c r="C3" s="64">
        <v>1995</v>
      </c>
      <c r="D3" s="64">
        <v>2000</v>
      </c>
      <c r="E3" s="64">
        <v>2001</v>
      </c>
      <c r="F3" s="64">
        <v>2005</v>
      </c>
      <c r="G3" s="64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56" customFormat="1" ht="12.75" x14ac:dyDescent="0.25">
      <c r="A4" s="58" t="s">
        <v>95</v>
      </c>
      <c r="B4" s="67"/>
      <c r="C4" s="67"/>
      <c r="D4" s="67"/>
      <c r="E4" s="67"/>
      <c r="F4" s="67"/>
      <c r="G4" s="67"/>
      <c r="H4" s="69"/>
      <c r="I4" s="67"/>
    </row>
    <row r="5" spans="1:11" s="56" customFormat="1" ht="12.75" x14ac:dyDescent="0.25">
      <c r="A5" s="59" t="s">
        <v>94</v>
      </c>
      <c r="B5" s="67">
        <v>0.29805058804575479</v>
      </c>
      <c r="C5" s="67">
        <v>0.97087378640776689</v>
      </c>
      <c r="D5" s="67">
        <v>0.77288941736028538</v>
      </c>
      <c r="E5" s="67">
        <v>0.61059680913925551</v>
      </c>
      <c r="F5" s="67">
        <v>3.0998358220623876</v>
      </c>
      <c r="G5" s="67">
        <v>1.6165301879587595</v>
      </c>
      <c r="H5" s="67">
        <v>1.3624098730481708</v>
      </c>
      <c r="I5" s="67">
        <v>1.8538835907390214</v>
      </c>
      <c r="J5" s="67">
        <v>2.6190290047689779</v>
      </c>
      <c r="K5" s="67">
        <v>2.4493384692681293</v>
      </c>
    </row>
    <row r="6" spans="1:11" s="56" customFormat="1" ht="12.75" x14ac:dyDescent="0.25">
      <c r="A6" s="59" t="s">
        <v>93</v>
      </c>
      <c r="B6" s="67">
        <v>4.564738735835884E-2</v>
      </c>
      <c r="C6" s="67">
        <v>0.19274700171330669</v>
      </c>
      <c r="D6" s="67">
        <v>0.23285770907649625</v>
      </c>
      <c r="E6" s="67">
        <v>0.2068150482568446</v>
      </c>
      <c r="F6" s="67">
        <v>0.57071378312876242</v>
      </c>
      <c r="G6" s="67">
        <v>4.2428613857185285E-2</v>
      </c>
      <c r="H6" s="67">
        <v>3.9810678108550449E-2</v>
      </c>
      <c r="I6" s="67">
        <v>0.3572734689284609</v>
      </c>
      <c r="J6" s="67">
        <v>0.48471581580798995</v>
      </c>
      <c r="K6" s="67">
        <v>0.69083905543460056</v>
      </c>
    </row>
    <row r="7" spans="1:11" s="56" customFormat="1" ht="12.75" x14ac:dyDescent="0.25">
      <c r="A7" s="59" t="s">
        <v>92</v>
      </c>
      <c r="B7" s="67">
        <v>2.6851404328446377E-2</v>
      </c>
      <c r="C7" s="67">
        <v>7.8526556253569385E-2</v>
      </c>
      <c r="D7" s="67">
        <v>0.10899722552516844</v>
      </c>
      <c r="E7" s="67">
        <v>0.13295253102225724</v>
      </c>
      <c r="F7" s="67">
        <v>0.39089985145805645</v>
      </c>
      <c r="G7" s="67">
        <v>6.7885782171496462E-2</v>
      </c>
      <c r="H7" s="67">
        <v>2.2117043393639138E-2</v>
      </c>
      <c r="I7" s="67">
        <v>0.12659296143134441</v>
      </c>
      <c r="J7" s="67">
        <v>0.19544992572902822</v>
      </c>
      <c r="K7" s="67">
        <v>0.23865349187740748</v>
      </c>
    </row>
    <row r="8" spans="1:11" s="56" customFormat="1" ht="12.75" x14ac:dyDescent="0.25">
      <c r="A8" s="59" t="s">
        <v>91</v>
      </c>
      <c r="B8" s="67">
        <v>0.40008592449385105</v>
      </c>
      <c r="C8" s="67">
        <v>1.413478012564249</v>
      </c>
      <c r="D8" s="67">
        <v>0.7382084819659136</v>
      </c>
      <c r="E8" s="67">
        <v>0.77801851487098683</v>
      </c>
      <c r="F8" s="67">
        <v>2.7636619498084594</v>
      </c>
      <c r="G8" s="67">
        <v>0.26730026730026729</v>
      </c>
      <c r="H8" s="67">
        <v>0.30079179015349228</v>
      </c>
      <c r="I8" s="67">
        <v>1.1843474836132444</v>
      </c>
      <c r="J8" s="67">
        <v>1.309514502384489</v>
      </c>
      <c r="K8" s="67">
        <v>1.3900519176017418</v>
      </c>
    </row>
    <row r="9" spans="1:11" s="56" customFormat="1" ht="12.75" x14ac:dyDescent="0.25">
      <c r="A9" s="59" t="s">
        <v>90</v>
      </c>
      <c r="B9" s="67">
        <v>5.9073089522582028E-2</v>
      </c>
      <c r="C9" s="67">
        <v>0.37121644774414625</v>
      </c>
      <c r="D9" s="67">
        <v>0.65398335315101064</v>
      </c>
      <c r="E9" s="67">
        <v>0.40378176088241091</v>
      </c>
      <c r="F9" s="67">
        <v>0.69580173559534053</v>
      </c>
      <c r="G9" s="67">
        <v>2.1214306928592642E-2</v>
      </c>
      <c r="H9" s="67">
        <v>2.6540452072366966E-2</v>
      </c>
      <c r="I9" s="67">
        <v>0.2053619152108476</v>
      </c>
      <c r="J9" s="67">
        <v>0.21890391681651161</v>
      </c>
      <c r="K9" s="67">
        <v>0.26377491207502929</v>
      </c>
    </row>
    <row r="10" spans="1:11" s="56" customFormat="1" ht="12.75" x14ac:dyDescent="0.25">
      <c r="A10" s="59" t="s">
        <v>89</v>
      </c>
      <c r="B10" s="67">
        <v>0.19601525159765854</v>
      </c>
      <c r="C10" s="67">
        <v>0.7852655625356938</v>
      </c>
      <c r="D10" s="67">
        <v>0.931430836305985</v>
      </c>
      <c r="E10" s="67">
        <v>1.0882410872562536</v>
      </c>
      <c r="F10" s="67">
        <v>2.5408490344773669</v>
      </c>
      <c r="G10" s="67">
        <v>0.27154312868598585</v>
      </c>
      <c r="H10" s="67">
        <v>0.19462998186402442</v>
      </c>
      <c r="I10" s="67">
        <v>1.0577545221819</v>
      </c>
      <c r="J10" s="67">
        <v>1.5127824251426785</v>
      </c>
      <c r="K10" s="67">
        <v>1.4402947579969854</v>
      </c>
    </row>
    <row r="11" spans="1:11" s="56" customFormat="1" ht="12.75" x14ac:dyDescent="0.25">
      <c r="A11" s="59" t="s">
        <v>88</v>
      </c>
      <c r="B11" s="67">
        <v>0.59610117609150959</v>
      </c>
      <c r="C11" s="67">
        <v>1.413478012564249</v>
      </c>
      <c r="D11" s="67">
        <v>0.32699167657550532</v>
      </c>
      <c r="E11" s="67">
        <v>0.21173921607248375</v>
      </c>
      <c r="F11" s="67">
        <v>0.34399186928308967</v>
      </c>
      <c r="G11" s="67">
        <v>8.0614366328652043E-2</v>
      </c>
      <c r="H11" s="67">
        <v>0.11943203432565135</v>
      </c>
      <c r="I11" s="67">
        <v>0.14065884603482712</v>
      </c>
      <c r="J11" s="67">
        <v>0.17199593464154483</v>
      </c>
      <c r="K11" s="67">
        <v>0.16328923128454195</v>
      </c>
    </row>
    <row r="12" spans="1:11" s="56" customFormat="1" ht="12.75" x14ac:dyDescent="0.25">
      <c r="A12" s="59" t="s">
        <v>87</v>
      </c>
      <c r="B12" s="67">
        <v>0.11009075774663014</v>
      </c>
      <c r="C12" s="67">
        <v>0.49257567104511707</v>
      </c>
      <c r="D12" s="67">
        <v>0.43598890210067376</v>
      </c>
      <c r="E12" s="67">
        <v>0.50226511719519396</v>
      </c>
      <c r="F12" s="67">
        <v>1.6613243686967398</v>
      </c>
      <c r="G12" s="67">
        <v>0.17820017820017819</v>
      </c>
      <c r="H12" s="67">
        <v>0.21674702525766357</v>
      </c>
      <c r="I12" s="67">
        <v>0.9002166146228936</v>
      </c>
      <c r="J12" s="67">
        <v>1.4932374325697757</v>
      </c>
      <c r="K12" s="67">
        <v>1.3733043041366604</v>
      </c>
    </row>
    <row r="13" spans="1:11" s="56" customFormat="1" ht="12.75" x14ac:dyDescent="0.25">
      <c r="A13" s="59" t="s">
        <v>86</v>
      </c>
      <c r="B13" s="67">
        <v>2.1481123462757105E-2</v>
      </c>
      <c r="C13" s="67">
        <v>8.5665334094802967E-2</v>
      </c>
      <c r="D13" s="67">
        <v>0.10899722552516844</v>
      </c>
      <c r="E13" s="67">
        <v>9.8483356312783127E-2</v>
      </c>
      <c r="F13" s="67">
        <v>0.32444687671018685</v>
      </c>
      <c r="G13" s="67">
        <v>2.9700029700029697E-2</v>
      </c>
      <c r="H13" s="67">
        <v>4.4234086787278276E-2</v>
      </c>
      <c r="I13" s="67">
        <v>0.20254873829015108</v>
      </c>
      <c r="J13" s="67">
        <v>0.30099288562270349</v>
      </c>
      <c r="K13" s="67">
        <v>0.23027968514486688</v>
      </c>
    </row>
    <row r="14" spans="1:11" s="56" customFormat="1" ht="12.75" x14ac:dyDescent="0.25">
      <c r="A14" s="59" t="s">
        <v>85</v>
      </c>
      <c r="B14" s="52" t="s">
        <v>11</v>
      </c>
      <c r="C14" s="67">
        <v>1.4277555682467162E-2</v>
      </c>
      <c r="D14" s="67">
        <v>4.9544193420531114E-3</v>
      </c>
      <c r="E14" s="52" t="s">
        <v>11</v>
      </c>
      <c r="F14" s="67">
        <v>1.1726995543741693E-2</v>
      </c>
      <c r="G14" s="67">
        <v>8.4857227714370577E-3</v>
      </c>
      <c r="H14" s="67">
        <v>8.8468173574556552E-3</v>
      </c>
      <c r="I14" s="67">
        <v>1.4065884603482712E-2</v>
      </c>
      <c r="J14" s="67">
        <v>1.5635994058322257E-2</v>
      </c>
      <c r="K14" s="67">
        <v>4.1869033662703063E-3</v>
      </c>
    </row>
    <row r="15" spans="1:11" s="56" customFormat="1" ht="12.75" x14ac:dyDescent="0.25">
      <c r="A15" s="59" t="s">
        <v>84</v>
      </c>
      <c r="B15" s="67">
        <v>1.4311798507061919</v>
      </c>
      <c r="C15" s="67">
        <v>3.1624785836664762</v>
      </c>
      <c r="D15" s="67">
        <v>3.8892191835116927</v>
      </c>
      <c r="E15" s="67">
        <v>3.7078983651762853</v>
      </c>
      <c r="F15" s="67">
        <v>15.077007270737235</v>
      </c>
      <c r="G15" s="67">
        <v>3.0633459204887776</v>
      </c>
      <c r="H15" s="67">
        <v>3.1450435705754858</v>
      </c>
      <c r="I15" s="67">
        <v>9.004979323149632</v>
      </c>
      <c r="J15" s="67">
        <v>10.530841998280041</v>
      </c>
      <c r="K15" s="67">
        <v>10.132306146374141</v>
      </c>
    </row>
    <row r="16" spans="1:11" s="56" customFormat="1" ht="12.75" x14ac:dyDescent="0.25">
      <c r="A16" s="59" t="s">
        <v>83</v>
      </c>
      <c r="B16" s="67">
        <v>0.14499758337361043</v>
      </c>
      <c r="C16" s="67">
        <v>0.57110222729868643</v>
      </c>
      <c r="D16" s="67">
        <v>0.49048751486325803</v>
      </c>
      <c r="E16" s="67">
        <v>0.57120346661414223</v>
      </c>
      <c r="F16" s="67">
        <v>1.2508795246657807</v>
      </c>
      <c r="G16" s="67">
        <v>0.68734354448640156</v>
      </c>
      <c r="H16" s="67">
        <v>0.6458176670942628</v>
      </c>
      <c r="I16" s="67">
        <v>0.71736011477761841</v>
      </c>
      <c r="J16" s="67">
        <v>1.0437026033930108</v>
      </c>
      <c r="K16" s="67">
        <v>1.0592865516663874</v>
      </c>
    </row>
    <row r="17" spans="1:11" s="56" customFormat="1" ht="12.75" x14ac:dyDescent="0.25">
      <c r="A17" s="59" t="s">
        <v>82</v>
      </c>
      <c r="B17" s="67">
        <v>2.4166263895601739E-2</v>
      </c>
      <c r="C17" s="67">
        <v>4.9971444888635065E-2</v>
      </c>
      <c r="D17" s="67">
        <v>2.4772096710265555E-2</v>
      </c>
      <c r="E17" s="67">
        <v>3.9393342525113256E-2</v>
      </c>
      <c r="F17" s="67">
        <v>9.7724962864514112E-2</v>
      </c>
      <c r="G17" s="67">
        <v>1.2728584157155587E-2</v>
      </c>
      <c r="H17" s="67">
        <v>4.4234086787278276E-2</v>
      </c>
      <c r="I17" s="67">
        <v>0.19410920752806143</v>
      </c>
      <c r="J17" s="67">
        <v>0.19154092721444765</v>
      </c>
      <c r="K17" s="67">
        <v>0.15072852118573102</v>
      </c>
    </row>
    <row r="18" spans="1:11" s="56" customFormat="1" ht="12.75" x14ac:dyDescent="0.25">
      <c r="A18" s="59" t="s">
        <v>81</v>
      </c>
      <c r="B18" s="67">
        <v>4.2962246925514209E-2</v>
      </c>
      <c r="C18" s="67">
        <v>0.12135922330097086</v>
      </c>
      <c r="D18" s="67">
        <v>7.9270709472849782E-2</v>
      </c>
      <c r="E18" s="67">
        <v>9.355918849714398E-2</v>
      </c>
      <c r="F18" s="67">
        <v>0.30881088265186463</v>
      </c>
      <c r="G18" s="67">
        <v>0.11031439602868175</v>
      </c>
      <c r="H18" s="67">
        <v>7.5197947538373069E-2</v>
      </c>
      <c r="I18" s="67">
        <v>0.30100993051453007</v>
      </c>
      <c r="J18" s="67">
        <v>0.55116879055585954</v>
      </c>
      <c r="K18" s="67">
        <v>0.79969854295762854</v>
      </c>
    </row>
    <row r="19" spans="1:11" s="56" customFormat="1" ht="12.75" x14ac:dyDescent="0.25">
      <c r="A19" s="59" t="s">
        <v>80</v>
      </c>
      <c r="B19" s="67">
        <v>0.20944095376188174</v>
      </c>
      <c r="C19" s="67">
        <v>0.37835522558537976</v>
      </c>
      <c r="D19" s="67">
        <v>0.32699167657550532</v>
      </c>
      <c r="E19" s="67">
        <v>0.34961591491038013</v>
      </c>
      <c r="F19" s="67">
        <v>1.0358846063638496</v>
      </c>
      <c r="G19" s="67">
        <v>0.16971445542874114</v>
      </c>
      <c r="H19" s="67">
        <v>0.11943203432565135</v>
      </c>
      <c r="I19" s="67">
        <v>0.50074549188398465</v>
      </c>
      <c r="J19" s="67">
        <v>0.78961769994527409</v>
      </c>
      <c r="K19" s="67">
        <v>0.59872718137665382</v>
      </c>
    </row>
    <row r="20" spans="1:11" s="56" customFormat="1" ht="12.75" x14ac:dyDescent="0.25">
      <c r="A20" s="58" t="s">
        <v>79</v>
      </c>
      <c r="B20" s="66">
        <v>3.6061436013103485</v>
      </c>
      <c r="C20" s="66">
        <v>10.101370645345517</v>
      </c>
      <c r="D20" s="66">
        <v>9.126040428061831</v>
      </c>
      <c r="E20" s="66">
        <v>8.7945637187315331</v>
      </c>
      <c r="F20" s="66">
        <v>30.173559534047378</v>
      </c>
      <c r="G20" s="66">
        <v>6.6273494844923411</v>
      </c>
      <c r="H20" s="66">
        <v>6.3652850886893448</v>
      </c>
      <c r="I20" s="66">
        <v>16.76090809351</v>
      </c>
      <c r="J20" s="66">
        <v>21.429129856930654</v>
      </c>
      <c r="K20" s="66">
        <v>20.984759671746776</v>
      </c>
    </row>
    <row r="21" spans="1:11" s="56" customFormat="1" ht="12.75" x14ac:dyDescent="0.25">
      <c r="A21" s="59" t="s">
        <v>78</v>
      </c>
      <c r="B21" s="67">
        <v>2.0407067289619247</v>
      </c>
      <c r="C21" s="67">
        <v>2.1916047972587092</v>
      </c>
      <c r="D21" s="67">
        <v>0.37158145065398335</v>
      </c>
      <c r="E21" s="67">
        <v>0.37423675398857592</v>
      </c>
      <c r="F21" s="67">
        <v>1.1336095692283639</v>
      </c>
      <c r="G21" s="67">
        <v>0.20790020790020791</v>
      </c>
      <c r="H21" s="67">
        <v>0.15039589507674614</v>
      </c>
      <c r="I21" s="67">
        <v>0.49793231496328805</v>
      </c>
      <c r="J21" s="67">
        <v>0.85216167617856309</v>
      </c>
      <c r="K21" s="67">
        <v>0.80388544632389891</v>
      </c>
    </row>
    <row r="22" spans="1:11" s="56" customFormat="1" ht="12.75" x14ac:dyDescent="0.25">
      <c r="A22" s="59" t="s">
        <v>77</v>
      </c>
      <c r="B22" s="67">
        <v>79.52580419955963</v>
      </c>
      <c r="C22" s="67">
        <v>36.414905768132492</v>
      </c>
      <c r="D22" s="67">
        <v>44.06460562822037</v>
      </c>
      <c r="E22" s="67">
        <v>52.432538900925742</v>
      </c>
      <c r="F22" s="67">
        <v>34.770541787194119</v>
      </c>
      <c r="G22" s="67">
        <v>33.399804828376254</v>
      </c>
      <c r="H22" s="67">
        <v>29.791657451231917</v>
      </c>
      <c r="I22" s="67">
        <v>28.095197906996372</v>
      </c>
      <c r="J22" s="67">
        <v>27.769525447580328</v>
      </c>
      <c r="K22" s="67">
        <v>27.554011053424887</v>
      </c>
    </row>
    <row r="23" spans="1:11" s="56" customFormat="1" ht="12.75" x14ac:dyDescent="0.25">
      <c r="A23" s="59" t="s">
        <v>76</v>
      </c>
      <c r="B23" s="52" t="s">
        <v>11</v>
      </c>
      <c r="C23" s="67">
        <v>1.6633352370074244</v>
      </c>
      <c r="D23" s="67">
        <v>5.1228695996829172</v>
      </c>
      <c r="E23" s="67">
        <v>2.5556430963167225</v>
      </c>
      <c r="F23" s="67">
        <v>6.3794855757954805</v>
      </c>
      <c r="G23" s="67">
        <v>2.689974118545547</v>
      </c>
      <c r="H23" s="67">
        <v>2.9813774494625558</v>
      </c>
      <c r="I23" s="67">
        <v>3.6177455200157542</v>
      </c>
      <c r="J23" s="67">
        <v>4.5696192635446797</v>
      </c>
      <c r="K23" s="67">
        <v>5.003349522693016</v>
      </c>
    </row>
    <row r="24" spans="1:11" s="56" customFormat="1" ht="12.75" x14ac:dyDescent="0.25">
      <c r="A24" s="58" t="s">
        <v>75</v>
      </c>
      <c r="B24" s="68">
        <v>85.519037645668874</v>
      </c>
      <c r="C24" s="68">
        <v>51.377784123358083</v>
      </c>
      <c r="D24" s="68">
        <v>60.002972651605234</v>
      </c>
      <c r="E24" s="68">
        <v>65.191057711246799</v>
      </c>
      <c r="F24" s="68">
        <v>73.563443045891646</v>
      </c>
      <c r="G24" s="68">
        <v>43.557214985786416</v>
      </c>
      <c r="H24" s="68">
        <v>39.797407882514264</v>
      </c>
      <c r="I24" s="66">
        <v>49.691957127183727</v>
      </c>
      <c r="J24" s="66">
        <v>55.679774841685557</v>
      </c>
      <c r="K24" s="66">
        <v>55.442974376151398</v>
      </c>
    </row>
    <row r="25" spans="1:11" s="56" customFormat="1" ht="12.75" x14ac:dyDescent="0.25">
      <c r="A25" s="59" t="s">
        <v>74</v>
      </c>
      <c r="B25" s="52" t="s">
        <v>11</v>
      </c>
      <c r="C25" s="67">
        <v>1.5633923472301543</v>
      </c>
      <c r="D25" s="67">
        <v>0.83234244946492275</v>
      </c>
      <c r="E25" s="67">
        <v>0.38900925743549342</v>
      </c>
      <c r="F25" s="67">
        <v>0.1759049331561254</v>
      </c>
      <c r="G25" s="67">
        <v>0.4539861682718826</v>
      </c>
      <c r="H25" s="67">
        <v>0.47330472862387757</v>
      </c>
      <c r="I25" s="67">
        <v>1.1730947759304584</v>
      </c>
      <c r="J25" s="67">
        <v>0.54725979204127906</v>
      </c>
      <c r="K25" s="67">
        <v>0.74526879919611455</v>
      </c>
    </row>
    <row r="26" spans="1:11" s="56" customFormat="1" ht="12.75" x14ac:dyDescent="0.25">
      <c r="A26" s="59" t="s">
        <v>73</v>
      </c>
      <c r="B26" s="67">
        <v>4.564738735835884E-2</v>
      </c>
      <c r="C26" s="67">
        <v>0.91376356367789835</v>
      </c>
      <c r="D26" s="67">
        <v>0.89674990091161322</v>
      </c>
      <c r="E26" s="67">
        <v>0.93559188497143986</v>
      </c>
      <c r="F26" s="67">
        <v>0.85997967320772428</v>
      </c>
      <c r="G26" s="67">
        <v>6.7885782171496462E-2</v>
      </c>
      <c r="H26" s="67">
        <v>0.31848542486840359</v>
      </c>
      <c r="I26" s="67">
        <v>0.46136101499423299</v>
      </c>
      <c r="J26" s="67">
        <v>0.55898678758502074</v>
      </c>
      <c r="K26" s="67">
        <v>0.6112878914754647</v>
      </c>
    </row>
    <row r="27" spans="1:11" s="56" customFormat="1" ht="12.75" x14ac:dyDescent="0.25">
      <c r="A27" s="59" t="s">
        <v>72</v>
      </c>
      <c r="B27" s="52" t="s">
        <v>11</v>
      </c>
      <c r="C27" s="67">
        <v>3.7478583666476299</v>
      </c>
      <c r="D27" s="67">
        <v>1.5408244153785178</v>
      </c>
      <c r="E27" s="67">
        <v>1.3836911561946033</v>
      </c>
      <c r="F27" s="67">
        <v>0.66452974747869598</v>
      </c>
      <c r="G27" s="67">
        <v>1.5104586533157962</v>
      </c>
      <c r="H27" s="67">
        <v>1.3093289689034371</v>
      </c>
      <c r="I27" s="67">
        <v>1.0296227529749347</v>
      </c>
      <c r="J27" s="67">
        <v>1.7590493315612541</v>
      </c>
      <c r="K27" s="67">
        <v>1.6370792162116898</v>
      </c>
    </row>
    <row r="28" spans="1:11" s="56" customFormat="1" ht="12.75" x14ac:dyDescent="0.25">
      <c r="A28" s="59" t="s">
        <v>71</v>
      </c>
      <c r="B28" s="67">
        <v>6.4443370388271304E-2</v>
      </c>
      <c r="C28" s="67">
        <v>0.22844089091947459</v>
      </c>
      <c r="D28" s="67">
        <v>0.37158145065398335</v>
      </c>
      <c r="E28" s="67">
        <v>0.3200709080165452</v>
      </c>
      <c r="F28" s="67">
        <v>0.11726995543741693</v>
      </c>
      <c r="G28" s="67">
        <v>0.32245746531460817</v>
      </c>
      <c r="H28" s="67">
        <v>0.19905339054275226</v>
      </c>
      <c r="I28" s="67">
        <v>0.30663628435592316</v>
      </c>
      <c r="J28" s="67">
        <v>0.4886248143225706</v>
      </c>
      <c r="K28" s="67">
        <v>0.37682130296432759</v>
      </c>
    </row>
    <row r="29" spans="1:11" s="56" customFormat="1" ht="12.75" x14ac:dyDescent="0.25">
      <c r="A29" s="59" t="s">
        <v>70</v>
      </c>
      <c r="B29" s="67">
        <v>1.1438698243918199</v>
      </c>
      <c r="C29" s="67">
        <v>9.2875499714448893</v>
      </c>
      <c r="D29" s="67">
        <v>8.8040031708283788</v>
      </c>
      <c r="E29" s="67">
        <v>5.0620445144770532</v>
      </c>
      <c r="F29" s="67">
        <v>4.2842623719802981</v>
      </c>
      <c r="G29" s="67">
        <v>10.37803894946752</v>
      </c>
      <c r="H29" s="67">
        <v>19.432034325651344</v>
      </c>
      <c r="I29" s="67">
        <v>11.601541620952542</v>
      </c>
      <c r="J29" s="67">
        <v>4.7259792041279027</v>
      </c>
      <c r="K29" s="67">
        <v>4.1785295595377656</v>
      </c>
    </row>
    <row r="30" spans="1:11" s="56" customFormat="1" ht="12.75" x14ac:dyDescent="0.25">
      <c r="A30" s="59" t="s">
        <v>69</v>
      </c>
      <c r="B30" s="67">
        <v>0.36786423929971535</v>
      </c>
      <c r="C30" s="67">
        <v>0.89948600799543121</v>
      </c>
      <c r="D30" s="67">
        <v>0.45580657946888625</v>
      </c>
      <c r="E30" s="67">
        <v>0.40378176088241091</v>
      </c>
      <c r="F30" s="67">
        <v>0.46907982174966772</v>
      </c>
      <c r="G30" s="67">
        <v>1.3492299206584921</v>
      </c>
      <c r="H30" s="67">
        <v>1.1500862564692353</v>
      </c>
      <c r="I30" s="67">
        <v>2.0254873829015105</v>
      </c>
      <c r="J30" s="67">
        <v>2.0326792275818937</v>
      </c>
      <c r="K30" s="67">
        <v>2.1771897504605597</v>
      </c>
    </row>
    <row r="31" spans="1:11" s="56" customFormat="1" ht="12.75" x14ac:dyDescent="0.25">
      <c r="A31" s="59" t="s">
        <v>68</v>
      </c>
      <c r="B31" s="52" t="s">
        <v>11</v>
      </c>
      <c r="C31" s="67">
        <v>9.4517418617932609</v>
      </c>
      <c r="D31" s="67">
        <v>12.024375743162901</v>
      </c>
      <c r="E31" s="67">
        <v>12.502462083907821</v>
      </c>
      <c r="F31" s="67">
        <v>8.087717926667187</v>
      </c>
      <c r="G31" s="67">
        <v>15.694344265772836</v>
      </c>
      <c r="H31" s="67">
        <v>12.898659707170346</v>
      </c>
      <c r="I31" s="67">
        <v>11.452443244155624</v>
      </c>
      <c r="J31" s="67">
        <v>7.376280197013525</v>
      </c>
      <c r="K31" s="67">
        <v>6.7785965499916268</v>
      </c>
    </row>
    <row r="32" spans="1:11" s="56" customFormat="1" ht="12.75" x14ac:dyDescent="0.25">
      <c r="A32" s="59" t="s">
        <v>67</v>
      </c>
      <c r="B32" s="67">
        <v>4.9326029751356</v>
      </c>
      <c r="C32" s="67">
        <v>0.73529411764705876</v>
      </c>
      <c r="D32" s="67">
        <v>0.58957590170432028</v>
      </c>
      <c r="E32" s="67">
        <v>0.69430766200512117</v>
      </c>
      <c r="F32" s="67">
        <v>0.5159878039246345</v>
      </c>
      <c r="G32" s="67">
        <v>0.63642920785777934</v>
      </c>
      <c r="H32" s="67">
        <v>0.4688813199451497</v>
      </c>
      <c r="I32" s="67">
        <v>0.97617239148170032</v>
      </c>
      <c r="J32" s="67">
        <v>0.69189273708075993</v>
      </c>
      <c r="K32" s="67">
        <v>0.78713783285881755</v>
      </c>
    </row>
    <row r="33" spans="1:11" s="56" customFormat="1" ht="12.75" x14ac:dyDescent="0.25">
      <c r="A33" s="58" t="s">
        <v>51</v>
      </c>
      <c r="B33" s="66">
        <v>92.073465442242636</v>
      </c>
      <c r="C33" s="66">
        <v>78.205311250713876</v>
      </c>
      <c r="D33" s="66">
        <v>85.518232263178746</v>
      </c>
      <c r="E33" s="66">
        <v>86.882016939137287</v>
      </c>
      <c r="F33" s="66">
        <v>88.73817527949339</v>
      </c>
      <c r="G33" s="66">
        <v>73.970045398616818</v>
      </c>
      <c r="H33" s="66">
        <v>76.047242004688812</v>
      </c>
      <c r="I33" s="66">
        <v>78.718316594930656</v>
      </c>
      <c r="J33" s="66">
        <v>73.860526932999775</v>
      </c>
      <c r="K33" s="66">
        <v>72.734885278847756</v>
      </c>
    </row>
    <row r="34" spans="1:11" s="56" customFormat="1" ht="12.75" x14ac:dyDescent="0.25">
      <c r="A34" s="58" t="s">
        <v>66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1" s="56" customFormat="1" ht="12.75" x14ac:dyDescent="0.25">
      <c r="A35" s="59" t="s">
        <v>65</v>
      </c>
      <c r="B35" s="67">
        <v>0.39203050319531707</v>
      </c>
      <c r="C35" s="67">
        <v>1.2564249000571102</v>
      </c>
      <c r="D35" s="67">
        <v>1.0751089972255252</v>
      </c>
      <c r="E35" s="67">
        <v>1.1424069332282845</v>
      </c>
      <c r="F35" s="67">
        <v>0.89516065983894932</v>
      </c>
      <c r="G35" s="67">
        <v>2.5202596631168062</v>
      </c>
      <c r="H35" s="67">
        <v>1.0306542221435839</v>
      </c>
      <c r="I35" s="67">
        <v>1.1337102990407066</v>
      </c>
      <c r="J35" s="67">
        <v>1.129700570713783</v>
      </c>
      <c r="K35" s="67">
        <v>1.3021269469100654</v>
      </c>
    </row>
    <row r="36" spans="1:11" s="56" customFormat="1" ht="12.75" x14ac:dyDescent="0.25">
      <c r="A36" s="59" t="s">
        <v>64</v>
      </c>
      <c r="B36" s="67">
        <v>0.16916384726921219</v>
      </c>
      <c r="C36" s="67">
        <v>0.66390633923472298</v>
      </c>
      <c r="D36" s="67">
        <v>0.80757035275465705</v>
      </c>
      <c r="E36" s="67">
        <v>1.1965727792003151</v>
      </c>
      <c r="F36" s="67">
        <v>1.059338597451333</v>
      </c>
      <c r="G36" s="67">
        <v>1.7013874156731299</v>
      </c>
      <c r="H36" s="67">
        <v>1.3004821515459812</v>
      </c>
      <c r="I36" s="67">
        <v>1.4684783526035952</v>
      </c>
      <c r="J36" s="67">
        <v>1.3407864905011337</v>
      </c>
      <c r="K36" s="67">
        <v>1.1681460391894156</v>
      </c>
    </row>
    <row r="37" spans="1:11" s="56" customFormat="1" ht="12.75" x14ac:dyDescent="0.25">
      <c r="A37" s="59" t="s">
        <v>63</v>
      </c>
      <c r="B37" s="67">
        <v>1.7668224048117718</v>
      </c>
      <c r="C37" s="67">
        <v>8.6093660765276976</v>
      </c>
      <c r="D37" s="67">
        <v>5.2814110186286163</v>
      </c>
      <c r="E37" s="67">
        <v>1.7776245814457354</v>
      </c>
      <c r="F37" s="67">
        <v>2.1264951919318271</v>
      </c>
      <c r="G37" s="67">
        <v>6.1054775340489629</v>
      </c>
      <c r="H37" s="67">
        <v>8.6168001061618078</v>
      </c>
      <c r="I37" s="67">
        <v>4.2619630348552624</v>
      </c>
      <c r="J37" s="67">
        <v>4.9996091001485423</v>
      </c>
      <c r="K37" s="67">
        <v>4.77725674091442</v>
      </c>
    </row>
    <row r="38" spans="1:11" s="56" customFormat="1" ht="12.75" x14ac:dyDescent="0.25">
      <c r="A38" s="59" t="s">
        <v>62</v>
      </c>
      <c r="B38" s="67">
        <v>0.12351645991085333</v>
      </c>
      <c r="C38" s="67">
        <v>0.54968589377498578</v>
      </c>
      <c r="D38" s="67">
        <v>0.58462148236226719</v>
      </c>
      <c r="E38" s="67">
        <v>0.79771518613354331</v>
      </c>
      <c r="F38" s="67">
        <v>0.37917285591431477</v>
      </c>
      <c r="G38" s="67">
        <v>1.1667868810725952</v>
      </c>
      <c r="H38" s="67">
        <v>1.1279692130755961</v>
      </c>
      <c r="I38" s="67">
        <v>0.75955776858806645</v>
      </c>
      <c r="J38" s="67">
        <v>0.46126182472050659</v>
      </c>
      <c r="K38" s="67">
        <v>0.40194272316194946</v>
      </c>
    </row>
    <row r="39" spans="1:11" s="56" customFormat="1" ht="12.75" x14ac:dyDescent="0.25">
      <c r="A39" s="59" t="s">
        <v>61</v>
      </c>
      <c r="B39" s="67">
        <v>0.35175339670264755</v>
      </c>
      <c r="C39" s="67">
        <v>0.65676756139348946</v>
      </c>
      <c r="D39" s="67">
        <v>0.22294887039239</v>
      </c>
      <c r="E39" s="67">
        <v>0.24128422296631871</v>
      </c>
      <c r="F39" s="67">
        <v>0.12117895395199749</v>
      </c>
      <c r="G39" s="67">
        <v>0.39882897025754172</v>
      </c>
      <c r="H39" s="67">
        <v>0.56619631087716193</v>
      </c>
      <c r="I39" s="67">
        <v>0.20254873829015108</v>
      </c>
      <c r="J39" s="67">
        <v>0.28535689156438121</v>
      </c>
      <c r="K39" s="67">
        <v>0.16328923128454195</v>
      </c>
    </row>
    <row r="40" spans="1:11" s="56" customFormat="1" ht="12.75" x14ac:dyDescent="0.25">
      <c r="A40" s="59" t="s">
        <v>60</v>
      </c>
      <c r="B40" s="67">
        <v>0.3624939584340261</v>
      </c>
      <c r="C40" s="67">
        <v>1.0137064534551685</v>
      </c>
      <c r="D40" s="67">
        <v>0.98592944906856905</v>
      </c>
      <c r="E40" s="67">
        <v>0.59090013787669893</v>
      </c>
      <c r="F40" s="67">
        <v>0.86388867172230466</v>
      </c>
      <c r="G40" s="67">
        <v>1.6886588315159743</v>
      </c>
      <c r="H40" s="67">
        <v>2.0126509488211615</v>
      </c>
      <c r="I40" s="67">
        <v>0.84395307620896287</v>
      </c>
      <c r="J40" s="67">
        <v>0.88734266280978813</v>
      </c>
      <c r="K40" s="67">
        <v>0.88762351364930492</v>
      </c>
    </row>
    <row r="41" spans="1:11" s="56" customFormat="1" ht="12.75" x14ac:dyDescent="0.25">
      <c r="A41" s="59" t="s">
        <v>59</v>
      </c>
      <c r="B41" s="67">
        <v>1.37210676118361</v>
      </c>
      <c r="C41" s="67">
        <v>2.962592804111936</v>
      </c>
      <c r="D41" s="67">
        <v>2.0263575108997225</v>
      </c>
      <c r="E41" s="67">
        <v>2.5064014181603307</v>
      </c>
      <c r="F41" s="67">
        <v>2.6346649988273003</v>
      </c>
      <c r="G41" s="67">
        <v>6.5467351181636895</v>
      </c>
      <c r="H41" s="67">
        <v>4.6047684345556688</v>
      </c>
      <c r="I41" s="67">
        <v>5.4575632261512927</v>
      </c>
      <c r="J41" s="67">
        <v>6.9736533500117268</v>
      </c>
      <c r="K41" s="67">
        <v>8.4282364763021267</v>
      </c>
    </row>
    <row r="42" spans="1:11" s="56" customFormat="1" ht="12.75" x14ac:dyDescent="0.25">
      <c r="A42" s="58" t="s">
        <v>51</v>
      </c>
      <c r="B42" s="66">
        <v>4.5378873315074379</v>
      </c>
      <c r="C42" s="66">
        <v>15.712450028555111</v>
      </c>
      <c r="D42" s="66">
        <v>10.983947681331747</v>
      </c>
      <c r="E42" s="66">
        <v>8.2529052590112268</v>
      </c>
      <c r="F42" s="66">
        <v>8.0798999296380263</v>
      </c>
      <c r="G42" s="66">
        <v>20.128134413848699</v>
      </c>
      <c r="H42" s="66">
        <v>19.259521387180961</v>
      </c>
      <c r="I42" s="66">
        <v>14.127774495738038</v>
      </c>
      <c r="J42" s="66">
        <v>16.077710890469863</v>
      </c>
      <c r="K42" s="66">
        <v>17.128621671411821</v>
      </c>
    </row>
    <row r="43" spans="1:11" s="56" customFormat="1" ht="12.75" x14ac:dyDescent="0.25">
      <c r="A43" s="58" t="s">
        <v>58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</row>
    <row r="44" spans="1:11" s="56" customFormat="1" ht="12.75" x14ac:dyDescent="0.25">
      <c r="A44" s="59" t="s">
        <v>57</v>
      </c>
      <c r="B44" s="67">
        <v>1.2351645991085334</v>
      </c>
      <c r="C44" s="67">
        <v>3.3480868075385493</v>
      </c>
      <c r="D44" s="67">
        <v>1.8083630598493854</v>
      </c>
      <c r="E44" s="67">
        <v>2.6295056135513097</v>
      </c>
      <c r="F44" s="67">
        <v>1.5401454147447424</v>
      </c>
      <c r="G44" s="67">
        <v>2.4014595443166873</v>
      </c>
      <c r="H44" s="67">
        <v>1.9064891405316937</v>
      </c>
      <c r="I44" s="67">
        <v>3.4011308971221199</v>
      </c>
      <c r="J44" s="67">
        <v>4.9683371120318975</v>
      </c>
      <c r="K44" s="67">
        <v>4.710266287054095</v>
      </c>
    </row>
    <row r="45" spans="1:11" s="56" customFormat="1" ht="12.75" x14ac:dyDescent="0.25">
      <c r="A45" s="59" t="s">
        <v>56</v>
      </c>
      <c r="B45" s="67">
        <v>0.17721926856774609</v>
      </c>
      <c r="C45" s="67">
        <v>0.42118789263278128</v>
      </c>
      <c r="D45" s="67">
        <v>0.23781212841854932</v>
      </c>
      <c r="E45" s="67">
        <v>0.35946425054165848</v>
      </c>
      <c r="F45" s="67">
        <v>0.19544992572902822</v>
      </c>
      <c r="G45" s="67">
        <v>0.33942891085748228</v>
      </c>
      <c r="H45" s="67">
        <v>0.26540452072366966</v>
      </c>
      <c r="I45" s="67">
        <v>0.49793231496328805</v>
      </c>
      <c r="J45" s="67">
        <v>0.67234774450785706</v>
      </c>
      <c r="K45" s="67">
        <v>0.72014737899849268</v>
      </c>
    </row>
    <row r="46" spans="1:11" s="56" customFormat="1" ht="12.75" x14ac:dyDescent="0.25">
      <c r="A46" s="59" t="s">
        <v>55</v>
      </c>
      <c r="B46" s="67">
        <v>0.3034208689114441</v>
      </c>
      <c r="C46" s="67">
        <v>0.39977155910908052</v>
      </c>
      <c r="D46" s="67">
        <v>0.35176377328577091</v>
      </c>
      <c r="E46" s="67">
        <v>0.49241678156391572</v>
      </c>
      <c r="F46" s="67">
        <v>0.38308185442889531</v>
      </c>
      <c r="G46" s="67">
        <v>0.86978658407229836</v>
      </c>
      <c r="H46" s="67">
        <v>0.52196222408988369</v>
      </c>
      <c r="I46" s="67">
        <v>1.1505893605648858</v>
      </c>
      <c r="J46" s="67">
        <v>1.3525134860448753</v>
      </c>
      <c r="K46" s="67">
        <v>1.4779768882934181</v>
      </c>
    </row>
    <row r="47" spans="1:11" s="56" customFormat="1" ht="12.75" x14ac:dyDescent="0.25">
      <c r="A47" s="58" t="s">
        <v>51</v>
      </c>
      <c r="B47" s="66">
        <v>1.7158047365877234</v>
      </c>
      <c r="C47" s="66">
        <v>4.1690462592804112</v>
      </c>
      <c r="D47" s="66">
        <v>2.3979389615537059</v>
      </c>
      <c r="E47" s="66">
        <v>3.4813866456568836</v>
      </c>
      <c r="F47" s="66">
        <v>2.1186771949026659</v>
      </c>
      <c r="G47" s="66">
        <v>3.6106750392464679</v>
      </c>
      <c r="H47" s="66">
        <v>2.693855885345247</v>
      </c>
      <c r="I47" s="66">
        <v>5.0496525726502943</v>
      </c>
      <c r="J47" s="66">
        <v>6.9931983425846296</v>
      </c>
      <c r="K47" s="66">
        <v>6.9083905543460054</v>
      </c>
    </row>
    <row r="48" spans="1:11" s="56" customFormat="1" ht="12.75" x14ac:dyDescent="0.25">
      <c r="A48" s="58" t="s">
        <v>54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1:11" s="56" customFormat="1" ht="12.75" x14ac:dyDescent="0.25">
      <c r="A49" s="59" t="s">
        <v>53</v>
      </c>
      <c r="B49" s="67">
        <v>0.13694216207507653</v>
      </c>
      <c r="C49" s="67">
        <v>6.4249000571102222E-2</v>
      </c>
      <c r="D49" s="67">
        <v>0.14863258026159334</v>
      </c>
      <c r="E49" s="67">
        <v>0.26590506204451447</v>
      </c>
      <c r="F49" s="67">
        <v>0.36353686185599249</v>
      </c>
      <c r="G49" s="67">
        <v>0.7594721880436166</v>
      </c>
      <c r="H49" s="67">
        <v>0.48215154598133325</v>
      </c>
      <c r="I49" s="67">
        <v>0.6329648071567221</v>
      </c>
      <c r="J49" s="67">
        <v>0.80525369400359625</v>
      </c>
      <c r="K49" s="67">
        <v>0.75782950929492543</v>
      </c>
    </row>
    <row r="50" spans="1:11" s="56" customFormat="1" ht="12.75" x14ac:dyDescent="0.25">
      <c r="A50" s="59" t="s">
        <v>52</v>
      </c>
      <c r="B50" s="67">
        <v>1.2217388969443101</v>
      </c>
      <c r="C50" s="67">
        <v>1.484865790976585</v>
      </c>
      <c r="D50" s="67">
        <v>0.62921125644074516</v>
      </c>
      <c r="E50" s="67">
        <v>0.85680519992121329</v>
      </c>
      <c r="F50" s="67">
        <v>0.52771479946837618</v>
      </c>
      <c r="G50" s="67">
        <v>1.0267724553438839</v>
      </c>
      <c r="H50" s="67">
        <v>0.82717742292210372</v>
      </c>
      <c r="I50" s="67">
        <v>1.1224575913579204</v>
      </c>
      <c r="J50" s="67">
        <v>1.6730513642404816</v>
      </c>
      <c r="K50" s="67">
        <v>1.5282197286886618</v>
      </c>
    </row>
    <row r="51" spans="1:11" s="56" customFormat="1" ht="12.75" x14ac:dyDescent="0.25">
      <c r="A51" s="58" t="s">
        <v>51</v>
      </c>
      <c r="B51" s="66">
        <v>1.3586810590193867</v>
      </c>
      <c r="C51" s="66">
        <v>1.5491147915476871</v>
      </c>
      <c r="D51" s="66">
        <v>0.77784383670233848</v>
      </c>
      <c r="E51" s="66">
        <v>1.1227102619657279</v>
      </c>
      <c r="F51" s="66">
        <v>0.89125166132436873</v>
      </c>
      <c r="G51" s="66">
        <v>1.7862446433875006</v>
      </c>
      <c r="H51" s="66">
        <v>1.3093289689034371</v>
      </c>
      <c r="I51" s="66">
        <v>1.7554223985146427</v>
      </c>
      <c r="J51" s="66">
        <v>2.4783050582440778</v>
      </c>
      <c r="K51" s="66">
        <v>2.2860492379835873</v>
      </c>
    </row>
    <row r="52" spans="1:11" s="56" customFormat="1" ht="12.75" x14ac:dyDescent="0.25">
      <c r="A52" s="59" t="s">
        <v>50</v>
      </c>
      <c r="B52" s="67">
        <v>0.31416143064282259</v>
      </c>
      <c r="C52" s="67">
        <v>0.36407766990291263</v>
      </c>
      <c r="D52" s="67">
        <v>0.32203725723345222</v>
      </c>
      <c r="E52" s="67">
        <v>0.26098089422887533</v>
      </c>
      <c r="F52" s="67">
        <v>0.17199593464154483</v>
      </c>
      <c r="G52" s="67">
        <v>0.50490050490050487</v>
      </c>
      <c r="H52" s="67">
        <v>0.69005175388154105</v>
      </c>
      <c r="I52" s="67">
        <v>0.4</v>
      </c>
      <c r="J52" s="67">
        <v>0.5</v>
      </c>
      <c r="K52" s="67">
        <v>1</v>
      </c>
    </row>
    <row r="53" spans="1:11" s="56" customFormat="1" ht="12.75" x14ac:dyDescent="0.25">
      <c r="A53" s="58" t="s">
        <v>21</v>
      </c>
      <c r="B53" s="66">
        <v>100</v>
      </c>
      <c r="C53" s="66">
        <v>100</v>
      </c>
      <c r="D53" s="66">
        <v>100</v>
      </c>
      <c r="E53" s="66">
        <v>100</v>
      </c>
      <c r="F53" s="66">
        <v>100</v>
      </c>
      <c r="G53" s="66">
        <v>100</v>
      </c>
      <c r="H53" s="66">
        <v>100</v>
      </c>
      <c r="I53" s="66">
        <v>100</v>
      </c>
      <c r="J53" s="66">
        <v>100</v>
      </c>
      <c r="K53" s="66">
        <v>100</v>
      </c>
    </row>
  </sheetData>
  <mergeCells count="2">
    <mergeCell ref="A2:A3"/>
    <mergeCell ref="B2:K2"/>
  </mergeCells>
  <pageMargins left="0.78740157480314965" right="0.78740157480314965" top="0.98425196850393704" bottom="0.98425196850393704" header="0" footer="0.51181102362204722"/>
  <pageSetup paperSize="9" scale="86" orientation="portrait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70E0-3C55-41CE-BBFA-1EFD730B2F79}">
  <dimension ref="A1:K36"/>
  <sheetViews>
    <sheetView zoomScaleNormal="100" zoomScaleSheetLayoutView="100" workbookViewId="0"/>
  </sheetViews>
  <sheetFormatPr defaultRowHeight="11.25" x14ac:dyDescent="0.2"/>
  <cols>
    <col min="1" max="1" width="7.7109375" style="50" customWidth="1"/>
    <col min="2" max="11" width="7.140625" style="50" customWidth="1"/>
    <col min="12" max="16384" width="9.140625" style="50"/>
  </cols>
  <sheetData>
    <row r="1" spans="1:11" ht="13.5" thickBot="1" x14ac:dyDescent="0.25">
      <c r="A1" s="54" t="s">
        <v>100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53" customFormat="1" ht="24" customHeight="1" x14ac:dyDescent="0.25">
      <c r="A2" s="377" t="s">
        <v>47</v>
      </c>
      <c r="B2" s="382" t="s">
        <v>99</v>
      </c>
      <c r="C2" s="374"/>
      <c r="D2" s="374"/>
      <c r="E2" s="374"/>
      <c r="F2" s="374"/>
      <c r="G2" s="374"/>
      <c r="H2" s="374"/>
      <c r="I2" s="374"/>
      <c r="J2" s="374"/>
      <c r="K2" s="374"/>
    </row>
    <row r="3" spans="1:11" s="53" customFormat="1" ht="24.75" customHeight="1" x14ac:dyDescent="0.25">
      <c r="A3" s="378"/>
      <c r="B3" s="49">
        <v>1990</v>
      </c>
      <c r="C3" s="49">
        <v>1995</v>
      </c>
      <c r="D3" s="48">
        <v>2000</v>
      </c>
      <c r="E3" s="48">
        <v>2001</v>
      </c>
      <c r="F3" s="48">
        <v>2005</v>
      </c>
      <c r="G3" s="48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53" customFormat="1" ht="12.75" x14ac:dyDescent="0.25">
      <c r="A4" s="375" t="s">
        <v>45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</row>
    <row r="5" spans="1:11" ht="12.75" x14ac:dyDescent="0.2">
      <c r="A5" s="46" t="s">
        <v>43</v>
      </c>
      <c r="B5" s="6">
        <v>288</v>
      </c>
      <c r="C5" s="6">
        <v>14</v>
      </c>
      <c r="D5" s="6">
        <v>47</v>
      </c>
      <c r="E5" s="6">
        <v>25</v>
      </c>
      <c r="F5" s="6">
        <v>89</v>
      </c>
      <c r="G5" s="6">
        <v>75</v>
      </c>
      <c r="H5" s="6">
        <v>125</v>
      </c>
      <c r="I5" s="6">
        <v>111</v>
      </c>
      <c r="J5" s="6">
        <v>184</v>
      </c>
      <c r="K5" s="6">
        <v>140</v>
      </c>
    </row>
    <row r="6" spans="1:11" ht="12.75" x14ac:dyDescent="0.2">
      <c r="A6" s="46" t="s">
        <v>42</v>
      </c>
      <c r="B6" s="6">
        <v>573</v>
      </c>
      <c r="C6" s="6">
        <v>62</v>
      </c>
      <c r="D6" s="6">
        <v>81</v>
      </c>
      <c r="E6" s="6">
        <v>91</v>
      </c>
      <c r="F6" s="6">
        <v>71</v>
      </c>
      <c r="G6" s="6">
        <v>96</v>
      </c>
      <c r="H6" s="6">
        <v>127</v>
      </c>
      <c r="I6" s="6">
        <v>106</v>
      </c>
      <c r="J6" s="6">
        <v>127</v>
      </c>
      <c r="K6" s="6">
        <v>92</v>
      </c>
    </row>
    <row r="7" spans="1:11" ht="12.75" x14ac:dyDescent="0.2">
      <c r="A7" s="46" t="s">
        <v>41</v>
      </c>
      <c r="B7" s="6">
        <v>1844</v>
      </c>
      <c r="C7" s="6">
        <v>275</v>
      </c>
      <c r="D7" s="6">
        <v>252</v>
      </c>
      <c r="E7" s="6">
        <v>201</v>
      </c>
      <c r="F7" s="6">
        <v>353</v>
      </c>
      <c r="G7" s="6">
        <v>407</v>
      </c>
      <c r="H7" s="6">
        <v>424</v>
      </c>
      <c r="I7" s="6">
        <v>571</v>
      </c>
      <c r="J7" s="6">
        <v>541</v>
      </c>
      <c r="K7" s="6">
        <v>639</v>
      </c>
    </row>
    <row r="8" spans="1:11" ht="12.75" x14ac:dyDescent="0.2">
      <c r="A8" s="46" t="s">
        <v>40</v>
      </c>
      <c r="B8" s="6">
        <v>1624</v>
      </c>
      <c r="C8" s="6">
        <v>349</v>
      </c>
      <c r="D8" s="6">
        <v>232</v>
      </c>
      <c r="E8" s="6">
        <v>182</v>
      </c>
      <c r="F8" s="6">
        <v>419</v>
      </c>
      <c r="G8" s="6">
        <v>503</v>
      </c>
      <c r="H8" s="6">
        <v>537</v>
      </c>
      <c r="I8" s="6">
        <v>503</v>
      </c>
      <c r="J8" s="6">
        <v>666</v>
      </c>
      <c r="K8" s="6">
        <v>659</v>
      </c>
    </row>
    <row r="9" spans="1:11" ht="12.75" x14ac:dyDescent="0.2">
      <c r="A9" s="46" t="s">
        <v>39</v>
      </c>
      <c r="B9" s="6">
        <v>2238</v>
      </c>
      <c r="C9" s="6">
        <v>511</v>
      </c>
      <c r="D9" s="6">
        <v>376</v>
      </c>
      <c r="E9" s="6">
        <v>246</v>
      </c>
      <c r="F9" s="6">
        <v>588</v>
      </c>
      <c r="G9" s="6">
        <v>733</v>
      </c>
      <c r="H9" s="6">
        <v>715</v>
      </c>
      <c r="I9" s="6">
        <v>781</v>
      </c>
      <c r="J9" s="6">
        <v>945</v>
      </c>
      <c r="K9" s="6">
        <v>948</v>
      </c>
    </row>
    <row r="10" spans="1:11" ht="12.75" x14ac:dyDescent="0.2">
      <c r="A10" s="46" t="s">
        <v>38</v>
      </c>
      <c r="B10" s="6">
        <v>880</v>
      </c>
      <c r="C10" s="6">
        <v>244</v>
      </c>
      <c r="D10" s="6">
        <v>273</v>
      </c>
      <c r="E10" s="6">
        <v>167</v>
      </c>
      <c r="F10" s="6">
        <v>357</v>
      </c>
      <c r="G10" s="6">
        <v>432</v>
      </c>
      <c r="H10" s="6">
        <v>384</v>
      </c>
      <c r="I10" s="6">
        <v>492</v>
      </c>
      <c r="J10" s="6">
        <v>749</v>
      </c>
      <c r="K10" s="6">
        <v>629</v>
      </c>
    </row>
    <row r="11" spans="1:11" ht="12.75" x14ac:dyDescent="0.2">
      <c r="A11" s="46" t="s">
        <v>37</v>
      </c>
      <c r="B11" s="6">
        <v>315</v>
      </c>
      <c r="C11" s="6">
        <v>120</v>
      </c>
      <c r="D11" s="6">
        <v>124</v>
      </c>
      <c r="E11" s="6">
        <v>84</v>
      </c>
      <c r="F11" s="6">
        <v>170</v>
      </c>
      <c r="G11" s="6">
        <v>216</v>
      </c>
      <c r="H11" s="6">
        <v>172</v>
      </c>
      <c r="I11" s="6">
        <v>229</v>
      </c>
      <c r="J11" s="6">
        <v>418</v>
      </c>
      <c r="K11" s="6">
        <v>391</v>
      </c>
    </row>
    <row r="12" spans="1:11" ht="12.75" x14ac:dyDescent="0.2">
      <c r="A12" s="46" t="s">
        <v>36</v>
      </c>
      <c r="B12" s="6">
        <v>89</v>
      </c>
      <c r="C12" s="6">
        <v>38</v>
      </c>
      <c r="D12" s="6">
        <v>44</v>
      </c>
      <c r="E12" s="6">
        <v>24</v>
      </c>
      <c r="F12" s="6">
        <v>92</v>
      </c>
      <c r="G12" s="6">
        <v>79</v>
      </c>
      <c r="H12" s="6">
        <v>72</v>
      </c>
      <c r="I12" s="6">
        <v>57</v>
      </c>
      <c r="J12" s="6">
        <v>140</v>
      </c>
      <c r="K12" s="6">
        <v>350</v>
      </c>
    </row>
    <row r="13" spans="1:11" ht="12.75" x14ac:dyDescent="0.2">
      <c r="A13" s="45" t="s">
        <v>35</v>
      </c>
      <c r="B13" s="21" t="s">
        <v>11</v>
      </c>
      <c r="C13" s="6">
        <v>38</v>
      </c>
      <c r="D13" s="21" t="s">
        <v>11</v>
      </c>
      <c r="E13" s="21" t="s">
        <v>11</v>
      </c>
      <c r="F13" s="21" t="s">
        <v>11</v>
      </c>
      <c r="G13" s="21" t="s">
        <v>11</v>
      </c>
      <c r="H13" s="21" t="s">
        <v>11</v>
      </c>
      <c r="I13" s="21" t="s">
        <v>11</v>
      </c>
      <c r="J13" s="21" t="s">
        <v>11</v>
      </c>
      <c r="K13" s="21" t="s">
        <v>11</v>
      </c>
    </row>
    <row r="14" spans="1:11" ht="12.75" x14ac:dyDescent="0.2">
      <c r="A14" s="44" t="s">
        <v>21</v>
      </c>
      <c r="B14" s="57">
        <v>7851</v>
      </c>
      <c r="C14" s="57">
        <v>1651</v>
      </c>
      <c r="D14" s="57">
        <v>1429</v>
      </c>
      <c r="E14" s="57">
        <v>1020</v>
      </c>
      <c r="F14" s="57">
        <v>2139</v>
      </c>
      <c r="G14" s="57">
        <v>2541</v>
      </c>
      <c r="H14" s="57">
        <v>2556</v>
      </c>
      <c r="I14" s="57">
        <v>2850</v>
      </c>
      <c r="J14" s="57">
        <v>3770</v>
      </c>
      <c r="K14" s="57">
        <v>3848</v>
      </c>
    </row>
    <row r="15" spans="1:11" ht="12.75" x14ac:dyDescent="0.2">
      <c r="A15" s="372" t="s">
        <v>44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</row>
    <row r="16" spans="1:11" ht="12.75" x14ac:dyDescent="0.2">
      <c r="A16" s="46" t="s">
        <v>43</v>
      </c>
      <c r="B16" s="6">
        <v>287</v>
      </c>
      <c r="C16" s="6">
        <v>21</v>
      </c>
      <c r="D16" s="6">
        <v>54</v>
      </c>
      <c r="E16" s="6">
        <v>29</v>
      </c>
      <c r="F16" s="6">
        <v>84</v>
      </c>
      <c r="G16" s="6">
        <v>68</v>
      </c>
      <c r="H16" s="6">
        <v>114</v>
      </c>
      <c r="I16" s="6">
        <v>81</v>
      </c>
      <c r="J16" s="6">
        <v>174</v>
      </c>
      <c r="K16" s="6">
        <v>149</v>
      </c>
    </row>
    <row r="17" spans="1:11" ht="12.75" x14ac:dyDescent="0.2">
      <c r="A17" s="46" t="s">
        <v>42</v>
      </c>
      <c r="B17" s="6">
        <v>284</v>
      </c>
      <c r="C17" s="6">
        <v>61</v>
      </c>
      <c r="D17" s="6">
        <v>73</v>
      </c>
      <c r="E17" s="6">
        <v>70</v>
      </c>
      <c r="F17" s="6">
        <v>56</v>
      </c>
      <c r="G17" s="6">
        <v>62</v>
      </c>
      <c r="H17" s="6">
        <v>104</v>
      </c>
      <c r="I17" s="6">
        <v>75</v>
      </c>
      <c r="J17" s="6">
        <v>80</v>
      </c>
      <c r="K17" s="6">
        <v>74</v>
      </c>
    </row>
    <row r="18" spans="1:11" ht="12.75" x14ac:dyDescent="0.2">
      <c r="A18" s="46" t="s">
        <v>41</v>
      </c>
      <c r="B18" s="6">
        <v>1003</v>
      </c>
      <c r="C18" s="6">
        <v>186</v>
      </c>
      <c r="D18" s="6">
        <v>191</v>
      </c>
      <c r="E18" s="6">
        <v>274</v>
      </c>
      <c r="F18" s="6">
        <v>227</v>
      </c>
      <c r="G18" s="6">
        <v>282</v>
      </c>
      <c r="H18" s="6">
        <v>322</v>
      </c>
      <c r="I18" s="6">
        <v>408</v>
      </c>
      <c r="J18" s="6">
        <v>379</v>
      </c>
      <c r="K18" s="6">
        <v>443</v>
      </c>
    </row>
    <row r="19" spans="1:11" ht="12.75" x14ac:dyDescent="0.2">
      <c r="A19" s="46" t="s">
        <v>40</v>
      </c>
      <c r="B19" s="6">
        <v>706</v>
      </c>
      <c r="C19" s="6">
        <v>154</v>
      </c>
      <c r="D19" s="6">
        <v>166</v>
      </c>
      <c r="E19" s="6">
        <v>169</v>
      </c>
      <c r="F19" s="6">
        <v>245</v>
      </c>
      <c r="G19" s="6">
        <v>299</v>
      </c>
      <c r="H19" s="6">
        <v>358</v>
      </c>
      <c r="I19" s="6">
        <v>274</v>
      </c>
      <c r="J19" s="6">
        <v>313</v>
      </c>
      <c r="K19" s="6">
        <v>379</v>
      </c>
    </row>
    <row r="20" spans="1:11" ht="12.75" x14ac:dyDescent="0.2">
      <c r="A20" s="46" t="s">
        <v>39</v>
      </c>
      <c r="B20" s="6">
        <v>733</v>
      </c>
      <c r="C20" s="6">
        <v>136</v>
      </c>
      <c r="D20" s="6">
        <v>142</v>
      </c>
      <c r="E20" s="6">
        <v>185</v>
      </c>
      <c r="F20" s="6">
        <v>265</v>
      </c>
      <c r="G20" s="6">
        <v>343</v>
      </c>
      <c r="H20" s="6">
        <v>372</v>
      </c>
      <c r="I20" s="6">
        <v>280</v>
      </c>
      <c r="J20" s="6">
        <v>375</v>
      </c>
      <c r="K20" s="6">
        <v>426</v>
      </c>
    </row>
    <row r="21" spans="1:11" ht="12.75" x14ac:dyDescent="0.2">
      <c r="A21" s="46" t="s">
        <v>38</v>
      </c>
      <c r="B21" s="6">
        <v>236</v>
      </c>
      <c r="C21" s="6">
        <v>77</v>
      </c>
      <c r="D21" s="6">
        <v>83</v>
      </c>
      <c r="E21" s="6">
        <v>134</v>
      </c>
      <c r="F21" s="6">
        <v>159</v>
      </c>
      <c r="G21" s="6">
        <v>185</v>
      </c>
      <c r="H21" s="6">
        <v>148</v>
      </c>
      <c r="I21" s="6">
        <v>149</v>
      </c>
      <c r="J21" s="6">
        <v>278</v>
      </c>
      <c r="K21" s="6">
        <v>283</v>
      </c>
    </row>
    <row r="22" spans="1:11" ht="12.75" x14ac:dyDescent="0.2">
      <c r="A22" s="46" t="s">
        <v>37</v>
      </c>
      <c r="B22" s="6">
        <v>112</v>
      </c>
      <c r="C22" s="6">
        <v>37</v>
      </c>
      <c r="D22" s="6">
        <v>34</v>
      </c>
      <c r="E22" s="6">
        <v>42</v>
      </c>
      <c r="F22" s="6">
        <v>74</v>
      </c>
      <c r="G22" s="6">
        <v>109</v>
      </c>
      <c r="H22" s="6">
        <v>93</v>
      </c>
      <c r="I22" s="6">
        <v>75</v>
      </c>
      <c r="J22" s="6">
        <v>131</v>
      </c>
      <c r="K22" s="6">
        <v>159</v>
      </c>
    </row>
    <row r="23" spans="1:11" ht="12.75" x14ac:dyDescent="0.2">
      <c r="A23" s="46" t="s">
        <v>36</v>
      </c>
      <c r="B23" s="6">
        <v>58</v>
      </c>
      <c r="C23" s="6">
        <v>32</v>
      </c>
      <c r="D23" s="6">
        <v>36</v>
      </c>
      <c r="E23" s="6">
        <v>21</v>
      </c>
      <c r="F23" s="6">
        <v>71</v>
      </c>
      <c r="G23" s="6">
        <v>67</v>
      </c>
      <c r="H23" s="6">
        <v>66</v>
      </c>
      <c r="I23" s="6">
        <v>49</v>
      </c>
      <c r="J23" s="6">
        <v>100</v>
      </c>
      <c r="K23" s="6">
        <v>286</v>
      </c>
    </row>
    <row r="24" spans="1:11" ht="12.75" x14ac:dyDescent="0.2">
      <c r="A24" s="45" t="s">
        <v>35</v>
      </c>
      <c r="B24" s="6">
        <v>1</v>
      </c>
      <c r="C24" s="6">
        <v>46</v>
      </c>
      <c r="D24" s="21" t="s">
        <v>11</v>
      </c>
      <c r="E24" s="21" t="s">
        <v>11</v>
      </c>
      <c r="F24" s="21" t="s">
        <v>11</v>
      </c>
      <c r="G24" s="21" t="s">
        <v>11</v>
      </c>
      <c r="H24" s="21" t="s">
        <v>11</v>
      </c>
      <c r="I24" s="21" t="s">
        <v>11</v>
      </c>
      <c r="J24" s="21" t="s">
        <v>11</v>
      </c>
      <c r="K24" s="21" t="s">
        <v>11</v>
      </c>
    </row>
    <row r="25" spans="1:11" ht="12.75" x14ac:dyDescent="0.2">
      <c r="A25" s="44" t="s">
        <v>21</v>
      </c>
      <c r="B25" s="57">
        <v>3420</v>
      </c>
      <c r="C25" s="57">
        <v>750</v>
      </c>
      <c r="D25" s="57">
        <v>779</v>
      </c>
      <c r="E25" s="57">
        <v>924</v>
      </c>
      <c r="F25" s="57">
        <v>1181</v>
      </c>
      <c r="G25" s="57">
        <v>1415</v>
      </c>
      <c r="H25" s="57">
        <v>1577</v>
      </c>
      <c r="I25" s="57">
        <v>1391</v>
      </c>
      <c r="J25" s="57">
        <v>1830</v>
      </c>
      <c r="K25" s="57">
        <v>2199</v>
      </c>
    </row>
    <row r="26" spans="1:11" ht="12.75" x14ac:dyDescent="0.2">
      <c r="A26" s="372" t="s">
        <v>21</v>
      </c>
      <c r="B26" s="372"/>
      <c r="C26" s="372"/>
      <c r="D26" s="372"/>
      <c r="E26" s="372"/>
      <c r="F26" s="372"/>
      <c r="G26" s="372"/>
      <c r="H26" s="372"/>
      <c r="I26" s="372"/>
      <c r="J26" s="372"/>
      <c r="K26" s="372"/>
    </row>
    <row r="27" spans="1:11" ht="12.75" x14ac:dyDescent="0.2">
      <c r="A27" s="46" t="s">
        <v>43</v>
      </c>
      <c r="B27" s="6">
        <v>575</v>
      </c>
      <c r="C27" s="6">
        <v>35</v>
      </c>
      <c r="D27" s="6">
        <v>101</v>
      </c>
      <c r="E27" s="6">
        <v>54</v>
      </c>
      <c r="F27" s="6">
        <v>173</v>
      </c>
      <c r="G27" s="6">
        <v>143</v>
      </c>
      <c r="H27" s="6">
        <v>239</v>
      </c>
      <c r="I27" s="6">
        <v>192</v>
      </c>
      <c r="J27" s="6">
        <v>358</v>
      </c>
      <c r="K27" s="6">
        <v>289</v>
      </c>
    </row>
    <row r="28" spans="1:11" ht="12.75" x14ac:dyDescent="0.2">
      <c r="A28" s="46" t="s">
        <v>42</v>
      </c>
      <c r="B28" s="6">
        <v>857</v>
      </c>
      <c r="C28" s="6">
        <v>123</v>
      </c>
      <c r="D28" s="6">
        <v>154</v>
      </c>
      <c r="E28" s="6">
        <v>161</v>
      </c>
      <c r="F28" s="6">
        <v>127</v>
      </c>
      <c r="G28" s="6">
        <v>158</v>
      </c>
      <c r="H28" s="6">
        <v>231</v>
      </c>
      <c r="I28" s="6">
        <v>181</v>
      </c>
      <c r="J28" s="6">
        <v>207</v>
      </c>
      <c r="K28" s="6">
        <v>166</v>
      </c>
    </row>
    <row r="29" spans="1:11" ht="12.75" x14ac:dyDescent="0.2">
      <c r="A29" s="46" t="s">
        <v>41</v>
      </c>
      <c r="B29" s="6">
        <v>2847</v>
      </c>
      <c r="C29" s="6">
        <v>461</v>
      </c>
      <c r="D29" s="6">
        <v>443</v>
      </c>
      <c r="E29" s="6">
        <v>475</v>
      </c>
      <c r="F29" s="6">
        <v>580</v>
      </c>
      <c r="G29" s="6">
        <v>689</v>
      </c>
      <c r="H29" s="6">
        <v>746</v>
      </c>
      <c r="I29" s="6">
        <v>979</v>
      </c>
      <c r="J29" s="6">
        <v>920</v>
      </c>
      <c r="K29" s="6">
        <v>1082</v>
      </c>
    </row>
    <row r="30" spans="1:11" ht="12.75" x14ac:dyDescent="0.2">
      <c r="A30" s="46" t="s">
        <v>40</v>
      </c>
      <c r="B30" s="6">
        <v>2330</v>
      </c>
      <c r="C30" s="6">
        <v>503</v>
      </c>
      <c r="D30" s="6">
        <v>398</v>
      </c>
      <c r="E30" s="6">
        <v>351</v>
      </c>
      <c r="F30" s="6">
        <v>664</v>
      </c>
      <c r="G30" s="6">
        <v>802</v>
      </c>
      <c r="H30" s="6">
        <v>895</v>
      </c>
      <c r="I30" s="6">
        <v>777</v>
      </c>
      <c r="J30" s="6">
        <v>979</v>
      </c>
      <c r="K30" s="6">
        <v>1038</v>
      </c>
    </row>
    <row r="31" spans="1:11" ht="12.75" x14ac:dyDescent="0.2">
      <c r="A31" s="46" t="s">
        <v>39</v>
      </c>
      <c r="B31" s="6">
        <v>2971</v>
      </c>
      <c r="C31" s="6">
        <v>647</v>
      </c>
      <c r="D31" s="6">
        <v>518</v>
      </c>
      <c r="E31" s="6">
        <v>431</v>
      </c>
      <c r="F31" s="6">
        <v>853</v>
      </c>
      <c r="G31" s="6">
        <v>1076</v>
      </c>
      <c r="H31" s="6">
        <v>1087</v>
      </c>
      <c r="I31" s="6">
        <v>1061</v>
      </c>
      <c r="J31" s="6">
        <v>1320</v>
      </c>
      <c r="K31" s="6">
        <v>1374</v>
      </c>
    </row>
    <row r="32" spans="1:11" ht="12.75" x14ac:dyDescent="0.2">
      <c r="A32" s="46" t="s">
        <v>38</v>
      </c>
      <c r="B32" s="6">
        <v>1116</v>
      </c>
      <c r="C32" s="6">
        <v>321</v>
      </c>
      <c r="D32" s="6">
        <v>356</v>
      </c>
      <c r="E32" s="6">
        <v>301</v>
      </c>
      <c r="F32" s="6">
        <v>516</v>
      </c>
      <c r="G32" s="6">
        <v>617</v>
      </c>
      <c r="H32" s="6">
        <v>532</v>
      </c>
      <c r="I32" s="6">
        <v>641</v>
      </c>
      <c r="J32" s="6">
        <v>1027</v>
      </c>
      <c r="K32" s="6">
        <v>912</v>
      </c>
    </row>
    <row r="33" spans="1:11" ht="12.75" x14ac:dyDescent="0.2">
      <c r="A33" s="46" t="s">
        <v>37</v>
      </c>
      <c r="B33" s="6">
        <v>427</v>
      </c>
      <c r="C33" s="6">
        <v>157</v>
      </c>
      <c r="D33" s="6">
        <v>158</v>
      </c>
      <c r="E33" s="6">
        <v>126</v>
      </c>
      <c r="F33" s="6">
        <v>244</v>
      </c>
      <c r="G33" s="6">
        <v>325</v>
      </c>
      <c r="H33" s="6">
        <v>265</v>
      </c>
      <c r="I33" s="6">
        <v>304</v>
      </c>
      <c r="J33" s="6">
        <v>549</v>
      </c>
      <c r="K33" s="6">
        <v>550</v>
      </c>
    </row>
    <row r="34" spans="1:11" ht="12.75" x14ac:dyDescent="0.2">
      <c r="A34" s="46" t="s">
        <v>36</v>
      </c>
      <c r="B34" s="6">
        <v>147</v>
      </c>
      <c r="C34" s="6">
        <v>70</v>
      </c>
      <c r="D34" s="6">
        <v>80</v>
      </c>
      <c r="E34" s="6">
        <v>45</v>
      </c>
      <c r="F34" s="6">
        <v>163</v>
      </c>
      <c r="G34" s="6">
        <v>146</v>
      </c>
      <c r="H34" s="6">
        <v>138</v>
      </c>
      <c r="I34" s="6">
        <v>106</v>
      </c>
      <c r="J34" s="6">
        <v>240</v>
      </c>
      <c r="K34" s="6">
        <v>636</v>
      </c>
    </row>
    <row r="35" spans="1:11" ht="12.75" x14ac:dyDescent="0.2">
      <c r="A35" s="45" t="s">
        <v>35</v>
      </c>
      <c r="B35" s="6">
        <v>1</v>
      </c>
      <c r="C35" s="6">
        <v>84</v>
      </c>
      <c r="D35" s="21" t="s">
        <v>11</v>
      </c>
      <c r="E35" s="21" t="s">
        <v>11</v>
      </c>
      <c r="F35" s="21" t="s">
        <v>11</v>
      </c>
      <c r="G35" s="21" t="s">
        <v>11</v>
      </c>
      <c r="H35" s="21" t="s">
        <v>11</v>
      </c>
      <c r="I35" s="21" t="s">
        <v>11</v>
      </c>
      <c r="J35" s="21" t="s">
        <v>11</v>
      </c>
      <c r="K35" s="21" t="s">
        <v>11</v>
      </c>
    </row>
    <row r="36" spans="1:11" ht="12.75" x14ac:dyDescent="0.2">
      <c r="A36" s="44" t="s">
        <v>21</v>
      </c>
      <c r="B36" s="57">
        <v>11271</v>
      </c>
      <c r="C36" s="57">
        <v>2401</v>
      </c>
      <c r="D36" s="57">
        <v>2208</v>
      </c>
      <c r="E36" s="57">
        <v>1944</v>
      </c>
      <c r="F36" s="57">
        <v>3320</v>
      </c>
      <c r="G36" s="57">
        <v>3956</v>
      </c>
      <c r="H36" s="57">
        <v>4133</v>
      </c>
      <c r="I36" s="57">
        <v>4241</v>
      </c>
      <c r="J36" s="57">
        <v>5600</v>
      </c>
      <c r="K36" s="57">
        <v>6047</v>
      </c>
    </row>
  </sheetData>
  <mergeCells count="5">
    <mergeCell ref="A26:K26"/>
    <mergeCell ref="A2:A3"/>
    <mergeCell ref="B2:K2"/>
    <mergeCell ref="A4:K4"/>
    <mergeCell ref="A15:K15"/>
  </mergeCells>
  <pageMargins left="0.78740157480314965" right="0.78740157480314965" top="0.98425196850393704" bottom="0.98425196850393704" header="0" footer="0.51181102362204722"/>
  <pageSetup paperSize="9" orientation="portrait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27F59-79B2-429D-B2E9-A3B7794431CE}">
  <dimension ref="A1:K53"/>
  <sheetViews>
    <sheetView zoomScaleNormal="100" zoomScaleSheetLayoutView="100" workbookViewId="0"/>
  </sheetViews>
  <sheetFormatPr defaultRowHeight="11.25" x14ac:dyDescent="0.2"/>
  <cols>
    <col min="1" max="1" width="26.140625" style="70" customWidth="1"/>
    <col min="2" max="11" width="7.140625" style="70" customWidth="1"/>
    <col min="12" max="16384" width="9.140625" style="70"/>
  </cols>
  <sheetData>
    <row r="1" spans="1:11" ht="13.5" thickBot="1" x14ac:dyDescent="0.25">
      <c r="A1" s="54" t="s">
        <v>101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1.75" customHeight="1" x14ac:dyDescent="0.2">
      <c r="A2" s="380" t="s">
        <v>96</v>
      </c>
      <c r="B2" s="382" t="s">
        <v>99</v>
      </c>
      <c r="C2" s="384"/>
      <c r="D2" s="384"/>
      <c r="E2" s="384"/>
      <c r="F2" s="384"/>
      <c r="G2" s="384"/>
      <c r="H2" s="384"/>
      <c r="I2" s="383"/>
      <c r="J2" s="383"/>
      <c r="K2" s="383"/>
    </row>
    <row r="3" spans="1:11" ht="21.75" customHeight="1" x14ac:dyDescent="0.2">
      <c r="A3" s="381"/>
      <c r="B3" s="64">
        <v>1990</v>
      </c>
      <c r="C3" s="49">
        <v>1995</v>
      </c>
      <c r="D3" s="48">
        <v>2000</v>
      </c>
      <c r="E3" s="48">
        <v>2001</v>
      </c>
      <c r="F3" s="48">
        <v>2005</v>
      </c>
      <c r="G3" s="48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56" customFormat="1" ht="12.75" x14ac:dyDescent="0.25">
      <c r="A4" s="58" t="s">
        <v>95</v>
      </c>
      <c r="B4" s="62"/>
      <c r="C4" s="59"/>
      <c r="D4" s="59"/>
      <c r="E4" s="59"/>
      <c r="F4" s="62"/>
      <c r="G4" s="59"/>
      <c r="H4" s="59"/>
    </row>
    <row r="5" spans="1:11" s="56" customFormat="1" ht="12.75" x14ac:dyDescent="0.25">
      <c r="A5" s="59" t="s">
        <v>94</v>
      </c>
      <c r="B5" s="6">
        <v>47</v>
      </c>
      <c r="C5" s="6">
        <v>27</v>
      </c>
      <c r="D5" s="6">
        <v>35</v>
      </c>
      <c r="E5" s="6">
        <v>33</v>
      </c>
      <c r="F5" s="6">
        <v>17</v>
      </c>
      <c r="G5" s="6">
        <v>7</v>
      </c>
      <c r="H5" s="6">
        <v>15</v>
      </c>
      <c r="I5" s="6">
        <v>18</v>
      </c>
      <c r="J5" s="6">
        <v>96</v>
      </c>
      <c r="K5" s="6">
        <v>180</v>
      </c>
    </row>
    <row r="6" spans="1:11" s="56" customFormat="1" ht="12.75" x14ac:dyDescent="0.25">
      <c r="A6" s="59" t="s">
        <v>93</v>
      </c>
      <c r="B6" s="6">
        <v>4</v>
      </c>
      <c r="C6" s="6">
        <v>6</v>
      </c>
      <c r="D6" s="6">
        <v>18</v>
      </c>
      <c r="E6" s="6">
        <v>3</v>
      </c>
      <c r="F6" s="6">
        <v>8</v>
      </c>
      <c r="G6" s="21" t="s">
        <v>11</v>
      </c>
      <c r="H6" s="6">
        <v>13</v>
      </c>
      <c r="I6" s="6">
        <v>22</v>
      </c>
      <c r="J6" s="6">
        <v>35</v>
      </c>
      <c r="K6" s="6">
        <v>28</v>
      </c>
    </row>
    <row r="7" spans="1:11" s="56" customFormat="1" ht="12.75" x14ac:dyDescent="0.25">
      <c r="A7" s="59" t="s">
        <v>92</v>
      </c>
      <c r="B7" s="6">
        <v>3</v>
      </c>
      <c r="C7" s="6">
        <v>1</v>
      </c>
      <c r="D7" s="6">
        <v>2</v>
      </c>
      <c r="E7" s="6">
        <v>4</v>
      </c>
      <c r="F7" s="6">
        <v>33</v>
      </c>
      <c r="G7" s="6">
        <v>3</v>
      </c>
      <c r="H7" s="6">
        <v>2</v>
      </c>
      <c r="I7" s="6">
        <v>18</v>
      </c>
      <c r="J7" s="6">
        <v>16</v>
      </c>
      <c r="K7" s="6">
        <v>11</v>
      </c>
    </row>
    <row r="8" spans="1:11" s="56" customFormat="1" ht="12.75" x14ac:dyDescent="0.25">
      <c r="A8" s="59" t="s">
        <v>91</v>
      </c>
      <c r="B8" s="6">
        <v>61</v>
      </c>
      <c r="C8" s="6">
        <v>56</v>
      </c>
      <c r="D8" s="6">
        <v>44</v>
      </c>
      <c r="E8" s="6">
        <v>13</v>
      </c>
      <c r="F8" s="6">
        <v>45</v>
      </c>
      <c r="G8" s="6">
        <v>10</v>
      </c>
      <c r="H8" s="6">
        <v>10</v>
      </c>
      <c r="I8" s="6">
        <v>78</v>
      </c>
      <c r="J8" s="6">
        <v>151</v>
      </c>
      <c r="K8" s="6">
        <v>98</v>
      </c>
    </row>
    <row r="9" spans="1:11" s="56" customFormat="1" ht="12.75" x14ac:dyDescent="0.25">
      <c r="A9" s="59" t="s">
        <v>90</v>
      </c>
      <c r="B9" s="6">
        <v>9</v>
      </c>
      <c r="C9" s="6">
        <v>2</v>
      </c>
      <c r="D9" s="6">
        <v>34</v>
      </c>
      <c r="E9" s="6">
        <v>55</v>
      </c>
      <c r="F9" s="6">
        <v>22</v>
      </c>
      <c r="G9" s="6">
        <v>5</v>
      </c>
      <c r="H9" s="6">
        <v>10</v>
      </c>
      <c r="I9" s="6">
        <v>51</v>
      </c>
      <c r="J9" s="6">
        <v>33</v>
      </c>
      <c r="K9" s="6">
        <v>27</v>
      </c>
    </row>
    <row r="10" spans="1:11" s="56" customFormat="1" ht="12.75" x14ac:dyDescent="0.25">
      <c r="A10" s="59" t="s">
        <v>89</v>
      </c>
      <c r="B10" s="6">
        <v>9</v>
      </c>
      <c r="C10" s="6">
        <v>19</v>
      </c>
      <c r="D10" s="6">
        <v>34</v>
      </c>
      <c r="E10" s="6">
        <v>20</v>
      </c>
      <c r="F10" s="6">
        <v>76</v>
      </c>
      <c r="G10" s="6">
        <v>11</v>
      </c>
      <c r="H10" s="6">
        <v>24</v>
      </c>
      <c r="I10" s="6">
        <v>87</v>
      </c>
      <c r="J10" s="6">
        <v>130</v>
      </c>
      <c r="K10" s="6">
        <v>80</v>
      </c>
    </row>
    <row r="11" spans="1:11" s="56" customFormat="1" ht="12.75" x14ac:dyDescent="0.25">
      <c r="A11" s="59" t="s">
        <v>88</v>
      </c>
      <c r="B11" s="6">
        <v>29</v>
      </c>
      <c r="C11" s="6">
        <v>103</v>
      </c>
      <c r="D11" s="6">
        <v>70</v>
      </c>
      <c r="E11" s="6">
        <v>42</v>
      </c>
      <c r="F11" s="6">
        <v>9</v>
      </c>
      <c r="G11" s="6">
        <v>2</v>
      </c>
      <c r="H11" s="6">
        <v>3</v>
      </c>
      <c r="I11" s="6">
        <v>9</v>
      </c>
      <c r="J11" s="6">
        <v>18</v>
      </c>
      <c r="K11" s="6">
        <v>19</v>
      </c>
    </row>
    <row r="12" spans="1:11" s="56" customFormat="1" ht="12.75" x14ac:dyDescent="0.25">
      <c r="A12" s="59" t="s">
        <v>87</v>
      </c>
      <c r="B12" s="6">
        <v>12</v>
      </c>
      <c r="C12" s="6">
        <v>23</v>
      </c>
      <c r="D12" s="6">
        <v>26</v>
      </c>
      <c r="E12" s="6">
        <v>13</v>
      </c>
      <c r="F12" s="6">
        <v>13</v>
      </c>
      <c r="G12" s="6">
        <v>9</v>
      </c>
      <c r="H12" s="6">
        <v>17</v>
      </c>
      <c r="I12" s="6">
        <v>17</v>
      </c>
      <c r="J12" s="6">
        <v>97</v>
      </c>
      <c r="K12" s="6">
        <v>74</v>
      </c>
    </row>
    <row r="13" spans="1:11" s="56" customFormat="1" ht="12.75" x14ac:dyDescent="0.25">
      <c r="A13" s="59" t="s">
        <v>86</v>
      </c>
      <c r="B13" s="6">
        <v>5</v>
      </c>
      <c r="C13" s="6">
        <v>2</v>
      </c>
      <c r="D13" s="6">
        <v>4</v>
      </c>
      <c r="E13" s="6">
        <v>2</v>
      </c>
      <c r="F13" s="6">
        <v>4</v>
      </c>
      <c r="G13" s="6">
        <v>3</v>
      </c>
      <c r="H13" s="6">
        <v>5</v>
      </c>
      <c r="I13" s="6">
        <v>6</v>
      </c>
      <c r="J13" s="6">
        <v>12</v>
      </c>
      <c r="K13" s="6">
        <v>8</v>
      </c>
    </row>
    <row r="14" spans="1:11" s="56" customFormat="1" ht="12.75" x14ac:dyDescent="0.25">
      <c r="A14" s="59" t="s">
        <v>85</v>
      </c>
      <c r="B14" s="6">
        <v>1</v>
      </c>
      <c r="C14" s="21" t="s">
        <v>11</v>
      </c>
      <c r="D14" s="21" t="s">
        <v>11</v>
      </c>
      <c r="E14" s="21" t="s">
        <v>11</v>
      </c>
      <c r="F14" s="21" t="s">
        <v>11</v>
      </c>
      <c r="G14" s="21" t="s">
        <v>11</v>
      </c>
      <c r="H14" s="21" t="s">
        <v>11</v>
      </c>
      <c r="I14" s="21" t="s">
        <v>11</v>
      </c>
      <c r="J14" s="21" t="s">
        <v>11</v>
      </c>
      <c r="K14" s="6">
        <v>2</v>
      </c>
    </row>
    <row r="15" spans="1:11" s="56" customFormat="1" ht="12.75" x14ac:dyDescent="0.25">
      <c r="A15" s="59" t="s">
        <v>84</v>
      </c>
      <c r="B15" s="6">
        <v>463</v>
      </c>
      <c r="C15" s="6">
        <v>201</v>
      </c>
      <c r="D15" s="6">
        <v>132</v>
      </c>
      <c r="E15" s="6">
        <v>161</v>
      </c>
      <c r="F15" s="6">
        <v>179</v>
      </c>
      <c r="G15" s="6">
        <v>52</v>
      </c>
      <c r="H15" s="6">
        <v>108</v>
      </c>
      <c r="I15" s="6">
        <v>393</v>
      </c>
      <c r="J15" s="6">
        <v>681</v>
      </c>
      <c r="K15" s="6">
        <v>995</v>
      </c>
    </row>
    <row r="16" spans="1:11" s="56" customFormat="1" ht="12.75" x14ac:dyDescent="0.25">
      <c r="A16" s="59" t="s">
        <v>83</v>
      </c>
      <c r="B16" s="6">
        <v>14</v>
      </c>
      <c r="C16" s="6">
        <v>34</v>
      </c>
      <c r="D16" s="6">
        <v>24</v>
      </c>
      <c r="E16" s="6">
        <v>19</v>
      </c>
      <c r="F16" s="6">
        <v>15</v>
      </c>
      <c r="G16" s="6">
        <v>3</v>
      </c>
      <c r="H16" s="6">
        <v>13</v>
      </c>
      <c r="I16" s="6">
        <v>16</v>
      </c>
      <c r="J16" s="6">
        <v>62</v>
      </c>
      <c r="K16" s="6">
        <v>81</v>
      </c>
    </row>
    <row r="17" spans="1:11" s="56" customFormat="1" ht="12.75" x14ac:dyDescent="0.25">
      <c r="A17" s="59" t="s">
        <v>82</v>
      </c>
      <c r="B17" s="6">
        <v>3</v>
      </c>
      <c r="C17" s="21" t="s">
        <v>11</v>
      </c>
      <c r="D17" s="6">
        <v>3</v>
      </c>
      <c r="E17" s="21" t="s">
        <v>11</v>
      </c>
      <c r="F17" s="6">
        <v>2</v>
      </c>
      <c r="G17" s="21" t="s">
        <v>11</v>
      </c>
      <c r="H17" s="6">
        <v>1</v>
      </c>
      <c r="I17" s="6">
        <v>10</v>
      </c>
      <c r="J17" s="6">
        <v>21</v>
      </c>
      <c r="K17" s="6">
        <v>4</v>
      </c>
    </row>
    <row r="18" spans="1:11" s="56" customFormat="1" ht="12.75" x14ac:dyDescent="0.25">
      <c r="A18" s="59" t="s">
        <v>81</v>
      </c>
      <c r="B18" s="6">
        <v>6</v>
      </c>
      <c r="C18" s="6">
        <v>2</v>
      </c>
      <c r="D18" s="6">
        <v>2</v>
      </c>
      <c r="E18" s="6">
        <v>1</v>
      </c>
      <c r="F18" s="6">
        <v>4</v>
      </c>
      <c r="G18" s="6">
        <v>4</v>
      </c>
      <c r="H18" s="6">
        <v>3</v>
      </c>
      <c r="I18" s="6">
        <v>17</v>
      </c>
      <c r="J18" s="6">
        <v>16</v>
      </c>
      <c r="K18" s="6">
        <v>17</v>
      </c>
    </row>
    <row r="19" spans="1:11" s="56" customFormat="1" ht="12.75" x14ac:dyDescent="0.25">
      <c r="A19" s="59" t="s">
        <v>80</v>
      </c>
      <c r="B19" s="6">
        <v>17</v>
      </c>
      <c r="C19" s="6">
        <v>16</v>
      </c>
      <c r="D19" s="6">
        <v>24</v>
      </c>
      <c r="E19" s="6">
        <v>7</v>
      </c>
      <c r="F19" s="6">
        <v>17</v>
      </c>
      <c r="G19" s="6">
        <v>2</v>
      </c>
      <c r="H19" s="6">
        <v>4</v>
      </c>
      <c r="I19" s="6">
        <v>33</v>
      </c>
      <c r="J19" s="6">
        <v>45</v>
      </c>
      <c r="K19" s="6">
        <v>40</v>
      </c>
    </row>
    <row r="20" spans="1:11" s="56" customFormat="1" ht="12.75" x14ac:dyDescent="0.25">
      <c r="A20" s="58" t="s">
        <v>79</v>
      </c>
      <c r="B20" s="57">
        <v>683</v>
      </c>
      <c r="C20" s="57">
        <v>492</v>
      </c>
      <c r="D20" s="57">
        <v>452</v>
      </c>
      <c r="E20" s="57">
        <v>373</v>
      </c>
      <c r="F20" s="57">
        <v>444</v>
      </c>
      <c r="G20" s="57">
        <v>111</v>
      </c>
      <c r="H20" s="57">
        <v>228</v>
      </c>
      <c r="I20" s="57">
        <v>775</v>
      </c>
      <c r="J20" s="57">
        <v>1413</v>
      </c>
      <c r="K20" s="57">
        <v>1664</v>
      </c>
    </row>
    <row r="21" spans="1:11" s="56" customFormat="1" ht="12.75" x14ac:dyDescent="0.25">
      <c r="A21" s="59" t="s">
        <v>78</v>
      </c>
      <c r="B21" s="6">
        <v>1108</v>
      </c>
      <c r="C21" s="6">
        <v>379</v>
      </c>
      <c r="D21" s="6">
        <v>137</v>
      </c>
      <c r="E21" s="6">
        <v>14</v>
      </c>
      <c r="F21" s="6">
        <v>38</v>
      </c>
      <c r="G21" s="6">
        <v>12</v>
      </c>
      <c r="H21" s="6">
        <v>9</v>
      </c>
      <c r="I21" s="6">
        <v>40</v>
      </c>
      <c r="J21" s="6">
        <v>107</v>
      </c>
      <c r="K21" s="6">
        <v>104</v>
      </c>
    </row>
    <row r="22" spans="1:11" s="56" customFormat="1" ht="12.75" x14ac:dyDescent="0.25">
      <c r="A22" s="59" t="s">
        <v>77</v>
      </c>
      <c r="B22" s="6">
        <v>6016</v>
      </c>
      <c r="C22" s="6">
        <v>365</v>
      </c>
      <c r="D22" s="6">
        <v>570</v>
      </c>
      <c r="E22" s="6">
        <v>533</v>
      </c>
      <c r="F22" s="6">
        <v>1491</v>
      </c>
      <c r="G22" s="6">
        <v>1973</v>
      </c>
      <c r="H22" s="6">
        <v>2693</v>
      </c>
      <c r="I22" s="6">
        <v>1718</v>
      </c>
      <c r="J22" s="6">
        <v>1602</v>
      </c>
      <c r="K22" s="6">
        <v>1132</v>
      </c>
    </row>
    <row r="23" spans="1:11" s="56" customFormat="1" ht="12.75" x14ac:dyDescent="0.25">
      <c r="A23" s="59" t="s">
        <v>76</v>
      </c>
      <c r="B23" s="21" t="s">
        <v>11</v>
      </c>
      <c r="C23" s="6">
        <v>8</v>
      </c>
      <c r="D23" s="6">
        <v>115</v>
      </c>
      <c r="E23" s="6">
        <v>399</v>
      </c>
      <c r="F23" s="6">
        <v>61</v>
      </c>
      <c r="G23" s="6">
        <v>50</v>
      </c>
      <c r="H23" s="6">
        <v>46</v>
      </c>
      <c r="I23" s="6">
        <v>197</v>
      </c>
      <c r="J23" s="6">
        <v>202</v>
      </c>
      <c r="K23" s="6">
        <v>235</v>
      </c>
    </row>
    <row r="24" spans="1:11" s="56" customFormat="1" ht="12.75" x14ac:dyDescent="0.25">
      <c r="A24" s="58" t="s">
        <v>75</v>
      </c>
      <c r="B24" s="57">
        <v>7876</v>
      </c>
      <c r="C24" s="57">
        <v>1281</v>
      </c>
      <c r="D24" s="57">
        <v>1293</v>
      </c>
      <c r="E24" s="57">
        <v>1334</v>
      </c>
      <c r="F24" s="57">
        <v>2061</v>
      </c>
      <c r="G24" s="57">
        <v>2161</v>
      </c>
      <c r="H24" s="57">
        <v>3037</v>
      </c>
      <c r="I24" s="57">
        <v>2866</v>
      </c>
      <c r="J24" s="57">
        <v>3424</v>
      </c>
      <c r="K24" s="57">
        <v>3221</v>
      </c>
    </row>
    <row r="25" spans="1:11" s="56" customFormat="1" ht="12.75" x14ac:dyDescent="0.25">
      <c r="A25" s="59" t="s">
        <v>74</v>
      </c>
      <c r="B25" s="21" t="s">
        <v>11</v>
      </c>
      <c r="C25" s="6">
        <v>15</v>
      </c>
      <c r="D25" s="6">
        <v>25</v>
      </c>
      <c r="E25" s="6">
        <v>23</v>
      </c>
      <c r="F25" s="6">
        <v>18</v>
      </c>
      <c r="G25" s="6">
        <v>16</v>
      </c>
      <c r="H25" s="6">
        <v>12</v>
      </c>
      <c r="I25" s="6">
        <v>34</v>
      </c>
      <c r="J25" s="6">
        <v>186</v>
      </c>
      <c r="K25" s="6">
        <v>211</v>
      </c>
    </row>
    <row r="26" spans="1:11" s="56" customFormat="1" ht="12.75" x14ac:dyDescent="0.25">
      <c r="A26" s="59" t="s">
        <v>73</v>
      </c>
      <c r="B26" s="6">
        <v>9</v>
      </c>
      <c r="C26" s="6">
        <v>5</v>
      </c>
      <c r="D26" s="6">
        <v>42</v>
      </c>
      <c r="E26" s="6">
        <v>38</v>
      </c>
      <c r="F26" s="6">
        <v>22</v>
      </c>
      <c r="G26" s="6">
        <v>7</v>
      </c>
      <c r="H26" s="6">
        <v>39</v>
      </c>
      <c r="I26" s="6">
        <v>45</v>
      </c>
      <c r="J26" s="6">
        <v>100</v>
      </c>
      <c r="K26" s="6">
        <v>35</v>
      </c>
    </row>
    <row r="27" spans="1:11" s="56" customFormat="1" ht="12.75" x14ac:dyDescent="0.25">
      <c r="A27" s="59" t="s">
        <v>72</v>
      </c>
      <c r="B27" s="21" t="s">
        <v>11</v>
      </c>
      <c r="C27" s="6">
        <v>41</v>
      </c>
      <c r="D27" s="6">
        <v>42</v>
      </c>
      <c r="E27" s="6">
        <v>28</v>
      </c>
      <c r="F27" s="6">
        <v>65</v>
      </c>
      <c r="G27" s="6">
        <v>64</v>
      </c>
      <c r="H27" s="6">
        <v>51</v>
      </c>
      <c r="I27" s="6">
        <v>15</v>
      </c>
      <c r="J27" s="6">
        <v>55</v>
      </c>
      <c r="K27" s="6">
        <v>72</v>
      </c>
    </row>
    <row r="28" spans="1:11" s="56" customFormat="1" ht="12.75" x14ac:dyDescent="0.25">
      <c r="A28" s="59" t="s">
        <v>71</v>
      </c>
      <c r="B28" s="6">
        <v>14</v>
      </c>
      <c r="C28" s="6">
        <v>8</v>
      </c>
      <c r="D28" s="6">
        <v>7</v>
      </c>
      <c r="E28" s="6">
        <v>2</v>
      </c>
      <c r="F28" s="6">
        <v>6</v>
      </c>
      <c r="G28" s="6">
        <v>4</v>
      </c>
      <c r="H28" s="6">
        <v>16</v>
      </c>
      <c r="I28" s="6">
        <v>11</v>
      </c>
      <c r="J28" s="6">
        <v>10</v>
      </c>
      <c r="K28" s="6">
        <v>28</v>
      </c>
    </row>
    <row r="29" spans="1:11" s="56" customFormat="1" ht="12.75" x14ac:dyDescent="0.25">
      <c r="A29" s="59" t="s">
        <v>70</v>
      </c>
      <c r="B29" s="6">
        <v>431</v>
      </c>
      <c r="C29" s="6">
        <v>82</v>
      </c>
      <c r="D29" s="6">
        <v>163</v>
      </c>
      <c r="E29" s="6">
        <v>52</v>
      </c>
      <c r="F29" s="6">
        <v>115</v>
      </c>
      <c r="G29" s="6">
        <v>133</v>
      </c>
      <c r="H29" s="6">
        <v>87</v>
      </c>
      <c r="I29" s="6">
        <v>206</v>
      </c>
      <c r="J29" s="6">
        <v>322</v>
      </c>
      <c r="K29" s="6">
        <v>368</v>
      </c>
    </row>
    <row r="30" spans="1:11" s="56" customFormat="1" ht="12.75" x14ac:dyDescent="0.25">
      <c r="A30" s="59" t="s">
        <v>69</v>
      </c>
      <c r="B30" s="6">
        <v>6</v>
      </c>
      <c r="C30" s="6">
        <v>18</v>
      </c>
      <c r="D30" s="6">
        <v>20</v>
      </c>
      <c r="E30" s="6">
        <v>12</v>
      </c>
      <c r="F30" s="6">
        <v>16</v>
      </c>
      <c r="G30" s="6">
        <v>39</v>
      </c>
      <c r="H30" s="6">
        <v>35</v>
      </c>
      <c r="I30" s="6">
        <v>31</v>
      </c>
      <c r="J30" s="6">
        <v>64</v>
      </c>
      <c r="K30" s="6">
        <v>152</v>
      </c>
    </row>
    <row r="31" spans="1:11" s="56" customFormat="1" ht="12.75" x14ac:dyDescent="0.25">
      <c r="A31" s="59" t="s">
        <v>68</v>
      </c>
      <c r="B31" s="21" t="s">
        <v>11</v>
      </c>
      <c r="C31" s="6">
        <v>101</v>
      </c>
      <c r="D31" s="6">
        <v>100</v>
      </c>
      <c r="E31" s="6">
        <v>167</v>
      </c>
      <c r="F31" s="6">
        <v>379</v>
      </c>
      <c r="G31" s="6">
        <v>525</v>
      </c>
      <c r="H31" s="6">
        <v>293</v>
      </c>
      <c r="I31" s="6">
        <v>346</v>
      </c>
      <c r="J31" s="6">
        <v>564</v>
      </c>
      <c r="K31" s="6">
        <v>432</v>
      </c>
    </row>
    <row r="32" spans="1:11" s="56" customFormat="1" ht="12.75" x14ac:dyDescent="0.25">
      <c r="A32" s="59" t="s">
        <v>67</v>
      </c>
      <c r="B32" s="6">
        <v>375</v>
      </c>
      <c r="C32" s="6">
        <v>163</v>
      </c>
      <c r="D32" s="6">
        <v>18</v>
      </c>
      <c r="E32" s="6">
        <v>5</v>
      </c>
      <c r="F32" s="6">
        <v>10</v>
      </c>
      <c r="G32" s="6">
        <v>13</v>
      </c>
      <c r="H32" s="6">
        <v>11</v>
      </c>
      <c r="I32" s="6">
        <v>43</v>
      </c>
      <c r="J32" s="6">
        <v>128</v>
      </c>
      <c r="K32" s="6">
        <v>45</v>
      </c>
    </row>
    <row r="33" spans="1:11" s="56" customFormat="1" ht="12.75" x14ac:dyDescent="0.25">
      <c r="A33" s="58" t="s">
        <v>51</v>
      </c>
      <c r="B33" s="57">
        <v>8711</v>
      </c>
      <c r="C33" s="57">
        <v>1714</v>
      </c>
      <c r="D33" s="57">
        <v>1710</v>
      </c>
      <c r="E33" s="57">
        <v>1661</v>
      </c>
      <c r="F33" s="57">
        <v>2692</v>
      </c>
      <c r="G33" s="57">
        <v>2962</v>
      </c>
      <c r="H33" s="57">
        <v>3581</v>
      </c>
      <c r="I33" s="57">
        <v>3597</v>
      </c>
      <c r="J33" s="57">
        <v>4789</v>
      </c>
      <c r="K33" s="57">
        <v>4564</v>
      </c>
    </row>
    <row r="34" spans="1:11" s="56" customFormat="1" ht="12.75" x14ac:dyDescent="0.25">
      <c r="A34" s="58" t="s">
        <v>66</v>
      </c>
      <c r="B34" s="60"/>
      <c r="C34" s="60"/>
      <c r="D34" s="60"/>
      <c r="E34" s="60"/>
      <c r="F34" s="60"/>
      <c r="G34" s="60"/>
      <c r="H34" s="60"/>
      <c r="J34" s="6"/>
      <c r="K34" s="6"/>
    </row>
    <row r="35" spans="1:11" s="56" customFormat="1" ht="12.75" x14ac:dyDescent="0.25">
      <c r="A35" s="59" t="s">
        <v>65</v>
      </c>
      <c r="B35" s="6">
        <v>18</v>
      </c>
      <c r="C35" s="6">
        <v>49</v>
      </c>
      <c r="D35" s="6">
        <v>16</v>
      </c>
      <c r="E35" s="6">
        <v>12</v>
      </c>
      <c r="F35" s="6">
        <v>54</v>
      </c>
      <c r="G35" s="6">
        <v>58</v>
      </c>
      <c r="H35" s="6">
        <v>49</v>
      </c>
      <c r="I35" s="6">
        <v>53</v>
      </c>
      <c r="J35" s="6">
        <v>34</v>
      </c>
      <c r="K35" s="6">
        <v>159</v>
      </c>
    </row>
    <row r="36" spans="1:11" s="56" customFormat="1" ht="12.75" x14ac:dyDescent="0.25">
      <c r="A36" s="59" t="s">
        <v>64</v>
      </c>
      <c r="B36" s="6">
        <v>30</v>
      </c>
      <c r="C36" s="6">
        <v>23</v>
      </c>
      <c r="D36" s="6">
        <v>28</v>
      </c>
      <c r="E36" s="6">
        <v>26</v>
      </c>
      <c r="F36" s="6">
        <v>16</v>
      </c>
      <c r="G36" s="6">
        <v>14</v>
      </c>
      <c r="H36" s="6">
        <v>15</v>
      </c>
      <c r="I36" s="6">
        <v>28</v>
      </c>
      <c r="J36" s="6">
        <v>62</v>
      </c>
      <c r="K36" s="6">
        <v>56</v>
      </c>
    </row>
    <row r="37" spans="1:11" s="56" customFormat="1" ht="12.75" x14ac:dyDescent="0.25">
      <c r="A37" s="59" t="s">
        <v>63</v>
      </c>
      <c r="B37" s="6">
        <v>185</v>
      </c>
      <c r="C37" s="6">
        <v>94</v>
      </c>
      <c r="D37" s="6">
        <v>34</v>
      </c>
      <c r="E37" s="6">
        <v>20</v>
      </c>
      <c r="F37" s="6">
        <v>198</v>
      </c>
      <c r="G37" s="6">
        <v>314</v>
      </c>
      <c r="H37" s="6">
        <v>108</v>
      </c>
      <c r="I37" s="6">
        <v>172</v>
      </c>
      <c r="J37" s="6">
        <v>147</v>
      </c>
      <c r="K37" s="6">
        <v>211</v>
      </c>
    </row>
    <row r="38" spans="1:11" s="56" customFormat="1" ht="12.75" x14ac:dyDescent="0.25">
      <c r="A38" s="59" t="s">
        <v>62</v>
      </c>
      <c r="B38" s="6">
        <v>60</v>
      </c>
      <c r="C38" s="6">
        <v>13</v>
      </c>
      <c r="D38" s="6">
        <v>38</v>
      </c>
      <c r="E38" s="6">
        <v>38</v>
      </c>
      <c r="F38" s="6">
        <v>91</v>
      </c>
      <c r="G38" s="6">
        <v>80</v>
      </c>
      <c r="H38" s="6">
        <v>49</v>
      </c>
      <c r="I38" s="6">
        <v>50</v>
      </c>
      <c r="J38" s="6">
        <v>40</v>
      </c>
      <c r="K38" s="6">
        <v>95</v>
      </c>
    </row>
    <row r="39" spans="1:11" s="56" customFormat="1" ht="12.75" x14ac:dyDescent="0.25">
      <c r="A39" s="59" t="s">
        <v>61</v>
      </c>
      <c r="B39" s="6">
        <v>53</v>
      </c>
      <c r="C39" s="6">
        <v>16</v>
      </c>
      <c r="D39" s="6">
        <v>7</v>
      </c>
      <c r="E39" s="6">
        <v>4</v>
      </c>
      <c r="F39" s="6">
        <v>21</v>
      </c>
      <c r="G39" s="6">
        <v>18</v>
      </c>
      <c r="H39" s="6">
        <v>19</v>
      </c>
      <c r="I39" s="6">
        <v>9</v>
      </c>
      <c r="J39" s="6">
        <v>13</v>
      </c>
      <c r="K39" s="6">
        <v>10</v>
      </c>
    </row>
    <row r="40" spans="1:11" s="56" customFormat="1" ht="12.75" x14ac:dyDescent="0.25">
      <c r="A40" s="59" t="s">
        <v>60</v>
      </c>
      <c r="B40" s="6">
        <v>222</v>
      </c>
      <c r="C40" s="6">
        <v>23</v>
      </c>
      <c r="D40" s="6">
        <v>11</v>
      </c>
      <c r="E40" s="6">
        <v>3</v>
      </c>
      <c r="F40" s="6">
        <v>59</v>
      </c>
      <c r="G40" s="6">
        <v>206</v>
      </c>
      <c r="H40" s="6">
        <v>64</v>
      </c>
      <c r="I40" s="6">
        <v>34</v>
      </c>
      <c r="J40" s="6">
        <v>20</v>
      </c>
      <c r="K40" s="6">
        <v>47</v>
      </c>
    </row>
    <row r="41" spans="1:11" s="56" customFormat="1" ht="12.75" x14ac:dyDescent="0.25">
      <c r="A41" s="59" t="s">
        <v>59</v>
      </c>
      <c r="B41" s="6">
        <v>617</v>
      </c>
      <c r="C41" s="6">
        <v>157</v>
      </c>
      <c r="D41" s="6">
        <v>82</v>
      </c>
      <c r="E41" s="6">
        <v>57</v>
      </c>
      <c r="F41" s="6">
        <v>91</v>
      </c>
      <c r="G41" s="6">
        <v>148</v>
      </c>
      <c r="H41" s="6">
        <v>97</v>
      </c>
      <c r="I41" s="6">
        <v>164</v>
      </c>
      <c r="J41" s="6">
        <v>245</v>
      </c>
      <c r="K41" s="6">
        <v>440</v>
      </c>
    </row>
    <row r="42" spans="1:11" s="56" customFormat="1" ht="12.75" x14ac:dyDescent="0.25">
      <c r="A42" s="58" t="s">
        <v>51</v>
      </c>
      <c r="B42" s="57">
        <v>1185</v>
      </c>
      <c r="C42" s="57">
        <v>375</v>
      </c>
      <c r="D42" s="57">
        <v>216</v>
      </c>
      <c r="E42" s="57">
        <v>160</v>
      </c>
      <c r="F42" s="57">
        <v>530</v>
      </c>
      <c r="G42" s="57">
        <v>838</v>
      </c>
      <c r="H42" s="57">
        <v>401</v>
      </c>
      <c r="I42" s="57">
        <v>510</v>
      </c>
      <c r="J42" s="57">
        <v>561</v>
      </c>
      <c r="K42" s="57">
        <v>1018</v>
      </c>
    </row>
    <row r="43" spans="1:11" s="56" customFormat="1" ht="12.75" x14ac:dyDescent="0.25">
      <c r="A43" s="58" t="s">
        <v>58</v>
      </c>
      <c r="B43" s="60"/>
      <c r="C43" s="6"/>
      <c r="D43" s="6"/>
      <c r="E43" s="6"/>
      <c r="F43" s="6"/>
      <c r="G43" s="6"/>
      <c r="H43" s="6"/>
      <c r="J43" s="6"/>
      <c r="K43" s="6"/>
    </row>
    <row r="44" spans="1:11" s="56" customFormat="1" ht="12.75" x14ac:dyDescent="0.25">
      <c r="A44" s="59" t="s">
        <v>57</v>
      </c>
      <c r="B44" s="6">
        <v>98</v>
      </c>
      <c r="C44" s="6">
        <v>193</v>
      </c>
      <c r="D44" s="6">
        <v>190</v>
      </c>
      <c r="E44" s="6">
        <v>82</v>
      </c>
      <c r="F44" s="6">
        <v>24</v>
      </c>
      <c r="G44" s="6">
        <v>37</v>
      </c>
      <c r="H44" s="6">
        <v>61</v>
      </c>
      <c r="I44" s="6">
        <v>46</v>
      </c>
      <c r="J44" s="6">
        <v>107</v>
      </c>
      <c r="K44" s="6">
        <v>222</v>
      </c>
    </row>
    <row r="45" spans="1:11" s="56" customFormat="1" ht="12.75" x14ac:dyDescent="0.25">
      <c r="A45" s="59" t="s">
        <v>56</v>
      </c>
      <c r="B45" s="6">
        <v>12</v>
      </c>
      <c r="C45" s="6">
        <v>15</v>
      </c>
      <c r="D45" s="6">
        <v>25</v>
      </c>
      <c r="E45" s="6">
        <v>7</v>
      </c>
      <c r="F45" s="6">
        <v>9</v>
      </c>
      <c r="G45" s="6">
        <v>11</v>
      </c>
      <c r="H45" s="6">
        <v>6</v>
      </c>
      <c r="I45" s="6">
        <v>3</v>
      </c>
      <c r="J45" s="6">
        <v>23</v>
      </c>
      <c r="K45" s="6">
        <v>40</v>
      </c>
    </row>
    <row r="46" spans="1:11" s="56" customFormat="1" ht="12.75" x14ac:dyDescent="0.25">
      <c r="A46" s="59" t="s">
        <v>55</v>
      </c>
      <c r="B46" s="6">
        <v>743</v>
      </c>
      <c r="C46" s="6">
        <v>13</v>
      </c>
      <c r="D46" s="6">
        <v>2</v>
      </c>
      <c r="E46" s="6">
        <v>4</v>
      </c>
      <c r="F46" s="6">
        <v>7</v>
      </c>
      <c r="G46" s="6">
        <v>21</v>
      </c>
      <c r="H46" s="6">
        <v>14</v>
      </c>
      <c r="I46" s="6">
        <v>16</v>
      </c>
      <c r="J46" s="6">
        <v>35</v>
      </c>
      <c r="K46" s="6">
        <v>56</v>
      </c>
    </row>
    <row r="47" spans="1:11" s="56" customFormat="1" ht="12.75" x14ac:dyDescent="0.25">
      <c r="A47" s="58" t="s">
        <v>51</v>
      </c>
      <c r="B47" s="57">
        <v>853</v>
      </c>
      <c r="C47" s="57">
        <v>221</v>
      </c>
      <c r="D47" s="57">
        <v>217</v>
      </c>
      <c r="E47" s="57">
        <v>93</v>
      </c>
      <c r="F47" s="57">
        <v>40</v>
      </c>
      <c r="G47" s="57">
        <v>69</v>
      </c>
      <c r="H47" s="57">
        <v>81</v>
      </c>
      <c r="I47" s="57">
        <v>65</v>
      </c>
      <c r="J47" s="57">
        <v>165</v>
      </c>
      <c r="K47" s="57">
        <v>318</v>
      </c>
    </row>
    <row r="48" spans="1:11" s="56" customFormat="1" ht="12.75" x14ac:dyDescent="0.25">
      <c r="A48" s="58" t="s">
        <v>54</v>
      </c>
      <c r="B48" s="6"/>
      <c r="C48" s="6"/>
      <c r="D48" s="6"/>
      <c r="E48" s="6"/>
      <c r="F48" s="6"/>
      <c r="G48" s="6"/>
      <c r="H48" s="6"/>
      <c r="J48" s="6"/>
      <c r="K48" s="6"/>
    </row>
    <row r="49" spans="1:11" s="56" customFormat="1" ht="12.75" x14ac:dyDescent="0.25">
      <c r="A49" s="59" t="s">
        <v>53</v>
      </c>
      <c r="B49" s="6">
        <v>14</v>
      </c>
      <c r="C49" s="6">
        <v>2</v>
      </c>
      <c r="D49" s="6">
        <v>5</v>
      </c>
      <c r="E49" s="6">
        <v>4</v>
      </c>
      <c r="F49" s="6">
        <v>16</v>
      </c>
      <c r="G49" s="6">
        <v>24</v>
      </c>
      <c r="H49" s="6">
        <v>20</v>
      </c>
      <c r="I49" s="6">
        <v>36</v>
      </c>
      <c r="J49" s="6">
        <v>24</v>
      </c>
      <c r="K49" s="6">
        <v>36</v>
      </c>
    </row>
    <row r="50" spans="1:11" s="56" customFormat="1" ht="12.75" x14ac:dyDescent="0.25">
      <c r="A50" s="59" t="s">
        <v>52</v>
      </c>
      <c r="B50" s="6">
        <v>485</v>
      </c>
      <c r="C50" s="6">
        <v>83</v>
      </c>
      <c r="D50" s="6">
        <v>51</v>
      </c>
      <c r="E50" s="6">
        <v>19</v>
      </c>
      <c r="F50" s="6">
        <v>29</v>
      </c>
      <c r="G50" s="6">
        <v>50</v>
      </c>
      <c r="H50" s="6">
        <v>37</v>
      </c>
      <c r="I50" s="6">
        <v>25</v>
      </c>
      <c r="J50" s="6">
        <v>33</v>
      </c>
      <c r="K50" s="6">
        <v>62</v>
      </c>
    </row>
    <row r="51" spans="1:11" s="56" customFormat="1" ht="12.75" x14ac:dyDescent="0.25">
      <c r="A51" s="58" t="s">
        <v>51</v>
      </c>
      <c r="B51" s="57">
        <v>499</v>
      </c>
      <c r="C51" s="57">
        <v>85</v>
      </c>
      <c r="D51" s="57">
        <v>56</v>
      </c>
      <c r="E51" s="57">
        <v>23</v>
      </c>
      <c r="F51" s="57">
        <v>45</v>
      </c>
      <c r="G51" s="57">
        <v>74</v>
      </c>
      <c r="H51" s="57">
        <v>57</v>
      </c>
      <c r="I51" s="57">
        <v>61</v>
      </c>
      <c r="J51" s="57">
        <v>57</v>
      </c>
      <c r="K51" s="57">
        <v>98</v>
      </c>
    </row>
    <row r="52" spans="1:11" s="56" customFormat="1" ht="12.75" x14ac:dyDescent="0.25">
      <c r="A52" s="59" t="s">
        <v>50</v>
      </c>
      <c r="B52" s="6">
        <v>23</v>
      </c>
      <c r="C52" s="6">
        <v>6</v>
      </c>
      <c r="D52" s="6">
        <v>9</v>
      </c>
      <c r="E52" s="6">
        <v>7</v>
      </c>
      <c r="F52" s="6">
        <v>13</v>
      </c>
      <c r="G52" s="6">
        <v>13</v>
      </c>
      <c r="H52" s="71">
        <v>13</v>
      </c>
      <c r="I52" s="71">
        <v>8</v>
      </c>
      <c r="J52" s="6">
        <v>28</v>
      </c>
      <c r="K52" s="6">
        <v>49</v>
      </c>
    </row>
    <row r="53" spans="1:11" s="56" customFormat="1" ht="12.75" x14ac:dyDescent="0.25">
      <c r="A53" s="58" t="s">
        <v>21</v>
      </c>
      <c r="B53" s="57">
        <v>11271</v>
      </c>
      <c r="C53" s="57">
        <v>2401</v>
      </c>
      <c r="D53" s="57">
        <v>2208</v>
      </c>
      <c r="E53" s="57">
        <v>1944</v>
      </c>
      <c r="F53" s="57">
        <v>3320</v>
      </c>
      <c r="G53" s="57">
        <v>3956</v>
      </c>
      <c r="H53" s="57">
        <v>4133</v>
      </c>
      <c r="I53" s="57">
        <v>4241</v>
      </c>
      <c r="J53" s="57">
        <v>5600</v>
      </c>
      <c r="K53" s="57">
        <v>6047</v>
      </c>
    </row>
  </sheetData>
  <mergeCells count="2">
    <mergeCell ref="A2:A3"/>
    <mergeCell ref="B2:K2"/>
  </mergeCells>
  <pageMargins left="0.78740157480314965" right="0.78740157480314965" top="0.98425196850393704" bottom="0.98425196850393704" header="0" footer="0.51181102362204722"/>
  <pageSetup paperSize="9" scale="89" orientation="portrait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6B156-A24D-4EA8-B02B-21993FEC3780}">
  <dimension ref="A1:K36"/>
  <sheetViews>
    <sheetView zoomScaleNormal="100" zoomScaleSheetLayoutView="100" workbookViewId="0"/>
  </sheetViews>
  <sheetFormatPr defaultRowHeight="11.25" x14ac:dyDescent="0.2"/>
  <cols>
    <col min="1" max="1" width="7.7109375" style="50" customWidth="1"/>
    <col min="2" max="11" width="7.140625" style="50" customWidth="1"/>
    <col min="12" max="16384" width="9.140625" style="50"/>
  </cols>
  <sheetData>
    <row r="1" spans="1:11" ht="13.5" thickBot="1" x14ac:dyDescent="0.25">
      <c r="A1" s="54" t="s">
        <v>102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53" customFormat="1" ht="24" customHeight="1" x14ac:dyDescent="0.25">
      <c r="A2" s="377" t="s">
        <v>47</v>
      </c>
      <c r="B2" s="385" t="s">
        <v>6</v>
      </c>
      <c r="C2" s="386"/>
      <c r="D2" s="386"/>
      <c r="E2" s="386"/>
      <c r="F2" s="386"/>
      <c r="G2" s="386"/>
      <c r="H2" s="386"/>
      <c r="I2" s="386"/>
      <c r="J2" s="386"/>
      <c r="K2" s="386"/>
    </row>
    <row r="3" spans="1:11" s="53" customFormat="1" ht="24.75" customHeight="1" x14ac:dyDescent="0.25">
      <c r="A3" s="378"/>
      <c r="B3" s="49">
        <v>1990</v>
      </c>
      <c r="C3" s="49">
        <v>1995</v>
      </c>
      <c r="D3" s="48">
        <v>2000</v>
      </c>
      <c r="E3" s="48">
        <v>2001</v>
      </c>
      <c r="F3" s="48">
        <v>2005</v>
      </c>
      <c r="G3" s="48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53" customFormat="1" ht="12.75" x14ac:dyDescent="0.25">
      <c r="A4" s="375" t="s">
        <v>45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</row>
    <row r="5" spans="1:11" s="53" customFormat="1" ht="12.75" x14ac:dyDescent="0.25">
      <c r="A5" s="46" t="s">
        <v>43</v>
      </c>
      <c r="B5" s="6">
        <v>3183</v>
      </c>
      <c r="C5" s="6">
        <v>485</v>
      </c>
      <c r="D5" s="6">
        <v>964</v>
      </c>
      <c r="E5" s="6">
        <v>1006</v>
      </c>
      <c r="F5" s="6">
        <v>848</v>
      </c>
      <c r="G5" s="6">
        <v>1327</v>
      </c>
      <c r="H5" s="6">
        <v>1325</v>
      </c>
      <c r="I5" s="6">
        <v>1145</v>
      </c>
      <c r="J5" s="6">
        <v>1081</v>
      </c>
      <c r="K5" s="6">
        <v>1006</v>
      </c>
    </row>
    <row r="6" spans="1:11" ht="12.75" x14ac:dyDescent="0.2">
      <c r="A6" s="46" t="s">
        <v>42</v>
      </c>
      <c r="B6" s="6">
        <v>1677</v>
      </c>
      <c r="C6" s="6">
        <v>797</v>
      </c>
      <c r="D6" s="6">
        <v>976</v>
      </c>
      <c r="E6" s="6">
        <v>946</v>
      </c>
      <c r="F6" s="6">
        <v>1038</v>
      </c>
      <c r="G6" s="6">
        <v>1108</v>
      </c>
      <c r="H6" s="6">
        <v>910</v>
      </c>
      <c r="I6" s="6">
        <v>1528</v>
      </c>
      <c r="J6" s="6">
        <v>1082</v>
      </c>
      <c r="K6" s="6">
        <v>1157</v>
      </c>
    </row>
    <row r="7" spans="1:11" ht="12.75" x14ac:dyDescent="0.2">
      <c r="A7" s="46" t="s">
        <v>41</v>
      </c>
      <c r="B7" s="6">
        <v>2303</v>
      </c>
      <c r="C7" s="6">
        <v>987</v>
      </c>
      <c r="D7" s="6">
        <v>1559</v>
      </c>
      <c r="E7" s="6">
        <v>1664</v>
      </c>
      <c r="F7" s="6">
        <v>2134</v>
      </c>
      <c r="G7" s="6">
        <v>1591</v>
      </c>
      <c r="H7" s="6">
        <v>1566</v>
      </c>
      <c r="I7" s="6">
        <v>3437</v>
      </c>
      <c r="J7" s="6">
        <v>2388</v>
      </c>
      <c r="K7" s="6">
        <v>2070</v>
      </c>
    </row>
    <row r="8" spans="1:11" ht="12.75" x14ac:dyDescent="0.2">
      <c r="A8" s="46" t="s">
        <v>40</v>
      </c>
      <c r="B8" s="6">
        <v>801</v>
      </c>
      <c r="C8" s="6">
        <v>963</v>
      </c>
      <c r="D8" s="6">
        <v>1377</v>
      </c>
      <c r="E8" s="6">
        <v>1585</v>
      </c>
      <c r="F8" s="6">
        <v>1837</v>
      </c>
      <c r="G8" s="6">
        <v>1703</v>
      </c>
      <c r="H8" s="6">
        <v>1225</v>
      </c>
      <c r="I8" s="6">
        <v>2836</v>
      </c>
      <c r="J8" s="6">
        <v>1458</v>
      </c>
      <c r="K8" s="6">
        <v>1384</v>
      </c>
    </row>
    <row r="9" spans="1:11" ht="12.75" x14ac:dyDescent="0.2">
      <c r="A9" s="46" t="s">
        <v>39</v>
      </c>
      <c r="B9" s="6">
        <v>1859</v>
      </c>
      <c r="C9" s="6">
        <v>1285</v>
      </c>
      <c r="D9" s="6">
        <v>1618</v>
      </c>
      <c r="E9" s="6">
        <v>1823</v>
      </c>
      <c r="F9" s="6">
        <v>2589</v>
      </c>
      <c r="G9" s="6">
        <v>1845</v>
      </c>
      <c r="H9" s="6">
        <v>2039</v>
      </c>
      <c r="I9" s="6">
        <v>3738</v>
      </c>
      <c r="J9" s="6">
        <v>2022</v>
      </c>
      <c r="K9" s="6">
        <v>1719</v>
      </c>
    </row>
    <row r="10" spans="1:11" ht="12.75" x14ac:dyDescent="0.2">
      <c r="A10" s="46" t="s">
        <v>38</v>
      </c>
      <c r="B10" s="6">
        <v>1437</v>
      </c>
      <c r="C10" s="6">
        <v>845</v>
      </c>
      <c r="D10" s="6">
        <v>893</v>
      </c>
      <c r="E10" s="6">
        <v>1087</v>
      </c>
      <c r="F10" s="6">
        <v>1657</v>
      </c>
      <c r="G10" s="6">
        <v>1038</v>
      </c>
      <c r="H10" s="6">
        <v>1379</v>
      </c>
      <c r="I10" s="6">
        <v>2361</v>
      </c>
      <c r="J10" s="6">
        <v>1086</v>
      </c>
      <c r="K10" s="6">
        <v>1000</v>
      </c>
    </row>
    <row r="11" spans="1:11" ht="12.75" x14ac:dyDescent="0.2">
      <c r="A11" s="46" t="s">
        <v>37</v>
      </c>
      <c r="B11" s="6">
        <v>342</v>
      </c>
      <c r="C11" s="6">
        <v>345</v>
      </c>
      <c r="D11" s="6">
        <v>507</v>
      </c>
      <c r="E11" s="6">
        <v>621</v>
      </c>
      <c r="F11" s="6">
        <v>1112</v>
      </c>
      <c r="G11" s="6">
        <v>787</v>
      </c>
      <c r="H11" s="6">
        <v>955</v>
      </c>
      <c r="I11" s="6">
        <v>1666</v>
      </c>
      <c r="J11" s="6">
        <v>712</v>
      </c>
      <c r="K11" s="6">
        <v>592</v>
      </c>
    </row>
    <row r="12" spans="1:11" ht="12.75" x14ac:dyDescent="0.2">
      <c r="A12" s="46" t="s">
        <v>36</v>
      </c>
      <c r="B12" s="6">
        <v>224</v>
      </c>
      <c r="C12" s="6">
        <v>305</v>
      </c>
      <c r="D12" s="6">
        <v>655</v>
      </c>
      <c r="E12" s="6">
        <v>733</v>
      </c>
      <c r="F12" s="6">
        <v>1247</v>
      </c>
      <c r="G12" s="6">
        <v>1216</v>
      </c>
      <c r="H12" s="6">
        <v>798</v>
      </c>
      <c r="I12" s="6">
        <v>1411</v>
      </c>
      <c r="J12" s="6">
        <v>990</v>
      </c>
      <c r="K12" s="6">
        <v>670</v>
      </c>
    </row>
    <row r="13" spans="1:11" ht="12.75" x14ac:dyDescent="0.2">
      <c r="A13" s="45" t="s">
        <v>35</v>
      </c>
      <c r="B13" s="6">
        <v>273</v>
      </c>
      <c r="C13" s="6">
        <v>146</v>
      </c>
      <c r="D13" s="6">
        <v>268</v>
      </c>
      <c r="E13" s="6">
        <v>145</v>
      </c>
      <c r="F13" s="21" t="s">
        <v>11</v>
      </c>
      <c r="G13" s="21" t="s">
        <v>11</v>
      </c>
      <c r="H13" s="21" t="s">
        <v>11</v>
      </c>
      <c r="I13" s="21" t="s">
        <v>11</v>
      </c>
      <c r="J13" s="21" t="s">
        <v>11</v>
      </c>
      <c r="K13" s="21" t="s">
        <v>11</v>
      </c>
    </row>
    <row r="14" spans="1:11" ht="12.75" x14ac:dyDescent="0.2">
      <c r="A14" s="44" t="s">
        <v>21</v>
      </c>
      <c r="B14" s="57">
        <v>12099</v>
      </c>
      <c r="C14" s="57">
        <v>6158</v>
      </c>
      <c r="D14" s="57">
        <v>8817</v>
      </c>
      <c r="E14" s="57">
        <v>9610</v>
      </c>
      <c r="F14" s="57">
        <v>12462</v>
      </c>
      <c r="G14" s="57">
        <v>10615</v>
      </c>
      <c r="H14" s="57">
        <v>10197</v>
      </c>
      <c r="I14" s="57">
        <v>18122</v>
      </c>
      <c r="J14" s="57">
        <v>10819</v>
      </c>
      <c r="K14" s="57">
        <v>9598</v>
      </c>
    </row>
    <row r="15" spans="1:11" ht="12.75" x14ac:dyDescent="0.2">
      <c r="A15" s="372" t="s">
        <v>44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</row>
    <row r="16" spans="1:11" ht="12.75" x14ac:dyDescent="0.2">
      <c r="A16" s="46" t="s">
        <v>43</v>
      </c>
      <c r="B16" s="6">
        <v>3049</v>
      </c>
      <c r="C16" s="6">
        <v>523</v>
      </c>
      <c r="D16" s="6">
        <v>923</v>
      </c>
      <c r="E16" s="6">
        <v>974</v>
      </c>
      <c r="F16" s="6">
        <v>756</v>
      </c>
      <c r="G16" s="6">
        <v>1167</v>
      </c>
      <c r="H16" s="6">
        <v>1280</v>
      </c>
      <c r="I16" s="6">
        <v>1150</v>
      </c>
      <c r="J16" s="6">
        <v>988</v>
      </c>
      <c r="K16" s="6">
        <v>932</v>
      </c>
    </row>
    <row r="17" spans="1:11" ht="12.75" x14ac:dyDescent="0.2">
      <c r="A17" s="46" t="s">
        <v>42</v>
      </c>
      <c r="B17" s="6">
        <v>1665</v>
      </c>
      <c r="C17" s="6">
        <v>699</v>
      </c>
      <c r="D17" s="6">
        <v>1162</v>
      </c>
      <c r="E17" s="6">
        <v>1069</v>
      </c>
      <c r="F17" s="6">
        <v>1065</v>
      </c>
      <c r="G17" s="6">
        <v>868</v>
      </c>
      <c r="H17" s="6">
        <v>692</v>
      </c>
      <c r="I17" s="6">
        <v>1304</v>
      </c>
      <c r="J17" s="6">
        <v>991</v>
      </c>
      <c r="K17" s="6">
        <v>975</v>
      </c>
    </row>
    <row r="18" spans="1:11" ht="12.75" x14ac:dyDescent="0.2">
      <c r="A18" s="46" t="s">
        <v>41</v>
      </c>
      <c r="B18" s="6">
        <v>2707</v>
      </c>
      <c r="C18" s="6">
        <v>1236</v>
      </c>
      <c r="D18" s="6">
        <v>1819</v>
      </c>
      <c r="E18" s="6">
        <v>1769</v>
      </c>
      <c r="F18" s="6">
        <v>2413</v>
      </c>
      <c r="G18" s="6">
        <v>1380</v>
      </c>
      <c r="H18" s="6">
        <v>1248</v>
      </c>
      <c r="I18" s="6">
        <v>2846</v>
      </c>
      <c r="J18" s="6">
        <v>2130</v>
      </c>
      <c r="K18" s="6">
        <v>1934</v>
      </c>
    </row>
    <row r="19" spans="1:11" ht="12.75" x14ac:dyDescent="0.2">
      <c r="A19" s="46" t="s">
        <v>40</v>
      </c>
      <c r="B19" s="6">
        <v>1374</v>
      </c>
      <c r="C19" s="6">
        <v>779</v>
      </c>
      <c r="D19" s="6">
        <v>1260</v>
      </c>
      <c r="E19" s="6">
        <v>1338</v>
      </c>
      <c r="F19" s="6">
        <v>1522</v>
      </c>
      <c r="G19" s="6">
        <v>1278</v>
      </c>
      <c r="H19" s="6">
        <v>1025</v>
      </c>
      <c r="I19" s="6">
        <v>1966</v>
      </c>
      <c r="J19" s="6">
        <v>1286</v>
      </c>
      <c r="K19" s="6">
        <v>1181</v>
      </c>
    </row>
    <row r="20" spans="1:11" ht="12.75" x14ac:dyDescent="0.2">
      <c r="A20" s="46" t="s">
        <v>39</v>
      </c>
      <c r="B20" s="6">
        <v>2772</v>
      </c>
      <c r="C20" s="6">
        <v>925</v>
      </c>
      <c r="D20" s="6">
        <v>1439</v>
      </c>
      <c r="E20" s="6">
        <v>1226</v>
      </c>
      <c r="F20" s="6">
        <v>1456</v>
      </c>
      <c r="G20" s="6">
        <v>1460</v>
      </c>
      <c r="H20" s="6">
        <v>1366</v>
      </c>
      <c r="I20" s="6">
        <v>2042</v>
      </c>
      <c r="J20" s="6">
        <v>1373</v>
      </c>
      <c r="K20" s="6">
        <v>1259</v>
      </c>
    </row>
    <row r="21" spans="1:11" ht="12.75" x14ac:dyDescent="0.2">
      <c r="A21" s="46" t="s">
        <v>38</v>
      </c>
      <c r="B21" s="6">
        <v>1360</v>
      </c>
      <c r="C21" s="6">
        <v>453</v>
      </c>
      <c r="D21" s="6">
        <v>810</v>
      </c>
      <c r="E21" s="6">
        <v>660</v>
      </c>
      <c r="F21" s="6">
        <v>819</v>
      </c>
      <c r="G21" s="6">
        <v>915</v>
      </c>
      <c r="H21" s="6">
        <v>942</v>
      </c>
      <c r="I21" s="6">
        <v>1327</v>
      </c>
      <c r="J21" s="6">
        <v>729</v>
      </c>
      <c r="K21" s="6">
        <v>713</v>
      </c>
    </row>
    <row r="22" spans="1:11" ht="12.75" x14ac:dyDescent="0.2">
      <c r="A22" s="46" t="s">
        <v>37</v>
      </c>
      <c r="B22" s="6">
        <v>351</v>
      </c>
      <c r="C22" s="6">
        <v>316</v>
      </c>
      <c r="D22" s="6">
        <v>713</v>
      </c>
      <c r="E22" s="6">
        <v>818</v>
      </c>
      <c r="F22" s="6">
        <v>801</v>
      </c>
      <c r="G22" s="6">
        <v>810</v>
      </c>
      <c r="H22" s="6">
        <v>902</v>
      </c>
      <c r="I22" s="6">
        <v>1220</v>
      </c>
      <c r="J22" s="6">
        <v>694</v>
      </c>
      <c r="K22" s="6">
        <v>638</v>
      </c>
    </row>
    <row r="23" spans="1:11" ht="12.75" x14ac:dyDescent="0.2">
      <c r="A23" s="46" t="s">
        <v>36</v>
      </c>
      <c r="B23" s="6">
        <v>340</v>
      </c>
      <c r="C23" s="6">
        <v>423</v>
      </c>
      <c r="D23" s="6">
        <v>784</v>
      </c>
      <c r="E23" s="6">
        <v>773</v>
      </c>
      <c r="F23" s="6">
        <v>968</v>
      </c>
      <c r="G23" s="6">
        <v>1120</v>
      </c>
      <c r="H23" s="6">
        <v>822</v>
      </c>
      <c r="I23" s="6">
        <v>1329</v>
      </c>
      <c r="J23" s="6">
        <v>972</v>
      </c>
      <c r="K23" s="6">
        <v>607</v>
      </c>
    </row>
    <row r="24" spans="1:11" ht="12.75" x14ac:dyDescent="0.2">
      <c r="A24" s="45" t="s">
        <v>35</v>
      </c>
      <c r="B24" s="6">
        <v>254</v>
      </c>
      <c r="C24" s="6">
        <v>95</v>
      </c>
      <c r="D24" s="6">
        <v>249</v>
      </c>
      <c r="E24" s="6">
        <v>127</v>
      </c>
      <c r="F24" s="21" t="s">
        <v>11</v>
      </c>
      <c r="G24" s="21" t="s">
        <v>11</v>
      </c>
      <c r="H24" s="21" t="s">
        <v>11</v>
      </c>
      <c r="I24" s="21" t="s">
        <v>11</v>
      </c>
      <c r="J24" s="21" t="s">
        <v>11</v>
      </c>
      <c r="K24" s="21" t="s">
        <v>11</v>
      </c>
    </row>
    <row r="25" spans="1:11" ht="12.75" x14ac:dyDescent="0.2">
      <c r="A25" s="44" t="s">
        <v>21</v>
      </c>
      <c r="B25" s="57">
        <v>13872</v>
      </c>
      <c r="C25" s="57">
        <v>5449</v>
      </c>
      <c r="D25" s="57">
        <v>9159</v>
      </c>
      <c r="E25" s="57">
        <v>8754</v>
      </c>
      <c r="F25" s="57">
        <v>9800</v>
      </c>
      <c r="G25" s="57">
        <v>8998</v>
      </c>
      <c r="H25" s="57">
        <v>8277</v>
      </c>
      <c r="I25" s="57">
        <v>13184</v>
      </c>
      <c r="J25" s="57">
        <v>9163</v>
      </c>
      <c r="K25" s="57">
        <v>8239</v>
      </c>
    </row>
    <row r="26" spans="1:11" ht="12.75" x14ac:dyDescent="0.2">
      <c r="A26" s="372" t="s">
        <v>21</v>
      </c>
      <c r="B26" s="372"/>
      <c r="C26" s="372"/>
      <c r="D26" s="372"/>
      <c r="E26" s="372"/>
      <c r="F26" s="372"/>
      <c r="G26" s="372"/>
      <c r="H26" s="372"/>
      <c r="I26" s="372"/>
      <c r="J26" s="372"/>
      <c r="K26" s="372"/>
    </row>
    <row r="27" spans="1:11" ht="12.75" x14ac:dyDescent="0.2">
      <c r="A27" s="46" t="s">
        <v>43</v>
      </c>
      <c r="B27" s="6">
        <v>6232</v>
      </c>
      <c r="C27" s="6">
        <v>1008</v>
      </c>
      <c r="D27" s="6">
        <v>1887</v>
      </c>
      <c r="E27" s="6">
        <v>1980</v>
      </c>
      <c r="F27" s="6">
        <v>1604</v>
      </c>
      <c r="G27" s="6">
        <v>2494</v>
      </c>
      <c r="H27" s="6">
        <v>2605</v>
      </c>
      <c r="I27" s="6">
        <v>2295</v>
      </c>
      <c r="J27" s="6">
        <v>2069</v>
      </c>
      <c r="K27" s="6">
        <v>1938</v>
      </c>
    </row>
    <row r="28" spans="1:11" ht="12.75" x14ac:dyDescent="0.2">
      <c r="A28" s="46" t="s">
        <v>42</v>
      </c>
      <c r="B28" s="6">
        <v>3342</v>
      </c>
      <c r="C28" s="6">
        <v>1496</v>
      </c>
      <c r="D28" s="6">
        <v>2138</v>
      </c>
      <c r="E28" s="6">
        <v>2015</v>
      </c>
      <c r="F28" s="6">
        <v>2103</v>
      </c>
      <c r="G28" s="6">
        <v>1976</v>
      </c>
      <c r="H28" s="6">
        <v>1602</v>
      </c>
      <c r="I28" s="6">
        <v>2832</v>
      </c>
      <c r="J28" s="6">
        <v>2073</v>
      </c>
      <c r="K28" s="6">
        <v>2132</v>
      </c>
    </row>
    <row r="29" spans="1:11" ht="12.75" x14ac:dyDescent="0.2">
      <c r="A29" s="46" t="s">
        <v>41</v>
      </c>
      <c r="B29" s="6">
        <v>5010</v>
      </c>
      <c r="C29" s="6">
        <v>2223</v>
      </c>
      <c r="D29" s="6">
        <v>3378</v>
      </c>
      <c r="E29" s="6">
        <v>3433</v>
      </c>
      <c r="F29" s="6">
        <v>4547</v>
      </c>
      <c r="G29" s="6">
        <v>2971</v>
      </c>
      <c r="H29" s="6">
        <v>2814</v>
      </c>
      <c r="I29" s="6">
        <v>6283</v>
      </c>
      <c r="J29" s="6">
        <v>4518</v>
      </c>
      <c r="K29" s="6">
        <v>4004</v>
      </c>
    </row>
    <row r="30" spans="1:11" ht="12.75" x14ac:dyDescent="0.2">
      <c r="A30" s="46" t="s">
        <v>40</v>
      </c>
      <c r="B30" s="6">
        <v>2175</v>
      </c>
      <c r="C30" s="6">
        <v>1742</v>
      </c>
      <c r="D30" s="6">
        <v>2637</v>
      </c>
      <c r="E30" s="6">
        <v>2923</v>
      </c>
      <c r="F30" s="6">
        <v>3359</v>
      </c>
      <c r="G30" s="6">
        <v>2981</v>
      </c>
      <c r="H30" s="6">
        <v>2250</v>
      </c>
      <c r="I30" s="6">
        <v>4802</v>
      </c>
      <c r="J30" s="6">
        <v>2744</v>
      </c>
      <c r="K30" s="6">
        <v>2565</v>
      </c>
    </row>
    <row r="31" spans="1:11" ht="12.75" x14ac:dyDescent="0.2">
      <c r="A31" s="46" t="s">
        <v>39</v>
      </c>
      <c r="B31" s="6">
        <v>4631</v>
      </c>
      <c r="C31" s="6">
        <v>2210</v>
      </c>
      <c r="D31" s="6">
        <v>3057</v>
      </c>
      <c r="E31" s="6">
        <v>3049</v>
      </c>
      <c r="F31" s="6">
        <v>4045</v>
      </c>
      <c r="G31" s="6">
        <v>3305</v>
      </c>
      <c r="H31" s="6">
        <v>3405</v>
      </c>
      <c r="I31" s="6">
        <v>5780</v>
      </c>
      <c r="J31" s="6">
        <v>3395</v>
      </c>
      <c r="K31" s="6">
        <v>2978</v>
      </c>
    </row>
    <row r="32" spans="1:11" ht="12.75" x14ac:dyDescent="0.2">
      <c r="A32" s="46" t="s">
        <v>38</v>
      </c>
      <c r="B32" s="6">
        <v>2797</v>
      </c>
      <c r="C32" s="6">
        <v>1298</v>
      </c>
      <c r="D32" s="6">
        <v>1703</v>
      </c>
      <c r="E32" s="6">
        <v>1747</v>
      </c>
      <c r="F32" s="6">
        <v>2476</v>
      </c>
      <c r="G32" s="6">
        <v>1953</v>
      </c>
      <c r="H32" s="6">
        <v>2321</v>
      </c>
      <c r="I32" s="6">
        <v>3688</v>
      </c>
      <c r="J32" s="6">
        <v>1815</v>
      </c>
      <c r="K32" s="6">
        <v>1713</v>
      </c>
    </row>
    <row r="33" spans="1:11" ht="12.75" x14ac:dyDescent="0.2">
      <c r="A33" s="46" t="s">
        <v>37</v>
      </c>
      <c r="B33" s="6">
        <v>693</v>
      </c>
      <c r="C33" s="6">
        <v>661</v>
      </c>
      <c r="D33" s="6">
        <v>1220</v>
      </c>
      <c r="E33" s="6">
        <v>1439</v>
      </c>
      <c r="F33" s="6">
        <v>1913</v>
      </c>
      <c r="G33" s="6">
        <v>1597</v>
      </c>
      <c r="H33" s="6">
        <v>1857</v>
      </c>
      <c r="I33" s="6">
        <v>2886</v>
      </c>
      <c r="J33" s="6">
        <v>1406</v>
      </c>
      <c r="K33" s="6">
        <v>1230</v>
      </c>
    </row>
    <row r="34" spans="1:11" ht="12.75" x14ac:dyDescent="0.2">
      <c r="A34" s="46" t="s">
        <v>36</v>
      </c>
      <c r="B34" s="6">
        <v>564</v>
      </c>
      <c r="C34" s="6">
        <v>728</v>
      </c>
      <c r="D34" s="6">
        <v>1439</v>
      </c>
      <c r="E34" s="6">
        <v>1506</v>
      </c>
      <c r="F34" s="6">
        <v>2215</v>
      </c>
      <c r="G34" s="6">
        <v>2336</v>
      </c>
      <c r="H34" s="6">
        <v>1620</v>
      </c>
      <c r="I34" s="6">
        <v>2740</v>
      </c>
      <c r="J34" s="6">
        <v>1962</v>
      </c>
      <c r="K34" s="6">
        <v>1277</v>
      </c>
    </row>
    <row r="35" spans="1:11" ht="12.75" x14ac:dyDescent="0.2">
      <c r="A35" s="45" t="s">
        <v>35</v>
      </c>
      <c r="B35" s="6">
        <v>527</v>
      </c>
      <c r="C35" s="6">
        <v>241</v>
      </c>
      <c r="D35" s="6">
        <v>517</v>
      </c>
      <c r="E35" s="6">
        <v>272</v>
      </c>
      <c r="F35" s="21" t="s">
        <v>11</v>
      </c>
      <c r="G35" s="21" t="s">
        <v>11</v>
      </c>
      <c r="H35" s="21" t="s">
        <v>11</v>
      </c>
      <c r="I35" s="21" t="s">
        <v>11</v>
      </c>
      <c r="J35" s="21" t="s">
        <v>11</v>
      </c>
      <c r="K35" s="21" t="s">
        <v>11</v>
      </c>
    </row>
    <row r="36" spans="1:11" ht="12.75" x14ac:dyDescent="0.2">
      <c r="A36" s="44" t="s">
        <v>21</v>
      </c>
      <c r="B36" s="57">
        <v>25971</v>
      </c>
      <c r="C36" s="57">
        <v>11607</v>
      </c>
      <c r="D36" s="57">
        <v>17976</v>
      </c>
      <c r="E36" s="57">
        <v>18364</v>
      </c>
      <c r="F36" s="57">
        <v>22262</v>
      </c>
      <c r="G36" s="57">
        <v>19613</v>
      </c>
      <c r="H36" s="57">
        <v>18474</v>
      </c>
      <c r="I36" s="57">
        <v>31306</v>
      </c>
      <c r="J36" s="57">
        <v>19982</v>
      </c>
      <c r="K36" s="57">
        <v>17837</v>
      </c>
    </row>
  </sheetData>
  <mergeCells count="5">
    <mergeCell ref="A26:K26"/>
    <mergeCell ref="A2:A3"/>
    <mergeCell ref="B2:K2"/>
    <mergeCell ref="A4:K4"/>
    <mergeCell ref="A15:K15"/>
  </mergeCells>
  <pageMargins left="0.78740157480314965" right="0.78740157480314965" top="0.98425196850393704" bottom="0.98425196850393704" header="0" footer="0.51181102362204722"/>
  <pageSetup paperSize="9" orientation="portrait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F55C-C111-46CD-B004-553882893F57}">
  <dimension ref="A1:K53"/>
  <sheetViews>
    <sheetView zoomScaleNormal="100" zoomScaleSheetLayoutView="100" workbookViewId="0"/>
  </sheetViews>
  <sheetFormatPr defaultRowHeight="11.25" x14ac:dyDescent="0.25"/>
  <cols>
    <col min="1" max="1" width="27.140625" style="55" customWidth="1"/>
    <col min="2" max="11" width="7.140625" style="55" customWidth="1"/>
    <col min="12" max="16384" width="9.140625" style="55"/>
  </cols>
  <sheetData>
    <row r="1" spans="1:11" ht="13.5" thickBot="1" x14ac:dyDescent="0.3">
      <c r="A1" s="54" t="s">
        <v>104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1.75" customHeight="1" x14ac:dyDescent="0.25">
      <c r="A2" s="380" t="s">
        <v>96</v>
      </c>
      <c r="B2" s="382" t="s">
        <v>6</v>
      </c>
      <c r="C2" s="384"/>
      <c r="D2" s="384"/>
      <c r="E2" s="384"/>
      <c r="F2" s="384"/>
      <c r="G2" s="384"/>
      <c r="H2" s="384"/>
      <c r="I2" s="387"/>
      <c r="J2" s="387"/>
      <c r="K2" s="387"/>
    </row>
    <row r="3" spans="1:11" ht="21.75" customHeight="1" x14ac:dyDescent="0.25">
      <c r="A3" s="381"/>
      <c r="B3" s="64">
        <v>1990</v>
      </c>
      <c r="C3" s="49">
        <v>1995</v>
      </c>
      <c r="D3" s="48">
        <v>2000</v>
      </c>
      <c r="E3" s="48">
        <v>2001</v>
      </c>
      <c r="F3" s="48">
        <v>2005</v>
      </c>
      <c r="G3" s="48">
        <v>2006</v>
      </c>
      <c r="H3" s="48">
        <v>2007</v>
      </c>
      <c r="I3" s="48">
        <v>2008</v>
      </c>
      <c r="J3" s="48">
        <v>2009</v>
      </c>
      <c r="K3" s="48">
        <v>2010</v>
      </c>
    </row>
    <row r="4" spans="1:11" s="56" customFormat="1" ht="12.75" x14ac:dyDescent="0.25">
      <c r="A4" s="72" t="s">
        <v>95</v>
      </c>
      <c r="B4" s="60"/>
      <c r="C4" s="60"/>
      <c r="D4" s="60"/>
      <c r="E4" s="60"/>
      <c r="F4" s="60"/>
      <c r="G4" s="60"/>
      <c r="H4" s="60"/>
    </row>
    <row r="5" spans="1:11" s="56" customFormat="1" ht="12.75" x14ac:dyDescent="0.25">
      <c r="A5" s="73" t="s">
        <v>94</v>
      </c>
      <c r="B5" s="6">
        <v>64</v>
      </c>
      <c r="C5" s="6">
        <v>109</v>
      </c>
      <c r="D5" s="6">
        <v>121</v>
      </c>
      <c r="E5" s="6">
        <v>91</v>
      </c>
      <c r="F5" s="6">
        <v>776</v>
      </c>
      <c r="G5" s="6">
        <v>374</v>
      </c>
      <c r="H5" s="6">
        <v>293</v>
      </c>
      <c r="I5" s="6">
        <v>641</v>
      </c>
      <c r="J5" s="6">
        <v>574</v>
      </c>
      <c r="K5" s="6">
        <v>405</v>
      </c>
    </row>
    <row r="6" spans="1:11" s="56" customFormat="1" ht="12.75" x14ac:dyDescent="0.25">
      <c r="A6" s="73" t="s">
        <v>93</v>
      </c>
      <c r="B6" s="6">
        <v>13</v>
      </c>
      <c r="C6" s="6">
        <v>21</v>
      </c>
      <c r="D6" s="6">
        <v>29</v>
      </c>
      <c r="E6" s="6">
        <v>39</v>
      </c>
      <c r="F6" s="6">
        <v>138</v>
      </c>
      <c r="G6" s="6">
        <v>10</v>
      </c>
      <c r="H6" s="6">
        <v>-4</v>
      </c>
      <c r="I6" s="6">
        <v>105</v>
      </c>
      <c r="J6" s="6">
        <v>89</v>
      </c>
      <c r="K6" s="6">
        <v>137</v>
      </c>
    </row>
    <row r="7" spans="1:11" s="56" customFormat="1" ht="12.75" x14ac:dyDescent="0.25">
      <c r="A7" s="73" t="s">
        <v>92</v>
      </c>
      <c r="B7" s="6">
        <v>7</v>
      </c>
      <c r="C7" s="6">
        <v>10</v>
      </c>
      <c r="D7" s="6">
        <v>20</v>
      </c>
      <c r="E7" s="6">
        <v>23</v>
      </c>
      <c r="F7" s="6">
        <v>67</v>
      </c>
      <c r="G7" s="6">
        <v>13</v>
      </c>
      <c r="H7" s="6">
        <v>3</v>
      </c>
      <c r="I7" s="6">
        <v>27</v>
      </c>
      <c r="J7" s="6">
        <v>34</v>
      </c>
      <c r="K7" s="6">
        <v>46</v>
      </c>
    </row>
    <row r="8" spans="1:11" s="56" customFormat="1" ht="12.75" x14ac:dyDescent="0.25">
      <c r="A8" s="73" t="s">
        <v>91</v>
      </c>
      <c r="B8" s="6">
        <v>88</v>
      </c>
      <c r="C8" s="6">
        <v>142</v>
      </c>
      <c r="D8" s="6">
        <v>105</v>
      </c>
      <c r="E8" s="6">
        <v>145</v>
      </c>
      <c r="F8" s="6">
        <v>662</v>
      </c>
      <c r="G8" s="6">
        <v>53</v>
      </c>
      <c r="H8" s="6">
        <v>58</v>
      </c>
      <c r="I8" s="6">
        <v>343</v>
      </c>
      <c r="J8" s="6">
        <v>184</v>
      </c>
      <c r="K8" s="6">
        <v>234</v>
      </c>
    </row>
    <row r="9" spans="1:11" s="56" customFormat="1" ht="12.75" x14ac:dyDescent="0.25">
      <c r="A9" s="73" t="s">
        <v>90</v>
      </c>
      <c r="B9" s="6">
        <v>13</v>
      </c>
      <c r="C9" s="6">
        <v>50</v>
      </c>
      <c r="D9" s="6">
        <v>98</v>
      </c>
      <c r="E9" s="6">
        <v>27</v>
      </c>
      <c r="F9" s="6">
        <v>156</v>
      </c>
      <c r="G9" s="21" t="s">
        <v>103</v>
      </c>
      <c r="H9" s="6">
        <v>-4</v>
      </c>
      <c r="I9" s="6">
        <v>22</v>
      </c>
      <c r="J9" s="6">
        <v>23</v>
      </c>
      <c r="K9" s="6">
        <v>36</v>
      </c>
    </row>
    <row r="10" spans="1:11" s="56" customFormat="1" ht="12.75" x14ac:dyDescent="0.25">
      <c r="A10" s="73" t="s">
        <v>89</v>
      </c>
      <c r="B10" s="6">
        <v>64</v>
      </c>
      <c r="C10" s="6">
        <v>91</v>
      </c>
      <c r="D10" s="6">
        <v>154</v>
      </c>
      <c r="E10" s="6">
        <v>201</v>
      </c>
      <c r="F10" s="6">
        <v>574</v>
      </c>
      <c r="G10" s="6">
        <v>53</v>
      </c>
      <c r="H10" s="6">
        <v>20</v>
      </c>
      <c r="I10" s="6">
        <v>289</v>
      </c>
      <c r="J10" s="6">
        <v>257</v>
      </c>
      <c r="K10" s="6">
        <v>264</v>
      </c>
    </row>
    <row r="11" spans="1:11" s="56" customFormat="1" ht="12.75" x14ac:dyDescent="0.25">
      <c r="A11" s="73" t="s">
        <v>88</v>
      </c>
      <c r="B11" s="6">
        <v>193</v>
      </c>
      <c r="C11" s="6">
        <v>95</v>
      </c>
      <c r="D11" s="6">
        <v>-4</v>
      </c>
      <c r="E11" s="6">
        <v>1</v>
      </c>
      <c r="F11" s="6">
        <v>79</v>
      </c>
      <c r="G11" s="6">
        <v>17</v>
      </c>
      <c r="H11" s="6">
        <v>24</v>
      </c>
      <c r="I11" s="6">
        <v>41</v>
      </c>
      <c r="J11" s="6">
        <v>26</v>
      </c>
      <c r="K11" s="6">
        <v>20</v>
      </c>
    </row>
    <row r="12" spans="1:11" s="56" customFormat="1" ht="12.75" x14ac:dyDescent="0.25">
      <c r="A12" s="73" t="s">
        <v>87</v>
      </c>
      <c r="B12" s="6">
        <v>29</v>
      </c>
      <c r="C12" s="6">
        <v>46</v>
      </c>
      <c r="D12" s="6">
        <v>62</v>
      </c>
      <c r="E12" s="6">
        <v>89</v>
      </c>
      <c r="F12" s="6">
        <v>412</v>
      </c>
      <c r="G12" s="6">
        <v>33</v>
      </c>
      <c r="H12" s="6">
        <v>32</v>
      </c>
      <c r="I12" s="6">
        <v>303</v>
      </c>
      <c r="J12" s="6">
        <v>285</v>
      </c>
      <c r="K12" s="6">
        <v>254</v>
      </c>
    </row>
    <row r="13" spans="1:11" s="56" customFormat="1" ht="12.75" x14ac:dyDescent="0.25">
      <c r="A13" s="73" t="s">
        <v>86</v>
      </c>
      <c r="B13" s="6">
        <v>3</v>
      </c>
      <c r="C13" s="6">
        <v>10</v>
      </c>
      <c r="D13" s="6">
        <v>18</v>
      </c>
      <c r="E13" s="6">
        <v>18</v>
      </c>
      <c r="F13" s="6">
        <v>79</v>
      </c>
      <c r="G13" s="6">
        <v>4</v>
      </c>
      <c r="H13" s="6">
        <v>5</v>
      </c>
      <c r="I13" s="6">
        <v>66</v>
      </c>
      <c r="J13" s="6">
        <v>65</v>
      </c>
      <c r="K13" s="6">
        <v>47</v>
      </c>
    </row>
    <row r="14" spans="1:11" s="56" customFormat="1" ht="12.75" x14ac:dyDescent="0.25">
      <c r="A14" s="73" t="s">
        <v>85</v>
      </c>
      <c r="B14" s="6">
        <v>-1</v>
      </c>
      <c r="C14" s="6">
        <v>2</v>
      </c>
      <c r="D14" s="6">
        <v>1</v>
      </c>
      <c r="E14" s="21" t="s">
        <v>103</v>
      </c>
      <c r="F14" s="6">
        <v>3</v>
      </c>
      <c r="G14" s="6">
        <v>2</v>
      </c>
      <c r="H14" s="6">
        <v>2</v>
      </c>
      <c r="I14" s="6">
        <v>5</v>
      </c>
      <c r="J14" s="6">
        <v>4</v>
      </c>
      <c r="K14" s="6">
        <v>-1</v>
      </c>
    </row>
    <row r="15" spans="1:11" s="56" customFormat="1" ht="12.75" x14ac:dyDescent="0.25">
      <c r="A15" s="73" t="s">
        <v>84</v>
      </c>
      <c r="B15" s="6">
        <v>70</v>
      </c>
      <c r="C15" s="6">
        <v>242</v>
      </c>
      <c r="D15" s="6">
        <v>653</v>
      </c>
      <c r="E15" s="6">
        <v>592</v>
      </c>
      <c r="F15" s="6">
        <v>3678</v>
      </c>
      <c r="G15" s="6">
        <v>670</v>
      </c>
      <c r="H15" s="6">
        <v>603</v>
      </c>
      <c r="I15" s="6">
        <v>2808</v>
      </c>
      <c r="J15" s="6">
        <v>2013</v>
      </c>
      <c r="K15" s="6">
        <v>1425</v>
      </c>
    </row>
    <row r="16" spans="1:11" s="56" customFormat="1" ht="12.75" x14ac:dyDescent="0.25">
      <c r="A16" s="73" t="s">
        <v>83</v>
      </c>
      <c r="B16" s="6">
        <v>40</v>
      </c>
      <c r="C16" s="6">
        <v>46</v>
      </c>
      <c r="D16" s="6">
        <v>75</v>
      </c>
      <c r="E16" s="6">
        <v>97</v>
      </c>
      <c r="F16" s="6">
        <v>305</v>
      </c>
      <c r="G16" s="6">
        <v>159</v>
      </c>
      <c r="H16" s="6">
        <v>133</v>
      </c>
      <c r="I16" s="6">
        <v>239</v>
      </c>
      <c r="J16" s="6">
        <v>205</v>
      </c>
      <c r="K16" s="6">
        <v>172</v>
      </c>
    </row>
    <row r="17" spans="1:11" s="56" customFormat="1" ht="12.75" x14ac:dyDescent="0.25">
      <c r="A17" s="73" t="s">
        <v>82</v>
      </c>
      <c r="B17" s="6">
        <v>6</v>
      </c>
      <c r="C17" s="6">
        <v>7</v>
      </c>
      <c r="D17" s="6">
        <v>2</v>
      </c>
      <c r="E17" s="6">
        <v>8</v>
      </c>
      <c r="F17" s="6">
        <v>23</v>
      </c>
      <c r="G17" s="6">
        <v>3</v>
      </c>
      <c r="H17" s="6">
        <v>9</v>
      </c>
      <c r="I17" s="6">
        <v>59</v>
      </c>
      <c r="J17" s="6">
        <v>28</v>
      </c>
      <c r="K17" s="6">
        <v>32</v>
      </c>
    </row>
    <row r="18" spans="1:11" s="56" customFormat="1" ht="12.75" x14ac:dyDescent="0.25">
      <c r="A18" s="73" t="s">
        <v>81</v>
      </c>
      <c r="B18" s="6">
        <v>10</v>
      </c>
      <c r="C18" s="6">
        <v>15</v>
      </c>
      <c r="D18" s="6">
        <v>14</v>
      </c>
      <c r="E18" s="6">
        <v>18</v>
      </c>
      <c r="F18" s="6">
        <v>75</v>
      </c>
      <c r="G18" s="6">
        <v>22</v>
      </c>
      <c r="H18" s="6">
        <v>14</v>
      </c>
      <c r="I18" s="6">
        <v>90</v>
      </c>
      <c r="J18" s="6">
        <v>125</v>
      </c>
      <c r="K18" s="6">
        <v>174</v>
      </c>
    </row>
    <row r="19" spans="1:11" s="56" customFormat="1" ht="12.75" x14ac:dyDescent="0.25">
      <c r="A19" s="73" t="s">
        <v>80</v>
      </c>
      <c r="B19" s="6">
        <v>61</v>
      </c>
      <c r="C19" s="6">
        <v>37</v>
      </c>
      <c r="D19" s="6">
        <v>42</v>
      </c>
      <c r="E19" s="6">
        <v>64</v>
      </c>
      <c r="F19" s="6">
        <v>248</v>
      </c>
      <c r="G19" s="6">
        <v>38</v>
      </c>
      <c r="H19" s="6">
        <v>23</v>
      </c>
      <c r="I19" s="6">
        <v>145</v>
      </c>
      <c r="J19" s="6">
        <v>157</v>
      </c>
      <c r="K19" s="6">
        <v>103</v>
      </c>
    </row>
    <row r="20" spans="1:11" s="56" customFormat="1" ht="12.75" x14ac:dyDescent="0.25">
      <c r="A20" s="72" t="s">
        <v>79</v>
      </c>
      <c r="B20" s="57">
        <v>660</v>
      </c>
      <c r="C20" s="57">
        <v>923</v>
      </c>
      <c r="D20" s="57">
        <v>1390</v>
      </c>
      <c r="E20" s="57">
        <v>1413</v>
      </c>
      <c r="F20" s="57">
        <v>7275</v>
      </c>
      <c r="G20" s="57">
        <v>1451</v>
      </c>
      <c r="H20" s="57">
        <v>1211</v>
      </c>
      <c r="I20" s="57">
        <v>5183</v>
      </c>
      <c r="J20" s="57">
        <v>4069</v>
      </c>
      <c r="K20" s="57">
        <v>3348</v>
      </c>
    </row>
    <row r="21" spans="1:11" s="56" customFormat="1" ht="12.75" x14ac:dyDescent="0.25">
      <c r="A21" s="73" t="s">
        <v>78</v>
      </c>
      <c r="B21" s="6">
        <v>-348</v>
      </c>
      <c r="C21" s="6">
        <v>-72</v>
      </c>
      <c r="D21" s="6">
        <v>-62</v>
      </c>
      <c r="E21" s="6">
        <v>62</v>
      </c>
      <c r="F21" s="6">
        <v>252</v>
      </c>
      <c r="G21" s="6">
        <v>37</v>
      </c>
      <c r="H21" s="6">
        <v>25</v>
      </c>
      <c r="I21" s="6">
        <v>137</v>
      </c>
      <c r="J21" s="6">
        <v>111</v>
      </c>
      <c r="K21" s="6">
        <v>88</v>
      </c>
    </row>
    <row r="22" spans="1:11" s="56" customFormat="1" ht="12.75" x14ac:dyDescent="0.25">
      <c r="A22" s="73" t="s">
        <v>77</v>
      </c>
      <c r="B22" s="6">
        <v>23601</v>
      </c>
      <c r="C22" s="6">
        <v>4736</v>
      </c>
      <c r="D22" s="6">
        <v>8324</v>
      </c>
      <c r="E22" s="6">
        <v>10115</v>
      </c>
      <c r="F22" s="6">
        <v>7404</v>
      </c>
      <c r="G22" s="6">
        <v>5899</v>
      </c>
      <c r="H22" s="6">
        <v>4042</v>
      </c>
      <c r="I22" s="6">
        <v>8269</v>
      </c>
      <c r="J22" s="6">
        <v>5502</v>
      </c>
      <c r="K22" s="6">
        <v>5449</v>
      </c>
    </row>
    <row r="23" spans="1:11" s="56" customFormat="1" ht="12.75" x14ac:dyDescent="0.25">
      <c r="A23" s="73" t="s">
        <v>76</v>
      </c>
      <c r="B23" s="21" t="s">
        <v>11</v>
      </c>
      <c r="C23" s="6">
        <v>225</v>
      </c>
      <c r="D23" s="6">
        <v>919</v>
      </c>
      <c r="E23" s="6">
        <v>120</v>
      </c>
      <c r="F23" s="6">
        <v>1571</v>
      </c>
      <c r="G23" s="6">
        <v>584</v>
      </c>
      <c r="H23" s="6">
        <v>628</v>
      </c>
      <c r="I23" s="6">
        <v>1089</v>
      </c>
      <c r="J23" s="6">
        <v>967</v>
      </c>
      <c r="K23" s="6">
        <v>960</v>
      </c>
    </row>
    <row r="24" spans="1:11" s="56" customFormat="1" ht="12.75" x14ac:dyDescent="0.25">
      <c r="A24" s="72" t="s">
        <v>75</v>
      </c>
      <c r="B24" s="57">
        <v>23973</v>
      </c>
      <c r="C24" s="57">
        <v>5916</v>
      </c>
      <c r="D24" s="57">
        <v>10818</v>
      </c>
      <c r="E24" s="57">
        <v>11905</v>
      </c>
      <c r="F24" s="57">
        <v>16758</v>
      </c>
      <c r="G24" s="57">
        <v>8105</v>
      </c>
      <c r="H24" s="57">
        <v>5960</v>
      </c>
      <c r="I24" s="57">
        <v>14798</v>
      </c>
      <c r="J24" s="57">
        <v>10820</v>
      </c>
      <c r="K24" s="57">
        <v>10021</v>
      </c>
    </row>
    <row r="25" spans="1:11" s="56" customFormat="1" ht="12.75" x14ac:dyDescent="0.25">
      <c r="A25" s="73" t="s">
        <v>74</v>
      </c>
      <c r="B25" s="21" t="s">
        <v>11</v>
      </c>
      <c r="C25" s="6">
        <v>204</v>
      </c>
      <c r="D25" s="6">
        <v>143</v>
      </c>
      <c r="E25" s="6">
        <v>56</v>
      </c>
      <c r="F25" s="6">
        <v>27</v>
      </c>
      <c r="G25" s="6">
        <v>91</v>
      </c>
      <c r="H25" s="6">
        <v>95</v>
      </c>
      <c r="I25" s="6">
        <v>383</v>
      </c>
      <c r="J25" s="6">
        <v>-46</v>
      </c>
      <c r="K25" s="6">
        <v>-33</v>
      </c>
    </row>
    <row r="26" spans="1:11" s="56" customFormat="1" ht="12.75" x14ac:dyDescent="0.25">
      <c r="A26" s="73" t="s">
        <v>73</v>
      </c>
      <c r="B26" s="6">
        <v>8</v>
      </c>
      <c r="C26" s="6">
        <v>123</v>
      </c>
      <c r="D26" s="6">
        <v>139</v>
      </c>
      <c r="E26" s="6">
        <v>152</v>
      </c>
      <c r="F26" s="6">
        <v>198</v>
      </c>
      <c r="G26" s="6">
        <v>9</v>
      </c>
      <c r="H26" s="6">
        <v>33</v>
      </c>
      <c r="I26" s="6">
        <v>119</v>
      </c>
      <c r="J26" s="6">
        <v>43</v>
      </c>
      <c r="K26" s="6">
        <v>111</v>
      </c>
    </row>
    <row r="27" spans="1:11" s="56" customFormat="1" ht="12.75" x14ac:dyDescent="0.25">
      <c r="A27" s="73" t="s">
        <v>72</v>
      </c>
      <c r="B27" s="21" t="s">
        <v>11</v>
      </c>
      <c r="C27" s="6">
        <v>484</v>
      </c>
      <c r="D27" s="6">
        <v>269</v>
      </c>
      <c r="E27" s="6">
        <v>253</v>
      </c>
      <c r="F27" s="6">
        <v>105</v>
      </c>
      <c r="G27" s="6">
        <v>292</v>
      </c>
      <c r="H27" s="6">
        <v>245</v>
      </c>
      <c r="I27" s="6">
        <v>351</v>
      </c>
      <c r="J27" s="6">
        <v>395</v>
      </c>
      <c r="K27" s="6">
        <v>319</v>
      </c>
    </row>
    <row r="28" spans="1:11" s="56" customFormat="1" ht="12.75" x14ac:dyDescent="0.25">
      <c r="A28" s="73" t="s">
        <v>71</v>
      </c>
      <c r="B28" s="6">
        <v>10</v>
      </c>
      <c r="C28" s="6">
        <v>24</v>
      </c>
      <c r="D28" s="6">
        <v>68</v>
      </c>
      <c r="E28" s="6">
        <v>63</v>
      </c>
      <c r="F28" s="6">
        <v>24</v>
      </c>
      <c r="G28" s="6">
        <v>72</v>
      </c>
      <c r="H28" s="6">
        <v>29</v>
      </c>
      <c r="I28" s="6">
        <v>98</v>
      </c>
      <c r="J28" s="6">
        <v>115</v>
      </c>
      <c r="K28" s="6">
        <v>62</v>
      </c>
    </row>
    <row r="29" spans="1:11" s="56" customFormat="1" ht="12.75" x14ac:dyDescent="0.25">
      <c r="A29" s="59" t="s">
        <v>70</v>
      </c>
      <c r="B29" s="6">
        <v>-5</v>
      </c>
      <c r="C29" s="6">
        <v>1219</v>
      </c>
      <c r="D29" s="6">
        <v>1614</v>
      </c>
      <c r="E29" s="6">
        <v>976</v>
      </c>
      <c r="F29" s="6">
        <v>981</v>
      </c>
      <c r="G29" s="6">
        <v>2313</v>
      </c>
      <c r="H29" s="6">
        <v>4306</v>
      </c>
      <c r="I29" s="6">
        <v>3918</v>
      </c>
      <c r="J29" s="6">
        <v>887</v>
      </c>
      <c r="K29" s="6">
        <v>630</v>
      </c>
    </row>
    <row r="30" spans="1:11" s="56" customFormat="1" ht="12.75" x14ac:dyDescent="0.25">
      <c r="A30" s="73" t="s">
        <v>69</v>
      </c>
      <c r="B30" s="6">
        <v>131</v>
      </c>
      <c r="C30" s="6">
        <v>108</v>
      </c>
      <c r="D30" s="6">
        <v>72</v>
      </c>
      <c r="E30" s="6">
        <v>70</v>
      </c>
      <c r="F30" s="6">
        <v>104</v>
      </c>
      <c r="G30" s="6">
        <v>279</v>
      </c>
      <c r="H30" s="6">
        <v>225</v>
      </c>
      <c r="I30" s="6">
        <v>689</v>
      </c>
      <c r="J30" s="6">
        <v>456</v>
      </c>
      <c r="K30" s="6">
        <v>368</v>
      </c>
    </row>
    <row r="31" spans="1:11" s="56" customFormat="1" ht="12.75" x14ac:dyDescent="0.25">
      <c r="A31" s="73" t="s">
        <v>68</v>
      </c>
      <c r="B31" s="21" t="s">
        <v>11</v>
      </c>
      <c r="C31" s="6">
        <v>1223</v>
      </c>
      <c r="D31" s="6">
        <v>2327</v>
      </c>
      <c r="E31" s="6">
        <v>2372</v>
      </c>
      <c r="F31" s="6">
        <v>1690</v>
      </c>
      <c r="G31" s="6">
        <v>3174</v>
      </c>
      <c r="H31" s="6">
        <v>2623</v>
      </c>
      <c r="I31" s="6">
        <v>3725</v>
      </c>
      <c r="J31" s="6">
        <v>1323</v>
      </c>
      <c r="K31" s="6">
        <v>1187</v>
      </c>
    </row>
    <row r="32" spans="1:11" s="56" customFormat="1" ht="12.75" x14ac:dyDescent="0.25">
      <c r="A32" s="59" t="s">
        <v>67</v>
      </c>
      <c r="B32" s="6">
        <v>1462</v>
      </c>
      <c r="C32" s="6">
        <v>-60</v>
      </c>
      <c r="D32" s="6">
        <v>101</v>
      </c>
      <c r="E32" s="6">
        <v>136</v>
      </c>
      <c r="F32" s="6">
        <v>122</v>
      </c>
      <c r="G32" s="6">
        <v>137</v>
      </c>
      <c r="H32" s="6">
        <v>95</v>
      </c>
      <c r="I32" s="6">
        <v>304</v>
      </c>
      <c r="J32" s="6">
        <v>49</v>
      </c>
      <c r="K32" s="6">
        <v>143</v>
      </c>
    </row>
    <row r="33" spans="1:11" s="56" customFormat="1" ht="12.75" x14ac:dyDescent="0.25">
      <c r="A33" s="72" t="s">
        <v>51</v>
      </c>
      <c r="B33" s="57">
        <v>25579</v>
      </c>
      <c r="C33" s="57">
        <v>9241</v>
      </c>
      <c r="D33" s="57">
        <v>15551</v>
      </c>
      <c r="E33" s="57">
        <v>15983</v>
      </c>
      <c r="F33" s="57">
        <v>20009</v>
      </c>
      <c r="G33" s="57">
        <v>14472</v>
      </c>
      <c r="H33" s="57">
        <v>13611</v>
      </c>
      <c r="I33" s="57">
        <v>24385</v>
      </c>
      <c r="J33" s="57">
        <v>14106</v>
      </c>
      <c r="K33" s="57">
        <v>12808</v>
      </c>
    </row>
    <row r="34" spans="1:11" s="56" customFormat="1" ht="12.75" x14ac:dyDescent="0.25">
      <c r="A34" s="72" t="s">
        <v>66</v>
      </c>
      <c r="B34" s="6"/>
      <c r="C34" s="6"/>
      <c r="D34" s="6"/>
      <c r="E34" s="6"/>
      <c r="F34" s="6"/>
      <c r="G34" s="6"/>
      <c r="H34" s="6"/>
      <c r="I34" s="74"/>
      <c r="J34" s="74"/>
      <c r="K34" s="6"/>
    </row>
    <row r="35" spans="1:11" s="56" customFormat="1" ht="12.75" x14ac:dyDescent="0.25">
      <c r="A35" s="73" t="s">
        <v>65</v>
      </c>
      <c r="B35" s="6">
        <v>128</v>
      </c>
      <c r="C35" s="6">
        <v>127</v>
      </c>
      <c r="D35" s="6">
        <v>201</v>
      </c>
      <c r="E35" s="6">
        <v>220</v>
      </c>
      <c r="F35" s="6">
        <v>175</v>
      </c>
      <c r="G35" s="6">
        <v>536</v>
      </c>
      <c r="H35" s="6">
        <v>184</v>
      </c>
      <c r="I35" s="6">
        <v>350</v>
      </c>
      <c r="J35" s="6">
        <v>255</v>
      </c>
      <c r="K35" s="6">
        <v>152</v>
      </c>
    </row>
    <row r="36" spans="1:11" s="56" customFormat="1" ht="12.75" x14ac:dyDescent="0.25">
      <c r="A36" s="73" t="s">
        <v>64</v>
      </c>
      <c r="B36" s="6">
        <v>33</v>
      </c>
      <c r="C36" s="6">
        <v>70</v>
      </c>
      <c r="D36" s="6">
        <v>135</v>
      </c>
      <c r="E36" s="6">
        <v>217</v>
      </c>
      <c r="F36" s="6">
        <v>255</v>
      </c>
      <c r="G36" s="6">
        <v>387</v>
      </c>
      <c r="H36" s="6">
        <v>279</v>
      </c>
      <c r="I36" s="6">
        <v>494</v>
      </c>
      <c r="J36" s="6">
        <v>281</v>
      </c>
      <c r="K36" s="6">
        <v>223</v>
      </c>
    </row>
    <row r="37" spans="1:11" s="56" customFormat="1" ht="12.75" x14ac:dyDescent="0.25">
      <c r="A37" s="73" t="s">
        <v>63</v>
      </c>
      <c r="B37" s="6">
        <v>473</v>
      </c>
      <c r="C37" s="6">
        <v>1112</v>
      </c>
      <c r="D37" s="6">
        <v>1032</v>
      </c>
      <c r="E37" s="6">
        <v>341</v>
      </c>
      <c r="F37" s="6">
        <v>346</v>
      </c>
      <c r="G37" s="6">
        <v>1125</v>
      </c>
      <c r="H37" s="6">
        <v>1840</v>
      </c>
      <c r="I37" s="6">
        <v>1343</v>
      </c>
      <c r="J37" s="6">
        <v>1132</v>
      </c>
      <c r="K37" s="6">
        <v>930</v>
      </c>
    </row>
    <row r="38" spans="1:11" s="56" customFormat="1" ht="12.75" x14ac:dyDescent="0.25">
      <c r="A38" s="73" t="s">
        <v>62</v>
      </c>
      <c r="B38" s="6">
        <v>-14</v>
      </c>
      <c r="C38" s="6">
        <v>64</v>
      </c>
      <c r="D38" s="6">
        <v>80</v>
      </c>
      <c r="E38" s="6">
        <v>124</v>
      </c>
      <c r="F38" s="6">
        <v>6</v>
      </c>
      <c r="G38" s="6">
        <v>195</v>
      </c>
      <c r="H38" s="6">
        <v>206</v>
      </c>
      <c r="I38" s="6">
        <v>220</v>
      </c>
      <c r="J38" s="6">
        <v>78</v>
      </c>
      <c r="K38" s="6">
        <v>1</v>
      </c>
    </row>
    <row r="39" spans="1:11" s="56" customFormat="1" ht="12.75" x14ac:dyDescent="0.25">
      <c r="A39" s="73" t="s">
        <v>61</v>
      </c>
      <c r="B39" s="6">
        <v>78</v>
      </c>
      <c r="C39" s="6">
        <v>76</v>
      </c>
      <c r="D39" s="6">
        <v>38</v>
      </c>
      <c r="E39" s="6">
        <v>45</v>
      </c>
      <c r="F39" s="6">
        <v>10</v>
      </c>
      <c r="G39" s="6">
        <v>76</v>
      </c>
      <c r="H39" s="6">
        <v>109</v>
      </c>
      <c r="I39" s="6">
        <v>63</v>
      </c>
      <c r="J39" s="6">
        <v>60</v>
      </c>
      <c r="K39" s="6">
        <v>29</v>
      </c>
    </row>
    <row r="40" spans="1:11" s="56" customFormat="1" ht="12.75" x14ac:dyDescent="0.25">
      <c r="A40" s="73" t="s">
        <v>60</v>
      </c>
      <c r="B40" s="6">
        <v>-87</v>
      </c>
      <c r="C40" s="6">
        <v>119</v>
      </c>
      <c r="D40" s="6">
        <v>188</v>
      </c>
      <c r="E40" s="6">
        <v>117</v>
      </c>
      <c r="F40" s="6">
        <v>162</v>
      </c>
      <c r="G40" s="6">
        <v>192</v>
      </c>
      <c r="H40" s="6">
        <v>391</v>
      </c>
      <c r="I40" s="6">
        <v>266</v>
      </c>
      <c r="J40" s="6">
        <v>207</v>
      </c>
      <c r="K40" s="6">
        <v>165</v>
      </c>
    </row>
    <row r="41" spans="1:11" s="56" customFormat="1" ht="12.75" x14ac:dyDescent="0.25">
      <c r="A41" s="73" t="s">
        <v>59</v>
      </c>
      <c r="B41" s="6">
        <v>-106</v>
      </c>
      <c r="C41" s="6">
        <v>258</v>
      </c>
      <c r="D41" s="6">
        <v>327</v>
      </c>
      <c r="E41" s="6">
        <v>452</v>
      </c>
      <c r="F41" s="6">
        <v>583</v>
      </c>
      <c r="G41" s="6">
        <v>1395</v>
      </c>
      <c r="H41" s="6">
        <v>944</v>
      </c>
      <c r="I41" s="6">
        <v>1776</v>
      </c>
      <c r="J41" s="6">
        <v>1539</v>
      </c>
      <c r="K41" s="6">
        <v>1573</v>
      </c>
    </row>
    <row r="42" spans="1:11" s="56" customFormat="1" ht="12.75" x14ac:dyDescent="0.25">
      <c r="A42" s="72" t="s">
        <v>51</v>
      </c>
      <c r="B42" s="57">
        <v>505</v>
      </c>
      <c r="C42" s="57">
        <v>1826</v>
      </c>
      <c r="D42" s="57">
        <v>2001</v>
      </c>
      <c r="E42" s="57">
        <v>1516</v>
      </c>
      <c r="F42" s="57">
        <v>1537</v>
      </c>
      <c r="G42" s="57">
        <v>3906</v>
      </c>
      <c r="H42" s="57">
        <v>3953</v>
      </c>
      <c r="I42" s="57">
        <v>4512</v>
      </c>
      <c r="J42" s="57">
        <v>3552</v>
      </c>
      <c r="K42" s="57">
        <v>3073</v>
      </c>
    </row>
    <row r="43" spans="1:11" s="56" customFormat="1" ht="12.75" x14ac:dyDescent="0.25">
      <c r="A43" s="72" t="s">
        <v>58</v>
      </c>
      <c r="B43" s="6"/>
      <c r="C43" s="6"/>
      <c r="D43" s="6"/>
      <c r="E43" s="6"/>
      <c r="F43" s="6"/>
      <c r="G43" s="6"/>
      <c r="H43" s="60"/>
      <c r="I43" s="74"/>
      <c r="J43" s="74"/>
      <c r="K43" s="6"/>
    </row>
    <row r="44" spans="1:11" s="56" customFormat="1" ht="12.75" x14ac:dyDescent="0.25">
      <c r="A44" s="73" t="s">
        <v>57</v>
      </c>
      <c r="B44" s="6">
        <v>362</v>
      </c>
      <c r="C44" s="6">
        <v>276</v>
      </c>
      <c r="D44" s="6">
        <v>175</v>
      </c>
      <c r="E44" s="6">
        <v>452</v>
      </c>
      <c r="F44" s="6">
        <v>370</v>
      </c>
      <c r="G44" s="6">
        <v>529</v>
      </c>
      <c r="H44" s="6">
        <v>370</v>
      </c>
      <c r="I44" s="6">
        <v>1163</v>
      </c>
      <c r="J44" s="6">
        <v>1164</v>
      </c>
      <c r="K44" s="6">
        <v>903</v>
      </c>
    </row>
    <row r="45" spans="1:11" s="56" customFormat="1" ht="12.75" x14ac:dyDescent="0.25">
      <c r="A45" s="73" t="s">
        <v>56</v>
      </c>
      <c r="B45" s="6">
        <v>54</v>
      </c>
      <c r="C45" s="6">
        <v>44</v>
      </c>
      <c r="D45" s="6">
        <v>23</v>
      </c>
      <c r="E45" s="6">
        <v>66</v>
      </c>
      <c r="F45" s="6">
        <v>41</v>
      </c>
      <c r="G45" s="6">
        <v>69</v>
      </c>
      <c r="H45" s="6">
        <v>54</v>
      </c>
      <c r="I45" s="6">
        <v>174</v>
      </c>
      <c r="J45" s="6">
        <v>149</v>
      </c>
      <c r="K45" s="6">
        <v>132</v>
      </c>
    </row>
    <row r="46" spans="1:11" s="56" customFormat="1" ht="12.75" x14ac:dyDescent="0.25">
      <c r="A46" s="73" t="s">
        <v>55</v>
      </c>
      <c r="B46" s="6">
        <v>-630</v>
      </c>
      <c r="C46" s="6">
        <v>43</v>
      </c>
      <c r="D46" s="6">
        <v>69</v>
      </c>
      <c r="E46" s="6">
        <v>96</v>
      </c>
      <c r="F46" s="6">
        <v>91</v>
      </c>
      <c r="G46" s="6">
        <v>184</v>
      </c>
      <c r="H46" s="6">
        <v>104</v>
      </c>
      <c r="I46" s="6">
        <v>393</v>
      </c>
      <c r="J46" s="6">
        <v>311</v>
      </c>
      <c r="K46" s="6">
        <v>297</v>
      </c>
    </row>
    <row r="47" spans="1:11" s="56" customFormat="1" ht="12.75" x14ac:dyDescent="0.25">
      <c r="A47" s="72" t="s">
        <v>51</v>
      </c>
      <c r="B47" s="57">
        <v>-214</v>
      </c>
      <c r="C47" s="57">
        <v>363</v>
      </c>
      <c r="D47" s="57">
        <v>267</v>
      </c>
      <c r="E47" s="57">
        <v>614</v>
      </c>
      <c r="F47" s="57">
        <v>502</v>
      </c>
      <c r="G47" s="57">
        <v>782</v>
      </c>
      <c r="H47" s="57">
        <v>528</v>
      </c>
      <c r="I47" s="57">
        <v>1730</v>
      </c>
      <c r="J47" s="57">
        <v>1624</v>
      </c>
      <c r="K47" s="57">
        <v>1332</v>
      </c>
    </row>
    <row r="48" spans="1:11" s="56" customFormat="1" ht="12.75" x14ac:dyDescent="0.25">
      <c r="A48" s="72" t="s">
        <v>54</v>
      </c>
      <c r="B48" s="6"/>
      <c r="C48" s="6"/>
      <c r="D48" s="6"/>
      <c r="E48" s="6"/>
      <c r="F48" s="6"/>
      <c r="G48" s="6"/>
      <c r="H48" s="60"/>
      <c r="I48" s="74"/>
      <c r="J48" s="74"/>
      <c r="K48" s="6"/>
    </row>
    <row r="49" spans="1:11" s="56" customFormat="1" ht="12.75" x14ac:dyDescent="0.25">
      <c r="A49" s="73" t="s">
        <v>53</v>
      </c>
      <c r="B49" s="6">
        <v>37</v>
      </c>
      <c r="C49" s="6">
        <v>7</v>
      </c>
      <c r="D49" s="6">
        <v>25</v>
      </c>
      <c r="E49" s="6">
        <v>50</v>
      </c>
      <c r="F49" s="6">
        <v>77</v>
      </c>
      <c r="G49" s="6">
        <v>155</v>
      </c>
      <c r="H49" s="6">
        <v>89</v>
      </c>
      <c r="I49" s="6">
        <v>189</v>
      </c>
      <c r="J49" s="6">
        <v>182</v>
      </c>
      <c r="K49" s="6">
        <v>145</v>
      </c>
    </row>
    <row r="50" spans="1:11" s="56" customFormat="1" ht="12.75" x14ac:dyDescent="0.25">
      <c r="A50" s="73" t="s">
        <v>52</v>
      </c>
      <c r="B50" s="6">
        <v>-30</v>
      </c>
      <c r="C50" s="6">
        <v>125</v>
      </c>
      <c r="D50" s="6">
        <v>76</v>
      </c>
      <c r="E50" s="6">
        <v>155</v>
      </c>
      <c r="F50" s="6">
        <v>106</v>
      </c>
      <c r="G50" s="6">
        <v>192</v>
      </c>
      <c r="H50" s="6">
        <v>150</v>
      </c>
      <c r="I50" s="6">
        <v>374</v>
      </c>
      <c r="J50" s="6">
        <v>395</v>
      </c>
      <c r="K50" s="6">
        <v>303</v>
      </c>
    </row>
    <row r="51" spans="1:11" s="56" customFormat="1" ht="12.75" x14ac:dyDescent="0.25">
      <c r="A51" s="72" t="s">
        <v>51</v>
      </c>
      <c r="B51" s="57">
        <v>7</v>
      </c>
      <c r="C51" s="57">
        <v>132</v>
      </c>
      <c r="D51" s="57">
        <v>101</v>
      </c>
      <c r="E51" s="57">
        <v>205</v>
      </c>
      <c r="F51" s="57">
        <v>183</v>
      </c>
      <c r="G51" s="57">
        <v>347</v>
      </c>
      <c r="H51" s="57">
        <v>239</v>
      </c>
      <c r="I51" s="57">
        <v>563</v>
      </c>
      <c r="J51" s="57">
        <v>577</v>
      </c>
      <c r="K51" s="57">
        <v>448</v>
      </c>
    </row>
    <row r="52" spans="1:11" s="56" customFormat="1" ht="12.75" x14ac:dyDescent="0.25">
      <c r="A52" s="73" t="s">
        <v>50</v>
      </c>
      <c r="B52" s="6">
        <v>94</v>
      </c>
      <c r="C52" s="6">
        <v>45</v>
      </c>
      <c r="D52" s="6">
        <v>56</v>
      </c>
      <c r="E52" s="6">
        <v>46</v>
      </c>
      <c r="F52" s="6">
        <v>31</v>
      </c>
      <c r="G52" s="6">
        <v>106</v>
      </c>
      <c r="H52" s="6">
        <v>143</v>
      </c>
      <c r="I52" s="6">
        <v>116</v>
      </c>
      <c r="J52" s="6">
        <v>123</v>
      </c>
      <c r="K52" s="6">
        <v>176</v>
      </c>
    </row>
    <row r="53" spans="1:11" s="56" customFormat="1" ht="12.75" x14ac:dyDescent="0.25">
      <c r="A53" s="72" t="s">
        <v>21</v>
      </c>
      <c r="B53" s="57">
        <v>25971</v>
      </c>
      <c r="C53" s="57">
        <v>11607</v>
      </c>
      <c r="D53" s="57">
        <v>17976</v>
      </c>
      <c r="E53" s="57">
        <v>18364</v>
      </c>
      <c r="F53" s="57">
        <v>22262</v>
      </c>
      <c r="G53" s="57">
        <v>19613</v>
      </c>
      <c r="H53" s="57">
        <v>18474</v>
      </c>
      <c r="I53" s="57">
        <v>31306</v>
      </c>
      <c r="J53" s="57">
        <v>19982</v>
      </c>
      <c r="K53" s="57">
        <v>17837</v>
      </c>
    </row>
  </sheetData>
  <mergeCells count="2">
    <mergeCell ref="A2:A3"/>
    <mergeCell ref="B2:K2"/>
  </mergeCells>
  <pageMargins left="0.78740157480314965" right="0.43" top="0.98425196850393704" bottom="0.98425196850393704" header="0" footer="0.51181102362204722"/>
  <pageSetup paperSize="9" scale="91" orientation="portrait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E24BE-4E04-4004-ACC4-5501596EEE4C}">
  <dimension ref="A1:K32"/>
  <sheetViews>
    <sheetView zoomScaleNormal="100" zoomScaleSheetLayoutView="85" workbookViewId="0"/>
  </sheetViews>
  <sheetFormatPr defaultRowHeight="12.75" x14ac:dyDescent="0.25"/>
  <cols>
    <col min="1" max="1" width="12.28515625" style="75" customWidth="1"/>
    <col min="2" max="11" width="7.140625" style="75" customWidth="1"/>
    <col min="12" max="16384" width="9.140625" style="75"/>
  </cols>
  <sheetData>
    <row r="1" spans="1:11" ht="14.25" thickBot="1" x14ac:dyDescent="0.3">
      <c r="A1" s="85" t="s">
        <v>105</v>
      </c>
      <c r="B1" s="84"/>
      <c r="C1" s="84"/>
      <c r="D1" s="84"/>
      <c r="E1" s="84"/>
      <c r="F1" s="84"/>
      <c r="G1" s="84"/>
      <c r="H1" s="84"/>
      <c r="I1" s="84"/>
      <c r="K1" s="84"/>
    </row>
    <row r="2" spans="1:11" x14ac:dyDescent="0.25">
      <c r="A2" s="83" t="s">
        <v>47</v>
      </c>
      <c r="B2" s="82">
        <v>1993</v>
      </c>
      <c r="C2" s="81">
        <v>1995</v>
      </c>
      <c r="D2" s="80">
        <v>2000</v>
      </c>
      <c r="E2" s="80">
        <v>2001</v>
      </c>
      <c r="F2" s="79">
        <v>2005</v>
      </c>
      <c r="G2" s="79">
        <v>2006</v>
      </c>
      <c r="H2" s="79">
        <v>2007</v>
      </c>
      <c r="I2" s="78">
        <v>2008</v>
      </c>
      <c r="J2" s="78">
        <v>2009</v>
      </c>
      <c r="K2" s="78">
        <v>2010</v>
      </c>
    </row>
    <row r="3" spans="1:11" x14ac:dyDescent="0.25">
      <c r="A3" s="375" t="s">
        <v>45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</row>
    <row r="4" spans="1:11" x14ac:dyDescent="0.25">
      <c r="A4" s="46" t="s">
        <v>43</v>
      </c>
      <c r="B4" s="21">
        <v>808</v>
      </c>
      <c r="C4" s="21">
        <v>919</v>
      </c>
      <c r="D4" s="21">
        <v>393</v>
      </c>
      <c r="E4" s="21">
        <v>560</v>
      </c>
      <c r="F4" s="21">
        <v>659</v>
      </c>
      <c r="G4" s="21">
        <v>384</v>
      </c>
      <c r="H4" s="21">
        <v>492</v>
      </c>
      <c r="I4" s="21">
        <v>480</v>
      </c>
      <c r="J4" s="21">
        <v>378</v>
      </c>
      <c r="K4" s="21">
        <v>403</v>
      </c>
    </row>
    <row r="5" spans="1:11" x14ac:dyDescent="0.25">
      <c r="A5" s="46" t="s">
        <v>42</v>
      </c>
      <c r="B5" s="21">
        <v>305</v>
      </c>
      <c r="C5" s="21">
        <v>366</v>
      </c>
      <c r="D5" s="21">
        <v>125</v>
      </c>
      <c r="E5" s="21">
        <v>203</v>
      </c>
      <c r="F5" s="21">
        <v>277</v>
      </c>
      <c r="G5" s="21">
        <v>163</v>
      </c>
      <c r="H5" s="21">
        <v>204</v>
      </c>
      <c r="I5" s="21">
        <v>218</v>
      </c>
      <c r="J5" s="21">
        <v>141</v>
      </c>
      <c r="K5" s="21">
        <v>144</v>
      </c>
    </row>
    <row r="6" spans="1:11" x14ac:dyDescent="0.25">
      <c r="A6" s="46" t="s">
        <v>41</v>
      </c>
      <c r="B6" s="21">
        <v>436</v>
      </c>
      <c r="C6" s="21">
        <v>465</v>
      </c>
      <c r="D6" s="21">
        <v>129</v>
      </c>
      <c r="E6" s="21">
        <v>178</v>
      </c>
      <c r="F6" s="21">
        <v>185</v>
      </c>
      <c r="G6" s="21">
        <v>112</v>
      </c>
      <c r="H6" s="21">
        <v>189</v>
      </c>
      <c r="I6" s="21">
        <v>186</v>
      </c>
      <c r="J6" s="21">
        <v>128</v>
      </c>
      <c r="K6" s="21">
        <v>186</v>
      </c>
    </row>
    <row r="7" spans="1:11" x14ac:dyDescent="0.25">
      <c r="A7" s="46" t="s">
        <v>40</v>
      </c>
      <c r="B7" s="21">
        <v>434</v>
      </c>
      <c r="C7" s="21">
        <v>879</v>
      </c>
      <c r="D7" s="21">
        <v>330</v>
      </c>
      <c r="E7" s="21">
        <v>517</v>
      </c>
      <c r="F7" s="21">
        <v>524</v>
      </c>
      <c r="G7" s="21">
        <v>306</v>
      </c>
      <c r="H7" s="21">
        <v>593</v>
      </c>
      <c r="I7" s="21">
        <v>514</v>
      </c>
      <c r="J7" s="21">
        <v>325</v>
      </c>
      <c r="K7" s="21">
        <v>374</v>
      </c>
    </row>
    <row r="8" spans="1:11" x14ac:dyDescent="0.25">
      <c r="A8" s="46" t="s">
        <v>39</v>
      </c>
      <c r="B8" s="21">
        <v>845</v>
      </c>
      <c r="C8" s="21">
        <v>1139</v>
      </c>
      <c r="D8" s="21">
        <v>630</v>
      </c>
      <c r="E8" s="21">
        <v>1049</v>
      </c>
      <c r="F8" s="21">
        <v>1240</v>
      </c>
      <c r="G8" s="21">
        <v>738</v>
      </c>
      <c r="H8" s="21">
        <v>1131</v>
      </c>
      <c r="I8" s="21">
        <v>1109</v>
      </c>
      <c r="J8" s="21">
        <v>780</v>
      </c>
      <c r="K8" s="21">
        <v>815</v>
      </c>
    </row>
    <row r="9" spans="1:11" x14ac:dyDescent="0.25">
      <c r="A9" s="46" t="s">
        <v>38</v>
      </c>
      <c r="B9" s="21">
        <v>665</v>
      </c>
      <c r="C9" s="21">
        <v>782</v>
      </c>
      <c r="D9" s="21">
        <v>327</v>
      </c>
      <c r="E9" s="21">
        <v>468</v>
      </c>
      <c r="F9" s="21">
        <v>510</v>
      </c>
      <c r="G9" s="21">
        <v>257</v>
      </c>
      <c r="H9" s="21">
        <v>390</v>
      </c>
      <c r="I9" s="21">
        <v>452</v>
      </c>
      <c r="J9" s="21">
        <v>326</v>
      </c>
      <c r="K9" s="21">
        <v>361</v>
      </c>
    </row>
    <row r="10" spans="1:11" x14ac:dyDescent="0.25">
      <c r="A10" s="46" t="s">
        <v>37</v>
      </c>
      <c r="B10" s="21">
        <v>259</v>
      </c>
      <c r="C10" s="21">
        <v>339</v>
      </c>
      <c r="D10" s="21">
        <v>208</v>
      </c>
      <c r="E10" s="21">
        <v>300</v>
      </c>
      <c r="F10" s="21">
        <v>249</v>
      </c>
      <c r="G10" s="21">
        <v>156</v>
      </c>
      <c r="H10" s="21">
        <v>235</v>
      </c>
      <c r="I10" s="21">
        <v>261</v>
      </c>
      <c r="J10" s="21">
        <v>191</v>
      </c>
      <c r="K10" s="21">
        <v>162</v>
      </c>
    </row>
    <row r="11" spans="1:11" x14ac:dyDescent="0.25">
      <c r="A11" s="46" t="s">
        <v>36</v>
      </c>
      <c r="B11" s="21">
        <v>133</v>
      </c>
      <c r="C11" s="21">
        <v>204</v>
      </c>
      <c r="D11" s="21">
        <v>279</v>
      </c>
      <c r="E11" s="21">
        <v>512</v>
      </c>
      <c r="F11" s="21">
        <v>781</v>
      </c>
      <c r="G11" s="21">
        <v>622</v>
      </c>
      <c r="H11" s="21">
        <v>482</v>
      </c>
      <c r="I11" s="21">
        <v>328</v>
      </c>
      <c r="J11" s="21">
        <v>266</v>
      </c>
      <c r="K11" s="21">
        <v>204</v>
      </c>
    </row>
    <row r="12" spans="1:11" x14ac:dyDescent="0.25">
      <c r="A12" s="44" t="s">
        <v>21</v>
      </c>
      <c r="B12" s="43">
        <v>3885</v>
      </c>
      <c r="C12" s="43">
        <v>5093</v>
      </c>
      <c r="D12" s="43">
        <v>2421</v>
      </c>
      <c r="E12" s="43">
        <v>3787</v>
      </c>
      <c r="F12" s="43">
        <v>4425</v>
      </c>
      <c r="G12" s="43">
        <v>2738</v>
      </c>
      <c r="H12" s="76">
        <v>3716</v>
      </c>
      <c r="I12" s="76">
        <v>3548</v>
      </c>
      <c r="J12" s="76">
        <v>2535</v>
      </c>
      <c r="K12" s="76">
        <v>2649</v>
      </c>
    </row>
    <row r="13" spans="1:11" x14ac:dyDescent="0.25">
      <c r="A13" s="372" t="s">
        <v>44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</row>
    <row r="14" spans="1:11" x14ac:dyDescent="0.25">
      <c r="A14" s="46" t="s">
        <v>43</v>
      </c>
      <c r="B14" s="21">
        <v>819</v>
      </c>
      <c r="C14" s="21">
        <v>865</v>
      </c>
      <c r="D14" s="77">
        <v>333</v>
      </c>
      <c r="E14" s="21">
        <v>529</v>
      </c>
      <c r="F14" s="21">
        <v>568</v>
      </c>
      <c r="G14" s="21">
        <v>389</v>
      </c>
      <c r="H14" s="21">
        <v>443</v>
      </c>
      <c r="I14" s="21">
        <v>456</v>
      </c>
      <c r="J14" s="21">
        <v>366</v>
      </c>
      <c r="K14" s="21">
        <v>351</v>
      </c>
    </row>
    <row r="15" spans="1:11" x14ac:dyDescent="0.25">
      <c r="A15" s="46" t="s">
        <v>42</v>
      </c>
      <c r="B15" s="21">
        <v>397</v>
      </c>
      <c r="C15" s="21">
        <v>316</v>
      </c>
      <c r="D15" s="77">
        <v>128</v>
      </c>
      <c r="E15" s="21">
        <v>220</v>
      </c>
      <c r="F15" s="21">
        <v>246</v>
      </c>
      <c r="G15" s="21">
        <v>128</v>
      </c>
      <c r="H15" s="21">
        <v>201</v>
      </c>
      <c r="I15" s="21">
        <v>177</v>
      </c>
      <c r="J15" s="21">
        <v>143</v>
      </c>
      <c r="K15" s="21">
        <v>150</v>
      </c>
    </row>
    <row r="16" spans="1:11" x14ac:dyDescent="0.25">
      <c r="A16" s="46" t="s">
        <v>41</v>
      </c>
      <c r="B16" s="21">
        <v>700</v>
      </c>
      <c r="C16" s="21">
        <v>603</v>
      </c>
      <c r="D16" s="77">
        <v>206</v>
      </c>
      <c r="E16" s="21">
        <v>307</v>
      </c>
      <c r="F16" s="21">
        <v>229</v>
      </c>
      <c r="G16" s="21">
        <v>127</v>
      </c>
      <c r="H16" s="21">
        <v>238</v>
      </c>
      <c r="I16" s="21">
        <v>279</v>
      </c>
      <c r="J16" s="21">
        <v>232</v>
      </c>
      <c r="K16" s="21">
        <v>259</v>
      </c>
    </row>
    <row r="17" spans="1:11" x14ac:dyDescent="0.25">
      <c r="A17" s="46" t="s">
        <v>40</v>
      </c>
      <c r="B17" s="21">
        <v>690</v>
      </c>
      <c r="C17" s="21">
        <v>1010</v>
      </c>
      <c r="D17" s="77">
        <v>599</v>
      </c>
      <c r="E17" s="21">
        <v>957</v>
      </c>
      <c r="F17" s="21">
        <v>859</v>
      </c>
      <c r="G17" s="21">
        <v>539</v>
      </c>
      <c r="H17" s="21">
        <v>1010</v>
      </c>
      <c r="I17" s="21">
        <v>966</v>
      </c>
      <c r="J17" s="21">
        <v>598</v>
      </c>
      <c r="K17" s="21">
        <v>695</v>
      </c>
    </row>
    <row r="18" spans="1:11" x14ac:dyDescent="0.25">
      <c r="A18" s="46" t="s">
        <v>39</v>
      </c>
      <c r="B18" s="21">
        <v>1137</v>
      </c>
      <c r="C18" s="21">
        <v>1345</v>
      </c>
      <c r="D18" s="77">
        <v>717</v>
      </c>
      <c r="E18" s="21">
        <v>1197</v>
      </c>
      <c r="F18" s="21">
        <v>1539</v>
      </c>
      <c r="G18" s="21">
        <v>929</v>
      </c>
      <c r="H18" s="21">
        <v>1347</v>
      </c>
      <c r="I18" s="21">
        <v>1350</v>
      </c>
      <c r="J18" s="21">
        <v>926</v>
      </c>
      <c r="K18" s="21">
        <v>1075</v>
      </c>
    </row>
    <row r="19" spans="1:11" x14ac:dyDescent="0.25">
      <c r="A19" s="46" t="s">
        <v>38</v>
      </c>
      <c r="B19" s="21">
        <v>799</v>
      </c>
      <c r="C19" s="21">
        <v>833</v>
      </c>
      <c r="D19" s="77">
        <v>383</v>
      </c>
      <c r="E19" s="21">
        <v>536</v>
      </c>
      <c r="F19" s="21">
        <v>522</v>
      </c>
      <c r="G19" s="21">
        <v>283</v>
      </c>
      <c r="H19" s="21">
        <v>424</v>
      </c>
      <c r="I19" s="21">
        <v>501</v>
      </c>
      <c r="J19" s="21">
        <v>342</v>
      </c>
      <c r="K19" s="21">
        <v>391</v>
      </c>
    </row>
    <row r="20" spans="1:11" x14ac:dyDescent="0.25">
      <c r="A20" s="46" t="s">
        <v>37</v>
      </c>
      <c r="B20" s="21">
        <v>265</v>
      </c>
      <c r="C20" s="21">
        <v>339</v>
      </c>
      <c r="D20" s="77">
        <v>291</v>
      </c>
      <c r="E20" s="21">
        <v>474</v>
      </c>
      <c r="F20" s="21">
        <v>394</v>
      </c>
      <c r="G20" s="21">
        <v>220</v>
      </c>
      <c r="H20" s="21">
        <v>352</v>
      </c>
      <c r="I20" s="21">
        <v>342</v>
      </c>
      <c r="J20" s="21">
        <v>257</v>
      </c>
      <c r="K20" s="21">
        <v>219</v>
      </c>
    </row>
    <row r="21" spans="1:11" x14ac:dyDescent="0.25">
      <c r="A21" s="46" t="s">
        <v>36</v>
      </c>
      <c r="B21" s="21">
        <v>165</v>
      </c>
      <c r="C21" s="21">
        <v>291</v>
      </c>
      <c r="D21" s="77">
        <v>368</v>
      </c>
      <c r="E21" s="21">
        <v>583</v>
      </c>
      <c r="F21" s="21">
        <v>1088</v>
      </c>
      <c r="G21" s="21">
        <v>819</v>
      </c>
      <c r="H21" s="21">
        <v>711</v>
      </c>
      <c r="I21" s="21">
        <v>485</v>
      </c>
      <c r="J21" s="21">
        <v>403</v>
      </c>
      <c r="K21" s="21">
        <v>297</v>
      </c>
    </row>
    <row r="22" spans="1:11" x14ac:dyDescent="0.25">
      <c r="A22" s="44" t="s">
        <v>21</v>
      </c>
      <c r="B22" s="43">
        <v>4972</v>
      </c>
      <c r="C22" s="43">
        <v>5602</v>
      </c>
      <c r="D22" s="43">
        <v>3025</v>
      </c>
      <c r="E22" s="43">
        <v>4803</v>
      </c>
      <c r="F22" s="43">
        <v>5445</v>
      </c>
      <c r="G22" s="43">
        <v>3434</v>
      </c>
      <c r="H22" s="76">
        <v>4726</v>
      </c>
      <c r="I22" s="76">
        <v>4556</v>
      </c>
      <c r="J22" s="76">
        <v>3267</v>
      </c>
      <c r="K22" s="76">
        <v>3437</v>
      </c>
    </row>
    <row r="23" spans="1:11" x14ac:dyDescent="0.25">
      <c r="A23" s="372" t="s">
        <v>21</v>
      </c>
      <c r="B23" s="372"/>
      <c r="C23" s="372"/>
      <c r="D23" s="372"/>
      <c r="E23" s="372"/>
      <c r="F23" s="372"/>
      <c r="G23" s="372"/>
      <c r="H23" s="372"/>
      <c r="I23" s="372"/>
      <c r="J23" s="372"/>
      <c r="K23" s="372"/>
    </row>
    <row r="24" spans="1:11" x14ac:dyDescent="0.25">
      <c r="A24" s="46" t="s">
        <v>43</v>
      </c>
      <c r="B24" s="21">
        <v>1627</v>
      </c>
      <c r="C24" s="21">
        <v>1784</v>
      </c>
      <c r="D24" s="21">
        <v>726</v>
      </c>
      <c r="E24" s="21">
        <v>1089</v>
      </c>
      <c r="F24" s="21">
        <v>1227</v>
      </c>
      <c r="G24" s="21">
        <v>773</v>
      </c>
      <c r="H24" s="21">
        <v>935</v>
      </c>
      <c r="I24" s="21">
        <v>936</v>
      </c>
      <c r="J24" s="21">
        <v>744</v>
      </c>
      <c r="K24" s="21">
        <v>754</v>
      </c>
    </row>
    <row r="25" spans="1:11" x14ac:dyDescent="0.25">
      <c r="A25" s="46" t="s">
        <v>42</v>
      </c>
      <c r="B25" s="21">
        <v>702</v>
      </c>
      <c r="C25" s="21">
        <v>682</v>
      </c>
      <c r="D25" s="21">
        <v>253</v>
      </c>
      <c r="E25" s="21">
        <v>423</v>
      </c>
      <c r="F25" s="21">
        <v>523</v>
      </c>
      <c r="G25" s="21">
        <v>291</v>
      </c>
      <c r="H25" s="21">
        <v>405</v>
      </c>
      <c r="I25" s="21">
        <v>395</v>
      </c>
      <c r="J25" s="21">
        <v>284</v>
      </c>
      <c r="K25" s="21">
        <v>294</v>
      </c>
    </row>
    <row r="26" spans="1:11" x14ac:dyDescent="0.25">
      <c r="A26" s="46" t="s">
        <v>41</v>
      </c>
      <c r="B26" s="21">
        <v>1136</v>
      </c>
      <c r="C26" s="21">
        <v>1068</v>
      </c>
      <c r="D26" s="21">
        <v>335</v>
      </c>
      <c r="E26" s="21">
        <v>485</v>
      </c>
      <c r="F26" s="21">
        <v>414</v>
      </c>
      <c r="G26" s="21">
        <v>239</v>
      </c>
      <c r="H26" s="21">
        <v>427</v>
      </c>
      <c r="I26" s="21">
        <v>465</v>
      </c>
      <c r="J26" s="21">
        <v>360</v>
      </c>
      <c r="K26" s="21">
        <v>445</v>
      </c>
    </row>
    <row r="27" spans="1:11" x14ac:dyDescent="0.25">
      <c r="A27" s="46" t="s">
        <v>40</v>
      </c>
      <c r="B27" s="21">
        <v>1124</v>
      </c>
      <c r="C27" s="21">
        <v>1889</v>
      </c>
      <c r="D27" s="21">
        <v>929</v>
      </c>
      <c r="E27" s="21">
        <v>1474</v>
      </c>
      <c r="F27" s="21">
        <v>1383</v>
      </c>
      <c r="G27" s="21">
        <v>845</v>
      </c>
      <c r="H27" s="21">
        <v>1603</v>
      </c>
      <c r="I27" s="21">
        <v>1480</v>
      </c>
      <c r="J27" s="21">
        <v>923</v>
      </c>
      <c r="K27" s="21">
        <v>1069</v>
      </c>
    </row>
    <row r="28" spans="1:11" x14ac:dyDescent="0.25">
      <c r="A28" s="46" t="s">
        <v>39</v>
      </c>
      <c r="B28" s="21">
        <v>1982</v>
      </c>
      <c r="C28" s="21">
        <v>2484</v>
      </c>
      <c r="D28" s="21">
        <v>1347</v>
      </c>
      <c r="E28" s="21">
        <v>2246</v>
      </c>
      <c r="F28" s="21">
        <v>2779</v>
      </c>
      <c r="G28" s="21">
        <v>1667</v>
      </c>
      <c r="H28" s="21">
        <v>2478</v>
      </c>
      <c r="I28" s="21">
        <v>2459</v>
      </c>
      <c r="J28" s="21">
        <v>1706</v>
      </c>
      <c r="K28" s="21">
        <v>1890</v>
      </c>
    </row>
    <row r="29" spans="1:11" x14ac:dyDescent="0.25">
      <c r="A29" s="46" t="s">
        <v>38</v>
      </c>
      <c r="B29" s="21">
        <v>1464</v>
      </c>
      <c r="C29" s="21">
        <v>1615</v>
      </c>
      <c r="D29" s="21">
        <v>710</v>
      </c>
      <c r="E29" s="21">
        <v>1004</v>
      </c>
      <c r="F29" s="21">
        <v>1032</v>
      </c>
      <c r="G29" s="21">
        <v>540</v>
      </c>
      <c r="H29" s="21">
        <v>814</v>
      </c>
      <c r="I29" s="21">
        <v>953</v>
      </c>
      <c r="J29" s="21">
        <v>668</v>
      </c>
      <c r="K29" s="21">
        <v>752</v>
      </c>
    </row>
    <row r="30" spans="1:11" x14ac:dyDescent="0.25">
      <c r="A30" s="46" t="s">
        <v>37</v>
      </c>
      <c r="B30" s="21">
        <v>524</v>
      </c>
      <c r="C30" s="21">
        <v>678</v>
      </c>
      <c r="D30" s="21">
        <v>499</v>
      </c>
      <c r="E30" s="21">
        <v>774</v>
      </c>
      <c r="F30" s="21">
        <v>643</v>
      </c>
      <c r="G30" s="21">
        <v>376</v>
      </c>
      <c r="H30" s="21">
        <v>587</v>
      </c>
      <c r="I30" s="21">
        <v>603</v>
      </c>
      <c r="J30" s="21">
        <v>448</v>
      </c>
      <c r="K30" s="21">
        <v>381</v>
      </c>
    </row>
    <row r="31" spans="1:11" x14ac:dyDescent="0.25">
      <c r="A31" s="46" t="s">
        <v>36</v>
      </c>
      <c r="B31" s="21">
        <v>298</v>
      </c>
      <c r="C31" s="21">
        <v>495</v>
      </c>
      <c r="D31" s="21">
        <v>647</v>
      </c>
      <c r="E31" s="21">
        <v>1095</v>
      </c>
      <c r="F31" s="21">
        <v>1869</v>
      </c>
      <c r="G31" s="21">
        <v>1441</v>
      </c>
      <c r="H31" s="21">
        <v>1193</v>
      </c>
      <c r="I31" s="21">
        <v>813</v>
      </c>
      <c r="J31" s="21">
        <v>669</v>
      </c>
      <c r="K31" s="21">
        <v>501</v>
      </c>
    </row>
    <row r="32" spans="1:11" x14ac:dyDescent="0.25">
      <c r="A32" s="44" t="s">
        <v>21</v>
      </c>
      <c r="B32" s="43">
        <v>8857</v>
      </c>
      <c r="C32" s="43">
        <v>10695</v>
      </c>
      <c r="D32" s="43">
        <v>5446</v>
      </c>
      <c r="E32" s="43">
        <v>8590</v>
      </c>
      <c r="F32" s="43">
        <v>9870</v>
      </c>
      <c r="G32" s="43">
        <v>6172</v>
      </c>
      <c r="H32" s="43">
        <v>8442</v>
      </c>
      <c r="I32" s="43">
        <v>8104</v>
      </c>
      <c r="J32" s="43">
        <v>5802</v>
      </c>
      <c r="K32" s="43">
        <v>6086</v>
      </c>
    </row>
  </sheetData>
  <mergeCells count="3">
    <mergeCell ref="A3:K3"/>
    <mergeCell ref="A13:K13"/>
    <mergeCell ref="A23:K23"/>
  </mergeCells>
  <pageMargins left="0.78740157480314965" right="0.78740157480314965" top="0.98425196850393704" bottom="0.98425196850393704" header="0" footer="0.51181102362204722"/>
  <pageSetup paperSize="9" scale="96" orientation="portrait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555A-97D6-48E4-9320-BB41F2DC7231}">
  <dimension ref="A1:K32"/>
  <sheetViews>
    <sheetView zoomScaleNormal="100" workbookViewId="0"/>
  </sheetViews>
  <sheetFormatPr defaultRowHeight="11.25" x14ac:dyDescent="0.2"/>
  <cols>
    <col min="1" max="1" width="7.7109375" style="50" customWidth="1"/>
    <col min="2" max="11" width="7.140625" style="50" customWidth="1"/>
    <col min="12" max="16384" width="9.140625" style="50"/>
  </cols>
  <sheetData>
    <row r="1" spans="1:11" ht="13.5" thickBot="1" x14ac:dyDescent="0.3">
      <c r="A1" s="98" t="s">
        <v>107</v>
      </c>
      <c r="B1" s="97"/>
      <c r="C1" s="97"/>
      <c r="D1" s="97"/>
      <c r="E1" s="97"/>
      <c r="F1" s="96"/>
      <c r="G1" s="95"/>
      <c r="H1" s="95"/>
      <c r="I1" s="94"/>
    </row>
    <row r="2" spans="1:11" ht="25.5" x14ac:dyDescent="0.2">
      <c r="A2" s="93" t="s">
        <v>106</v>
      </c>
      <c r="B2" s="92">
        <v>1993</v>
      </c>
      <c r="C2" s="91">
        <v>1995</v>
      </c>
      <c r="D2" s="90">
        <v>2000</v>
      </c>
      <c r="E2" s="90">
        <v>2001</v>
      </c>
      <c r="F2" s="89">
        <v>2005</v>
      </c>
      <c r="G2" s="89">
        <v>2006</v>
      </c>
      <c r="H2" s="79">
        <v>2007</v>
      </c>
      <c r="I2" s="78">
        <v>2008</v>
      </c>
      <c r="J2" s="78">
        <v>2009</v>
      </c>
      <c r="K2" s="78">
        <v>2010</v>
      </c>
    </row>
    <row r="3" spans="1:11" ht="12.75" x14ac:dyDescent="0.2">
      <c r="A3" s="375" t="s">
        <v>45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</row>
    <row r="4" spans="1:11" ht="12.75" x14ac:dyDescent="0.2">
      <c r="A4" s="46" t="s">
        <v>43</v>
      </c>
      <c r="B4" s="52">
        <v>20.797940797940797</v>
      </c>
      <c r="C4" s="52">
        <v>18.044374631847635</v>
      </c>
      <c r="D4" s="87">
        <v>16.232961586121437</v>
      </c>
      <c r="E4" s="52">
        <v>14.78743068391867</v>
      </c>
      <c r="F4" s="52">
        <v>14.892655367231638</v>
      </c>
      <c r="G4" s="52">
        <v>14.024835646457268</v>
      </c>
      <c r="H4" s="52">
        <v>13.240043057050594</v>
      </c>
      <c r="I4" s="52">
        <v>13.528748590755354</v>
      </c>
      <c r="J4" s="52">
        <v>14.911242603550296</v>
      </c>
      <c r="K4" s="52">
        <v>15.213288033220081</v>
      </c>
    </row>
    <row r="5" spans="1:11" ht="12.75" x14ac:dyDescent="0.2">
      <c r="A5" s="46" t="s">
        <v>42</v>
      </c>
      <c r="B5" s="52">
        <v>7.8507078507078516</v>
      </c>
      <c r="C5" s="52">
        <v>7.1863341841743571</v>
      </c>
      <c r="D5" s="87">
        <v>5.1631557207765386</v>
      </c>
      <c r="E5" s="52">
        <v>5.360443622920517</v>
      </c>
      <c r="F5" s="52">
        <v>6.2598870056497171</v>
      </c>
      <c r="G5" s="52">
        <v>5.9532505478451423</v>
      </c>
      <c r="H5" s="52">
        <v>5.4897739504843921</v>
      </c>
      <c r="I5" s="52">
        <v>6.1443066516347242</v>
      </c>
      <c r="J5" s="52">
        <v>5.5621301775147929</v>
      </c>
      <c r="K5" s="52">
        <v>5.4360135900339754</v>
      </c>
    </row>
    <row r="6" spans="1:11" ht="12.75" x14ac:dyDescent="0.2">
      <c r="A6" s="46" t="s">
        <v>41</v>
      </c>
      <c r="B6" s="52">
        <v>11.222651222651223</v>
      </c>
      <c r="C6" s="52">
        <v>9.1301786766149604</v>
      </c>
      <c r="D6" s="87">
        <v>5.3283767038413883</v>
      </c>
      <c r="E6" s="52">
        <v>4.7002904673884345</v>
      </c>
      <c r="F6" s="52">
        <v>4.1807909604519775</v>
      </c>
      <c r="G6" s="52">
        <v>4.0905770635500369</v>
      </c>
      <c r="H6" s="52">
        <v>5.0861141011840685</v>
      </c>
      <c r="I6" s="52">
        <v>5.2423900789177003</v>
      </c>
      <c r="J6" s="52">
        <v>5.0493096646942801</v>
      </c>
      <c r="K6" s="52">
        <v>7.0215175537938848</v>
      </c>
    </row>
    <row r="7" spans="1:11" ht="12.75" x14ac:dyDescent="0.2">
      <c r="A7" s="46" t="s">
        <v>40</v>
      </c>
      <c r="B7" s="52">
        <v>11.171171171171171</v>
      </c>
      <c r="C7" s="52">
        <v>17.258982917730219</v>
      </c>
      <c r="D7" s="87">
        <v>13.630731102850064</v>
      </c>
      <c r="E7" s="52">
        <v>13.651967256403486</v>
      </c>
      <c r="F7" s="52">
        <v>11.841807909604519</v>
      </c>
      <c r="G7" s="52">
        <v>11.176040905770636</v>
      </c>
      <c r="H7" s="52">
        <v>15.958019375672766</v>
      </c>
      <c r="I7" s="52">
        <v>14.487034949267194</v>
      </c>
      <c r="J7" s="52">
        <v>12.820512820512819</v>
      </c>
      <c r="K7" s="52">
        <v>14.118535296338241</v>
      </c>
    </row>
    <row r="8" spans="1:11" ht="12.75" x14ac:dyDescent="0.2">
      <c r="A8" s="46" t="s">
        <v>39</v>
      </c>
      <c r="B8" s="52">
        <v>21.750321750321749</v>
      </c>
      <c r="C8" s="52">
        <v>22.364029059493422</v>
      </c>
      <c r="D8" s="87">
        <v>26.022304832713754</v>
      </c>
      <c r="E8" s="52">
        <v>27.70002640612622</v>
      </c>
      <c r="F8" s="52">
        <v>28.022598870056498</v>
      </c>
      <c r="G8" s="52">
        <v>26.953981008035061</v>
      </c>
      <c r="H8" s="52">
        <v>30.435952637244352</v>
      </c>
      <c r="I8" s="52">
        <v>31.25704622322435</v>
      </c>
      <c r="J8" s="52">
        <v>30.76923076923077</v>
      </c>
      <c r="K8" s="52">
        <v>30.766326915817288</v>
      </c>
    </row>
    <row r="9" spans="1:11" ht="12.75" x14ac:dyDescent="0.2">
      <c r="A9" s="46" t="s">
        <v>38</v>
      </c>
      <c r="B9" s="52">
        <v>17.117117117117118</v>
      </c>
      <c r="C9" s="52">
        <v>15.354408010995485</v>
      </c>
      <c r="D9" s="87">
        <v>13.506815365551425</v>
      </c>
      <c r="E9" s="52">
        <v>12.358067071560603</v>
      </c>
      <c r="F9" s="52">
        <v>11.525423728813559</v>
      </c>
      <c r="G9" s="52">
        <v>9.3864134404674946</v>
      </c>
      <c r="H9" s="52">
        <v>10.495156081808396</v>
      </c>
      <c r="I9" s="52">
        <v>12.73957158962796</v>
      </c>
      <c r="J9" s="52">
        <v>12.859960552268246</v>
      </c>
      <c r="K9" s="52">
        <v>13.627784069460175</v>
      </c>
    </row>
    <row r="10" spans="1:11" ht="12.75" x14ac:dyDescent="0.2">
      <c r="A10" s="46" t="s">
        <v>37</v>
      </c>
      <c r="B10" s="52">
        <v>6.666666666666667</v>
      </c>
      <c r="C10" s="52">
        <v>6.6561947771451013</v>
      </c>
      <c r="D10" s="87">
        <v>8.5914911193721597</v>
      </c>
      <c r="E10" s="52">
        <v>7.9218378663850011</v>
      </c>
      <c r="F10" s="52">
        <v>5.6271186440677967</v>
      </c>
      <c r="G10" s="52">
        <v>5.6975894813732646</v>
      </c>
      <c r="H10" s="52">
        <v>6.3240043057050599</v>
      </c>
      <c r="I10" s="52">
        <v>7.3562570462232246</v>
      </c>
      <c r="J10" s="52">
        <v>7.5345167652859963</v>
      </c>
      <c r="K10" s="52">
        <v>6.2</v>
      </c>
    </row>
    <row r="11" spans="1:11" ht="12.75" x14ac:dyDescent="0.2">
      <c r="A11" s="46" t="s">
        <v>36</v>
      </c>
      <c r="B11" s="52">
        <v>3.4234234234234231</v>
      </c>
      <c r="C11" s="52">
        <v>4.0054977419988216</v>
      </c>
      <c r="D11" s="87">
        <v>11.524163568773234</v>
      </c>
      <c r="E11" s="52">
        <v>13.519936625297069</v>
      </c>
      <c r="F11" s="52">
        <v>17.649717514124294</v>
      </c>
      <c r="G11" s="52">
        <v>22.717311906501095</v>
      </c>
      <c r="H11" s="52">
        <v>12.970936490850377</v>
      </c>
      <c r="I11" s="52">
        <v>9.244644870349493</v>
      </c>
      <c r="J11" s="52">
        <v>10.493096646942801</v>
      </c>
      <c r="K11" s="52">
        <v>7.7010192525481314</v>
      </c>
    </row>
    <row r="12" spans="1:11" ht="12.75" x14ac:dyDescent="0.2">
      <c r="A12" s="44" t="s">
        <v>21</v>
      </c>
      <c r="B12" s="51">
        <v>100</v>
      </c>
      <c r="C12" s="51">
        <v>100</v>
      </c>
      <c r="D12" s="86">
        <v>100</v>
      </c>
      <c r="E12" s="51">
        <v>100</v>
      </c>
      <c r="F12" s="51">
        <v>100</v>
      </c>
      <c r="G12" s="51">
        <v>100</v>
      </c>
      <c r="H12" s="51">
        <v>100</v>
      </c>
      <c r="I12" s="51">
        <v>100</v>
      </c>
      <c r="J12" s="51">
        <v>100</v>
      </c>
      <c r="K12" s="51">
        <v>100</v>
      </c>
    </row>
    <row r="13" spans="1:11" ht="12.75" x14ac:dyDescent="0.2">
      <c r="A13" s="372" t="s">
        <v>44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</row>
    <row r="14" spans="1:11" ht="12.75" x14ac:dyDescent="0.25">
      <c r="A14" s="46" t="s">
        <v>43</v>
      </c>
      <c r="B14" s="52">
        <v>16.472244569589702</v>
      </c>
      <c r="C14" s="52">
        <v>15.44091395930025</v>
      </c>
      <c r="D14" s="88">
        <v>11.008264462809917</v>
      </c>
      <c r="E14" s="52">
        <v>11.013949614824069</v>
      </c>
      <c r="F14" s="52">
        <v>10.431588613406795</v>
      </c>
      <c r="G14" s="52">
        <v>11.3</v>
      </c>
      <c r="H14" s="52">
        <v>9.3736775285653824</v>
      </c>
      <c r="I14" s="52">
        <v>10.008779631255488</v>
      </c>
      <c r="J14" s="52">
        <v>11.202938475665748</v>
      </c>
      <c r="K14" s="52">
        <v>10.212394530113471</v>
      </c>
    </row>
    <row r="15" spans="1:11" ht="12.75" x14ac:dyDescent="0.25">
      <c r="A15" s="46" t="s">
        <v>42</v>
      </c>
      <c r="B15" s="52">
        <v>7.9847144006436039</v>
      </c>
      <c r="C15" s="52">
        <v>5.6408425562299174</v>
      </c>
      <c r="D15" s="88">
        <v>4.2314049586776861</v>
      </c>
      <c r="E15" s="52">
        <v>4.5804705392463045</v>
      </c>
      <c r="F15" s="52">
        <v>4.5179063360881546</v>
      </c>
      <c r="G15" s="52">
        <v>3.7</v>
      </c>
      <c r="H15" s="52">
        <v>4.2530681337283109</v>
      </c>
      <c r="I15" s="52">
        <v>3.8849868305531166</v>
      </c>
      <c r="J15" s="52">
        <v>4.3771043771043772</v>
      </c>
      <c r="K15" s="52">
        <v>4.3642711667151586</v>
      </c>
    </row>
    <row r="16" spans="1:11" ht="12.75" x14ac:dyDescent="0.25">
      <c r="A16" s="46" t="s">
        <v>41</v>
      </c>
      <c r="B16" s="52">
        <v>14.078841512469831</v>
      </c>
      <c r="C16" s="52">
        <v>10.764012852552659</v>
      </c>
      <c r="D16" s="88">
        <v>6.8099173553719012</v>
      </c>
      <c r="E16" s="52">
        <v>6.3918384343118886</v>
      </c>
      <c r="F16" s="52">
        <v>4.2056932966023881</v>
      </c>
      <c r="G16" s="52">
        <v>3.7</v>
      </c>
      <c r="H16" s="52">
        <v>5.0359712230215825</v>
      </c>
      <c r="I16" s="52">
        <v>6.1237928007023701</v>
      </c>
      <c r="J16" s="52">
        <v>7.1013161922252834</v>
      </c>
      <c r="K16" s="52">
        <v>7.5356415478615073</v>
      </c>
    </row>
    <row r="17" spans="1:11" ht="12.75" x14ac:dyDescent="0.25">
      <c r="A17" s="46" t="s">
        <v>40</v>
      </c>
      <c r="B17" s="52">
        <v>13.877715205148833</v>
      </c>
      <c r="C17" s="52">
        <v>18.02927525883613</v>
      </c>
      <c r="D17" s="88">
        <v>19.801652892561982</v>
      </c>
      <c r="E17" s="52">
        <v>19.925046845721425</v>
      </c>
      <c r="F17" s="52">
        <v>15.775941230486684</v>
      </c>
      <c r="G17" s="52">
        <v>15.7</v>
      </c>
      <c r="H17" s="52">
        <v>21.371138383410919</v>
      </c>
      <c r="I17" s="52">
        <v>21.202809482001754</v>
      </c>
      <c r="J17" s="52">
        <v>18.304254667891033</v>
      </c>
      <c r="K17" s="52">
        <v>20.2211230724469</v>
      </c>
    </row>
    <row r="18" spans="1:11" ht="12.75" x14ac:dyDescent="0.25">
      <c r="A18" s="46" t="s">
        <v>39</v>
      </c>
      <c r="B18" s="52">
        <v>22.868061142397426</v>
      </c>
      <c r="C18" s="52">
        <v>24.009282399143164</v>
      </c>
      <c r="D18" s="88">
        <v>23.702479338842974</v>
      </c>
      <c r="E18" s="52">
        <v>24.921923797626484</v>
      </c>
      <c r="F18" s="52">
        <v>28.264462809917358</v>
      </c>
      <c r="G18" s="52">
        <v>27.1</v>
      </c>
      <c r="H18" s="52">
        <v>28.501904358865847</v>
      </c>
      <c r="I18" s="52">
        <v>29.631255487269538</v>
      </c>
      <c r="J18" s="52">
        <v>28.344046525864709</v>
      </c>
      <c r="K18" s="52">
        <v>31.277276694791972</v>
      </c>
    </row>
    <row r="19" spans="1:11" ht="12.75" x14ac:dyDescent="0.25">
      <c r="A19" s="46" t="s">
        <v>38</v>
      </c>
      <c r="B19" s="52">
        <v>16.069991954947707</v>
      </c>
      <c r="C19" s="52">
        <v>14.869689396644056</v>
      </c>
      <c r="D19" s="88">
        <v>12.661157024793388</v>
      </c>
      <c r="E19" s="52">
        <v>11.159691859254632</v>
      </c>
      <c r="F19" s="52">
        <v>9.5867768595041323</v>
      </c>
      <c r="G19" s="52">
        <v>8.1999999999999993</v>
      </c>
      <c r="H19" s="52">
        <v>8.9716462124418115</v>
      </c>
      <c r="I19" s="52">
        <v>10.996488147497805</v>
      </c>
      <c r="J19" s="52">
        <v>10.46831955922865</v>
      </c>
      <c r="K19" s="52">
        <v>11.376200174570847</v>
      </c>
    </row>
    <row r="20" spans="1:11" ht="12.75" x14ac:dyDescent="0.25">
      <c r="A20" s="46" t="s">
        <v>37</v>
      </c>
      <c r="B20" s="52">
        <v>5.3298471440064361</v>
      </c>
      <c r="C20" s="52">
        <v>6.0514102106390579</v>
      </c>
      <c r="D20" s="88">
        <v>9.6198347107438025</v>
      </c>
      <c r="E20" s="52">
        <v>9.8688319800124926</v>
      </c>
      <c r="F20" s="52">
        <v>7.2359963269054184</v>
      </c>
      <c r="G20" s="52">
        <v>6.4</v>
      </c>
      <c r="H20" s="52">
        <v>7.4481591197630133</v>
      </c>
      <c r="I20" s="52">
        <v>7.5065847234416161</v>
      </c>
      <c r="J20" s="52">
        <v>7.8665442301805939</v>
      </c>
      <c r="K20" s="52">
        <v>6.371835903404131</v>
      </c>
    </row>
    <row r="21" spans="1:11" ht="12.75" x14ac:dyDescent="0.25">
      <c r="A21" s="46" t="s">
        <v>36</v>
      </c>
      <c r="B21" s="52">
        <v>3.3185840707964607</v>
      </c>
      <c r="C21" s="52">
        <v>5.1945733666547662</v>
      </c>
      <c r="D21" s="88">
        <v>12.165289256198347</v>
      </c>
      <c r="E21" s="52">
        <v>12.138246929002706</v>
      </c>
      <c r="F21" s="52">
        <v>19.981634527089074</v>
      </c>
      <c r="G21" s="52">
        <v>23.8</v>
      </c>
      <c r="H21" s="52">
        <v>15.044435040203133</v>
      </c>
      <c r="I21" s="52">
        <v>10.645302897278313</v>
      </c>
      <c r="J21" s="52">
        <v>12.335475971839609</v>
      </c>
      <c r="K21" s="52">
        <v>8.641256910096013</v>
      </c>
    </row>
    <row r="22" spans="1:11" ht="12.75" x14ac:dyDescent="0.2">
      <c r="A22" s="44" t="s">
        <v>21</v>
      </c>
      <c r="B22" s="51">
        <v>100</v>
      </c>
      <c r="C22" s="51">
        <v>100</v>
      </c>
      <c r="D22" s="51">
        <v>100</v>
      </c>
      <c r="E22" s="51">
        <v>100</v>
      </c>
      <c r="F22" s="51">
        <v>100</v>
      </c>
      <c r="G22" s="51">
        <v>100</v>
      </c>
      <c r="H22" s="51">
        <v>100</v>
      </c>
      <c r="I22" s="51">
        <v>100</v>
      </c>
      <c r="J22" s="51">
        <v>100</v>
      </c>
      <c r="K22" s="51">
        <v>100</v>
      </c>
    </row>
    <row r="23" spans="1:11" ht="12.75" x14ac:dyDescent="0.2">
      <c r="A23" s="372" t="s">
        <v>21</v>
      </c>
      <c r="B23" s="372"/>
      <c r="C23" s="372"/>
      <c r="D23" s="372"/>
      <c r="E23" s="372"/>
      <c r="F23" s="372"/>
      <c r="G23" s="372"/>
      <c r="H23" s="372"/>
      <c r="I23" s="372"/>
      <c r="J23" s="372"/>
      <c r="K23" s="372"/>
    </row>
    <row r="24" spans="1:11" ht="12.75" x14ac:dyDescent="0.2">
      <c r="A24" s="46" t="s">
        <v>43</v>
      </c>
      <c r="B24" s="52">
        <v>18.369651123405216</v>
      </c>
      <c r="C24" s="52">
        <v>16.680691912108461</v>
      </c>
      <c r="D24" s="87">
        <v>13.330885053250091</v>
      </c>
      <c r="E24" s="52">
        <v>12.677532013969733</v>
      </c>
      <c r="F24" s="52">
        <v>12.43161094224924</v>
      </c>
      <c r="G24" s="52">
        <v>12.524303305249514</v>
      </c>
      <c r="H24" s="52">
        <v>11.07557450841033</v>
      </c>
      <c r="I24" s="52">
        <v>11.549851924975322</v>
      </c>
      <c r="J24" s="52">
        <v>12.82316442605998</v>
      </c>
      <c r="K24" s="52">
        <v>12.389089714097929</v>
      </c>
    </row>
    <row r="25" spans="1:11" ht="12.75" x14ac:dyDescent="0.2">
      <c r="A25" s="46" t="s">
        <v>42</v>
      </c>
      <c r="B25" s="52">
        <v>7.92593428926273</v>
      </c>
      <c r="C25" s="52">
        <v>6.3768115942028984</v>
      </c>
      <c r="D25" s="87">
        <v>4.645611457950789</v>
      </c>
      <c r="E25" s="52">
        <v>4.9243306169965075</v>
      </c>
      <c r="F25" s="52">
        <v>5.298885511651469</v>
      </c>
      <c r="G25" s="52">
        <v>4.7148412184057031</v>
      </c>
      <c r="H25" s="52">
        <v>4.797441364605544</v>
      </c>
      <c r="I25" s="52">
        <v>4.8741362290227048</v>
      </c>
      <c r="J25" s="52">
        <v>4.8948638400551534</v>
      </c>
      <c r="K25" s="52">
        <v>4.8307591192901738</v>
      </c>
    </row>
    <row r="26" spans="1:11" ht="12.75" x14ac:dyDescent="0.2">
      <c r="A26" s="46" t="s">
        <v>41</v>
      </c>
      <c r="B26" s="52">
        <v>12.826013322795529</v>
      </c>
      <c r="C26" s="52">
        <v>9.9859747545582049</v>
      </c>
      <c r="D26" s="87">
        <v>6.1513037091443259</v>
      </c>
      <c r="E26" s="52">
        <v>5.6461001164144351</v>
      </c>
      <c r="F26" s="52">
        <v>4.1945288753799392</v>
      </c>
      <c r="G26" s="52">
        <v>3.8723266364225539</v>
      </c>
      <c r="H26" s="52">
        <v>5.0580431177446101</v>
      </c>
      <c r="I26" s="52">
        <v>5.7379072063178675</v>
      </c>
      <c r="J26" s="52">
        <v>6.2047569803516032</v>
      </c>
      <c r="K26" s="52">
        <v>7.2</v>
      </c>
    </row>
    <row r="27" spans="1:11" ht="12.75" x14ac:dyDescent="0.2">
      <c r="A27" s="46" t="s">
        <v>40</v>
      </c>
      <c r="B27" s="52">
        <v>12.690527266568816</v>
      </c>
      <c r="C27" s="52">
        <v>17.662459093034126</v>
      </c>
      <c r="D27" s="87">
        <v>17.05839147998531</v>
      </c>
      <c r="E27" s="52">
        <v>17.159487776484283</v>
      </c>
      <c r="F27" s="52">
        <v>14.012158054711247</v>
      </c>
      <c r="G27" s="52">
        <v>13.690861957226183</v>
      </c>
      <c r="H27" s="52">
        <v>18.988391376451077</v>
      </c>
      <c r="I27" s="52">
        <v>18.26258637709773</v>
      </c>
      <c r="J27" s="52">
        <v>15.908307480179248</v>
      </c>
      <c r="K27" s="52">
        <v>17.564903056194545</v>
      </c>
    </row>
    <row r="28" spans="1:11" ht="12.75" x14ac:dyDescent="0.2">
      <c r="A28" s="46" t="s">
        <v>39</v>
      </c>
      <c r="B28" s="52">
        <v>22.377780286778819</v>
      </c>
      <c r="C28" s="52">
        <v>23.225806451612904</v>
      </c>
      <c r="D28" s="87">
        <v>24.733749540947482</v>
      </c>
      <c r="E28" s="52">
        <v>26.146682188591384</v>
      </c>
      <c r="F28" s="52">
        <v>28.156028368794328</v>
      </c>
      <c r="G28" s="52">
        <v>27.009073233959818</v>
      </c>
      <c r="H28" s="52">
        <v>29.35323383084577</v>
      </c>
      <c r="I28" s="52">
        <v>30.343040473840077</v>
      </c>
      <c r="J28" s="52">
        <v>29.403653912443982</v>
      </c>
      <c r="K28" s="52">
        <v>31.054880052579691</v>
      </c>
    </row>
    <row r="29" spans="1:11" ht="12.75" x14ac:dyDescent="0.2">
      <c r="A29" s="46" t="s">
        <v>38</v>
      </c>
      <c r="B29" s="52">
        <v>16.529298859659029</v>
      </c>
      <c r="C29" s="52">
        <v>15.100514258999532</v>
      </c>
      <c r="D29" s="87">
        <v>13.03709144326111</v>
      </c>
      <c r="E29" s="52">
        <v>11.688009313154831</v>
      </c>
      <c r="F29" s="52">
        <v>10.455927051671733</v>
      </c>
      <c r="G29" s="52">
        <v>8.7491898898250167</v>
      </c>
      <c r="H29" s="52">
        <v>9.642264866145462</v>
      </c>
      <c r="I29" s="52">
        <v>11.759624876604146</v>
      </c>
      <c r="J29" s="52">
        <v>11.51327128576353</v>
      </c>
      <c r="K29" s="52">
        <v>12.356227407163983</v>
      </c>
    </row>
    <row r="30" spans="1:11" ht="12.75" x14ac:dyDescent="0.2">
      <c r="A30" s="46" t="s">
        <v>37</v>
      </c>
      <c r="B30" s="52">
        <v>5.9162244552331487</v>
      </c>
      <c r="C30" s="52">
        <v>6.3394109396914446</v>
      </c>
      <c r="D30" s="87">
        <v>9.1626882115313979</v>
      </c>
      <c r="E30" s="52">
        <v>9.0104772991850997</v>
      </c>
      <c r="F30" s="52">
        <v>6.5146909827760888</v>
      </c>
      <c r="G30" s="52">
        <v>6.0920285158781597</v>
      </c>
      <c r="H30" s="52">
        <v>6.9533285951196397</v>
      </c>
      <c r="I30" s="52">
        <v>7.4407699901283317</v>
      </c>
      <c r="J30" s="52">
        <v>7.7214753533264391</v>
      </c>
      <c r="K30" s="52">
        <v>6.2602694709168585</v>
      </c>
    </row>
    <row r="31" spans="1:11" ht="12.75" x14ac:dyDescent="0.2">
      <c r="A31" s="46" t="s">
        <v>36</v>
      </c>
      <c r="B31" s="52">
        <v>3.3645703962967142</v>
      </c>
      <c r="C31" s="52">
        <v>4.6283309957924264</v>
      </c>
      <c r="D31" s="87">
        <v>11.880279103929489</v>
      </c>
      <c r="E31" s="52">
        <v>12.747380675203726</v>
      </c>
      <c r="F31" s="52">
        <v>18.936170212765958</v>
      </c>
      <c r="G31" s="52">
        <v>23.347375243033053</v>
      </c>
      <c r="H31" s="52">
        <v>14.131722340677562</v>
      </c>
      <c r="I31" s="52">
        <v>10.032082922013821</v>
      </c>
      <c r="J31" s="52">
        <v>11.6</v>
      </c>
      <c r="K31" s="52">
        <v>8.2320078869536637</v>
      </c>
    </row>
    <row r="32" spans="1:11" ht="12.75" x14ac:dyDescent="0.2">
      <c r="A32" s="44" t="s">
        <v>21</v>
      </c>
      <c r="B32" s="51">
        <v>100</v>
      </c>
      <c r="C32" s="51">
        <v>100</v>
      </c>
      <c r="D32" s="86">
        <v>100</v>
      </c>
      <c r="E32" s="51">
        <v>100</v>
      </c>
      <c r="F32" s="51">
        <v>100</v>
      </c>
      <c r="G32" s="51">
        <v>100</v>
      </c>
      <c r="H32" s="51">
        <v>100</v>
      </c>
      <c r="I32" s="51">
        <v>100</v>
      </c>
      <c r="J32" s="51">
        <v>100</v>
      </c>
      <c r="K32" s="51">
        <v>100</v>
      </c>
    </row>
  </sheetData>
  <mergeCells count="3">
    <mergeCell ref="A3:K3"/>
    <mergeCell ref="A13:K13"/>
    <mergeCell ref="A23:K23"/>
  </mergeCells>
  <pageMargins left="0.78740157480314965" right="0.78740157480314965" top="0.98425196850393704" bottom="0.98425196850393704" header="0" footer="0.51181102362204722"/>
  <pageSetup paperSize="9" orientation="portrait" verticalDpi="30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2E3DF-FF51-41FE-A297-514B29B08CB0}">
  <dimension ref="A1:K52"/>
  <sheetViews>
    <sheetView zoomScaleNormal="100" zoomScaleSheetLayoutView="100" workbookViewId="0"/>
  </sheetViews>
  <sheetFormatPr defaultRowHeight="11.25" x14ac:dyDescent="0.2"/>
  <cols>
    <col min="1" max="1" width="27" style="50" customWidth="1"/>
    <col min="2" max="11" width="7.140625" style="50" customWidth="1"/>
    <col min="12" max="16384" width="9.140625" style="50"/>
  </cols>
  <sheetData>
    <row r="1" spans="1:11" ht="13.5" thickBot="1" x14ac:dyDescent="0.3">
      <c r="A1" s="98" t="s">
        <v>125</v>
      </c>
      <c r="B1" s="97"/>
      <c r="C1" s="97"/>
      <c r="D1" s="97"/>
      <c r="E1" s="97"/>
      <c r="F1" s="95"/>
      <c r="G1" s="95"/>
      <c r="H1" s="95"/>
      <c r="I1" s="108"/>
    </row>
    <row r="2" spans="1:11" ht="24.75" customHeight="1" x14ac:dyDescent="0.2">
      <c r="A2" s="116" t="s">
        <v>96</v>
      </c>
      <c r="B2" s="115">
        <v>1993</v>
      </c>
      <c r="C2" s="114">
        <v>1995</v>
      </c>
      <c r="D2" s="114">
        <v>2000</v>
      </c>
      <c r="E2" s="114">
        <v>2001</v>
      </c>
      <c r="F2" s="113">
        <v>2005</v>
      </c>
      <c r="G2" s="112">
        <v>2006</v>
      </c>
      <c r="H2" s="112">
        <v>2007</v>
      </c>
      <c r="I2" s="112">
        <v>2008</v>
      </c>
      <c r="J2" s="112">
        <v>2009</v>
      </c>
      <c r="K2" s="78">
        <v>2010</v>
      </c>
    </row>
    <row r="3" spans="1:11" ht="12.75" x14ac:dyDescent="0.25">
      <c r="A3" s="111" t="s">
        <v>95</v>
      </c>
      <c r="B3" s="110"/>
      <c r="C3" s="110"/>
      <c r="D3" s="110"/>
      <c r="E3" s="109"/>
      <c r="F3" s="109"/>
      <c r="G3" s="109"/>
      <c r="H3" s="109"/>
      <c r="I3" s="108"/>
    </row>
    <row r="4" spans="1:11" ht="12.75" x14ac:dyDescent="0.2">
      <c r="A4" s="107" t="s">
        <v>94</v>
      </c>
      <c r="B4" s="6">
        <v>3</v>
      </c>
      <c r="C4" s="6">
        <v>6</v>
      </c>
      <c r="D4" s="6">
        <v>7</v>
      </c>
      <c r="E4" s="6">
        <v>9</v>
      </c>
      <c r="F4" s="6">
        <v>6</v>
      </c>
      <c r="G4" s="6">
        <v>6</v>
      </c>
      <c r="H4" s="6">
        <v>3</v>
      </c>
      <c r="I4" s="6">
        <v>8</v>
      </c>
      <c r="J4" s="6">
        <v>7</v>
      </c>
      <c r="K4" s="6">
        <v>4</v>
      </c>
    </row>
    <row r="5" spans="1:11" ht="12.75" x14ac:dyDescent="0.2">
      <c r="A5" s="101" t="s">
        <v>88</v>
      </c>
      <c r="B5" s="6">
        <v>11</v>
      </c>
      <c r="C5" s="6">
        <v>16</v>
      </c>
      <c r="D5" s="6">
        <v>6</v>
      </c>
      <c r="E5" s="6">
        <v>6</v>
      </c>
      <c r="F5" s="6">
        <v>1</v>
      </c>
      <c r="G5" s="6" t="s">
        <v>11</v>
      </c>
      <c r="H5" s="6" t="s">
        <v>11</v>
      </c>
      <c r="I5" s="6" t="s">
        <v>11</v>
      </c>
      <c r="J5" s="6" t="s">
        <v>11</v>
      </c>
      <c r="K5" s="6" t="s">
        <v>11</v>
      </c>
    </row>
    <row r="6" spans="1:11" ht="12.75" x14ac:dyDescent="0.2">
      <c r="A6" s="101" t="s">
        <v>84</v>
      </c>
      <c r="B6" s="6">
        <v>28</v>
      </c>
      <c r="C6" s="6">
        <v>25</v>
      </c>
      <c r="D6" s="6">
        <v>36</v>
      </c>
      <c r="E6" s="6">
        <v>44</v>
      </c>
      <c r="F6" s="6">
        <v>25</v>
      </c>
      <c r="G6" s="6">
        <v>22</v>
      </c>
      <c r="H6" s="6">
        <v>28</v>
      </c>
      <c r="I6" s="6">
        <v>33</v>
      </c>
      <c r="J6" s="6">
        <v>35</v>
      </c>
      <c r="K6" s="6">
        <v>25</v>
      </c>
    </row>
    <row r="7" spans="1:11" ht="12.75" customHeight="1" x14ac:dyDescent="0.2">
      <c r="A7" s="99" t="s">
        <v>79</v>
      </c>
      <c r="B7" s="57">
        <v>49</v>
      </c>
      <c r="C7" s="57">
        <v>57</v>
      </c>
      <c r="D7" s="57">
        <v>55</v>
      </c>
      <c r="E7" s="57">
        <v>65</v>
      </c>
      <c r="F7" s="57">
        <v>42</v>
      </c>
      <c r="G7" s="57">
        <v>33</v>
      </c>
      <c r="H7" s="57">
        <v>43</v>
      </c>
      <c r="I7" s="57">
        <v>52</v>
      </c>
      <c r="J7" s="57">
        <v>50</v>
      </c>
      <c r="K7" s="57">
        <v>49</v>
      </c>
    </row>
    <row r="8" spans="1:11" ht="12.75" customHeight="1" x14ac:dyDescent="0.2">
      <c r="A8" s="101" t="s">
        <v>124</v>
      </c>
      <c r="B8" s="6">
        <v>158</v>
      </c>
      <c r="C8" s="6">
        <v>91</v>
      </c>
      <c r="D8" s="6">
        <v>45</v>
      </c>
      <c r="E8" s="6">
        <v>20</v>
      </c>
      <c r="F8" s="6">
        <v>14</v>
      </c>
      <c r="G8" s="6">
        <v>11</v>
      </c>
      <c r="H8" s="6">
        <v>5</v>
      </c>
      <c r="I8" s="6">
        <v>4</v>
      </c>
      <c r="J8" s="6">
        <v>8</v>
      </c>
      <c r="K8" s="6">
        <v>23</v>
      </c>
    </row>
    <row r="9" spans="1:11" ht="12.75" customHeight="1" x14ac:dyDescent="0.2">
      <c r="A9" s="101" t="s">
        <v>123</v>
      </c>
      <c r="B9" s="6">
        <v>7</v>
      </c>
      <c r="C9" s="6">
        <v>16</v>
      </c>
      <c r="D9" s="6">
        <v>41</v>
      </c>
      <c r="E9" s="6">
        <v>53</v>
      </c>
      <c r="F9" s="6">
        <v>142</v>
      </c>
      <c r="G9" s="6">
        <v>14</v>
      </c>
      <c r="H9" s="6">
        <v>60</v>
      </c>
      <c r="I9" s="6">
        <v>75</v>
      </c>
      <c r="J9" s="6">
        <v>60</v>
      </c>
      <c r="K9" s="6">
        <v>76</v>
      </c>
    </row>
    <row r="10" spans="1:11" ht="12.75" customHeight="1" x14ac:dyDescent="0.2">
      <c r="A10" s="101" t="s">
        <v>122</v>
      </c>
      <c r="B10" s="6">
        <v>3</v>
      </c>
      <c r="C10" s="6">
        <v>7</v>
      </c>
      <c r="D10" s="6">
        <v>7</v>
      </c>
      <c r="E10" s="6">
        <v>60</v>
      </c>
      <c r="F10" s="6">
        <v>148</v>
      </c>
      <c r="G10" s="6">
        <v>118</v>
      </c>
      <c r="H10" s="6">
        <v>110</v>
      </c>
      <c r="I10" s="6">
        <v>41</v>
      </c>
      <c r="J10" s="6">
        <v>31</v>
      </c>
      <c r="K10" s="6">
        <v>19</v>
      </c>
    </row>
    <row r="11" spans="1:11" ht="12.75" customHeight="1" x14ac:dyDescent="0.2">
      <c r="A11" s="101" t="s">
        <v>78</v>
      </c>
      <c r="B11" s="6">
        <v>27</v>
      </c>
      <c r="C11" s="6">
        <v>44</v>
      </c>
      <c r="D11" s="6">
        <v>38</v>
      </c>
      <c r="E11" s="6">
        <v>41</v>
      </c>
      <c r="F11" s="6">
        <v>26</v>
      </c>
      <c r="G11" s="6">
        <v>10</v>
      </c>
      <c r="H11" s="6">
        <v>10</v>
      </c>
      <c r="I11" s="6">
        <v>14</v>
      </c>
      <c r="J11" s="6">
        <v>13</v>
      </c>
      <c r="K11" s="6">
        <v>9</v>
      </c>
    </row>
    <row r="12" spans="1:11" ht="12.75" customHeight="1" x14ac:dyDescent="0.2">
      <c r="A12" s="101" t="s">
        <v>77</v>
      </c>
      <c r="B12" s="6">
        <v>7381</v>
      </c>
      <c r="C12" s="6">
        <v>7469</v>
      </c>
      <c r="D12" s="6">
        <v>2988</v>
      </c>
      <c r="E12" s="6">
        <v>5644</v>
      </c>
      <c r="F12" s="6">
        <v>6890</v>
      </c>
      <c r="G12" s="6">
        <v>4303</v>
      </c>
      <c r="H12" s="6">
        <v>6052</v>
      </c>
      <c r="I12" s="6">
        <v>5535</v>
      </c>
      <c r="J12" s="6">
        <v>3805</v>
      </c>
      <c r="K12" s="6">
        <v>3939</v>
      </c>
    </row>
    <row r="13" spans="1:11" ht="12.75" customHeight="1" x14ac:dyDescent="0.2">
      <c r="A13" s="101" t="s">
        <v>76</v>
      </c>
      <c r="B13" s="6">
        <v>39</v>
      </c>
      <c r="C13" s="6">
        <v>119</v>
      </c>
      <c r="D13" s="6">
        <v>135</v>
      </c>
      <c r="E13" s="6">
        <v>158</v>
      </c>
      <c r="F13" s="6">
        <v>161</v>
      </c>
      <c r="G13" s="6">
        <v>206</v>
      </c>
      <c r="H13" s="6">
        <v>116</v>
      </c>
      <c r="I13" s="6">
        <v>106</v>
      </c>
      <c r="J13" s="6">
        <v>97</v>
      </c>
      <c r="K13" s="6">
        <v>97</v>
      </c>
    </row>
    <row r="14" spans="1:11" ht="12.75" customHeight="1" x14ac:dyDescent="0.2">
      <c r="A14" s="99" t="s">
        <v>121</v>
      </c>
      <c r="B14" s="57">
        <v>7668</v>
      </c>
      <c r="C14" s="57">
        <v>7807</v>
      </c>
      <c r="D14" s="57">
        <v>3310</v>
      </c>
      <c r="E14" s="57">
        <v>6044</v>
      </c>
      <c r="F14" s="57">
        <v>7424</v>
      </c>
      <c r="G14" s="57">
        <v>4695</v>
      </c>
      <c r="H14" s="57">
        <v>6397</v>
      </c>
      <c r="I14" s="57">
        <v>5829</v>
      </c>
      <c r="J14" s="57">
        <v>4064</v>
      </c>
      <c r="K14" s="57">
        <v>4212</v>
      </c>
    </row>
    <row r="15" spans="1:11" ht="12.75" customHeight="1" x14ac:dyDescent="0.2">
      <c r="A15" s="101" t="s">
        <v>120</v>
      </c>
      <c r="B15" s="6">
        <v>2</v>
      </c>
      <c r="C15" s="6">
        <v>9</v>
      </c>
      <c r="D15" s="6">
        <v>2</v>
      </c>
      <c r="E15" s="6">
        <v>3</v>
      </c>
      <c r="F15" s="6">
        <v>194</v>
      </c>
      <c r="G15" s="6">
        <v>99</v>
      </c>
      <c r="H15" s="6">
        <v>136</v>
      </c>
      <c r="I15" s="6">
        <v>167</v>
      </c>
      <c r="J15" s="6">
        <v>127</v>
      </c>
      <c r="K15" s="6">
        <v>123</v>
      </c>
    </row>
    <row r="16" spans="1:11" ht="12.75" customHeight="1" x14ac:dyDescent="0.2">
      <c r="A16" s="107" t="s">
        <v>74</v>
      </c>
      <c r="B16" s="6">
        <v>27</v>
      </c>
      <c r="C16" s="6">
        <v>67</v>
      </c>
      <c r="D16" s="6">
        <v>100</v>
      </c>
      <c r="E16" s="6">
        <v>45</v>
      </c>
      <c r="F16" s="6">
        <v>50</v>
      </c>
      <c r="G16" s="6">
        <v>148</v>
      </c>
      <c r="H16" s="6">
        <v>26</v>
      </c>
      <c r="I16" s="6">
        <v>34</v>
      </c>
      <c r="J16" s="6">
        <v>25</v>
      </c>
      <c r="K16" s="6">
        <v>26</v>
      </c>
    </row>
    <row r="17" spans="1:11" ht="12.75" customHeight="1" x14ac:dyDescent="0.2">
      <c r="A17" s="101" t="s">
        <v>72</v>
      </c>
      <c r="B17" s="6">
        <v>350</v>
      </c>
      <c r="C17" s="6">
        <v>569</v>
      </c>
      <c r="D17" s="6">
        <v>207</v>
      </c>
      <c r="E17" s="6">
        <v>202</v>
      </c>
      <c r="F17" s="6">
        <v>162</v>
      </c>
      <c r="G17" s="6">
        <v>111</v>
      </c>
      <c r="H17" s="6">
        <v>7</v>
      </c>
      <c r="I17" s="6">
        <v>156</v>
      </c>
      <c r="J17" s="6">
        <v>119</v>
      </c>
      <c r="K17" s="6">
        <v>111</v>
      </c>
    </row>
    <row r="18" spans="1:11" ht="12.75" customHeight="1" x14ac:dyDescent="0.2">
      <c r="A18" s="101" t="s">
        <v>71</v>
      </c>
      <c r="B18" s="6">
        <v>2</v>
      </c>
      <c r="C18" s="6">
        <v>3</v>
      </c>
      <c r="D18" s="6">
        <v>2</v>
      </c>
      <c r="E18" s="6">
        <v>5</v>
      </c>
      <c r="F18" s="6">
        <v>2</v>
      </c>
      <c r="G18" s="6">
        <v>6</v>
      </c>
      <c r="H18" s="6">
        <v>5</v>
      </c>
      <c r="I18" s="6">
        <v>3</v>
      </c>
      <c r="J18" s="6" t="s">
        <v>11</v>
      </c>
      <c r="K18" s="6" t="s">
        <v>11</v>
      </c>
    </row>
    <row r="19" spans="1:11" ht="12.75" customHeight="1" x14ac:dyDescent="0.2">
      <c r="A19" s="59" t="s">
        <v>70</v>
      </c>
      <c r="B19" s="6">
        <v>223</v>
      </c>
      <c r="C19" s="6">
        <v>885</v>
      </c>
      <c r="D19" s="6">
        <v>1079</v>
      </c>
      <c r="E19" s="6">
        <v>1254</v>
      </c>
      <c r="F19" s="6">
        <v>949</v>
      </c>
      <c r="G19" s="6">
        <v>357</v>
      </c>
      <c r="H19" s="6">
        <v>757</v>
      </c>
      <c r="I19" s="6">
        <v>758</v>
      </c>
      <c r="J19" s="6">
        <v>672</v>
      </c>
      <c r="K19" s="6">
        <v>721</v>
      </c>
    </row>
    <row r="20" spans="1:11" ht="12.75" customHeight="1" x14ac:dyDescent="0.2">
      <c r="A20" s="101" t="s">
        <v>69</v>
      </c>
      <c r="B20" s="6">
        <v>1</v>
      </c>
      <c r="C20" s="6">
        <v>5</v>
      </c>
      <c r="D20" s="6">
        <v>7</v>
      </c>
      <c r="E20" s="6">
        <v>2</v>
      </c>
      <c r="F20" s="6">
        <v>7</v>
      </c>
      <c r="G20" s="6">
        <v>4</v>
      </c>
      <c r="H20" s="6">
        <v>6</v>
      </c>
      <c r="I20" s="6">
        <v>13</v>
      </c>
      <c r="J20" s="6">
        <v>10</v>
      </c>
      <c r="K20" s="6">
        <v>9</v>
      </c>
    </row>
    <row r="21" spans="1:11" ht="12.75" customHeight="1" x14ac:dyDescent="0.2">
      <c r="A21" s="101" t="s">
        <v>68</v>
      </c>
      <c r="B21" s="6">
        <v>258</v>
      </c>
      <c r="C21" s="6">
        <v>597</v>
      </c>
      <c r="D21" s="6">
        <v>586</v>
      </c>
      <c r="E21" s="6">
        <v>855</v>
      </c>
      <c r="F21" s="6">
        <v>828</v>
      </c>
      <c r="G21" s="6">
        <v>541</v>
      </c>
      <c r="H21" s="6">
        <v>834</v>
      </c>
      <c r="I21" s="6">
        <v>857</v>
      </c>
      <c r="J21" s="6">
        <v>558</v>
      </c>
      <c r="K21" s="6">
        <v>646</v>
      </c>
    </row>
    <row r="22" spans="1:11" ht="12.75" customHeight="1" x14ac:dyDescent="0.2">
      <c r="A22" s="59" t="s">
        <v>67</v>
      </c>
      <c r="B22" s="60">
        <v>13</v>
      </c>
      <c r="C22" s="60">
        <v>16</v>
      </c>
      <c r="D22" s="60">
        <v>8</v>
      </c>
      <c r="E22" s="60">
        <v>7</v>
      </c>
      <c r="F22" s="60">
        <v>5</v>
      </c>
      <c r="G22" s="60">
        <v>7</v>
      </c>
      <c r="H22" s="60">
        <v>6</v>
      </c>
      <c r="I22" s="6">
        <v>3</v>
      </c>
      <c r="J22" s="6">
        <v>1</v>
      </c>
      <c r="K22" s="6">
        <v>4</v>
      </c>
    </row>
    <row r="23" spans="1:11" ht="12.75" customHeight="1" x14ac:dyDescent="0.2">
      <c r="A23" s="106" t="s">
        <v>51</v>
      </c>
      <c r="B23" s="57">
        <v>8544</v>
      </c>
      <c r="C23" s="57">
        <v>9958</v>
      </c>
      <c r="D23" s="57">
        <v>5294</v>
      </c>
      <c r="E23" s="57">
        <v>8417</v>
      </c>
      <c r="F23" s="57">
        <v>9621</v>
      </c>
      <c r="G23" s="57">
        <v>5968</v>
      </c>
      <c r="H23" s="57">
        <v>8174</v>
      </c>
      <c r="I23" s="57">
        <v>7820</v>
      </c>
      <c r="J23" s="57">
        <v>5576</v>
      </c>
      <c r="K23" s="57">
        <v>5852</v>
      </c>
    </row>
    <row r="24" spans="1:11" ht="12.75" customHeight="1" x14ac:dyDescent="0.2">
      <c r="A24" s="99" t="s">
        <v>66</v>
      </c>
      <c r="B24" s="105"/>
      <c r="C24" s="105"/>
      <c r="D24" s="105"/>
      <c r="E24" s="105"/>
      <c r="F24" s="105"/>
      <c r="G24" s="105"/>
      <c r="H24" s="105"/>
      <c r="I24" s="105"/>
    </row>
    <row r="25" spans="1:11" ht="12.75" customHeight="1" x14ac:dyDescent="0.2">
      <c r="A25" s="101" t="s">
        <v>119</v>
      </c>
      <c r="B25" s="6">
        <v>2</v>
      </c>
      <c r="C25" s="6">
        <v>4</v>
      </c>
      <c r="D25" s="6">
        <v>6</v>
      </c>
      <c r="E25" s="6">
        <v>5</v>
      </c>
      <c r="F25" s="6">
        <v>5</v>
      </c>
      <c r="G25" s="6">
        <v>4</v>
      </c>
      <c r="H25" s="6">
        <v>25</v>
      </c>
      <c r="I25" s="6">
        <v>15</v>
      </c>
      <c r="J25" s="6">
        <v>10</v>
      </c>
      <c r="K25" s="6">
        <v>24</v>
      </c>
    </row>
    <row r="26" spans="1:11" ht="12.75" customHeight="1" x14ac:dyDescent="0.2">
      <c r="A26" s="104" t="s">
        <v>118</v>
      </c>
      <c r="B26" s="6">
        <v>1</v>
      </c>
      <c r="C26" s="6">
        <v>23</v>
      </c>
      <c r="D26" s="6">
        <v>15</v>
      </c>
      <c r="E26" s="6">
        <v>4</v>
      </c>
      <c r="F26" s="6">
        <v>6</v>
      </c>
      <c r="G26" s="6">
        <v>6</v>
      </c>
      <c r="H26" s="6">
        <v>5</v>
      </c>
      <c r="I26" s="6">
        <v>3</v>
      </c>
      <c r="J26" s="6">
        <v>8</v>
      </c>
      <c r="K26" s="6">
        <v>3</v>
      </c>
    </row>
    <row r="27" spans="1:11" ht="12.75" customHeight="1" x14ac:dyDescent="0.2">
      <c r="A27" s="101" t="s">
        <v>117</v>
      </c>
      <c r="B27" s="6">
        <v>1</v>
      </c>
      <c r="C27" s="6">
        <v>3</v>
      </c>
      <c r="D27" s="6">
        <v>9</v>
      </c>
      <c r="E27" s="6">
        <v>4</v>
      </c>
      <c r="F27" s="6">
        <v>10</v>
      </c>
      <c r="G27" s="6">
        <v>7</v>
      </c>
      <c r="H27" s="6">
        <v>11</v>
      </c>
      <c r="I27" s="6">
        <v>6</v>
      </c>
      <c r="J27" s="6">
        <v>18</v>
      </c>
      <c r="K27" s="6">
        <v>14</v>
      </c>
    </row>
    <row r="28" spans="1:11" ht="12.75" customHeight="1" x14ac:dyDescent="0.2">
      <c r="A28" s="101" t="s">
        <v>116</v>
      </c>
      <c r="B28" s="6">
        <v>2</v>
      </c>
      <c r="C28" s="6">
        <v>2</v>
      </c>
      <c r="D28" s="6">
        <v>4</v>
      </c>
      <c r="E28" s="6">
        <v>2</v>
      </c>
      <c r="F28" s="6">
        <v>4</v>
      </c>
      <c r="G28" s="6">
        <v>6</v>
      </c>
      <c r="H28" s="6">
        <v>3</v>
      </c>
      <c r="I28" s="6">
        <v>6</v>
      </c>
      <c r="J28" s="6">
        <v>11</v>
      </c>
      <c r="K28" s="6">
        <v>4</v>
      </c>
    </row>
    <row r="29" spans="1:11" ht="12.75" customHeight="1" x14ac:dyDescent="0.2">
      <c r="A29" s="101" t="s">
        <v>115</v>
      </c>
      <c r="B29" s="6">
        <v>7</v>
      </c>
      <c r="C29" s="6">
        <v>6</v>
      </c>
      <c r="D29" s="6">
        <v>4</v>
      </c>
      <c r="E29" s="6">
        <v>9</v>
      </c>
      <c r="F29" s="6">
        <v>5</v>
      </c>
      <c r="G29" s="6">
        <v>1</v>
      </c>
      <c r="H29" s="6">
        <v>3</v>
      </c>
      <c r="I29" s="6">
        <v>6</v>
      </c>
      <c r="J29" s="6">
        <v>2</v>
      </c>
      <c r="K29" s="6">
        <v>2</v>
      </c>
    </row>
    <row r="30" spans="1:11" ht="12.75" customHeight="1" x14ac:dyDescent="0.2">
      <c r="A30" s="101" t="s">
        <v>114</v>
      </c>
      <c r="B30" s="6">
        <v>3</v>
      </c>
      <c r="C30" s="6">
        <v>14</v>
      </c>
      <c r="D30" s="6">
        <v>7</v>
      </c>
      <c r="E30" s="6">
        <v>10</v>
      </c>
      <c r="F30" s="6">
        <v>8</v>
      </c>
      <c r="G30" s="6">
        <v>8</v>
      </c>
      <c r="H30" s="6">
        <v>5</v>
      </c>
      <c r="I30" s="6">
        <v>6</v>
      </c>
      <c r="J30" s="6">
        <v>6</v>
      </c>
      <c r="K30" s="6">
        <v>3</v>
      </c>
    </row>
    <row r="31" spans="1:11" ht="12.75" customHeight="1" x14ac:dyDescent="0.2">
      <c r="A31" s="101" t="s">
        <v>63</v>
      </c>
      <c r="B31" s="6" t="s">
        <v>11</v>
      </c>
      <c r="C31" s="6">
        <v>5</v>
      </c>
      <c r="D31" s="6">
        <v>3</v>
      </c>
      <c r="E31" s="6">
        <v>3</v>
      </c>
      <c r="F31" s="6">
        <v>16</v>
      </c>
      <c r="G31" s="6">
        <v>15</v>
      </c>
      <c r="H31" s="6">
        <v>31</v>
      </c>
      <c r="I31" s="6">
        <v>29</v>
      </c>
      <c r="J31" s="6">
        <v>20</v>
      </c>
      <c r="K31" s="6">
        <v>27</v>
      </c>
    </row>
    <row r="32" spans="1:11" ht="12.75" customHeight="1" x14ac:dyDescent="0.2">
      <c r="A32" s="101" t="s">
        <v>113</v>
      </c>
      <c r="B32" s="6">
        <v>5</v>
      </c>
      <c r="C32" s="6">
        <v>14</v>
      </c>
      <c r="D32" s="6">
        <v>7</v>
      </c>
      <c r="E32" s="6">
        <v>3</v>
      </c>
      <c r="F32" s="6">
        <v>5</v>
      </c>
      <c r="G32" s="6">
        <v>3</v>
      </c>
      <c r="H32" s="6">
        <v>3</v>
      </c>
      <c r="I32" s="6">
        <v>6</v>
      </c>
      <c r="J32" s="6">
        <v>2</v>
      </c>
      <c r="K32" s="6">
        <v>1</v>
      </c>
    </row>
    <row r="33" spans="1:11" ht="12.75" customHeight="1" x14ac:dyDescent="0.2">
      <c r="A33" s="104" t="s">
        <v>62</v>
      </c>
      <c r="B33" s="6">
        <v>2</v>
      </c>
      <c r="C33" s="6">
        <v>3</v>
      </c>
      <c r="D33" s="6">
        <v>3</v>
      </c>
      <c r="E33" s="6">
        <v>8</v>
      </c>
      <c r="F33" s="6">
        <v>11</v>
      </c>
      <c r="G33" s="6">
        <v>14</v>
      </c>
      <c r="H33" s="6">
        <v>10</v>
      </c>
      <c r="I33" s="6">
        <v>4</v>
      </c>
      <c r="J33" s="6">
        <v>14</v>
      </c>
      <c r="K33" s="6">
        <v>16</v>
      </c>
    </row>
    <row r="34" spans="1:11" ht="12.75" customHeight="1" x14ac:dyDescent="0.2">
      <c r="A34" s="101" t="s">
        <v>61</v>
      </c>
      <c r="B34" s="6">
        <v>6</v>
      </c>
      <c r="C34" s="6">
        <v>40</v>
      </c>
      <c r="D34" s="6">
        <v>17</v>
      </c>
      <c r="E34" s="6">
        <v>12</v>
      </c>
      <c r="F34" s="6">
        <v>13</v>
      </c>
      <c r="G34" s="6">
        <v>13</v>
      </c>
      <c r="H34" s="6">
        <v>22</v>
      </c>
      <c r="I34" s="6">
        <v>17</v>
      </c>
      <c r="J34" s="6">
        <v>11</v>
      </c>
      <c r="K34" s="6">
        <v>10</v>
      </c>
    </row>
    <row r="35" spans="1:11" ht="12.75" customHeight="1" x14ac:dyDescent="0.2">
      <c r="A35" s="101" t="s">
        <v>60</v>
      </c>
      <c r="B35" s="6">
        <v>9</v>
      </c>
      <c r="C35" s="6">
        <v>30</v>
      </c>
      <c r="D35" s="6">
        <v>14</v>
      </c>
      <c r="E35" s="6">
        <v>17</v>
      </c>
      <c r="F35" s="6">
        <v>53</v>
      </c>
      <c r="G35" s="6">
        <v>40</v>
      </c>
      <c r="H35" s="6">
        <v>53</v>
      </c>
      <c r="I35" s="6">
        <v>95</v>
      </c>
      <c r="J35" s="6">
        <v>39</v>
      </c>
      <c r="K35" s="6">
        <v>75</v>
      </c>
    </row>
    <row r="36" spans="1:11" ht="12.75" customHeight="1" x14ac:dyDescent="0.2">
      <c r="A36" s="100" t="s">
        <v>59</v>
      </c>
      <c r="B36" s="6">
        <v>17</v>
      </c>
      <c r="C36" s="6">
        <v>28</v>
      </c>
      <c r="D36" s="6">
        <v>12</v>
      </c>
      <c r="E36" s="6">
        <v>25</v>
      </c>
      <c r="F36" s="6">
        <v>34</v>
      </c>
      <c r="G36" s="6">
        <v>27</v>
      </c>
      <c r="H36" s="6">
        <v>22</v>
      </c>
      <c r="I36" s="6">
        <v>32</v>
      </c>
      <c r="J36" s="6">
        <v>29</v>
      </c>
      <c r="K36" s="6">
        <v>16</v>
      </c>
    </row>
    <row r="37" spans="1:11" ht="12.75" customHeight="1" x14ac:dyDescent="0.2">
      <c r="A37" s="99" t="s">
        <v>51</v>
      </c>
      <c r="B37" s="57">
        <v>55</v>
      </c>
      <c r="C37" s="57">
        <v>172</v>
      </c>
      <c r="D37" s="57">
        <v>101</v>
      </c>
      <c r="E37" s="57">
        <v>102</v>
      </c>
      <c r="F37" s="57">
        <v>170</v>
      </c>
      <c r="G37" s="57">
        <v>144</v>
      </c>
      <c r="H37" s="57">
        <v>193</v>
      </c>
      <c r="I37" s="43">
        <v>225</v>
      </c>
      <c r="J37" s="43">
        <v>170</v>
      </c>
      <c r="K37" s="43">
        <v>195</v>
      </c>
    </row>
    <row r="38" spans="1:11" ht="12.75" customHeight="1" x14ac:dyDescent="0.2">
      <c r="A38" s="99" t="s">
        <v>58</v>
      </c>
      <c r="B38" s="60"/>
      <c r="C38" s="60"/>
      <c r="D38" s="60"/>
      <c r="E38" s="60"/>
      <c r="F38" s="60"/>
      <c r="G38" s="60"/>
      <c r="H38" s="6"/>
      <c r="I38" s="102"/>
    </row>
    <row r="39" spans="1:11" ht="12.75" customHeight="1" x14ac:dyDescent="0.2">
      <c r="A39" s="101" t="s">
        <v>57</v>
      </c>
      <c r="B39" s="6">
        <v>7</v>
      </c>
      <c r="C39" s="6">
        <v>4</v>
      </c>
      <c r="D39" s="6">
        <v>1</v>
      </c>
      <c r="E39" s="6">
        <v>1</v>
      </c>
      <c r="F39" s="6">
        <v>3</v>
      </c>
      <c r="G39" s="6">
        <v>4</v>
      </c>
      <c r="H39" s="6">
        <v>12</v>
      </c>
      <c r="I39" s="102">
        <v>11</v>
      </c>
      <c r="J39" s="102">
        <v>9</v>
      </c>
      <c r="K39" s="102">
        <v>2</v>
      </c>
    </row>
    <row r="40" spans="1:11" ht="12.75" customHeight="1" x14ac:dyDescent="0.2">
      <c r="A40" s="101" t="s">
        <v>112</v>
      </c>
      <c r="B40" s="6">
        <v>7</v>
      </c>
      <c r="C40" s="6">
        <v>21</v>
      </c>
      <c r="D40" s="6">
        <v>6</v>
      </c>
      <c r="E40" s="6">
        <v>17</v>
      </c>
      <c r="F40" s="6">
        <v>14</v>
      </c>
      <c r="G40" s="6">
        <v>7</v>
      </c>
      <c r="H40" s="6">
        <v>8</v>
      </c>
      <c r="I40" s="102">
        <v>11</v>
      </c>
      <c r="J40" s="102">
        <v>4</v>
      </c>
      <c r="K40" s="102">
        <v>5</v>
      </c>
    </row>
    <row r="41" spans="1:11" ht="12.75" customHeight="1" x14ac:dyDescent="0.2">
      <c r="A41" s="100" t="s">
        <v>55</v>
      </c>
      <c r="B41" s="6">
        <v>18</v>
      </c>
      <c r="C41" s="6">
        <v>13</v>
      </c>
      <c r="D41" s="6">
        <v>11</v>
      </c>
      <c r="E41" s="6">
        <v>11</v>
      </c>
      <c r="F41" s="6">
        <v>13</v>
      </c>
      <c r="G41" s="6">
        <v>8</v>
      </c>
      <c r="H41" s="6">
        <v>11</v>
      </c>
      <c r="I41" s="102">
        <v>10</v>
      </c>
      <c r="J41" s="102">
        <v>16</v>
      </c>
      <c r="K41" s="102">
        <v>4</v>
      </c>
    </row>
    <row r="42" spans="1:11" ht="12.75" customHeight="1" x14ac:dyDescent="0.2">
      <c r="A42" s="99" t="s">
        <v>51</v>
      </c>
      <c r="B42" s="57">
        <v>32</v>
      </c>
      <c r="C42" s="57">
        <v>38</v>
      </c>
      <c r="D42" s="57">
        <v>18</v>
      </c>
      <c r="E42" s="57">
        <v>29</v>
      </c>
      <c r="F42" s="57">
        <v>30</v>
      </c>
      <c r="G42" s="57">
        <v>19</v>
      </c>
      <c r="H42" s="57">
        <v>31</v>
      </c>
      <c r="I42" s="103">
        <v>32</v>
      </c>
      <c r="J42" s="103">
        <v>29</v>
      </c>
      <c r="K42" s="103">
        <v>11</v>
      </c>
    </row>
    <row r="43" spans="1:11" ht="12.75" customHeight="1" x14ac:dyDescent="0.2">
      <c r="A43" s="99" t="s">
        <v>54</v>
      </c>
      <c r="B43" s="60"/>
      <c r="C43" s="60"/>
      <c r="D43" s="60"/>
      <c r="E43" s="60"/>
      <c r="F43" s="60"/>
      <c r="G43" s="60"/>
      <c r="H43" s="6"/>
      <c r="I43" s="102"/>
    </row>
    <row r="44" spans="1:11" ht="12.75" customHeight="1" x14ac:dyDescent="0.2">
      <c r="A44" s="101" t="s">
        <v>111</v>
      </c>
      <c r="B44" s="6">
        <v>14</v>
      </c>
      <c r="C44" s="6">
        <v>60</v>
      </c>
      <c r="D44" s="6">
        <v>7</v>
      </c>
      <c r="E44" s="6">
        <v>15</v>
      </c>
      <c r="F44" s="6">
        <v>11</v>
      </c>
      <c r="G44" s="6">
        <v>10</v>
      </c>
      <c r="H44" s="6">
        <v>11</v>
      </c>
      <c r="I44" s="6">
        <v>7</v>
      </c>
      <c r="J44" s="6">
        <v>4</v>
      </c>
      <c r="K44" s="6">
        <v>12</v>
      </c>
    </row>
    <row r="45" spans="1:11" ht="12.75" customHeight="1" x14ac:dyDescent="0.2">
      <c r="A45" s="101" t="s">
        <v>110</v>
      </c>
      <c r="B45" s="6">
        <v>2</v>
      </c>
      <c r="C45" s="6">
        <v>9</v>
      </c>
      <c r="D45" s="6">
        <v>2</v>
      </c>
      <c r="E45" s="6">
        <v>3</v>
      </c>
      <c r="F45" s="6">
        <v>2</v>
      </c>
      <c r="G45" s="6">
        <v>1</v>
      </c>
      <c r="H45" s="6">
        <v>4</v>
      </c>
      <c r="I45" s="6">
        <v>2</v>
      </c>
      <c r="J45" s="6">
        <v>5</v>
      </c>
      <c r="K45" s="6">
        <v>3</v>
      </c>
    </row>
    <row r="46" spans="1:11" ht="12.75" customHeight="1" x14ac:dyDescent="0.2">
      <c r="A46" s="101" t="s">
        <v>109</v>
      </c>
      <c r="B46" s="6">
        <v>7</v>
      </c>
      <c r="C46" s="6">
        <v>3</v>
      </c>
      <c r="D46" s="6">
        <v>3</v>
      </c>
      <c r="E46" s="6">
        <v>5</v>
      </c>
      <c r="F46" s="6">
        <v>1</v>
      </c>
      <c r="G46" s="6">
        <v>2</v>
      </c>
      <c r="H46" s="6">
        <v>4</v>
      </c>
      <c r="I46" s="6">
        <v>2</v>
      </c>
      <c r="J46" s="6">
        <v>2</v>
      </c>
      <c r="K46" s="6">
        <v>1</v>
      </c>
    </row>
    <row r="47" spans="1:11" ht="12.75" customHeight="1" x14ac:dyDescent="0.2">
      <c r="A47" s="101" t="s">
        <v>53</v>
      </c>
      <c r="B47" s="6" t="s">
        <v>11</v>
      </c>
      <c r="C47" s="6">
        <v>5</v>
      </c>
      <c r="D47" s="6">
        <v>4</v>
      </c>
      <c r="E47" s="6">
        <v>6</v>
      </c>
      <c r="F47" s="6">
        <v>9</v>
      </c>
      <c r="G47" s="6">
        <v>5</v>
      </c>
      <c r="H47" s="6">
        <v>9</v>
      </c>
      <c r="I47" s="6">
        <v>2</v>
      </c>
      <c r="J47" s="6">
        <v>4</v>
      </c>
      <c r="K47" s="6">
        <v>5</v>
      </c>
    </row>
    <row r="48" spans="1:11" ht="12.75" customHeight="1" x14ac:dyDescent="0.2">
      <c r="A48" s="101" t="s">
        <v>108</v>
      </c>
      <c r="B48" s="6">
        <v>9</v>
      </c>
      <c r="C48" s="6">
        <v>10</v>
      </c>
      <c r="D48" s="6">
        <v>1</v>
      </c>
      <c r="E48" s="6" t="s">
        <v>11</v>
      </c>
      <c r="F48" s="6">
        <v>2</v>
      </c>
      <c r="G48" s="6">
        <v>3</v>
      </c>
      <c r="H48" s="6">
        <v>1</v>
      </c>
      <c r="I48" s="6">
        <v>5</v>
      </c>
      <c r="J48" s="6" t="s">
        <v>11</v>
      </c>
      <c r="K48" s="6" t="s">
        <v>11</v>
      </c>
    </row>
    <row r="49" spans="1:11" ht="12.75" customHeight="1" x14ac:dyDescent="0.2">
      <c r="A49" s="100" t="s">
        <v>52</v>
      </c>
      <c r="B49" s="6">
        <v>9</v>
      </c>
      <c r="C49" s="6">
        <v>29</v>
      </c>
      <c r="D49" s="6">
        <v>15</v>
      </c>
      <c r="E49" s="6">
        <v>13</v>
      </c>
      <c r="F49" s="6">
        <v>24</v>
      </c>
      <c r="G49" s="6">
        <v>19</v>
      </c>
      <c r="H49" s="6">
        <v>13</v>
      </c>
      <c r="I49" s="21">
        <v>9</v>
      </c>
      <c r="J49" s="21">
        <v>12</v>
      </c>
      <c r="K49" s="21">
        <v>7</v>
      </c>
    </row>
    <row r="50" spans="1:11" ht="12.75" customHeight="1" x14ac:dyDescent="0.2">
      <c r="A50" s="99" t="s">
        <v>51</v>
      </c>
      <c r="B50" s="57">
        <v>41</v>
      </c>
      <c r="C50" s="57">
        <v>116</v>
      </c>
      <c r="D50" s="57">
        <v>32</v>
      </c>
      <c r="E50" s="57">
        <v>42</v>
      </c>
      <c r="F50" s="57">
        <v>49</v>
      </c>
      <c r="G50" s="57">
        <v>40</v>
      </c>
      <c r="H50" s="57">
        <v>42</v>
      </c>
      <c r="I50" s="43">
        <v>27</v>
      </c>
      <c r="J50" s="43">
        <v>27</v>
      </c>
      <c r="K50" s="43">
        <v>28</v>
      </c>
    </row>
    <row r="51" spans="1:11" ht="12.75" customHeight="1" x14ac:dyDescent="0.2">
      <c r="A51" s="100" t="s">
        <v>50</v>
      </c>
      <c r="B51" s="6">
        <v>185</v>
      </c>
      <c r="C51" s="6">
        <v>411</v>
      </c>
      <c r="D51" s="6">
        <v>1</v>
      </c>
      <c r="E51" s="6" t="s">
        <v>11</v>
      </c>
      <c r="F51" s="6" t="s">
        <v>11</v>
      </c>
      <c r="G51" s="6">
        <v>1</v>
      </c>
      <c r="H51" s="6">
        <v>2</v>
      </c>
      <c r="I51" s="6" t="s">
        <v>11</v>
      </c>
      <c r="J51" s="6" t="s">
        <v>11</v>
      </c>
      <c r="K51" s="6" t="s">
        <v>11</v>
      </c>
    </row>
    <row r="52" spans="1:11" ht="12.75" customHeight="1" x14ac:dyDescent="0.2">
      <c r="A52" s="99" t="s">
        <v>21</v>
      </c>
      <c r="B52" s="57">
        <v>8857</v>
      </c>
      <c r="C52" s="57">
        <v>10695</v>
      </c>
      <c r="D52" s="57">
        <v>5446</v>
      </c>
      <c r="E52" s="57">
        <v>8590</v>
      </c>
      <c r="F52" s="57">
        <v>9870</v>
      </c>
      <c r="G52" s="57">
        <v>6172</v>
      </c>
      <c r="H52" s="57">
        <v>8442</v>
      </c>
      <c r="I52" s="43">
        <v>8104</v>
      </c>
      <c r="J52" s="43">
        <v>5802</v>
      </c>
      <c r="K52" s="43">
        <v>6086</v>
      </c>
    </row>
  </sheetData>
  <pageMargins left="0.78740157480314965" right="0.78740157480314965" top="0.98425196850393704" bottom="0.98425196850393704" header="0" footer="0.51181102362204722"/>
  <pageSetup paperSize="9" scale="86" orientation="portrait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B3DC4-08DF-4F5F-B9AD-F2762977D23D}">
  <dimension ref="A1:J33"/>
  <sheetViews>
    <sheetView zoomScaleNormal="100" workbookViewId="0"/>
  </sheetViews>
  <sheetFormatPr defaultRowHeight="11.25" x14ac:dyDescent="0.2"/>
  <cols>
    <col min="1" max="1" width="12.28515625" style="117" customWidth="1"/>
    <col min="2" max="6" width="9.42578125" style="117" customWidth="1"/>
    <col min="7" max="8" width="9.42578125" style="118" customWidth="1"/>
    <col min="9" max="10" width="9.42578125" style="117" customWidth="1"/>
    <col min="11" max="16384" width="9.140625" style="117"/>
  </cols>
  <sheetData>
    <row r="1" spans="1:10" ht="13.5" thickBot="1" x14ac:dyDescent="0.3">
      <c r="A1" s="122" t="s">
        <v>136</v>
      </c>
      <c r="B1" s="121"/>
      <c r="C1" s="121"/>
      <c r="D1" s="121"/>
      <c r="E1" s="121"/>
      <c r="F1" s="121"/>
      <c r="G1" s="120"/>
      <c r="H1" s="120"/>
    </row>
    <row r="2" spans="1:10" ht="25.5" customHeight="1" x14ac:dyDescent="0.2">
      <c r="A2" s="377" t="s">
        <v>47</v>
      </c>
      <c r="B2" s="388" t="s">
        <v>135</v>
      </c>
      <c r="C2" s="112" t="s">
        <v>134</v>
      </c>
      <c r="D2" s="112" t="s">
        <v>133</v>
      </c>
      <c r="E2" s="112" t="s">
        <v>132</v>
      </c>
      <c r="F2" s="112" t="s">
        <v>131</v>
      </c>
      <c r="G2" s="112" t="s">
        <v>130</v>
      </c>
      <c r="H2" s="119" t="s">
        <v>129</v>
      </c>
      <c r="I2" s="119" t="s">
        <v>128</v>
      </c>
      <c r="J2" s="112" t="s">
        <v>127</v>
      </c>
    </row>
    <row r="3" spans="1:10" ht="21" customHeight="1" x14ac:dyDescent="0.2">
      <c r="A3" s="378"/>
      <c r="B3" s="389"/>
      <c r="C3" s="390" t="s">
        <v>126</v>
      </c>
      <c r="D3" s="391"/>
      <c r="E3" s="391"/>
      <c r="F3" s="391"/>
      <c r="G3" s="391"/>
      <c r="H3" s="391"/>
      <c r="I3" s="392"/>
      <c r="J3" s="392"/>
    </row>
    <row r="4" spans="1:10" ht="12.75" x14ac:dyDescent="0.2">
      <c r="A4" s="375" t="s">
        <v>45</v>
      </c>
      <c r="B4" s="375"/>
      <c r="C4" s="375"/>
      <c r="D4" s="375"/>
      <c r="E4" s="375"/>
      <c r="F4" s="375"/>
      <c r="G4" s="375"/>
      <c r="H4" s="375"/>
      <c r="I4" s="375"/>
      <c r="J4" s="375"/>
    </row>
    <row r="5" spans="1:10" ht="12.75" x14ac:dyDescent="0.2">
      <c r="A5" s="46" t="s">
        <v>43</v>
      </c>
      <c r="B5" s="6">
        <v>7638</v>
      </c>
      <c r="C5" s="6">
        <v>5209</v>
      </c>
      <c r="D5" s="6">
        <v>6265</v>
      </c>
      <c r="E5" s="6">
        <v>6806</v>
      </c>
      <c r="F5" s="6">
        <v>6874</v>
      </c>
      <c r="G5" s="6">
        <v>7216</v>
      </c>
      <c r="H5" s="6">
        <v>6972</v>
      </c>
      <c r="I5" s="6">
        <v>7331</v>
      </c>
      <c r="J5" s="6">
        <v>7508</v>
      </c>
    </row>
    <row r="6" spans="1:10" ht="12.75" x14ac:dyDescent="0.2">
      <c r="A6" s="46" t="s">
        <v>42</v>
      </c>
      <c r="B6" s="6">
        <v>4259</v>
      </c>
      <c r="C6" s="6">
        <v>3429</v>
      </c>
      <c r="D6" s="6">
        <v>3449</v>
      </c>
      <c r="E6" s="6">
        <v>3655</v>
      </c>
      <c r="F6" s="6">
        <v>3825</v>
      </c>
      <c r="G6" s="6">
        <v>4075</v>
      </c>
      <c r="H6" s="6">
        <v>3664</v>
      </c>
      <c r="I6" s="6">
        <v>4532</v>
      </c>
      <c r="J6" s="6">
        <v>4510</v>
      </c>
    </row>
    <row r="7" spans="1:10" ht="12.75" x14ac:dyDescent="0.2">
      <c r="A7" s="46" t="s">
        <v>41</v>
      </c>
      <c r="B7" s="6">
        <v>9962</v>
      </c>
      <c r="C7" s="6">
        <v>5738</v>
      </c>
      <c r="D7" s="6">
        <v>5465</v>
      </c>
      <c r="E7" s="6">
        <v>7005</v>
      </c>
      <c r="F7" s="6">
        <v>6956</v>
      </c>
      <c r="G7" s="6">
        <v>7788</v>
      </c>
      <c r="H7" s="6">
        <v>8073</v>
      </c>
      <c r="I7" s="6">
        <v>11588</v>
      </c>
      <c r="J7" s="6">
        <v>11923</v>
      </c>
    </row>
    <row r="8" spans="1:10" ht="12.75" x14ac:dyDescent="0.2">
      <c r="A8" s="46" t="s">
        <v>40</v>
      </c>
      <c r="B8" s="6">
        <v>13122</v>
      </c>
      <c r="C8" s="6">
        <v>7361</v>
      </c>
      <c r="D8" s="6">
        <v>8740</v>
      </c>
      <c r="E8" s="6">
        <v>9812</v>
      </c>
      <c r="F8" s="6">
        <v>10047</v>
      </c>
      <c r="G8" s="6">
        <v>10408</v>
      </c>
      <c r="H8" s="6">
        <v>11268</v>
      </c>
      <c r="I8" s="6">
        <v>12472</v>
      </c>
      <c r="J8" s="6">
        <v>13031</v>
      </c>
    </row>
    <row r="9" spans="1:10" ht="12.75" x14ac:dyDescent="0.2">
      <c r="A9" s="46" t="s">
        <v>39</v>
      </c>
      <c r="B9" s="6">
        <v>18262</v>
      </c>
      <c r="C9" s="6">
        <v>13953</v>
      </c>
      <c r="D9" s="6">
        <v>18672</v>
      </c>
      <c r="E9" s="6">
        <v>20722</v>
      </c>
      <c r="F9" s="6">
        <v>22159</v>
      </c>
      <c r="G9" s="6">
        <v>22862</v>
      </c>
      <c r="H9" s="6">
        <v>24056</v>
      </c>
      <c r="I9" s="6">
        <v>24681</v>
      </c>
      <c r="J9" s="6">
        <v>25244</v>
      </c>
    </row>
    <row r="10" spans="1:10" ht="12.75" x14ac:dyDescent="0.2">
      <c r="A10" s="46" t="s">
        <v>38</v>
      </c>
      <c r="B10" s="6">
        <v>11161</v>
      </c>
      <c r="C10" s="6">
        <v>8706</v>
      </c>
      <c r="D10" s="6">
        <v>11706</v>
      </c>
      <c r="E10" s="6">
        <v>13295</v>
      </c>
      <c r="F10" s="6">
        <v>14608</v>
      </c>
      <c r="G10" s="6">
        <v>16052</v>
      </c>
      <c r="H10" s="6">
        <v>18099</v>
      </c>
      <c r="I10" s="6">
        <v>18719</v>
      </c>
      <c r="J10" s="6">
        <v>19989</v>
      </c>
    </row>
    <row r="11" spans="1:10" ht="12.75" x14ac:dyDescent="0.2">
      <c r="A11" s="46" t="s">
        <v>37</v>
      </c>
      <c r="B11" s="6">
        <v>5173</v>
      </c>
      <c r="C11" s="6">
        <v>4704</v>
      </c>
      <c r="D11" s="6">
        <v>6718</v>
      </c>
      <c r="E11" s="6">
        <v>7973</v>
      </c>
      <c r="F11" s="6">
        <v>9579</v>
      </c>
      <c r="G11" s="6">
        <v>10616</v>
      </c>
      <c r="H11" s="6">
        <v>11825</v>
      </c>
      <c r="I11" s="6">
        <v>12396</v>
      </c>
      <c r="J11" s="6">
        <v>12958</v>
      </c>
    </row>
    <row r="12" spans="1:10" ht="12.75" x14ac:dyDescent="0.2">
      <c r="A12" s="46" t="s">
        <v>36</v>
      </c>
      <c r="B12" s="6">
        <v>3633</v>
      </c>
      <c r="C12" s="6">
        <v>4478</v>
      </c>
      <c r="D12" s="6">
        <v>7637</v>
      </c>
      <c r="E12" s="6">
        <v>8093</v>
      </c>
      <c r="F12" s="6">
        <v>10025</v>
      </c>
      <c r="G12" s="6">
        <v>10921</v>
      </c>
      <c r="H12" s="6">
        <v>11867</v>
      </c>
      <c r="I12" s="6">
        <v>13000</v>
      </c>
      <c r="J12" s="6">
        <v>14324</v>
      </c>
    </row>
    <row r="13" spans="1:10" ht="12.75" x14ac:dyDescent="0.2">
      <c r="A13" s="44" t="s">
        <v>21</v>
      </c>
      <c r="B13" s="57">
        <v>73210</v>
      </c>
      <c r="C13" s="57">
        <v>53578</v>
      </c>
      <c r="D13" s="57">
        <v>68652</v>
      </c>
      <c r="E13" s="57">
        <v>77361</v>
      </c>
      <c r="F13" s="57">
        <v>84073</v>
      </c>
      <c r="G13" s="57">
        <v>89938</v>
      </c>
      <c r="H13" s="57">
        <v>95824</v>
      </c>
      <c r="I13" s="57">
        <v>104719</v>
      </c>
      <c r="J13" s="57">
        <v>109487</v>
      </c>
    </row>
    <row r="14" spans="1:10" ht="12.75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</row>
    <row r="15" spans="1:10" ht="12.75" x14ac:dyDescent="0.2">
      <c r="A15" s="46" t="s">
        <v>43</v>
      </c>
      <c r="B15" s="6">
        <v>7328</v>
      </c>
      <c r="C15" s="6">
        <v>4817</v>
      </c>
      <c r="D15" s="6">
        <v>5760</v>
      </c>
      <c r="E15" s="6">
        <v>6139</v>
      </c>
      <c r="F15" s="6">
        <v>6182</v>
      </c>
      <c r="G15" s="6">
        <v>6562</v>
      </c>
      <c r="H15" s="6">
        <v>6351</v>
      </c>
      <c r="I15" s="6">
        <v>6845</v>
      </c>
      <c r="J15" s="6">
        <v>6982</v>
      </c>
    </row>
    <row r="16" spans="1:10" ht="12.75" x14ac:dyDescent="0.2">
      <c r="A16" s="46" t="s">
        <v>42</v>
      </c>
      <c r="B16" s="6">
        <v>4050</v>
      </c>
      <c r="C16" s="6">
        <v>3501</v>
      </c>
      <c r="D16" s="6">
        <v>3417</v>
      </c>
      <c r="E16" s="6">
        <v>3770</v>
      </c>
      <c r="F16" s="6">
        <v>3770</v>
      </c>
      <c r="G16" s="6">
        <v>3779</v>
      </c>
      <c r="H16" s="6">
        <v>3413</v>
      </c>
      <c r="I16" s="6">
        <v>4138</v>
      </c>
      <c r="J16" s="6">
        <v>3993</v>
      </c>
    </row>
    <row r="17" spans="1:10" ht="12.75" x14ac:dyDescent="0.2">
      <c r="A17" s="46" t="s">
        <v>41</v>
      </c>
      <c r="B17" s="6">
        <v>8781</v>
      </c>
      <c r="C17" s="6">
        <v>6280</v>
      </c>
      <c r="D17" s="6">
        <v>5958</v>
      </c>
      <c r="E17" s="6">
        <v>7666</v>
      </c>
      <c r="F17" s="6">
        <v>7505</v>
      </c>
      <c r="G17" s="6">
        <v>7574</v>
      </c>
      <c r="H17" s="6">
        <v>7750</v>
      </c>
      <c r="I17" s="6">
        <v>10372</v>
      </c>
      <c r="J17" s="6">
        <v>10709</v>
      </c>
    </row>
    <row r="18" spans="1:10" ht="12.75" x14ac:dyDescent="0.2">
      <c r="A18" s="46" t="s">
        <v>40</v>
      </c>
      <c r="B18" s="6">
        <v>9857</v>
      </c>
      <c r="C18" s="6">
        <v>8190</v>
      </c>
      <c r="D18" s="6">
        <v>9591</v>
      </c>
      <c r="E18" s="6">
        <v>10199</v>
      </c>
      <c r="F18" s="6">
        <v>10512</v>
      </c>
      <c r="G18" s="6">
        <v>10389</v>
      </c>
      <c r="H18" s="6">
        <v>11171</v>
      </c>
      <c r="I18" s="6">
        <v>11255</v>
      </c>
      <c r="J18" s="6">
        <v>11575</v>
      </c>
    </row>
    <row r="19" spans="1:10" ht="12.75" x14ac:dyDescent="0.2">
      <c r="A19" s="46" t="s">
        <v>39</v>
      </c>
      <c r="B19" s="6">
        <v>15149</v>
      </c>
      <c r="C19" s="6">
        <v>12296</v>
      </c>
      <c r="D19" s="6">
        <v>17669</v>
      </c>
      <c r="E19" s="6">
        <v>17825</v>
      </c>
      <c r="F19" s="6">
        <v>19021</v>
      </c>
      <c r="G19" s="6">
        <v>19506</v>
      </c>
      <c r="H19" s="6">
        <v>20453</v>
      </c>
      <c r="I19" s="6">
        <v>19680</v>
      </c>
      <c r="J19" s="6">
        <v>20364</v>
      </c>
    </row>
    <row r="20" spans="1:10" ht="12.75" x14ac:dyDescent="0.2">
      <c r="A20" s="46" t="s">
        <v>38</v>
      </c>
      <c r="B20" s="6">
        <v>10273</v>
      </c>
      <c r="C20" s="6">
        <v>9745</v>
      </c>
      <c r="D20" s="6">
        <v>11523</v>
      </c>
      <c r="E20" s="6">
        <v>11345</v>
      </c>
      <c r="F20" s="6">
        <v>12158</v>
      </c>
      <c r="G20" s="6">
        <v>12587</v>
      </c>
      <c r="H20" s="6">
        <v>13504</v>
      </c>
      <c r="I20" s="6">
        <v>13740</v>
      </c>
      <c r="J20" s="6">
        <v>14554</v>
      </c>
    </row>
    <row r="21" spans="1:10" ht="12.75" x14ac:dyDescent="0.2">
      <c r="A21" s="46" t="s">
        <v>37</v>
      </c>
      <c r="B21" s="6">
        <v>4473</v>
      </c>
      <c r="C21" s="6">
        <v>5145</v>
      </c>
      <c r="D21" s="6">
        <v>8492</v>
      </c>
      <c r="E21" s="6">
        <v>8968</v>
      </c>
      <c r="F21" s="6">
        <v>10206</v>
      </c>
      <c r="G21" s="6">
        <v>11076</v>
      </c>
      <c r="H21" s="6">
        <v>11786</v>
      </c>
      <c r="I21" s="6">
        <v>11976</v>
      </c>
      <c r="J21" s="6">
        <v>12809</v>
      </c>
    </row>
    <row r="22" spans="1:10" ht="12.75" x14ac:dyDescent="0.2">
      <c r="A22" s="46" t="s">
        <v>36</v>
      </c>
      <c r="B22" s="6">
        <v>4980</v>
      </c>
      <c r="C22" s="6">
        <v>6476</v>
      </c>
      <c r="D22" s="6">
        <v>11091</v>
      </c>
      <c r="E22" s="6">
        <v>11157</v>
      </c>
      <c r="F22" s="6">
        <v>12603</v>
      </c>
      <c r="G22" s="6">
        <v>13286</v>
      </c>
      <c r="H22" s="6">
        <v>14106</v>
      </c>
      <c r="I22" s="6">
        <v>15094</v>
      </c>
      <c r="J22" s="6">
        <v>16436</v>
      </c>
    </row>
    <row r="23" spans="1:10" ht="12.75" x14ac:dyDescent="0.2">
      <c r="A23" s="44" t="s">
        <v>21</v>
      </c>
      <c r="B23" s="57">
        <v>64891</v>
      </c>
      <c r="C23" s="57">
        <v>56450</v>
      </c>
      <c r="D23" s="57">
        <v>73501</v>
      </c>
      <c r="E23" s="57">
        <v>77069</v>
      </c>
      <c r="F23" s="57">
        <v>81957</v>
      </c>
      <c r="G23" s="57">
        <v>84759</v>
      </c>
      <c r="H23" s="57">
        <v>88534</v>
      </c>
      <c r="I23" s="57">
        <v>93100</v>
      </c>
      <c r="J23" s="57">
        <v>97422</v>
      </c>
    </row>
    <row r="24" spans="1:10" ht="12.75" x14ac:dyDescent="0.2">
      <c r="A24" s="372" t="s">
        <v>21</v>
      </c>
      <c r="B24" s="372"/>
      <c r="C24" s="372"/>
      <c r="D24" s="372"/>
      <c r="E24" s="372"/>
      <c r="F24" s="372"/>
      <c r="G24" s="372"/>
      <c r="H24" s="372"/>
      <c r="I24" s="372"/>
      <c r="J24" s="372"/>
    </row>
    <row r="25" spans="1:10" ht="12.75" x14ac:dyDescent="0.2">
      <c r="A25" s="46" t="s">
        <v>43</v>
      </c>
      <c r="B25" s="6">
        <v>14966</v>
      </c>
      <c r="C25" s="6">
        <v>10026</v>
      </c>
      <c r="D25" s="6">
        <v>12025</v>
      </c>
      <c r="E25" s="6">
        <v>12945</v>
      </c>
      <c r="F25" s="6">
        <v>13056</v>
      </c>
      <c r="G25" s="6">
        <v>13778</v>
      </c>
      <c r="H25" s="6">
        <v>13323</v>
      </c>
      <c r="I25" s="6">
        <v>14176</v>
      </c>
      <c r="J25" s="6">
        <v>14490</v>
      </c>
    </row>
    <row r="26" spans="1:10" ht="12.75" x14ac:dyDescent="0.2">
      <c r="A26" s="46" t="s">
        <v>42</v>
      </c>
      <c r="B26" s="6">
        <v>8309</v>
      </c>
      <c r="C26" s="6">
        <v>6930</v>
      </c>
      <c r="D26" s="6">
        <v>6866</v>
      </c>
      <c r="E26" s="6">
        <v>7425</v>
      </c>
      <c r="F26" s="6">
        <v>7595</v>
      </c>
      <c r="G26" s="6">
        <v>7854</v>
      </c>
      <c r="H26" s="6">
        <v>7077</v>
      </c>
      <c r="I26" s="6">
        <v>8670</v>
      </c>
      <c r="J26" s="6">
        <v>8503</v>
      </c>
    </row>
    <row r="27" spans="1:10" ht="12.75" x14ac:dyDescent="0.2">
      <c r="A27" s="46" t="s">
        <v>41</v>
      </c>
      <c r="B27" s="6">
        <v>18743</v>
      </c>
      <c r="C27" s="6">
        <v>12018</v>
      </c>
      <c r="D27" s="6">
        <v>11423</v>
      </c>
      <c r="E27" s="6">
        <v>14671</v>
      </c>
      <c r="F27" s="6">
        <v>14461</v>
      </c>
      <c r="G27" s="6">
        <v>15362</v>
      </c>
      <c r="H27" s="6">
        <v>15823</v>
      </c>
      <c r="I27" s="6">
        <v>21960</v>
      </c>
      <c r="J27" s="6">
        <v>22632</v>
      </c>
    </row>
    <row r="28" spans="1:10" ht="12.75" x14ac:dyDescent="0.2">
      <c r="A28" s="46" t="s">
        <v>40</v>
      </c>
      <c r="B28" s="6">
        <v>22979</v>
      </c>
      <c r="C28" s="6">
        <v>15551</v>
      </c>
      <c r="D28" s="6">
        <v>18331</v>
      </c>
      <c r="E28" s="6">
        <v>20011</v>
      </c>
      <c r="F28" s="6">
        <v>20559</v>
      </c>
      <c r="G28" s="6">
        <v>20797</v>
      </c>
      <c r="H28" s="6">
        <v>22439</v>
      </c>
      <c r="I28" s="6">
        <v>23727</v>
      </c>
      <c r="J28" s="6">
        <v>24606</v>
      </c>
    </row>
    <row r="29" spans="1:10" ht="12.75" x14ac:dyDescent="0.2">
      <c r="A29" s="46" t="s">
        <v>39</v>
      </c>
      <c r="B29" s="6">
        <v>33411</v>
      </c>
      <c r="C29" s="6">
        <v>26249</v>
      </c>
      <c r="D29" s="6">
        <v>36341</v>
      </c>
      <c r="E29" s="6">
        <v>38547</v>
      </c>
      <c r="F29" s="6">
        <v>41180</v>
      </c>
      <c r="G29" s="6">
        <v>42368</v>
      </c>
      <c r="H29" s="6">
        <v>44509</v>
      </c>
      <c r="I29" s="6">
        <v>44361</v>
      </c>
      <c r="J29" s="6">
        <v>45608</v>
      </c>
    </row>
    <row r="30" spans="1:10" ht="12.75" x14ac:dyDescent="0.2">
      <c r="A30" s="46" t="s">
        <v>38</v>
      </c>
      <c r="B30" s="6">
        <v>21434</v>
      </c>
      <c r="C30" s="6">
        <v>18451</v>
      </c>
      <c r="D30" s="6">
        <v>23229</v>
      </c>
      <c r="E30" s="6">
        <v>24640</v>
      </c>
      <c r="F30" s="6">
        <v>26766</v>
      </c>
      <c r="G30" s="6">
        <v>28639</v>
      </c>
      <c r="H30" s="6">
        <v>31603</v>
      </c>
      <c r="I30" s="6">
        <v>32459</v>
      </c>
      <c r="J30" s="6">
        <v>34543</v>
      </c>
    </row>
    <row r="31" spans="1:10" ht="12.75" x14ac:dyDescent="0.2">
      <c r="A31" s="46" t="s">
        <v>37</v>
      </c>
      <c r="B31" s="6">
        <v>9646</v>
      </c>
      <c r="C31" s="6">
        <v>9849</v>
      </c>
      <c r="D31" s="6">
        <v>15210</v>
      </c>
      <c r="E31" s="6">
        <v>16941</v>
      </c>
      <c r="F31" s="6">
        <v>19785</v>
      </c>
      <c r="G31" s="6">
        <v>21692</v>
      </c>
      <c r="H31" s="6">
        <v>23611</v>
      </c>
      <c r="I31" s="6">
        <v>24372</v>
      </c>
      <c r="J31" s="6">
        <v>25767</v>
      </c>
    </row>
    <row r="32" spans="1:10" ht="12.75" x14ac:dyDescent="0.2">
      <c r="A32" s="46" t="s">
        <v>36</v>
      </c>
      <c r="B32" s="6">
        <v>8613</v>
      </c>
      <c r="C32" s="6">
        <v>10954</v>
      </c>
      <c r="D32" s="6">
        <v>18728</v>
      </c>
      <c r="E32" s="6">
        <v>19250</v>
      </c>
      <c r="F32" s="6">
        <v>22628</v>
      </c>
      <c r="G32" s="6">
        <v>24207</v>
      </c>
      <c r="H32" s="6">
        <v>25973</v>
      </c>
      <c r="I32" s="6">
        <v>28094</v>
      </c>
      <c r="J32" s="6">
        <v>30760</v>
      </c>
    </row>
    <row r="33" spans="1:10" ht="12.75" x14ac:dyDescent="0.2">
      <c r="A33" s="44" t="s">
        <v>21</v>
      </c>
      <c r="B33" s="57">
        <v>138101</v>
      </c>
      <c r="C33" s="57">
        <v>110028</v>
      </c>
      <c r="D33" s="57">
        <v>142153</v>
      </c>
      <c r="E33" s="57">
        <v>154430</v>
      </c>
      <c r="F33" s="57">
        <v>166030</v>
      </c>
      <c r="G33" s="57">
        <v>174697</v>
      </c>
      <c r="H33" s="57">
        <v>184358</v>
      </c>
      <c r="I33" s="57">
        <v>197819</v>
      </c>
      <c r="J33" s="57">
        <v>206909</v>
      </c>
    </row>
  </sheetData>
  <mergeCells count="6">
    <mergeCell ref="A14:J14"/>
    <mergeCell ref="A24:J24"/>
    <mergeCell ref="A2:A3"/>
    <mergeCell ref="B2:B3"/>
    <mergeCell ref="C3:J3"/>
    <mergeCell ref="A4:J4"/>
  </mergeCells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1FE9A-6917-434B-BB3D-47E56F627DC1}">
  <dimension ref="A1:J53"/>
  <sheetViews>
    <sheetView zoomScaleNormal="100" workbookViewId="0"/>
  </sheetViews>
  <sheetFormatPr defaultRowHeight="11.25" x14ac:dyDescent="0.2"/>
  <cols>
    <col min="1" max="1" width="26.5703125" style="123" customWidth="1"/>
    <col min="2" max="2" width="9.42578125" style="123" customWidth="1"/>
    <col min="3" max="6" width="7.140625" style="123" customWidth="1"/>
    <col min="7" max="8" width="7.140625" style="124" customWidth="1"/>
    <col min="9" max="10" width="7.140625" style="123" customWidth="1"/>
    <col min="11" max="16384" width="9.140625" style="123"/>
  </cols>
  <sheetData>
    <row r="1" spans="1:10" ht="14.25" thickBot="1" x14ac:dyDescent="0.3">
      <c r="A1" s="130" t="s">
        <v>137</v>
      </c>
      <c r="B1" s="129"/>
      <c r="C1" s="121"/>
      <c r="D1" s="121"/>
      <c r="E1" s="121"/>
      <c r="F1" s="121"/>
      <c r="G1" s="120"/>
      <c r="H1" s="120"/>
    </row>
    <row r="2" spans="1:10" ht="19.5" customHeight="1" x14ac:dyDescent="0.2">
      <c r="A2" s="380" t="s">
        <v>96</v>
      </c>
      <c r="B2" s="388" t="s">
        <v>135</v>
      </c>
      <c r="C2" s="128" t="s">
        <v>134</v>
      </c>
      <c r="D2" s="112" t="s">
        <v>133</v>
      </c>
      <c r="E2" s="112" t="s">
        <v>132</v>
      </c>
      <c r="F2" s="112" t="s">
        <v>131</v>
      </c>
      <c r="G2" s="112" t="s">
        <v>130</v>
      </c>
      <c r="H2" s="112" t="s">
        <v>129</v>
      </c>
      <c r="I2" s="112" t="s">
        <v>128</v>
      </c>
      <c r="J2" s="112" t="s">
        <v>127</v>
      </c>
    </row>
    <row r="3" spans="1:10" ht="22.5" customHeight="1" x14ac:dyDescent="0.2">
      <c r="A3" s="381"/>
      <c r="B3" s="389"/>
      <c r="C3" s="390" t="s">
        <v>126</v>
      </c>
      <c r="D3" s="391"/>
      <c r="E3" s="391"/>
      <c r="F3" s="391"/>
      <c r="G3" s="391"/>
      <c r="H3" s="391"/>
      <c r="I3" s="392"/>
      <c r="J3" s="392"/>
    </row>
    <row r="4" spans="1:10" ht="12.75" x14ac:dyDescent="0.25">
      <c r="A4" s="72" t="s">
        <v>95</v>
      </c>
      <c r="B4" s="127"/>
      <c r="C4" s="127"/>
      <c r="D4" s="125"/>
      <c r="E4" s="126"/>
      <c r="F4" s="125"/>
      <c r="G4" s="125"/>
      <c r="H4" s="125"/>
    </row>
    <row r="5" spans="1:10" ht="12.75" x14ac:dyDescent="0.2">
      <c r="A5" s="73" t="s">
        <v>94</v>
      </c>
      <c r="B5" s="6">
        <v>616</v>
      </c>
      <c r="C5" s="6">
        <v>694</v>
      </c>
      <c r="D5" s="6">
        <v>544</v>
      </c>
      <c r="E5" s="6">
        <v>1494</v>
      </c>
      <c r="F5" s="6">
        <v>2225</v>
      </c>
      <c r="G5" s="6">
        <v>2571</v>
      </c>
      <c r="H5" s="6">
        <v>2956</v>
      </c>
      <c r="I5" s="6">
        <v>3705</v>
      </c>
      <c r="J5" s="6">
        <v>3926</v>
      </c>
    </row>
    <row r="6" spans="1:10" ht="12.75" x14ac:dyDescent="0.2">
      <c r="A6" s="73" t="s">
        <v>93</v>
      </c>
      <c r="B6" s="6">
        <v>113</v>
      </c>
      <c r="C6" s="6">
        <v>113</v>
      </c>
      <c r="D6" s="6">
        <v>107</v>
      </c>
      <c r="E6" s="6">
        <v>270</v>
      </c>
      <c r="F6" s="6">
        <v>375</v>
      </c>
      <c r="G6" s="6">
        <v>375</v>
      </c>
      <c r="H6" s="6">
        <v>510</v>
      </c>
      <c r="I6" s="6">
        <v>536</v>
      </c>
      <c r="J6" s="6">
        <v>658</v>
      </c>
    </row>
    <row r="7" spans="1:10" ht="12.75" x14ac:dyDescent="0.2">
      <c r="A7" s="73" t="s">
        <v>92</v>
      </c>
      <c r="B7" s="6">
        <v>41</v>
      </c>
      <c r="C7" s="6">
        <v>41</v>
      </c>
      <c r="D7" s="6">
        <v>57</v>
      </c>
      <c r="E7" s="6">
        <v>146</v>
      </c>
      <c r="F7" s="6">
        <v>146</v>
      </c>
      <c r="G7" s="6">
        <v>140</v>
      </c>
      <c r="H7" s="6">
        <v>243</v>
      </c>
      <c r="I7" s="6">
        <v>192</v>
      </c>
      <c r="J7" s="6">
        <v>230</v>
      </c>
    </row>
    <row r="8" spans="1:10" ht="12.75" x14ac:dyDescent="0.2">
      <c r="A8" s="73" t="s">
        <v>91</v>
      </c>
      <c r="B8" s="6">
        <v>631</v>
      </c>
      <c r="C8" s="6">
        <v>624</v>
      </c>
      <c r="D8" s="6">
        <v>440</v>
      </c>
      <c r="E8" s="6">
        <v>1451</v>
      </c>
      <c r="F8" s="6">
        <v>1911</v>
      </c>
      <c r="G8" s="6">
        <v>2107</v>
      </c>
      <c r="H8" s="6">
        <v>2419</v>
      </c>
      <c r="I8" s="6">
        <v>2427</v>
      </c>
      <c r="J8" s="6">
        <v>2486</v>
      </c>
    </row>
    <row r="9" spans="1:10" ht="12.75" x14ac:dyDescent="0.2">
      <c r="A9" s="73" t="s">
        <v>90</v>
      </c>
      <c r="B9" s="6">
        <v>100</v>
      </c>
      <c r="C9" s="6">
        <v>243</v>
      </c>
      <c r="D9" s="6">
        <v>105</v>
      </c>
      <c r="E9" s="6">
        <v>380</v>
      </c>
      <c r="F9" s="6">
        <v>429</v>
      </c>
      <c r="G9" s="6">
        <v>375</v>
      </c>
      <c r="H9" s="6">
        <v>618</v>
      </c>
      <c r="I9" s="6">
        <v>406</v>
      </c>
      <c r="J9" s="6">
        <v>437</v>
      </c>
    </row>
    <row r="10" spans="1:10" ht="12.75" x14ac:dyDescent="0.2">
      <c r="A10" s="73" t="s">
        <v>89</v>
      </c>
      <c r="B10" s="6">
        <v>364</v>
      </c>
      <c r="C10" s="6">
        <v>511</v>
      </c>
      <c r="D10" s="6">
        <v>330</v>
      </c>
      <c r="E10" s="6">
        <v>1316</v>
      </c>
      <c r="F10" s="6">
        <v>1506</v>
      </c>
      <c r="G10" s="6">
        <v>1481</v>
      </c>
      <c r="H10" s="6">
        <v>2185</v>
      </c>
      <c r="I10" s="6">
        <v>1922</v>
      </c>
      <c r="J10" s="6">
        <v>2058</v>
      </c>
    </row>
    <row r="11" spans="1:10" ht="12.75" x14ac:dyDescent="0.2">
      <c r="A11" s="73" t="s">
        <v>88</v>
      </c>
      <c r="B11" s="6">
        <v>1362</v>
      </c>
      <c r="C11" s="6">
        <v>710</v>
      </c>
      <c r="D11" s="6">
        <v>299</v>
      </c>
      <c r="E11" s="6">
        <v>372</v>
      </c>
      <c r="F11" s="6">
        <v>421</v>
      </c>
      <c r="G11" s="6">
        <v>409</v>
      </c>
      <c r="H11" s="6">
        <v>499</v>
      </c>
      <c r="I11" s="6">
        <v>463</v>
      </c>
      <c r="J11" s="6">
        <v>488</v>
      </c>
    </row>
    <row r="12" spans="1:10" ht="12.75" x14ac:dyDescent="0.2">
      <c r="A12" s="73" t="s">
        <v>87</v>
      </c>
      <c r="B12" s="6">
        <v>191</v>
      </c>
      <c r="C12" s="6">
        <v>324</v>
      </c>
      <c r="D12" s="6">
        <v>236</v>
      </c>
      <c r="E12" s="6">
        <v>666</v>
      </c>
      <c r="F12" s="6">
        <v>1096</v>
      </c>
      <c r="G12" s="6">
        <v>1201</v>
      </c>
      <c r="H12" s="6">
        <v>1375</v>
      </c>
      <c r="I12" s="6">
        <v>1734</v>
      </c>
      <c r="J12" s="6">
        <v>1933</v>
      </c>
    </row>
    <row r="13" spans="1:10" ht="12.75" x14ac:dyDescent="0.2">
      <c r="A13" s="73" t="s">
        <v>86</v>
      </c>
      <c r="B13" s="6">
        <v>22</v>
      </c>
      <c r="C13" s="6">
        <v>38</v>
      </c>
      <c r="D13" s="6">
        <v>27</v>
      </c>
      <c r="E13" s="6">
        <v>173</v>
      </c>
      <c r="F13" s="6">
        <v>227</v>
      </c>
      <c r="G13" s="6">
        <v>231</v>
      </c>
      <c r="H13" s="6">
        <v>308</v>
      </c>
      <c r="I13" s="6">
        <v>359</v>
      </c>
      <c r="J13" s="6">
        <v>384</v>
      </c>
    </row>
    <row r="14" spans="1:10" ht="12.75" x14ac:dyDescent="0.2">
      <c r="A14" s="73" t="s">
        <v>85</v>
      </c>
      <c r="B14" s="6">
        <v>3</v>
      </c>
      <c r="C14" s="6">
        <v>5</v>
      </c>
      <c r="D14" s="6">
        <v>6</v>
      </c>
      <c r="E14" s="6">
        <v>10</v>
      </c>
      <c r="F14" s="6">
        <v>20</v>
      </c>
      <c r="G14" s="6">
        <v>17</v>
      </c>
      <c r="H14" s="6">
        <v>19</v>
      </c>
      <c r="I14" s="6">
        <v>30</v>
      </c>
      <c r="J14" s="6">
        <v>28</v>
      </c>
    </row>
    <row r="15" spans="1:10" ht="12.75" x14ac:dyDescent="0.2">
      <c r="A15" s="73" t="s">
        <v>84</v>
      </c>
      <c r="B15" s="6">
        <v>7427</v>
      </c>
      <c r="C15" s="6">
        <v>7493</v>
      </c>
      <c r="D15" s="6">
        <v>6908</v>
      </c>
      <c r="E15" s="6">
        <v>10504</v>
      </c>
      <c r="F15" s="6">
        <v>15037</v>
      </c>
      <c r="G15" s="6">
        <v>14436</v>
      </c>
      <c r="H15" s="6">
        <v>16744</v>
      </c>
      <c r="I15" s="6">
        <v>18691</v>
      </c>
      <c r="J15" s="6">
        <v>20232</v>
      </c>
    </row>
    <row r="16" spans="1:10" ht="12.75" x14ac:dyDescent="0.2">
      <c r="A16" s="73" t="s">
        <v>83</v>
      </c>
      <c r="B16" s="6">
        <v>514</v>
      </c>
      <c r="C16" s="6">
        <v>542</v>
      </c>
      <c r="D16" s="6">
        <v>404</v>
      </c>
      <c r="E16" s="6">
        <v>777</v>
      </c>
      <c r="F16" s="6">
        <v>1020</v>
      </c>
      <c r="G16" s="6">
        <v>1207</v>
      </c>
      <c r="H16" s="6">
        <v>1512</v>
      </c>
      <c r="I16" s="6">
        <v>1598</v>
      </c>
      <c r="J16" s="6">
        <v>1773</v>
      </c>
    </row>
    <row r="17" spans="1:10" ht="12.75" x14ac:dyDescent="0.2">
      <c r="A17" s="73" t="s">
        <v>82</v>
      </c>
      <c r="B17" s="6">
        <v>28</v>
      </c>
      <c r="C17" s="6">
        <v>22</v>
      </c>
      <c r="D17" s="6">
        <v>20</v>
      </c>
      <c r="E17" s="6">
        <v>63</v>
      </c>
      <c r="F17" s="6">
        <v>94</v>
      </c>
      <c r="G17" s="6">
        <v>82</v>
      </c>
      <c r="H17" s="6">
        <v>128</v>
      </c>
      <c r="I17" s="6">
        <v>178</v>
      </c>
      <c r="J17" s="6">
        <v>216</v>
      </c>
    </row>
    <row r="18" spans="1:10" ht="12.75" x14ac:dyDescent="0.2">
      <c r="A18" s="73" t="s">
        <v>81</v>
      </c>
      <c r="B18" s="6">
        <v>54</v>
      </c>
      <c r="C18" s="6">
        <v>64</v>
      </c>
      <c r="D18" s="6">
        <v>50</v>
      </c>
      <c r="E18" s="6">
        <v>181</v>
      </c>
      <c r="F18" s="6">
        <v>200</v>
      </c>
      <c r="G18" s="6">
        <v>199</v>
      </c>
      <c r="H18" s="6">
        <v>287</v>
      </c>
      <c r="I18" s="6">
        <v>438</v>
      </c>
      <c r="J18" s="6">
        <v>621</v>
      </c>
    </row>
    <row r="19" spans="1:10" ht="12.75" x14ac:dyDescent="0.2">
      <c r="A19" s="73" t="s">
        <v>80</v>
      </c>
      <c r="B19" s="6">
        <v>319</v>
      </c>
      <c r="C19" s="6">
        <v>299</v>
      </c>
      <c r="D19" s="6">
        <v>181</v>
      </c>
      <c r="E19" s="6">
        <v>554</v>
      </c>
      <c r="F19" s="6">
        <v>687</v>
      </c>
      <c r="G19" s="6">
        <v>659</v>
      </c>
      <c r="H19" s="6">
        <v>859</v>
      </c>
      <c r="I19" s="6">
        <v>937</v>
      </c>
      <c r="J19" s="6">
        <v>1017</v>
      </c>
    </row>
    <row r="20" spans="1:10" ht="12.75" x14ac:dyDescent="0.2">
      <c r="A20" s="72" t="s">
        <v>79</v>
      </c>
      <c r="B20" s="57">
        <v>11785</v>
      </c>
      <c r="C20" s="57">
        <v>11723</v>
      </c>
      <c r="D20" s="57">
        <v>9714</v>
      </c>
      <c r="E20" s="57">
        <v>18357</v>
      </c>
      <c r="F20" s="57">
        <v>25394</v>
      </c>
      <c r="G20" s="57">
        <v>25490</v>
      </c>
      <c r="H20" s="57">
        <v>30662</v>
      </c>
      <c r="I20" s="57">
        <v>33616</v>
      </c>
      <c r="J20" s="57">
        <v>36487</v>
      </c>
    </row>
    <row r="21" spans="1:10" ht="12.75" x14ac:dyDescent="0.2">
      <c r="A21" s="73" t="s">
        <v>78</v>
      </c>
      <c r="B21" s="6">
        <v>4628</v>
      </c>
      <c r="C21" s="6">
        <v>2279</v>
      </c>
      <c r="D21" s="6">
        <v>2178</v>
      </c>
      <c r="E21" s="6">
        <v>2364</v>
      </c>
      <c r="F21" s="6">
        <v>2681</v>
      </c>
      <c r="G21" s="6">
        <v>2645</v>
      </c>
      <c r="H21" s="6">
        <v>2776</v>
      </c>
      <c r="I21" s="6">
        <v>2515</v>
      </c>
      <c r="J21" s="6">
        <v>2734</v>
      </c>
    </row>
    <row r="22" spans="1:10" ht="12.75" x14ac:dyDescent="0.2">
      <c r="A22" s="73" t="s">
        <v>77</v>
      </c>
      <c r="B22" s="6">
        <v>68439</v>
      </c>
      <c r="C22" s="6">
        <v>41561</v>
      </c>
      <c r="D22" s="6">
        <v>67529</v>
      </c>
      <c r="E22" s="6">
        <v>66183</v>
      </c>
      <c r="F22" s="6">
        <v>66951</v>
      </c>
      <c r="G22" s="6">
        <v>65836</v>
      </c>
      <c r="H22" s="6">
        <v>66368</v>
      </c>
      <c r="I22" s="6">
        <v>72720</v>
      </c>
      <c r="J22" s="6">
        <v>76878</v>
      </c>
    </row>
    <row r="23" spans="1:10" ht="12.75" x14ac:dyDescent="0.2">
      <c r="A23" s="73" t="s">
        <v>76</v>
      </c>
      <c r="B23" s="6">
        <v>231</v>
      </c>
      <c r="C23" s="6">
        <v>1576</v>
      </c>
      <c r="D23" s="6">
        <v>1225</v>
      </c>
      <c r="E23" s="6">
        <v>3597</v>
      </c>
      <c r="F23" s="6">
        <v>4276</v>
      </c>
      <c r="G23" s="6">
        <v>4944</v>
      </c>
      <c r="H23" s="6">
        <v>6106</v>
      </c>
      <c r="I23" s="6">
        <v>6424</v>
      </c>
      <c r="J23" s="6">
        <v>7297</v>
      </c>
    </row>
    <row r="24" spans="1:10" ht="12.75" x14ac:dyDescent="0.2">
      <c r="A24" s="72" t="s">
        <v>75</v>
      </c>
      <c r="B24" s="57">
        <v>86999</v>
      </c>
      <c r="C24" s="57">
        <v>58895</v>
      </c>
      <c r="D24" s="57">
        <v>82066</v>
      </c>
      <c r="E24" s="57">
        <v>92202</v>
      </c>
      <c r="F24" s="57">
        <v>101044</v>
      </c>
      <c r="G24" s="57">
        <v>100739</v>
      </c>
      <c r="H24" s="57">
        <v>108050</v>
      </c>
      <c r="I24" s="57">
        <v>117353</v>
      </c>
      <c r="J24" s="57">
        <v>125686</v>
      </c>
    </row>
    <row r="25" spans="1:10" ht="12.75" x14ac:dyDescent="0.2">
      <c r="A25" s="73" t="s">
        <v>74</v>
      </c>
      <c r="B25" s="6">
        <v>305</v>
      </c>
      <c r="C25" s="6">
        <v>917</v>
      </c>
      <c r="D25" s="6">
        <v>837</v>
      </c>
      <c r="E25" s="6">
        <v>778</v>
      </c>
      <c r="F25" s="6">
        <v>813</v>
      </c>
      <c r="G25" s="6">
        <v>852</v>
      </c>
      <c r="H25" s="6">
        <v>914</v>
      </c>
      <c r="I25" s="6">
        <v>916</v>
      </c>
      <c r="J25" s="6">
        <v>953</v>
      </c>
    </row>
    <row r="26" spans="1:10" ht="12.75" x14ac:dyDescent="0.2">
      <c r="A26" s="73" t="s">
        <v>73</v>
      </c>
      <c r="B26" s="6">
        <v>77</v>
      </c>
      <c r="C26" s="6">
        <v>607</v>
      </c>
      <c r="D26" s="6">
        <v>73</v>
      </c>
      <c r="E26" s="6">
        <v>505</v>
      </c>
      <c r="F26" s="6">
        <v>393</v>
      </c>
      <c r="G26" s="6">
        <v>329</v>
      </c>
      <c r="H26" s="6">
        <v>790</v>
      </c>
      <c r="I26" s="6">
        <v>774</v>
      </c>
      <c r="J26" s="6">
        <v>911</v>
      </c>
    </row>
    <row r="27" spans="1:10" ht="12.75" x14ac:dyDescent="0.2">
      <c r="A27" s="73" t="s">
        <v>72</v>
      </c>
      <c r="B27" s="6">
        <v>277</v>
      </c>
      <c r="C27" s="6">
        <v>1893</v>
      </c>
      <c r="D27" s="6">
        <v>2642</v>
      </c>
      <c r="E27" s="6">
        <v>2759</v>
      </c>
      <c r="F27" s="6">
        <v>2760</v>
      </c>
      <c r="G27" s="6">
        <v>2787</v>
      </c>
      <c r="H27" s="6">
        <v>2923</v>
      </c>
      <c r="I27" s="6">
        <v>3275</v>
      </c>
      <c r="J27" s="6">
        <v>3483</v>
      </c>
    </row>
    <row r="28" spans="1:10" ht="12.75" x14ac:dyDescent="0.2">
      <c r="A28" s="73" t="s">
        <v>71</v>
      </c>
      <c r="B28" s="6">
        <v>186</v>
      </c>
      <c r="C28" s="6">
        <v>330</v>
      </c>
      <c r="D28" s="6">
        <v>440</v>
      </c>
      <c r="E28" s="6">
        <v>446</v>
      </c>
      <c r="F28" s="6">
        <v>548</v>
      </c>
      <c r="G28" s="6">
        <v>587</v>
      </c>
      <c r="H28" s="6">
        <v>646</v>
      </c>
      <c r="I28" s="6">
        <v>842</v>
      </c>
      <c r="J28" s="6">
        <v>911</v>
      </c>
    </row>
    <row r="29" spans="1:10" ht="12.75" x14ac:dyDescent="0.2">
      <c r="A29" s="59" t="s">
        <v>70</v>
      </c>
      <c r="B29" s="6">
        <v>15297</v>
      </c>
      <c r="C29" s="6">
        <v>12664</v>
      </c>
      <c r="D29" s="6">
        <v>13643</v>
      </c>
      <c r="E29" s="6">
        <v>12111</v>
      </c>
      <c r="F29" s="6">
        <v>12638</v>
      </c>
      <c r="G29" s="6">
        <v>17186</v>
      </c>
      <c r="H29" s="6">
        <v>17015</v>
      </c>
      <c r="I29" s="6">
        <v>17197</v>
      </c>
      <c r="J29" s="6">
        <v>16301</v>
      </c>
    </row>
    <row r="30" spans="1:10" ht="12.75" x14ac:dyDescent="0.2">
      <c r="A30" s="73" t="s">
        <v>69</v>
      </c>
      <c r="B30" s="6">
        <v>483</v>
      </c>
      <c r="C30" s="6">
        <v>455</v>
      </c>
      <c r="D30" s="6">
        <v>615</v>
      </c>
      <c r="E30" s="6">
        <v>756</v>
      </c>
      <c r="F30" s="6">
        <v>886</v>
      </c>
      <c r="G30" s="6">
        <v>1120</v>
      </c>
      <c r="H30" s="6">
        <v>1145</v>
      </c>
      <c r="I30" s="6">
        <v>1662</v>
      </c>
      <c r="J30" s="6">
        <v>1691</v>
      </c>
    </row>
    <row r="31" spans="1:10" ht="12.75" x14ac:dyDescent="0.2">
      <c r="A31" s="73" t="s">
        <v>68</v>
      </c>
      <c r="B31" s="6">
        <v>3501</v>
      </c>
      <c r="C31" s="6">
        <v>8947</v>
      </c>
      <c r="D31" s="6">
        <v>13933</v>
      </c>
      <c r="E31" s="6">
        <v>15337</v>
      </c>
      <c r="F31" s="6">
        <v>15866</v>
      </c>
      <c r="G31" s="6">
        <v>17289</v>
      </c>
      <c r="H31" s="6">
        <v>17610</v>
      </c>
      <c r="I31" s="6">
        <v>17241</v>
      </c>
      <c r="J31" s="6">
        <v>16537</v>
      </c>
    </row>
    <row r="32" spans="1:10" ht="12.75" x14ac:dyDescent="0.2">
      <c r="A32" s="59" t="s">
        <v>67</v>
      </c>
      <c r="B32" s="60">
        <v>15801</v>
      </c>
      <c r="C32" s="60">
        <v>8489</v>
      </c>
      <c r="D32" s="60">
        <v>8012</v>
      </c>
      <c r="E32" s="60">
        <v>5641</v>
      </c>
      <c r="F32" s="60">
        <v>5879</v>
      </c>
      <c r="G32" s="60">
        <v>5256</v>
      </c>
      <c r="H32" s="60">
        <v>5259</v>
      </c>
      <c r="I32" s="6">
        <v>5484</v>
      </c>
      <c r="J32" s="6">
        <v>5443</v>
      </c>
    </row>
    <row r="33" spans="1:10" ht="12.75" x14ac:dyDescent="0.2">
      <c r="A33" s="72" t="s">
        <v>51</v>
      </c>
      <c r="B33" s="57">
        <v>122926</v>
      </c>
      <c r="C33" s="57">
        <v>93197</v>
      </c>
      <c r="D33" s="57">
        <v>122261</v>
      </c>
      <c r="E33" s="57">
        <v>130535</v>
      </c>
      <c r="F33" s="57">
        <v>140827</v>
      </c>
      <c r="G33" s="57">
        <v>146145</v>
      </c>
      <c r="H33" s="57">
        <v>154352</v>
      </c>
      <c r="I33" s="57">
        <v>164744</v>
      </c>
      <c r="J33" s="57">
        <v>171916</v>
      </c>
    </row>
    <row r="34" spans="1:10" ht="12.75" x14ac:dyDescent="0.2">
      <c r="A34" s="72" t="s">
        <v>66</v>
      </c>
      <c r="B34" s="6"/>
      <c r="C34" s="6"/>
      <c r="D34" s="6"/>
      <c r="E34" s="6"/>
      <c r="F34" s="6"/>
      <c r="G34" s="6"/>
      <c r="H34" s="6"/>
    </row>
    <row r="35" spans="1:10" ht="12.75" x14ac:dyDescent="0.2">
      <c r="A35" s="73" t="s">
        <v>65</v>
      </c>
      <c r="B35" s="6">
        <v>518</v>
      </c>
      <c r="C35" s="6">
        <v>781</v>
      </c>
      <c r="D35" s="6">
        <v>732</v>
      </c>
      <c r="E35" s="6">
        <v>825</v>
      </c>
      <c r="F35" s="6">
        <v>1063</v>
      </c>
      <c r="G35" s="6">
        <v>1142</v>
      </c>
      <c r="H35" s="6">
        <v>1169</v>
      </c>
      <c r="I35" s="6">
        <v>1250</v>
      </c>
      <c r="J35" s="6">
        <v>1176</v>
      </c>
    </row>
    <row r="36" spans="1:10" ht="12.75" x14ac:dyDescent="0.2">
      <c r="A36" s="73" t="s">
        <v>64</v>
      </c>
      <c r="B36" s="6">
        <v>314</v>
      </c>
      <c r="C36" s="6">
        <v>431</v>
      </c>
      <c r="D36" s="6">
        <v>582</v>
      </c>
      <c r="E36" s="6">
        <v>745</v>
      </c>
      <c r="F36" s="6">
        <v>871</v>
      </c>
      <c r="G36" s="6">
        <v>1185</v>
      </c>
      <c r="H36" s="6">
        <v>1190</v>
      </c>
      <c r="I36" s="6">
        <v>1366</v>
      </c>
      <c r="J36" s="6">
        <v>1232</v>
      </c>
    </row>
    <row r="37" spans="1:10" ht="12.75" x14ac:dyDescent="0.2">
      <c r="A37" s="73" t="s">
        <v>63</v>
      </c>
      <c r="B37" s="6">
        <v>3470</v>
      </c>
      <c r="C37" s="6">
        <v>5819</v>
      </c>
      <c r="D37" s="6">
        <v>6856</v>
      </c>
      <c r="E37" s="6">
        <v>8584</v>
      </c>
      <c r="F37" s="6">
        <v>8979</v>
      </c>
      <c r="G37" s="6">
        <v>10218</v>
      </c>
      <c r="H37" s="6">
        <v>10709</v>
      </c>
      <c r="I37" s="6">
        <v>11173</v>
      </c>
      <c r="J37" s="6">
        <v>11829</v>
      </c>
    </row>
    <row r="38" spans="1:10" ht="12.75" x14ac:dyDescent="0.2">
      <c r="A38" s="73" t="s">
        <v>62</v>
      </c>
      <c r="B38" s="6">
        <v>528</v>
      </c>
      <c r="C38" s="6">
        <v>738</v>
      </c>
      <c r="D38" s="6">
        <v>856</v>
      </c>
      <c r="E38" s="6">
        <v>1064</v>
      </c>
      <c r="F38" s="6">
        <v>1057</v>
      </c>
      <c r="G38" s="6">
        <v>1188</v>
      </c>
      <c r="H38" s="6">
        <v>1208</v>
      </c>
      <c r="I38" s="6">
        <v>1240</v>
      </c>
      <c r="J38" s="6">
        <v>1169</v>
      </c>
    </row>
    <row r="39" spans="1:10" ht="12.75" x14ac:dyDescent="0.2">
      <c r="A39" s="73" t="s">
        <v>61</v>
      </c>
      <c r="B39" s="6">
        <v>680</v>
      </c>
      <c r="C39" s="6">
        <v>583</v>
      </c>
      <c r="D39" s="6">
        <v>674</v>
      </c>
      <c r="E39" s="6">
        <v>766</v>
      </c>
      <c r="F39" s="6">
        <v>765</v>
      </c>
      <c r="G39" s="6">
        <v>776</v>
      </c>
      <c r="H39" s="6">
        <v>810</v>
      </c>
      <c r="I39" s="6">
        <v>802</v>
      </c>
      <c r="J39" s="6">
        <v>803</v>
      </c>
    </row>
    <row r="40" spans="1:10" ht="12.75" x14ac:dyDescent="0.2">
      <c r="A40" s="73" t="s">
        <v>60</v>
      </c>
      <c r="B40" s="6">
        <v>1276</v>
      </c>
      <c r="C40" s="6">
        <v>1893</v>
      </c>
      <c r="D40" s="6">
        <v>2521</v>
      </c>
      <c r="E40" s="6">
        <v>3146</v>
      </c>
      <c r="F40" s="6">
        <v>3095</v>
      </c>
      <c r="G40" s="6">
        <v>3045</v>
      </c>
      <c r="H40" s="6">
        <v>3282</v>
      </c>
      <c r="I40" s="6">
        <v>3056</v>
      </c>
      <c r="J40" s="6">
        <v>3149</v>
      </c>
    </row>
    <row r="41" spans="1:10" ht="12.75" x14ac:dyDescent="0.2">
      <c r="A41" s="73" t="s">
        <v>59</v>
      </c>
      <c r="B41" s="6">
        <v>2848</v>
      </c>
      <c r="C41" s="6">
        <v>2358</v>
      </c>
      <c r="D41" s="6">
        <v>2900</v>
      </c>
      <c r="E41" s="6">
        <v>3413</v>
      </c>
      <c r="F41" s="6">
        <v>3903</v>
      </c>
      <c r="G41" s="6">
        <v>4802</v>
      </c>
      <c r="H41" s="6">
        <v>5153</v>
      </c>
      <c r="I41" s="6">
        <v>6240</v>
      </c>
      <c r="J41" s="6">
        <v>6937</v>
      </c>
    </row>
    <row r="42" spans="1:10" ht="12.75" x14ac:dyDescent="0.2">
      <c r="A42" s="72" t="s">
        <v>51</v>
      </c>
      <c r="B42" s="57">
        <v>9634</v>
      </c>
      <c r="C42" s="57">
        <v>12603</v>
      </c>
      <c r="D42" s="57">
        <v>15121</v>
      </c>
      <c r="E42" s="57">
        <v>18543</v>
      </c>
      <c r="F42" s="57">
        <v>19733</v>
      </c>
      <c r="G42" s="57">
        <v>22356</v>
      </c>
      <c r="H42" s="57">
        <v>23521</v>
      </c>
      <c r="I42" s="57">
        <v>25127</v>
      </c>
      <c r="J42" s="57">
        <v>26295</v>
      </c>
    </row>
    <row r="43" spans="1:10" ht="12.75" x14ac:dyDescent="0.2">
      <c r="A43" s="72" t="s">
        <v>58</v>
      </c>
      <c r="B43" s="6"/>
      <c r="C43" s="6"/>
      <c r="D43" s="6"/>
      <c r="E43" s="6"/>
      <c r="F43" s="6"/>
      <c r="G43" s="6"/>
      <c r="H43" s="6"/>
    </row>
    <row r="44" spans="1:10" ht="12.75" x14ac:dyDescent="0.2">
      <c r="A44" s="73" t="s">
        <v>57</v>
      </c>
      <c r="B44" s="6">
        <v>1700</v>
      </c>
      <c r="C44" s="6">
        <v>1636</v>
      </c>
      <c r="D44" s="6">
        <v>1679</v>
      </c>
      <c r="E44" s="6">
        <v>1929</v>
      </c>
      <c r="F44" s="6">
        <v>1931</v>
      </c>
      <c r="G44" s="6">
        <v>2343</v>
      </c>
      <c r="H44" s="6">
        <v>2379</v>
      </c>
      <c r="I44" s="6">
        <v>3088</v>
      </c>
      <c r="J44" s="6">
        <v>3266</v>
      </c>
    </row>
    <row r="45" spans="1:10" ht="12.75" x14ac:dyDescent="0.2">
      <c r="A45" s="73" t="s">
        <v>56</v>
      </c>
      <c r="B45" s="6">
        <v>277</v>
      </c>
      <c r="C45" s="6">
        <v>235</v>
      </c>
      <c r="D45" s="6">
        <v>262</v>
      </c>
      <c r="E45" s="6">
        <v>269</v>
      </c>
      <c r="F45" s="6">
        <v>269</v>
      </c>
      <c r="G45" s="6">
        <v>296</v>
      </c>
      <c r="H45" s="6">
        <v>306</v>
      </c>
      <c r="I45" s="6">
        <v>457</v>
      </c>
      <c r="J45" s="6">
        <v>476</v>
      </c>
    </row>
    <row r="46" spans="1:10" ht="12.75" x14ac:dyDescent="0.2">
      <c r="A46" s="73" t="s">
        <v>55</v>
      </c>
      <c r="B46" s="6">
        <v>918</v>
      </c>
      <c r="C46" s="6">
        <v>617</v>
      </c>
      <c r="D46" s="6">
        <v>726</v>
      </c>
      <c r="E46" s="6">
        <v>791</v>
      </c>
      <c r="F46" s="6">
        <v>875</v>
      </c>
      <c r="G46" s="6">
        <v>918</v>
      </c>
      <c r="H46" s="6">
        <v>932</v>
      </c>
      <c r="I46" s="6">
        <v>1242</v>
      </c>
      <c r="J46" s="6">
        <v>1341</v>
      </c>
    </row>
    <row r="47" spans="1:10" ht="12.75" x14ac:dyDescent="0.2">
      <c r="A47" s="72" t="s">
        <v>51</v>
      </c>
      <c r="B47" s="57">
        <v>2895</v>
      </c>
      <c r="C47" s="57">
        <v>2488</v>
      </c>
      <c r="D47" s="57">
        <v>2667</v>
      </c>
      <c r="E47" s="57">
        <v>2989</v>
      </c>
      <c r="F47" s="57">
        <v>3075</v>
      </c>
      <c r="G47" s="57">
        <v>3557</v>
      </c>
      <c r="H47" s="57">
        <v>3617</v>
      </c>
      <c r="I47" s="57">
        <v>4787</v>
      </c>
      <c r="J47" s="57">
        <v>5083</v>
      </c>
    </row>
    <row r="48" spans="1:10" ht="12.75" x14ac:dyDescent="0.2">
      <c r="A48" s="72" t="s">
        <v>54</v>
      </c>
      <c r="B48" s="6"/>
      <c r="C48" s="6"/>
      <c r="D48" s="6"/>
      <c r="E48" s="6"/>
      <c r="F48" s="6"/>
      <c r="G48" s="6"/>
      <c r="H48" s="6"/>
    </row>
    <row r="49" spans="1:10" ht="12.75" x14ac:dyDescent="0.2">
      <c r="A49" s="73" t="s">
        <v>53</v>
      </c>
      <c r="B49" s="6">
        <v>178</v>
      </c>
      <c r="C49" s="6">
        <v>144</v>
      </c>
      <c r="D49" s="6">
        <v>230</v>
      </c>
      <c r="E49" s="6">
        <v>351</v>
      </c>
      <c r="F49" s="6">
        <v>390</v>
      </c>
      <c r="G49" s="6">
        <v>504</v>
      </c>
      <c r="H49" s="6">
        <v>521</v>
      </c>
      <c r="I49" s="6">
        <v>739</v>
      </c>
      <c r="J49" s="6">
        <v>842</v>
      </c>
    </row>
    <row r="50" spans="1:10" ht="12.75" x14ac:dyDescent="0.2">
      <c r="A50" s="73" t="s">
        <v>52</v>
      </c>
      <c r="B50" s="6">
        <v>1903</v>
      </c>
      <c r="C50" s="6">
        <v>1089</v>
      </c>
      <c r="D50" s="6">
        <v>1326</v>
      </c>
      <c r="E50" s="6">
        <v>1449</v>
      </c>
      <c r="F50" s="6">
        <v>1393</v>
      </c>
      <c r="G50" s="6">
        <v>1409</v>
      </c>
      <c r="H50" s="6">
        <v>1477</v>
      </c>
      <c r="I50" s="6">
        <v>1774</v>
      </c>
      <c r="J50" s="6">
        <v>1937</v>
      </c>
    </row>
    <row r="51" spans="1:10" ht="12.75" x14ac:dyDescent="0.2">
      <c r="A51" s="72" t="s">
        <v>51</v>
      </c>
      <c r="B51" s="57">
        <v>2081</v>
      </c>
      <c r="C51" s="57">
        <v>1233</v>
      </c>
      <c r="D51" s="57">
        <v>1556</v>
      </c>
      <c r="E51" s="57">
        <v>1800</v>
      </c>
      <c r="F51" s="57">
        <v>1783</v>
      </c>
      <c r="G51" s="57">
        <v>1913</v>
      </c>
      <c r="H51" s="57">
        <v>1998</v>
      </c>
      <c r="I51" s="57">
        <v>2513</v>
      </c>
      <c r="J51" s="57">
        <v>2779</v>
      </c>
    </row>
    <row r="52" spans="1:10" ht="12.75" x14ac:dyDescent="0.2">
      <c r="A52" s="73" t="s">
        <v>50</v>
      </c>
      <c r="B52" s="6">
        <v>565</v>
      </c>
      <c r="C52" s="6">
        <v>507</v>
      </c>
      <c r="D52" s="6">
        <v>548</v>
      </c>
      <c r="E52" s="6">
        <v>563</v>
      </c>
      <c r="F52" s="6">
        <v>612</v>
      </c>
      <c r="G52" s="6">
        <v>726</v>
      </c>
      <c r="H52" s="6">
        <v>870</v>
      </c>
      <c r="I52" s="6">
        <v>648</v>
      </c>
      <c r="J52" s="6">
        <v>836</v>
      </c>
    </row>
    <row r="53" spans="1:10" ht="12.75" x14ac:dyDescent="0.2">
      <c r="A53" s="72" t="s">
        <v>21</v>
      </c>
      <c r="B53" s="57">
        <v>138101</v>
      </c>
      <c r="C53" s="57">
        <v>110028</v>
      </c>
      <c r="D53" s="57">
        <v>142153</v>
      </c>
      <c r="E53" s="57">
        <v>154430</v>
      </c>
      <c r="F53" s="57">
        <v>166030</v>
      </c>
      <c r="G53" s="57">
        <v>174697</v>
      </c>
      <c r="H53" s="57">
        <v>184358</v>
      </c>
      <c r="I53" s="57">
        <v>197819</v>
      </c>
      <c r="J53" s="57">
        <v>206909</v>
      </c>
    </row>
  </sheetData>
  <mergeCells count="3">
    <mergeCell ref="A2:A3"/>
    <mergeCell ref="B2:B3"/>
    <mergeCell ref="C3:J3"/>
  </mergeCells>
  <pageMargins left="0.78740157480314965" right="0.78740157480314965" top="0.98425196850393704" bottom="0.98425196850393704" header="0" footer="0.51181102362204722"/>
  <pageSetup paperSize="9" scale="90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C8CE4-4694-47D7-88C7-7D00919F79FC}">
  <dimension ref="A1:J33"/>
  <sheetViews>
    <sheetView zoomScaleNormal="100" workbookViewId="0"/>
  </sheetViews>
  <sheetFormatPr defaultRowHeight="11.25" x14ac:dyDescent="0.2"/>
  <cols>
    <col min="1" max="1" width="22.85546875" style="123" customWidth="1"/>
    <col min="2" max="6" width="7.140625" style="123" customWidth="1"/>
    <col min="7" max="7" width="7.140625" style="124" customWidth="1"/>
    <col min="8" max="10" width="7.140625" style="123" customWidth="1"/>
    <col min="11" max="16384" width="9.140625" style="123"/>
  </cols>
  <sheetData>
    <row r="1" spans="1:10" ht="13.5" thickBot="1" x14ac:dyDescent="0.25">
      <c r="A1" s="134" t="s">
        <v>146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3.25" customHeight="1" x14ac:dyDescent="0.2">
      <c r="A2" s="380" t="s">
        <v>96</v>
      </c>
      <c r="B2" s="382" t="s">
        <v>145</v>
      </c>
      <c r="C2" s="384"/>
      <c r="D2" s="384"/>
      <c r="E2" s="384"/>
      <c r="F2" s="384"/>
      <c r="G2" s="384"/>
      <c r="H2" s="384"/>
      <c r="I2" s="383"/>
      <c r="J2" s="383"/>
    </row>
    <row r="3" spans="1:10" ht="23.25" customHeight="1" x14ac:dyDescent="0.2">
      <c r="A3" s="381"/>
      <c r="B3" s="133">
        <v>1995</v>
      </c>
      <c r="C3" s="133">
        <v>2000</v>
      </c>
      <c r="D3" s="133">
        <v>2001</v>
      </c>
      <c r="E3" s="132">
        <v>2005</v>
      </c>
      <c r="F3" s="132">
        <v>2006</v>
      </c>
      <c r="G3" s="132">
        <v>2007</v>
      </c>
      <c r="H3" s="132">
        <v>2008</v>
      </c>
      <c r="I3" s="132">
        <v>2009</v>
      </c>
      <c r="J3" s="132">
        <v>2010</v>
      </c>
    </row>
    <row r="4" spans="1:10" ht="12.75" x14ac:dyDescent="0.25">
      <c r="A4" s="107" t="s">
        <v>94</v>
      </c>
      <c r="B4" s="2" t="s">
        <v>0</v>
      </c>
      <c r="C4" s="2" t="s">
        <v>0</v>
      </c>
      <c r="D4" s="2" t="s">
        <v>0</v>
      </c>
      <c r="E4" s="7">
        <v>15455</v>
      </c>
      <c r="F4" s="7">
        <v>16763</v>
      </c>
      <c r="G4" s="7">
        <v>18135</v>
      </c>
      <c r="H4" s="131">
        <v>19938</v>
      </c>
      <c r="I4" s="131">
        <v>21527</v>
      </c>
      <c r="J4" s="2" t="s">
        <v>0</v>
      </c>
    </row>
    <row r="5" spans="1:10" ht="12.75" x14ac:dyDescent="0.25">
      <c r="A5" s="107" t="s">
        <v>93</v>
      </c>
      <c r="B5" s="2" t="s">
        <v>0</v>
      </c>
      <c r="C5" s="7">
        <v>1089</v>
      </c>
      <c r="D5" s="7">
        <v>1534</v>
      </c>
      <c r="E5" s="2" t="s">
        <v>139</v>
      </c>
      <c r="F5" s="2" t="s">
        <v>139</v>
      </c>
      <c r="G5" s="2" t="s">
        <v>139</v>
      </c>
      <c r="H5" s="131">
        <v>2917</v>
      </c>
      <c r="I5" s="131">
        <v>3312</v>
      </c>
      <c r="J5" s="131">
        <v>3772</v>
      </c>
    </row>
    <row r="6" spans="1:10" ht="12.75" x14ac:dyDescent="0.2">
      <c r="A6" s="107" t="s">
        <v>144</v>
      </c>
      <c r="B6" s="2" t="s">
        <v>0</v>
      </c>
      <c r="C6" s="7">
        <v>16</v>
      </c>
      <c r="D6" s="7">
        <v>77</v>
      </c>
      <c r="E6" s="2" t="s">
        <v>139</v>
      </c>
      <c r="F6" s="2" t="s">
        <v>139</v>
      </c>
      <c r="G6" s="2" t="s">
        <v>139</v>
      </c>
      <c r="H6" s="2" t="s">
        <v>139</v>
      </c>
      <c r="I6" s="2" t="s">
        <v>139</v>
      </c>
      <c r="J6" s="2" t="s">
        <v>0</v>
      </c>
    </row>
    <row r="7" spans="1:10" ht="12.75" x14ac:dyDescent="0.25">
      <c r="A7" s="107" t="s">
        <v>123</v>
      </c>
      <c r="B7" s="2" t="s">
        <v>0</v>
      </c>
      <c r="C7" s="7">
        <v>477</v>
      </c>
      <c r="D7" s="7">
        <v>418</v>
      </c>
      <c r="E7" s="7">
        <v>479</v>
      </c>
      <c r="F7" s="7">
        <v>512</v>
      </c>
      <c r="G7" s="7">
        <v>535</v>
      </c>
      <c r="H7" s="131">
        <v>587</v>
      </c>
      <c r="I7" s="131">
        <v>653</v>
      </c>
      <c r="J7" s="131">
        <v>652</v>
      </c>
    </row>
    <row r="8" spans="1:10" ht="12.75" x14ac:dyDescent="0.25">
      <c r="A8" s="107" t="s">
        <v>92</v>
      </c>
      <c r="B8" s="7">
        <v>332</v>
      </c>
      <c r="C8" s="7">
        <v>406</v>
      </c>
      <c r="D8" s="7">
        <v>391</v>
      </c>
      <c r="E8" s="7">
        <v>527</v>
      </c>
      <c r="F8" s="7">
        <v>624</v>
      </c>
      <c r="G8" s="7">
        <v>724</v>
      </c>
      <c r="H8" s="131">
        <v>1019</v>
      </c>
      <c r="I8" s="131">
        <v>1357</v>
      </c>
      <c r="J8" s="131">
        <v>1586</v>
      </c>
    </row>
    <row r="9" spans="1:10" ht="12.75" x14ac:dyDescent="0.2">
      <c r="A9" s="107" t="s">
        <v>91</v>
      </c>
      <c r="B9" s="7">
        <v>3200</v>
      </c>
      <c r="C9" s="7">
        <v>7133</v>
      </c>
      <c r="D9" s="7">
        <v>4273</v>
      </c>
      <c r="E9" s="7">
        <v>5157</v>
      </c>
      <c r="F9" s="2" t="s">
        <v>139</v>
      </c>
      <c r="G9" s="7">
        <v>2560</v>
      </c>
      <c r="H9" s="2" t="s">
        <v>139</v>
      </c>
      <c r="I9" s="2" t="s">
        <v>139</v>
      </c>
      <c r="J9" s="2" t="s">
        <v>0</v>
      </c>
    </row>
    <row r="10" spans="1:10" ht="12.75" x14ac:dyDescent="0.2">
      <c r="A10" s="107" t="s">
        <v>122</v>
      </c>
      <c r="B10" s="2" t="s">
        <v>0</v>
      </c>
      <c r="C10" s="7">
        <v>8</v>
      </c>
      <c r="D10" s="2" t="s">
        <v>139</v>
      </c>
      <c r="E10" s="2" t="s">
        <v>139</v>
      </c>
      <c r="F10" s="2" t="s">
        <v>139</v>
      </c>
      <c r="G10" s="2" t="s">
        <v>139</v>
      </c>
      <c r="H10" s="2" t="s">
        <v>139</v>
      </c>
      <c r="I10" s="2" t="s">
        <v>139</v>
      </c>
      <c r="J10" s="2" t="s">
        <v>0</v>
      </c>
    </row>
    <row r="11" spans="1:10" ht="12.75" x14ac:dyDescent="0.25">
      <c r="A11" s="107" t="s">
        <v>90</v>
      </c>
      <c r="B11" s="7">
        <v>403</v>
      </c>
      <c r="C11" s="7">
        <v>597</v>
      </c>
      <c r="D11" s="7">
        <v>654</v>
      </c>
      <c r="E11" s="7">
        <v>634</v>
      </c>
      <c r="F11" s="7">
        <v>687</v>
      </c>
      <c r="G11" s="7">
        <v>724</v>
      </c>
      <c r="H11" s="131">
        <v>900</v>
      </c>
      <c r="I11" s="131">
        <v>1117</v>
      </c>
      <c r="J11" s="131">
        <v>1198</v>
      </c>
    </row>
    <row r="12" spans="1:10" ht="12.75" x14ac:dyDescent="0.2">
      <c r="A12" s="107" t="s">
        <v>89</v>
      </c>
      <c r="B12" s="2" t="s">
        <v>0</v>
      </c>
      <c r="C12" s="2" t="s">
        <v>0</v>
      </c>
      <c r="D12" s="2" t="s">
        <v>0</v>
      </c>
      <c r="E12" s="7">
        <v>2954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  <row r="13" spans="1:10" ht="12.75" x14ac:dyDescent="0.2">
      <c r="A13" s="107" t="s">
        <v>88</v>
      </c>
      <c r="B13" s="7">
        <v>538</v>
      </c>
      <c r="C13" s="2" t="s">
        <v>0</v>
      </c>
      <c r="D13" s="7">
        <v>538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</row>
    <row r="14" spans="1:10" ht="12.75" x14ac:dyDescent="0.25">
      <c r="A14" s="107" t="s">
        <v>87</v>
      </c>
      <c r="B14" s="7">
        <v>1135</v>
      </c>
      <c r="C14" s="7">
        <v>1385</v>
      </c>
      <c r="D14" s="7">
        <v>1538</v>
      </c>
      <c r="E14" s="7">
        <v>2029</v>
      </c>
      <c r="F14" s="7">
        <v>2271</v>
      </c>
      <c r="G14" s="7">
        <v>2386</v>
      </c>
      <c r="H14" s="131">
        <v>2921</v>
      </c>
      <c r="I14" s="131">
        <v>4044</v>
      </c>
      <c r="J14" s="131">
        <v>5294</v>
      </c>
    </row>
    <row r="15" spans="1:10" ht="12.75" x14ac:dyDescent="0.2">
      <c r="A15" s="107" t="s">
        <v>74</v>
      </c>
      <c r="B15" s="2" t="s">
        <v>0</v>
      </c>
      <c r="C15" s="2" t="s">
        <v>0</v>
      </c>
      <c r="D15" s="7">
        <v>188</v>
      </c>
      <c r="E15" s="2" t="s">
        <v>139</v>
      </c>
      <c r="F15" s="2" t="s">
        <v>139</v>
      </c>
      <c r="G15" s="2" t="s">
        <v>139</v>
      </c>
      <c r="H15" s="2" t="s">
        <v>139</v>
      </c>
      <c r="I15" s="2" t="s">
        <v>139</v>
      </c>
      <c r="J15" s="2" t="s">
        <v>0</v>
      </c>
    </row>
    <row r="16" spans="1:10" ht="12.75" x14ac:dyDescent="0.25">
      <c r="A16" s="107" t="s">
        <v>86</v>
      </c>
      <c r="B16" s="2" t="s">
        <v>139</v>
      </c>
      <c r="C16" s="2" t="s">
        <v>139</v>
      </c>
      <c r="D16" s="2" t="s">
        <v>139</v>
      </c>
      <c r="E16" s="2" t="s">
        <v>139</v>
      </c>
      <c r="F16" s="2" t="s">
        <v>139</v>
      </c>
      <c r="G16" s="2" t="s">
        <v>139</v>
      </c>
      <c r="H16" s="2" t="s">
        <v>139</v>
      </c>
      <c r="I16" s="131">
        <v>5884</v>
      </c>
      <c r="J16" s="131">
        <v>5055</v>
      </c>
    </row>
    <row r="17" spans="1:10" ht="12.75" x14ac:dyDescent="0.2">
      <c r="A17" s="107" t="s">
        <v>143</v>
      </c>
      <c r="B17" s="7">
        <v>32</v>
      </c>
      <c r="C17" s="7">
        <v>52</v>
      </c>
      <c r="D17" s="7">
        <v>49</v>
      </c>
      <c r="E17" s="7">
        <v>46</v>
      </c>
      <c r="F17" s="7">
        <v>48</v>
      </c>
      <c r="G17" s="2" t="s">
        <v>139</v>
      </c>
      <c r="H17" s="7">
        <v>87</v>
      </c>
      <c r="I17" s="2" t="s">
        <v>139</v>
      </c>
      <c r="J17" s="7">
        <v>119</v>
      </c>
    </row>
    <row r="18" spans="1:10" ht="12.75" x14ac:dyDescent="0.25">
      <c r="A18" s="107" t="s">
        <v>78</v>
      </c>
      <c r="B18" s="2" t="s">
        <v>0</v>
      </c>
      <c r="C18" s="2" t="s">
        <v>139</v>
      </c>
      <c r="D18" s="2" t="s">
        <v>139</v>
      </c>
      <c r="E18" s="2" t="s">
        <v>139</v>
      </c>
      <c r="F18" s="2" t="s">
        <v>139</v>
      </c>
      <c r="G18" s="7">
        <v>453</v>
      </c>
      <c r="H18" s="131">
        <v>457</v>
      </c>
      <c r="I18" s="131">
        <v>435</v>
      </c>
      <c r="J18" s="131">
        <v>448</v>
      </c>
    </row>
    <row r="19" spans="1:10" ht="12.75" x14ac:dyDescent="0.25">
      <c r="A19" s="107" t="s">
        <v>142</v>
      </c>
      <c r="B19" s="2" t="s">
        <v>0</v>
      </c>
      <c r="C19" s="7">
        <v>12</v>
      </c>
      <c r="D19" s="7">
        <v>13</v>
      </c>
      <c r="E19" s="7">
        <v>18</v>
      </c>
      <c r="F19" s="7">
        <v>18</v>
      </c>
      <c r="G19" s="7">
        <v>22</v>
      </c>
      <c r="H19" s="131">
        <v>23</v>
      </c>
      <c r="I19" s="131">
        <v>37</v>
      </c>
      <c r="J19" s="131">
        <v>30</v>
      </c>
    </row>
    <row r="20" spans="1:10" ht="12.75" x14ac:dyDescent="0.2">
      <c r="A20" s="107" t="s">
        <v>141</v>
      </c>
      <c r="B20" s="2" t="s">
        <v>0</v>
      </c>
      <c r="C20" s="7">
        <v>10</v>
      </c>
      <c r="D20" s="7">
        <v>14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</row>
    <row r="21" spans="1:10" ht="12.75" x14ac:dyDescent="0.25">
      <c r="A21" s="107" t="s">
        <v>140</v>
      </c>
      <c r="B21" s="2" t="s">
        <v>0</v>
      </c>
      <c r="C21" s="2" t="s">
        <v>139</v>
      </c>
      <c r="D21" s="7">
        <v>8</v>
      </c>
      <c r="E21" s="7">
        <v>3</v>
      </c>
      <c r="F21" s="7">
        <v>3</v>
      </c>
      <c r="G21" s="7">
        <v>4</v>
      </c>
      <c r="H21" s="131">
        <v>6</v>
      </c>
      <c r="I21" s="2" t="s">
        <v>0</v>
      </c>
      <c r="J21" s="2" t="s">
        <v>0</v>
      </c>
    </row>
    <row r="22" spans="1:10" ht="12.75" x14ac:dyDescent="0.25">
      <c r="A22" s="107" t="s">
        <v>85</v>
      </c>
      <c r="B22" s="2" t="s">
        <v>0</v>
      </c>
      <c r="C22" s="2" t="s">
        <v>139</v>
      </c>
      <c r="D22" s="7">
        <v>143</v>
      </c>
      <c r="E22" s="2" t="s">
        <v>0</v>
      </c>
      <c r="F22" s="2" t="s">
        <v>0</v>
      </c>
      <c r="G22" s="7">
        <v>597</v>
      </c>
      <c r="H22" s="131">
        <v>688</v>
      </c>
      <c r="I22" s="2" t="s">
        <v>0</v>
      </c>
      <c r="J22" s="2" t="s">
        <v>0</v>
      </c>
    </row>
    <row r="23" spans="1:10" ht="12.75" x14ac:dyDescent="0.25">
      <c r="A23" s="107" t="s">
        <v>84</v>
      </c>
      <c r="B23" s="7">
        <v>57996</v>
      </c>
      <c r="C23" s="7">
        <v>53152</v>
      </c>
      <c r="D23" s="7">
        <v>54437</v>
      </c>
      <c r="E23" s="7">
        <v>47808</v>
      </c>
      <c r="F23" s="7">
        <v>49472</v>
      </c>
      <c r="G23" s="7">
        <v>56075</v>
      </c>
      <c r="H23" s="131">
        <v>60221</v>
      </c>
      <c r="I23" s="131">
        <v>63801</v>
      </c>
      <c r="J23" s="131">
        <v>65443</v>
      </c>
    </row>
    <row r="24" spans="1:10" ht="12.75" x14ac:dyDescent="0.25">
      <c r="A24" s="107" t="s">
        <v>73</v>
      </c>
      <c r="B24" s="7">
        <v>203</v>
      </c>
      <c r="C24" s="7">
        <v>254</v>
      </c>
      <c r="D24" s="7">
        <v>291</v>
      </c>
      <c r="E24" s="7">
        <v>360</v>
      </c>
      <c r="F24" s="7">
        <v>395</v>
      </c>
      <c r="G24" s="7">
        <v>484</v>
      </c>
      <c r="H24" s="131">
        <v>651</v>
      </c>
      <c r="I24" s="131">
        <v>832</v>
      </c>
      <c r="J24" s="7">
        <v>1020</v>
      </c>
    </row>
    <row r="25" spans="1:10" ht="12.75" x14ac:dyDescent="0.25">
      <c r="A25" s="107" t="s">
        <v>83</v>
      </c>
      <c r="B25" s="7">
        <v>1988</v>
      </c>
      <c r="C25" s="7">
        <v>2817</v>
      </c>
      <c r="D25" s="7">
        <v>3066</v>
      </c>
      <c r="E25" s="7">
        <v>3734</v>
      </c>
      <c r="F25" s="7">
        <v>4051</v>
      </c>
      <c r="G25" s="7">
        <v>4389</v>
      </c>
      <c r="H25" s="131">
        <v>5467</v>
      </c>
      <c r="I25" s="131">
        <v>6171</v>
      </c>
      <c r="J25" s="131">
        <v>6868</v>
      </c>
    </row>
    <row r="26" spans="1:10" ht="12.75" x14ac:dyDescent="0.25">
      <c r="A26" s="107" t="s">
        <v>82</v>
      </c>
      <c r="B26" s="7">
        <v>84</v>
      </c>
      <c r="C26" s="7">
        <v>112</v>
      </c>
      <c r="D26" s="7">
        <v>158</v>
      </c>
      <c r="E26" s="2" t="s">
        <v>0</v>
      </c>
      <c r="F26" s="2" t="s">
        <v>0</v>
      </c>
      <c r="G26" s="7">
        <v>251</v>
      </c>
      <c r="H26" s="131">
        <v>386</v>
      </c>
      <c r="I26" s="131">
        <v>333</v>
      </c>
      <c r="J26" s="131">
        <v>352</v>
      </c>
    </row>
    <row r="27" spans="1:10" ht="12.75" x14ac:dyDescent="0.25">
      <c r="A27" s="107" t="s">
        <v>77</v>
      </c>
      <c r="B27" s="7">
        <v>38</v>
      </c>
      <c r="C27" s="7">
        <v>25</v>
      </c>
      <c r="D27" s="7">
        <v>23</v>
      </c>
      <c r="E27" s="7">
        <v>269</v>
      </c>
      <c r="F27" s="7">
        <v>264</v>
      </c>
      <c r="G27" s="7">
        <v>262</v>
      </c>
      <c r="H27" s="131">
        <v>261</v>
      </c>
      <c r="I27" s="131">
        <v>268</v>
      </c>
      <c r="J27" s="2" t="s">
        <v>0</v>
      </c>
    </row>
    <row r="28" spans="1:10" ht="12.75" x14ac:dyDescent="0.25">
      <c r="A28" s="107" t="s">
        <v>81</v>
      </c>
      <c r="B28" s="7">
        <v>208</v>
      </c>
      <c r="C28" s="7">
        <v>540</v>
      </c>
      <c r="D28" s="7">
        <v>778</v>
      </c>
      <c r="E28" s="7">
        <v>2298</v>
      </c>
      <c r="F28" s="7">
        <v>3044</v>
      </c>
      <c r="G28" s="7">
        <v>4704</v>
      </c>
      <c r="H28" s="131">
        <v>6628</v>
      </c>
      <c r="I28" s="131">
        <v>7791</v>
      </c>
      <c r="J28" s="131">
        <v>8365</v>
      </c>
    </row>
    <row r="29" spans="1:10" ht="12.75" x14ac:dyDescent="0.25">
      <c r="A29" s="107" t="s">
        <v>71</v>
      </c>
      <c r="B29" s="7">
        <v>4184</v>
      </c>
      <c r="C29" s="7">
        <v>3613</v>
      </c>
      <c r="D29" s="7">
        <v>3559</v>
      </c>
      <c r="E29" s="7">
        <v>3849</v>
      </c>
      <c r="F29" s="7">
        <v>3833</v>
      </c>
      <c r="G29" s="7">
        <v>3972</v>
      </c>
      <c r="H29" s="131">
        <v>4400</v>
      </c>
      <c r="I29" s="131">
        <v>5150</v>
      </c>
      <c r="J29" s="7">
        <v>5839</v>
      </c>
    </row>
    <row r="30" spans="1:10" ht="12.75" x14ac:dyDescent="0.25">
      <c r="A30" s="107" t="s">
        <v>80</v>
      </c>
      <c r="B30" s="7">
        <v>3221</v>
      </c>
      <c r="C30" s="7">
        <v>2992</v>
      </c>
      <c r="D30" s="7">
        <v>2988</v>
      </c>
      <c r="E30" s="7">
        <v>2309</v>
      </c>
      <c r="F30" s="7">
        <v>2349</v>
      </c>
      <c r="G30" s="7">
        <v>2560</v>
      </c>
      <c r="H30" s="131">
        <v>3104</v>
      </c>
      <c r="I30" s="131">
        <v>3862</v>
      </c>
      <c r="J30" s="131">
        <v>4525</v>
      </c>
    </row>
    <row r="31" spans="1:10" ht="12.75" x14ac:dyDescent="0.25">
      <c r="A31" s="107" t="s">
        <v>76</v>
      </c>
      <c r="B31" s="2" t="s">
        <v>0</v>
      </c>
      <c r="C31" s="2" t="s">
        <v>0</v>
      </c>
      <c r="D31" s="2" t="s">
        <v>0</v>
      </c>
      <c r="E31" s="7">
        <v>1526</v>
      </c>
      <c r="F31" s="7">
        <v>1760</v>
      </c>
      <c r="G31" s="7">
        <v>2106</v>
      </c>
      <c r="H31" s="131">
        <v>2702</v>
      </c>
      <c r="I31" s="131">
        <v>3623</v>
      </c>
      <c r="J31" s="131">
        <v>4602</v>
      </c>
    </row>
    <row r="32" spans="1:10" ht="12.75" x14ac:dyDescent="0.25">
      <c r="A32" s="107" t="s">
        <v>138</v>
      </c>
      <c r="B32" s="2" t="s">
        <v>0</v>
      </c>
      <c r="C32" s="7">
        <v>51</v>
      </c>
      <c r="D32" s="7">
        <v>51</v>
      </c>
      <c r="E32" s="7">
        <v>50</v>
      </c>
      <c r="F32" s="7">
        <v>109</v>
      </c>
      <c r="G32" s="7">
        <v>98</v>
      </c>
      <c r="H32" s="131">
        <v>127</v>
      </c>
      <c r="I32" s="131">
        <v>162</v>
      </c>
      <c r="J32" s="131">
        <v>156</v>
      </c>
    </row>
    <row r="33" spans="1:10" ht="12.75" x14ac:dyDescent="0.25">
      <c r="A33" s="107" t="s">
        <v>69</v>
      </c>
      <c r="B33" s="2" t="s">
        <v>0</v>
      </c>
      <c r="C33" s="7">
        <v>205</v>
      </c>
      <c r="D33" s="2" t="s">
        <v>0</v>
      </c>
      <c r="E33" s="2" t="s">
        <v>0</v>
      </c>
      <c r="F33" s="2" t="s">
        <v>0</v>
      </c>
      <c r="G33" s="2" t="s">
        <v>0</v>
      </c>
      <c r="H33" s="7">
        <v>108</v>
      </c>
      <c r="I33" s="131">
        <v>111</v>
      </c>
      <c r="J33" s="2" t="s">
        <v>0</v>
      </c>
    </row>
  </sheetData>
  <mergeCells count="2">
    <mergeCell ref="A2:A3"/>
    <mergeCell ref="B2:J2"/>
  </mergeCells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8B0D7-0FAA-4477-AD99-19774386C5E8}">
  <dimension ref="A1:J33"/>
  <sheetViews>
    <sheetView zoomScaleNormal="100" workbookViewId="0"/>
  </sheetViews>
  <sheetFormatPr defaultRowHeight="11.25" x14ac:dyDescent="0.2"/>
  <cols>
    <col min="1" max="1" width="30" style="123" customWidth="1"/>
    <col min="2" max="2" width="7.140625" style="123" customWidth="1"/>
    <col min="3" max="3" width="7.140625" style="123" hidden="1" customWidth="1"/>
    <col min="4" max="6" width="7.140625" style="123" customWidth="1"/>
    <col min="7" max="7" width="7.140625" style="124" customWidth="1"/>
    <col min="8" max="10" width="7.140625" style="123" customWidth="1"/>
    <col min="11" max="16384" width="9.140625" style="123"/>
  </cols>
  <sheetData>
    <row r="1" spans="1:10" ht="13.5" thickBot="1" x14ac:dyDescent="0.25">
      <c r="A1" s="134" t="s">
        <v>150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3.25" customHeight="1" x14ac:dyDescent="0.2">
      <c r="A2" s="380" t="s">
        <v>96</v>
      </c>
      <c r="B2" s="382" t="s">
        <v>145</v>
      </c>
      <c r="C2" s="384"/>
      <c r="D2" s="384"/>
      <c r="E2" s="384"/>
      <c r="F2" s="384"/>
      <c r="G2" s="384"/>
      <c r="H2" s="384"/>
      <c r="I2" s="383"/>
      <c r="J2" s="383"/>
    </row>
    <row r="3" spans="1:10" ht="23.25" customHeight="1" x14ac:dyDescent="0.2">
      <c r="A3" s="381"/>
      <c r="B3" s="133">
        <v>1995</v>
      </c>
      <c r="C3" s="132">
        <v>2000</v>
      </c>
      <c r="D3" s="132">
        <v>2000</v>
      </c>
      <c r="E3" s="132">
        <v>2001</v>
      </c>
      <c r="F3" s="132">
        <v>2005</v>
      </c>
      <c r="G3" s="132">
        <v>2006</v>
      </c>
      <c r="H3" s="132">
        <v>2007</v>
      </c>
      <c r="I3" s="132">
        <v>2008</v>
      </c>
      <c r="J3" s="132">
        <v>2009</v>
      </c>
    </row>
    <row r="4" spans="1:10" ht="12.75" x14ac:dyDescent="0.2">
      <c r="A4" s="107" t="s">
        <v>94</v>
      </c>
      <c r="B4" s="7" t="s">
        <v>0</v>
      </c>
      <c r="C4" s="7">
        <v>2190</v>
      </c>
      <c r="D4" s="7">
        <v>2190</v>
      </c>
      <c r="E4" s="7">
        <v>2545</v>
      </c>
      <c r="F4" s="7">
        <v>2377</v>
      </c>
      <c r="G4" s="7">
        <v>2525</v>
      </c>
      <c r="H4" s="7">
        <v>2644</v>
      </c>
      <c r="I4" s="7">
        <v>3059</v>
      </c>
      <c r="J4" s="7" t="s">
        <v>0</v>
      </c>
    </row>
    <row r="5" spans="1:10" ht="12.75" x14ac:dyDescent="0.2">
      <c r="A5" s="107" t="s">
        <v>93</v>
      </c>
      <c r="B5" s="7" t="s">
        <v>0</v>
      </c>
      <c r="C5" s="7">
        <v>111</v>
      </c>
      <c r="D5" s="7">
        <v>111</v>
      </c>
      <c r="E5" s="7">
        <v>111</v>
      </c>
      <c r="F5" s="7" t="s">
        <v>0</v>
      </c>
      <c r="G5" s="7" t="s">
        <v>0</v>
      </c>
      <c r="H5" s="7">
        <v>182</v>
      </c>
      <c r="I5" s="7" t="s">
        <v>0</v>
      </c>
      <c r="J5" s="7" t="s">
        <v>0</v>
      </c>
    </row>
    <row r="6" spans="1:10" ht="12.75" x14ac:dyDescent="0.2">
      <c r="A6" s="107" t="s">
        <v>149</v>
      </c>
      <c r="B6" s="7" t="s">
        <v>0</v>
      </c>
      <c r="C6" s="7" t="s">
        <v>0</v>
      </c>
      <c r="D6" s="7" t="s">
        <v>0</v>
      </c>
      <c r="E6" s="7">
        <v>4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spans="1:10" ht="12.75" customHeight="1" x14ac:dyDescent="0.2">
      <c r="A7" s="100" t="s">
        <v>148</v>
      </c>
      <c r="B7" s="7" t="s">
        <v>0</v>
      </c>
      <c r="C7" s="7" t="s">
        <v>0</v>
      </c>
      <c r="D7" s="7" t="s">
        <v>0</v>
      </c>
      <c r="E7" s="7">
        <v>3500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</row>
    <row r="8" spans="1:10" ht="12.75" x14ac:dyDescent="0.2">
      <c r="A8" s="107" t="s">
        <v>144</v>
      </c>
      <c r="B8" s="7" t="s">
        <v>0</v>
      </c>
      <c r="C8" s="7" t="s">
        <v>0</v>
      </c>
      <c r="D8" s="7" t="s">
        <v>0</v>
      </c>
      <c r="E8" s="7">
        <v>11</v>
      </c>
      <c r="F8" s="7">
        <v>104</v>
      </c>
      <c r="G8" s="7">
        <v>22</v>
      </c>
      <c r="H8" s="7" t="s">
        <v>0</v>
      </c>
      <c r="I8" s="7" t="s">
        <v>0</v>
      </c>
      <c r="J8" s="7" t="s">
        <v>0</v>
      </c>
    </row>
    <row r="9" spans="1:10" ht="12.75" x14ac:dyDescent="0.2">
      <c r="A9" s="107" t="s">
        <v>123</v>
      </c>
      <c r="B9" s="7" t="s">
        <v>0</v>
      </c>
      <c r="C9" s="7" t="s">
        <v>0</v>
      </c>
      <c r="D9" s="7" t="s">
        <v>0</v>
      </c>
      <c r="E9" s="7">
        <v>30</v>
      </c>
      <c r="F9" s="7">
        <v>4</v>
      </c>
      <c r="G9" s="7" t="s">
        <v>0</v>
      </c>
      <c r="H9" s="7">
        <v>7</v>
      </c>
      <c r="I9" s="7" t="s">
        <v>0</v>
      </c>
      <c r="J9" s="7" t="s">
        <v>0</v>
      </c>
    </row>
    <row r="10" spans="1:10" ht="12.75" x14ac:dyDescent="0.2">
      <c r="A10" s="107" t="s">
        <v>92</v>
      </c>
      <c r="B10" s="7">
        <v>74</v>
      </c>
      <c r="C10" s="7">
        <v>147</v>
      </c>
      <c r="D10" s="7">
        <v>147</v>
      </c>
      <c r="E10" s="7">
        <v>97</v>
      </c>
      <c r="F10" s="7">
        <v>146</v>
      </c>
      <c r="G10" s="7">
        <v>178</v>
      </c>
      <c r="H10" s="7">
        <v>146</v>
      </c>
      <c r="I10" s="7">
        <v>232</v>
      </c>
      <c r="J10" s="7">
        <v>320</v>
      </c>
    </row>
    <row r="11" spans="1:10" ht="12.75" x14ac:dyDescent="0.2">
      <c r="A11" s="107" t="s">
        <v>91</v>
      </c>
      <c r="B11" s="7" t="s">
        <v>0</v>
      </c>
      <c r="C11" s="7" t="s">
        <v>0</v>
      </c>
      <c r="D11" s="7" t="s">
        <v>0</v>
      </c>
      <c r="E11" s="7">
        <v>2370</v>
      </c>
      <c r="F11" s="7">
        <v>1826</v>
      </c>
      <c r="G11" s="7" t="s">
        <v>0</v>
      </c>
      <c r="H11" s="7" t="s">
        <v>0</v>
      </c>
      <c r="I11" s="7" t="s">
        <v>0</v>
      </c>
      <c r="J11" s="7" t="s">
        <v>0</v>
      </c>
    </row>
    <row r="12" spans="1:10" ht="12.75" x14ac:dyDescent="0.2">
      <c r="A12" s="107" t="s">
        <v>122</v>
      </c>
      <c r="B12" s="7" t="s">
        <v>0</v>
      </c>
      <c r="C12" s="7" t="s">
        <v>0</v>
      </c>
      <c r="D12" s="7" t="s">
        <v>0</v>
      </c>
      <c r="E12" s="7" t="s">
        <v>0</v>
      </c>
      <c r="F12" s="7" t="s">
        <v>0</v>
      </c>
      <c r="G12" s="7" t="s">
        <v>0</v>
      </c>
      <c r="H12" s="7">
        <v>1</v>
      </c>
      <c r="I12" s="7">
        <v>5</v>
      </c>
      <c r="J12" s="7">
        <v>1</v>
      </c>
    </row>
    <row r="13" spans="1:10" ht="12.75" x14ac:dyDescent="0.2">
      <c r="A13" s="107" t="s">
        <v>90</v>
      </c>
      <c r="B13" s="7">
        <v>20</v>
      </c>
      <c r="C13" s="7">
        <v>82</v>
      </c>
      <c r="D13" s="7">
        <v>82</v>
      </c>
      <c r="E13" s="7">
        <v>61</v>
      </c>
      <c r="F13" s="7">
        <v>19</v>
      </c>
      <c r="G13" s="7">
        <v>37</v>
      </c>
      <c r="H13" s="7">
        <v>38</v>
      </c>
      <c r="I13" s="7">
        <v>94</v>
      </c>
      <c r="J13" s="7">
        <v>94</v>
      </c>
    </row>
    <row r="14" spans="1:10" ht="12.75" x14ac:dyDescent="0.2">
      <c r="A14" s="107" t="s">
        <v>87</v>
      </c>
      <c r="B14" s="7">
        <v>177</v>
      </c>
      <c r="C14" s="7" t="s">
        <v>0</v>
      </c>
      <c r="D14" s="7" t="s">
        <v>0</v>
      </c>
      <c r="E14" s="7">
        <v>315</v>
      </c>
      <c r="F14" s="7">
        <v>164</v>
      </c>
      <c r="G14" s="7">
        <v>184</v>
      </c>
      <c r="H14" s="7">
        <v>258</v>
      </c>
      <c r="I14" s="7">
        <v>381</v>
      </c>
      <c r="J14" s="7">
        <v>487</v>
      </c>
    </row>
    <row r="15" spans="1:10" ht="12.75" x14ac:dyDescent="0.2">
      <c r="A15" s="107" t="s">
        <v>74</v>
      </c>
      <c r="B15" s="7" t="s">
        <v>0</v>
      </c>
      <c r="C15" s="7" t="s">
        <v>0</v>
      </c>
      <c r="D15" s="7" t="s">
        <v>0</v>
      </c>
      <c r="E15" s="7" t="s">
        <v>0</v>
      </c>
      <c r="F15" s="7" t="s">
        <v>0</v>
      </c>
      <c r="G15" s="7">
        <v>1</v>
      </c>
      <c r="H15" s="7" t="s">
        <v>0</v>
      </c>
      <c r="I15" s="7" t="s">
        <v>0</v>
      </c>
      <c r="J15" s="7" t="s">
        <v>0</v>
      </c>
    </row>
    <row r="16" spans="1:10" ht="12.75" x14ac:dyDescent="0.2">
      <c r="A16" s="107" t="s">
        <v>86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>
        <v>728</v>
      </c>
      <c r="J16" s="7">
        <v>694</v>
      </c>
    </row>
    <row r="17" spans="1:10" ht="12.75" x14ac:dyDescent="0.2">
      <c r="A17" s="107" t="s">
        <v>143</v>
      </c>
      <c r="B17" s="7">
        <v>3</v>
      </c>
      <c r="C17" s="7" t="s">
        <v>0</v>
      </c>
      <c r="D17" s="7" t="s">
        <v>0</v>
      </c>
      <c r="E17" s="7">
        <v>11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</row>
    <row r="18" spans="1:10" ht="12.75" x14ac:dyDescent="0.2">
      <c r="A18" s="107" t="s">
        <v>78</v>
      </c>
      <c r="B18" s="7">
        <v>11</v>
      </c>
      <c r="C18" s="7">
        <v>10</v>
      </c>
      <c r="D18" s="7">
        <v>10</v>
      </c>
      <c r="E18" s="7">
        <v>6</v>
      </c>
      <c r="F18" s="7" t="s">
        <v>0</v>
      </c>
      <c r="G18" s="7">
        <v>2</v>
      </c>
      <c r="H18" s="7" t="s">
        <v>0</v>
      </c>
      <c r="I18" s="7">
        <v>27</v>
      </c>
      <c r="J18" s="7" t="s">
        <v>0</v>
      </c>
    </row>
    <row r="19" spans="1:10" ht="12.75" x14ac:dyDescent="0.2">
      <c r="A19" s="107" t="s">
        <v>142</v>
      </c>
      <c r="B19" s="7" t="s">
        <v>0</v>
      </c>
      <c r="C19" s="7" t="s">
        <v>0</v>
      </c>
      <c r="D19" s="7" t="s">
        <v>0</v>
      </c>
      <c r="E19" s="7">
        <v>1</v>
      </c>
      <c r="F19" s="7" t="s">
        <v>0</v>
      </c>
      <c r="G19" s="7">
        <v>1</v>
      </c>
      <c r="H19" s="7" t="s">
        <v>0</v>
      </c>
      <c r="I19" s="7" t="s">
        <v>0</v>
      </c>
      <c r="J19" s="7">
        <v>10</v>
      </c>
    </row>
    <row r="20" spans="1:10" ht="12.75" x14ac:dyDescent="0.2">
      <c r="A20" s="107" t="s">
        <v>140</v>
      </c>
      <c r="B20" s="7" t="s">
        <v>0</v>
      </c>
      <c r="C20" s="7" t="s">
        <v>0</v>
      </c>
      <c r="D20" s="7" t="s">
        <v>0</v>
      </c>
      <c r="E20" s="7">
        <v>3</v>
      </c>
      <c r="F20" s="7">
        <v>3</v>
      </c>
      <c r="G20" s="7">
        <v>2</v>
      </c>
      <c r="H20" s="7" t="s">
        <v>0</v>
      </c>
      <c r="I20" s="7">
        <v>6</v>
      </c>
      <c r="J20" s="7">
        <v>1</v>
      </c>
    </row>
    <row r="21" spans="1:10" ht="12.75" x14ac:dyDescent="0.2">
      <c r="A21" s="107" t="s">
        <v>85</v>
      </c>
      <c r="B21" s="7">
        <v>11</v>
      </c>
      <c r="C21" s="7">
        <v>14</v>
      </c>
      <c r="D21" s="7">
        <v>14</v>
      </c>
      <c r="E21" s="7">
        <v>3</v>
      </c>
      <c r="F21" s="7">
        <v>24</v>
      </c>
      <c r="G21" s="7">
        <v>27</v>
      </c>
      <c r="H21" s="7">
        <v>69</v>
      </c>
      <c r="I21" s="7">
        <v>58</v>
      </c>
      <c r="J21" s="7">
        <v>54</v>
      </c>
    </row>
    <row r="22" spans="1:10" ht="12.75" x14ac:dyDescent="0.2">
      <c r="A22" s="107" t="s">
        <v>147</v>
      </c>
      <c r="B22" s="7" t="s">
        <v>0</v>
      </c>
      <c r="C22" s="7" t="s">
        <v>0</v>
      </c>
      <c r="D22" s="7" t="s">
        <v>0</v>
      </c>
      <c r="E22" s="7">
        <v>1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</row>
    <row r="23" spans="1:10" ht="12.75" x14ac:dyDescent="0.2">
      <c r="A23" s="107" t="s">
        <v>84</v>
      </c>
      <c r="B23" s="7">
        <v>22525</v>
      </c>
      <c r="C23" s="7">
        <v>14973</v>
      </c>
      <c r="D23" s="7">
        <v>14973</v>
      </c>
      <c r="E23" s="7">
        <v>14828</v>
      </c>
      <c r="F23" s="7">
        <v>15669</v>
      </c>
      <c r="G23" s="7">
        <v>15036</v>
      </c>
      <c r="H23" s="7">
        <v>16950</v>
      </c>
      <c r="I23" s="7">
        <v>21454</v>
      </c>
      <c r="J23" s="7" t="s">
        <v>0</v>
      </c>
    </row>
    <row r="24" spans="1:10" ht="12.75" x14ac:dyDescent="0.2">
      <c r="A24" s="107" t="s">
        <v>73</v>
      </c>
      <c r="B24" s="7" t="s">
        <v>0</v>
      </c>
      <c r="C24" s="7" t="s">
        <v>0</v>
      </c>
      <c r="D24" s="7" t="s">
        <v>0</v>
      </c>
      <c r="E24" s="7">
        <v>37</v>
      </c>
      <c r="F24" s="7">
        <v>31</v>
      </c>
      <c r="G24" s="7">
        <v>19</v>
      </c>
      <c r="H24" s="7">
        <v>37</v>
      </c>
      <c r="I24" s="7">
        <v>21</v>
      </c>
      <c r="J24" s="7" t="s">
        <v>0</v>
      </c>
    </row>
    <row r="25" spans="1:10" ht="12.75" x14ac:dyDescent="0.2">
      <c r="A25" s="107" t="s">
        <v>83</v>
      </c>
      <c r="B25" s="7" t="s">
        <v>0</v>
      </c>
      <c r="C25" s="7" t="s">
        <v>0</v>
      </c>
      <c r="D25" s="7" t="s">
        <v>0</v>
      </c>
      <c r="E25" s="7" t="s">
        <v>0</v>
      </c>
      <c r="F25" s="7">
        <v>62</v>
      </c>
      <c r="G25" s="7">
        <v>77</v>
      </c>
      <c r="H25" s="7">
        <v>190</v>
      </c>
      <c r="I25" s="7">
        <v>188</v>
      </c>
      <c r="J25" s="7">
        <v>225</v>
      </c>
    </row>
    <row r="26" spans="1:10" ht="12.75" x14ac:dyDescent="0.2">
      <c r="A26" s="107" t="s">
        <v>72</v>
      </c>
      <c r="B26" s="7">
        <v>31</v>
      </c>
      <c r="C26" s="7">
        <v>58</v>
      </c>
      <c r="D26" s="7">
        <v>58</v>
      </c>
      <c r="E26" s="7">
        <v>42</v>
      </c>
      <c r="F26" s="7">
        <v>1</v>
      </c>
      <c r="G26" s="7" t="s">
        <v>0</v>
      </c>
      <c r="H26" s="7">
        <v>2</v>
      </c>
      <c r="I26" s="7" t="s">
        <v>0</v>
      </c>
      <c r="J26" s="7" t="s">
        <v>0</v>
      </c>
    </row>
    <row r="27" spans="1:10" ht="12.75" x14ac:dyDescent="0.2">
      <c r="A27" s="107" t="s">
        <v>77</v>
      </c>
      <c r="B27" s="7">
        <v>2509</v>
      </c>
      <c r="C27" s="7">
        <v>881</v>
      </c>
      <c r="D27" s="7">
        <v>881</v>
      </c>
      <c r="E27" s="7">
        <v>680</v>
      </c>
      <c r="F27" s="7" t="s">
        <v>0</v>
      </c>
      <c r="G27" s="7" t="s">
        <v>0</v>
      </c>
      <c r="H27" s="7" t="s">
        <v>0</v>
      </c>
      <c r="I27" s="7" t="s">
        <v>0</v>
      </c>
      <c r="J27" s="7" t="s">
        <v>0</v>
      </c>
    </row>
    <row r="28" spans="1:10" ht="12.75" x14ac:dyDescent="0.2">
      <c r="A28" s="107" t="s">
        <v>81</v>
      </c>
      <c r="B28" s="7" t="s">
        <v>0</v>
      </c>
      <c r="C28" s="7" t="s">
        <v>0</v>
      </c>
      <c r="D28" s="7" t="s">
        <v>0</v>
      </c>
      <c r="E28" s="7" t="s">
        <v>0</v>
      </c>
      <c r="F28" s="7">
        <v>47</v>
      </c>
      <c r="G28" s="7">
        <v>57</v>
      </c>
      <c r="H28" s="7">
        <v>137</v>
      </c>
      <c r="I28" s="7">
        <v>222</v>
      </c>
      <c r="J28" s="7">
        <v>360</v>
      </c>
    </row>
    <row r="29" spans="1:10" ht="12.75" x14ac:dyDescent="0.2">
      <c r="A29" s="107" t="s">
        <v>71</v>
      </c>
      <c r="B29" s="7">
        <v>172</v>
      </c>
      <c r="C29" s="7" t="s">
        <v>0</v>
      </c>
      <c r="D29" s="7" t="s">
        <v>0</v>
      </c>
      <c r="E29" s="7">
        <v>353</v>
      </c>
      <c r="F29" s="7">
        <v>275</v>
      </c>
      <c r="G29" s="7">
        <v>218</v>
      </c>
      <c r="H29" s="7">
        <v>228</v>
      </c>
      <c r="I29" s="7">
        <v>235</v>
      </c>
      <c r="J29" s="7">
        <v>293</v>
      </c>
    </row>
    <row r="30" spans="1:10" ht="12.75" x14ac:dyDescent="0.2">
      <c r="A30" s="107" t="s">
        <v>80</v>
      </c>
      <c r="B30" s="7">
        <v>136</v>
      </c>
      <c r="C30" s="7">
        <v>155</v>
      </c>
      <c r="D30" s="7">
        <v>155</v>
      </c>
      <c r="E30" s="7">
        <v>64</v>
      </c>
      <c r="F30" s="7">
        <v>80</v>
      </c>
      <c r="G30" s="7">
        <v>98</v>
      </c>
      <c r="H30" s="7">
        <v>149</v>
      </c>
      <c r="I30" s="7">
        <v>159</v>
      </c>
      <c r="J30" s="7">
        <v>153</v>
      </c>
    </row>
    <row r="31" spans="1:10" ht="12.75" x14ac:dyDescent="0.2">
      <c r="A31" s="107" t="s">
        <v>76</v>
      </c>
      <c r="B31" s="7">
        <v>8</v>
      </c>
      <c r="C31" s="7">
        <v>14</v>
      </c>
      <c r="D31" s="7">
        <v>14</v>
      </c>
      <c r="E31" s="7">
        <v>1</v>
      </c>
      <c r="F31" s="7">
        <v>14</v>
      </c>
      <c r="G31" s="7">
        <v>21</v>
      </c>
      <c r="H31" s="7">
        <v>81</v>
      </c>
      <c r="I31" s="7">
        <v>104</v>
      </c>
      <c r="J31" s="7">
        <v>109</v>
      </c>
    </row>
    <row r="32" spans="1:10" ht="12.75" x14ac:dyDescent="0.2">
      <c r="A32" s="107" t="s">
        <v>138</v>
      </c>
      <c r="B32" s="7" t="s">
        <v>0</v>
      </c>
      <c r="C32" s="7">
        <v>4</v>
      </c>
      <c r="D32" s="7">
        <v>4</v>
      </c>
      <c r="E32" s="7">
        <v>10</v>
      </c>
      <c r="F32" s="7">
        <v>8</v>
      </c>
      <c r="G32" s="7">
        <v>68</v>
      </c>
      <c r="H32" s="7">
        <v>26</v>
      </c>
      <c r="I32" s="7">
        <v>38</v>
      </c>
      <c r="J32" s="7">
        <v>52</v>
      </c>
    </row>
    <row r="33" spans="1:10" ht="12.75" x14ac:dyDescent="0.2">
      <c r="A33" s="107" t="s">
        <v>68</v>
      </c>
      <c r="B33" s="7" t="s">
        <v>0</v>
      </c>
      <c r="C33" s="7" t="s">
        <v>0</v>
      </c>
      <c r="D33" s="7" t="s">
        <v>0</v>
      </c>
      <c r="E33" s="7">
        <v>568</v>
      </c>
      <c r="F33" s="7" t="s">
        <v>0</v>
      </c>
      <c r="G33" s="7" t="s">
        <v>0</v>
      </c>
      <c r="H33" s="7" t="s">
        <v>0</v>
      </c>
      <c r="I33" s="7" t="s">
        <v>0</v>
      </c>
      <c r="J33" s="7" t="s">
        <v>0</v>
      </c>
    </row>
  </sheetData>
  <mergeCells count="2">
    <mergeCell ref="A2:A3"/>
    <mergeCell ref="B2:J2"/>
  </mergeCells>
  <pageMargins left="0.78740157480314965" right="0.78740157480314965" top="0.98425196850393704" bottom="0.98425196850393704" header="0.51181102362204722" footer="0.51181102362204722"/>
  <pageSetup paperSize="9" scale="96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EF91-7D23-4355-B6A7-DBFCF61C88D2}">
  <dimension ref="A1:I35"/>
  <sheetViews>
    <sheetView zoomScaleNormal="100" workbookViewId="0"/>
  </sheetViews>
  <sheetFormatPr defaultRowHeight="12.75" x14ac:dyDescent="0.2"/>
  <cols>
    <col min="1" max="1" width="21.28515625" style="135" customWidth="1"/>
    <col min="2" max="5" width="7.140625" style="135" customWidth="1"/>
    <col min="6" max="6" width="7.140625" style="136" customWidth="1"/>
    <col min="7" max="9" width="7.140625" style="135" customWidth="1"/>
    <col min="10" max="16384" width="9.140625" style="135"/>
  </cols>
  <sheetData>
    <row r="1" spans="1:9" ht="13.5" thickBot="1" x14ac:dyDescent="0.25">
      <c r="A1" s="134" t="s">
        <v>153</v>
      </c>
      <c r="B1" s="41"/>
      <c r="C1" s="41"/>
      <c r="D1" s="41"/>
      <c r="E1" s="41"/>
      <c r="F1" s="41"/>
      <c r="G1" s="41"/>
      <c r="H1" s="41"/>
      <c r="I1" s="41"/>
    </row>
    <row r="2" spans="1:9" ht="23.25" customHeight="1" x14ac:dyDescent="0.2">
      <c r="A2" s="380" t="s">
        <v>96</v>
      </c>
      <c r="B2" s="382" t="s">
        <v>145</v>
      </c>
      <c r="C2" s="384"/>
      <c r="D2" s="384"/>
      <c r="E2" s="384"/>
      <c r="F2" s="384"/>
      <c r="G2" s="384"/>
      <c r="H2" s="383"/>
      <c r="I2" s="383"/>
    </row>
    <row r="3" spans="1:9" ht="23.25" customHeight="1" x14ac:dyDescent="0.2">
      <c r="A3" s="381"/>
      <c r="B3" s="133">
        <v>1995</v>
      </c>
      <c r="C3" s="132">
        <v>2000</v>
      </c>
      <c r="D3" s="132">
        <v>2001</v>
      </c>
      <c r="E3" s="132">
        <v>2005</v>
      </c>
      <c r="F3" s="132">
        <v>2006</v>
      </c>
      <c r="G3" s="132">
        <v>2007</v>
      </c>
      <c r="H3" s="132">
        <v>2008</v>
      </c>
      <c r="I3" s="132">
        <v>2009</v>
      </c>
    </row>
    <row r="4" spans="1:9" x14ac:dyDescent="0.2">
      <c r="A4" s="107" t="s">
        <v>94</v>
      </c>
      <c r="B4" s="7" t="s">
        <v>0</v>
      </c>
      <c r="C4" s="7">
        <v>2416</v>
      </c>
      <c r="D4" s="7">
        <v>3039</v>
      </c>
      <c r="E4" s="7">
        <v>3424</v>
      </c>
      <c r="F4" s="7">
        <v>3567</v>
      </c>
      <c r="G4" s="60">
        <v>4492</v>
      </c>
      <c r="H4" s="60">
        <v>5195</v>
      </c>
      <c r="I4" s="60" t="s">
        <v>0</v>
      </c>
    </row>
    <row r="5" spans="1:9" x14ac:dyDescent="0.2">
      <c r="A5" s="107" t="s">
        <v>93</v>
      </c>
      <c r="B5" s="7" t="s">
        <v>0</v>
      </c>
      <c r="C5" s="7">
        <v>324</v>
      </c>
      <c r="D5" s="7">
        <v>374</v>
      </c>
      <c r="E5" s="7" t="s">
        <v>0</v>
      </c>
      <c r="F5" s="7" t="s">
        <v>0</v>
      </c>
      <c r="G5" s="60">
        <v>602</v>
      </c>
      <c r="H5" s="60" t="s">
        <v>0</v>
      </c>
      <c r="I5" s="60" t="s">
        <v>0</v>
      </c>
    </row>
    <row r="6" spans="1:9" x14ac:dyDescent="0.2">
      <c r="A6" s="107" t="s">
        <v>149</v>
      </c>
      <c r="B6" s="7" t="s">
        <v>0</v>
      </c>
      <c r="C6" s="7" t="s">
        <v>0</v>
      </c>
      <c r="D6" s="7">
        <v>6</v>
      </c>
      <c r="E6" s="7" t="s">
        <v>0</v>
      </c>
      <c r="F6" s="7" t="s">
        <v>0</v>
      </c>
      <c r="G6" s="7" t="s">
        <v>0</v>
      </c>
      <c r="H6" s="60" t="s">
        <v>0</v>
      </c>
      <c r="I6" s="60" t="s">
        <v>0</v>
      </c>
    </row>
    <row r="7" spans="1:9" x14ac:dyDescent="0.2">
      <c r="A7" s="107" t="s">
        <v>144</v>
      </c>
      <c r="B7" s="7" t="s">
        <v>0</v>
      </c>
      <c r="C7" s="7">
        <v>23</v>
      </c>
      <c r="D7" s="7">
        <v>27</v>
      </c>
      <c r="E7" s="7">
        <v>373</v>
      </c>
      <c r="F7" s="7">
        <v>125</v>
      </c>
      <c r="G7" s="60">
        <v>167</v>
      </c>
      <c r="H7" s="60">
        <v>103</v>
      </c>
      <c r="I7" s="60" t="s">
        <v>0</v>
      </c>
    </row>
    <row r="8" spans="1:9" x14ac:dyDescent="0.2">
      <c r="A8" s="107" t="s">
        <v>123</v>
      </c>
      <c r="B8" s="7" t="s">
        <v>0</v>
      </c>
      <c r="C8" s="7">
        <v>5</v>
      </c>
      <c r="D8" s="7">
        <v>8</v>
      </c>
      <c r="E8" s="7">
        <v>26</v>
      </c>
      <c r="F8" s="7">
        <v>14</v>
      </c>
      <c r="G8" s="60">
        <v>75</v>
      </c>
      <c r="H8" s="60">
        <v>72</v>
      </c>
      <c r="I8" s="60">
        <v>78</v>
      </c>
    </row>
    <row r="9" spans="1:9" x14ac:dyDescent="0.2">
      <c r="A9" s="107" t="s">
        <v>92</v>
      </c>
      <c r="B9" s="7">
        <v>107</v>
      </c>
      <c r="C9" s="7">
        <v>150</v>
      </c>
      <c r="D9" s="7">
        <v>164</v>
      </c>
      <c r="E9" s="7">
        <v>252</v>
      </c>
      <c r="F9" s="7">
        <v>280</v>
      </c>
      <c r="G9" s="60">
        <v>457</v>
      </c>
      <c r="H9" s="60">
        <v>420</v>
      </c>
      <c r="I9" s="60">
        <v>431</v>
      </c>
    </row>
    <row r="10" spans="1:9" x14ac:dyDescent="0.2">
      <c r="A10" s="107" t="s">
        <v>91</v>
      </c>
      <c r="B10" s="7" t="s">
        <v>0</v>
      </c>
      <c r="C10" s="7">
        <v>1995</v>
      </c>
      <c r="D10" s="7">
        <v>3150</v>
      </c>
      <c r="E10" s="7">
        <v>1088</v>
      </c>
      <c r="F10" s="7" t="s">
        <v>0</v>
      </c>
      <c r="G10" s="7" t="s">
        <v>0</v>
      </c>
      <c r="H10" s="60" t="s">
        <v>0</v>
      </c>
      <c r="I10" s="60" t="s">
        <v>0</v>
      </c>
    </row>
    <row r="11" spans="1:9" x14ac:dyDescent="0.2">
      <c r="A11" s="107" t="s">
        <v>122</v>
      </c>
      <c r="B11" s="7" t="s">
        <v>0</v>
      </c>
      <c r="C11" s="7" t="s">
        <v>0</v>
      </c>
      <c r="D11" s="7" t="s">
        <v>0</v>
      </c>
      <c r="E11" s="60">
        <v>4</v>
      </c>
      <c r="F11" s="60">
        <v>3</v>
      </c>
      <c r="G11" s="60">
        <v>12</v>
      </c>
      <c r="H11" s="60">
        <v>14</v>
      </c>
      <c r="I11" s="60">
        <v>21</v>
      </c>
    </row>
    <row r="12" spans="1:9" x14ac:dyDescent="0.2">
      <c r="A12" s="107" t="s">
        <v>90</v>
      </c>
      <c r="B12" s="7">
        <v>22</v>
      </c>
      <c r="C12" s="7">
        <v>128</v>
      </c>
      <c r="D12" s="7">
        <v>104</v>
      </c>
      <c r="E12" s="7">
        <v>77</v>
      </c>
      <c r="F12" s="7">
        <v>68</v>
      </c>
      <c r="G12" s="60">
        <v>202</v>
      </c>
      <c r="H12" s="60">
        <v>325</v>
      </c>
      <c r="I12" s="60">
        <v>182</v>
      </c>
    </row>
    <row r="13" spans="1:9" x14ac:dyDescent="0.2">
      <c r="A13" s="107" t="s">
        <v>88</v>
      </c>
      <c r="B13" s="7">
        <v>129</v>
      </c>
      <c r="C13" s="7" t="s">
        <v>0</v>
      </c>
      <c r="D13" s="7" t="s">
        <v>0</v>
      </c>
      <c r="E13" s="7" t="s">
        <v>0</v>
      </c>
      <c r="F13" s="7">
        <v>18</v>
      </c>
      <c r="G13" s="60">
        <v>123</v>
      </c>
      <c r="H13" s="60" t="s">
        <v>0</v>
      </c>
      <c r="I13" s="60" t="s">
        <v>0</v>
      </c>
    </row>
    <row r="14" spans="1:9" x14ac:dyDescent="0.2">
      <c r="A14" s="107" t="s">
        <v>87</v>
      </c>
      <c r="B14" s="7">
        <v>303</v>
      </c>
      <c r="C14" s="7">
        <v>466</v>
      </c>
      <c r="D14" s="7">
        <v>544</v>
      </c>
      <c r="E14" s="7">
        <v>594</v>
      </c>
      <c r="F14" s="7">
        <v>571</v>
      </c>
      <c r="G14" s="60">
        <v>975</v>
      </c>
      <c r="H14" s="60">
        <v>1721</v>
      </c>
      <c r="I14" s="60">
        <v>1927</v>
      </c>
    </row>
    <row r="15" spans="1:9" x14ac:dyDescent="0.2">
      <c r="A15" s="107" t="s">
        <v>74</v>
      </c>
      <c r="B15" s="7" t="s">
        <v>0</v>
      </c>
      <c r="C15" s="7" t="s">
        <v>0</v>
      </c>
      <c r="D15" s="7">
        <v>10</v>
      </c>
      <c r="E15" s="7" t="s">
        <v>0</v>
      </c>
      <c r="F15" s="7">
        <v>11</v>
      </c>
      <c r="G15" s="60">
        <v>8</v>
      </c>
      <c r="H15" s="60">
        <v>18</v>
      </c>
      <c r="I15" s="60" t="s">
        <v>0</v>
      </c>
    </row>
    <row r="16" spans="1:9" x14ac:dyDescent="0.2">
      <c r="A16" s="107" t="s">
        <v>86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60">
        <v>525</v>
      </c>
      <c r="I16" s="60">
        <v>204</v>
      </c>
    </row>
    <row r="17" spans="1:9" x14ac:dyDescent="0.2">
      <c r="A17" s="107" t="s">
        <v>143</v>
      </c>
      <c r="B17" s="7" t="s">
        <v>0</v>
      </c>
      <c r="C17" s="7">
        <v>6</v>
      </c>
      <c r="D17" s="7">
        <v>7</v>
      </c>
      <c r="E17" s="7" t="s">
        <v>0</v>
      </c>
      <c r="F17" s="7" t="s">
        <v>0</v>
      </c>
      <c r="G17" s="60">
        <v>42</v>
      </c>
      <c r="H17" s="60" t="s">
        <v>0</v>
      </c>
      <c r="I17" s="60">
        <v>17</v>
      </c>
    </row>
    <row r="18" spans="1:9" x14ac:dyDescent="0.2">
      <c r="A18" s="107" t="s">
        <v>78</v>
      </c>
      <c r="B18" s="7">
        <v>26</v>
      </c>
      <c r="C18" s="7">
        <v>17</v>
      </c>
      <c r="D18" s="7">
        <v>13</v>
      </c>
      <c r="E18" s="7" t="s">
        <v>0</v>
      </c>
      <c r="F18" s="7" t="s">
        <v>0</v>
      </c>
      <c r="G18" s="60">
        <v>2</v>
      </c>
      <c r="H18" s="60">
        <v>45</v>
      </c>
      <c r="I18" s="60" t="s">
        <v>0</v>
      </c>
    </row>
    <row r="19" spans="1:9" x14ac:dyDescent="0.2">
      <c r="A19" s="107" t="s">
        <v>142</v>
      </c>
      <c r="B19" s="7" t="s">
        <v>0</v>
      </c>
      <c r="C19" s="7" t="s">
        <v>0</v>
      </c>
      <c r="D19" s="7">
        <v>1</v>
      </c>
      <c r="E19" s="7" t="s">
        <v>0</v>
      </c>
      <c r="F19" s="7">
        <v>4</v>
      </c>
      <c r="G19" s="60">
        <v>2</v>
      </c>
      <c r="H19" s="60">
        <v>14</v>
      </c>
      <c r="I19" s="60">
        <v>3</v>
      </c>
    </row>
    <row r="20" spans="1:9" x14ac:dyDescent="0.2">
      <c r="A20" s="107" t="s">
        <v>140</v>
      </c>
      <c r="B20" s="7" t="s">
        <v>0</v>
      </c>
      <c r="C20" s="7">
        <v>3</v>
      </c>
      <c r="D20" s="7">
        <v>3</v>
      </c>
      <c r="E20" s="7">
        <v>3</v>
      </c>
      <c r="F20" s="7" t="s">
        <v>0</v>
      </c>
      <c r="G20" s="60">
        <v>1</v>
      </c>
      <c r="H20" s="60">
        <v>2</v>
      </c>
      <c r="I20" s="60">
        <v>4</v>
      </c>
    </row>
    <row r="21" spans="1:9" x14ac:dyDescent="0.2">
      <c r="A21" s="107" t="s">
        <v>85</v>
      </c>
      <c r="B21" s="7">
        <v>63</v>
      </c>
      <c r="C21" s="7">
        <v>46</v>
      </c>
      <c r="D21" s="7">
        <v>43</v>
      </c>
      <c r="E21" s="7">
        <v>185</v>
      </c>
      <c r="F21" s="7">
        <v>133</v>
      </c>
      <c r="G21" s="60">
        <v>144</v>
      </c>
      <c r="H21" s="60">
        <v>126</v>
      </c>
      <c r="I21" s="60">
        <v>118</v>
      </c>
    </row>
    <row r="22" spans="1:9" x14ac:dyDescent="0.2">
      <c r="A22" s="107" t="s">
        <v>152</v>
      </c>
      <c r="B22" s="7" t="s">
        <v>0</v>
      </c>
      <c r="C22" s="7" t="s">
        <v>0</v>
      </c>
      <c r="D22" s="7">
        <v>3</v>
      </c>
      <c r="E22" s="7">
        <v>12</v>
      </c>
      <c r="F22" s="7">
        <v>12</v>
      </c>
      <c r="G22" s="7" t="s">
        <v>0</v>
      </c>
      <c r="H22" s="60">
        <v>2</v>
      </c>
      <c r="I22" s="60" t="s">
        <v>0</v>
      </c>
    </row>
    <row r="23" spans="1:9" x14ac:dyDescent="0.2">
      <c r="A23" s="107" t="s">
        <v>151</v>
      </c>
      <c r="B23" s="7" t="s">
        <v>0</v>
      </c>
      <c r="C23" s="7" t="s">
        <v>0</v>
      </c>
      <c r="D23" s="7">
        <v>1</v>
      </c>
      <c r="E23" s="7" t="s">
        <v>0</v>
      </c>
      <c r="F23" s="7" t="s">
        <v>0</v>
      </c>
      <c r="G23" s="60">
        <v>43</v>
      </c>
      <c r="H23" s="60" t="s">
        <v>0</v>
      </c>
      <c r="I23" s="60" t="s">
        <v>0</v>
      </c>
    </row>
    <row r="24" spans="1:9" x14ac:dyDescent="0.2">
      <c r="A24" s="107" t="s">
        <v>84</v>
      </c>
      <c r="B24" s="7">
        <v>19803</v>
      </c>
      <c r="C24" s="7">
        <v>16872</v>
      </c>
      <c r="D24" s="7">
        <v>17039</v>
      </c>
      <c r="E24" s="7">
        <v>18574</v>
      </c>
      <c r="F24" s="7">
        <v>18654</v>
      </c>
      <c r="G24" s="60">
        <v>22175</v>
      </c>
      <c r="H24" s="60">
        <v>25151</v>
      </c>
      <c r="I24" s="60" t="s">
        <v>0</v>
      </c>
    </row>
    <row r="25" spans="1:9" x14ac:dyDescent="0.2">
      <c r="A25" s="107" t="s">
        <v>73</v>
      </c>
      <c r="B25" s="7" t="s">
        <v>0</v>
      </c>
      <c r="C25" s="7">
        <v>68</v>
      </c>
      <c r="D25" s="7">
        <v>51</v>
      </c>
      <c r="E25" s="7">
        <v>73</v>
      </c>
      <c r="F25" s="7">
        <v>112</v>
      </c>
      <c r="G25" s="60">
        <v>206</v>
      </c>
      <c r="H25" s="60">
        <v>222</v>
      </c>
      <c r="I25" s="60">
        <v>214</v>
      </c>
    </row>
    <row r="26" spans="1:9" x14ac:dyDescent="0.2">
      <c r="A26" s="107" t="s">
        <v>83</v>
      </c>
      <c r="B26" s="7" t="s">
        <v>0</v>
      </c>
      <c r="C26" s="7">
        <v>414</v>
      </c>
      <c r="D26" s="7" t="s">
        <v>0</v>
      </c>
      <c r="E26" s="7">
        <v>545</v>
      </c>
      <c r="F26" s="7">
        <v>613</v>
      </c>
      <c r="G26" s="7">
        <v>1049</v>
      </c>
      <c r="H26" s="60">
        <v>1144</v>
      </c>
      <c r="I26" s="60">
        <v>1054</v>
      </c>
    </row>
    <row r="27" spans="1:9" x14ac:dyDescent="0.2">
      <c r="A27" s="107" t="s">
        <v>72</v>
      </c>
      <c r="B27" s="7">
        <v>2</v>
      </c>
      <c r="C27" s="7">
        <v>31</v>
      </c>
      <c r="D27" s="7">
        <v>25</v>
      </c>
      <c r="E27" s="7">
        <v>1</v>
      </c>
      <c r="F27" s="7" t="s">
        <v>0</v>
      </c>
      <c r="G27" s="7" t="s">
        <v>0</v>
      </c>
      <c r="H27" s="60" t="s">
        <v>0</v>
      </c>
      <c r="I27" s="60" t="s">
        <v>0</v>
      </c>
    </row>
    <row r="28" spans="1:9" x14ac:dyDescent="0.2">
      <c r="A28" s="107" t="s">
        <v>82</v>
      </c>
      <c r="B28" s="7" t="s">
        <v>0</v>
      </c>
      <c r="C28" s="7" t="s">
        <v>0</v>
      </c>
      <c r="D28" s="7" t="s">
        <v>0</v>
      </c>
      <c r="E28" s="7" t="s">
        <v>0</v>
      </c>
      <c r="F28" s="7">
        <v>15</v>
      </c>
      <c r="G28" s="7" t="s">
        <v>0</v>
      </c>
      <c r="H28" s="60" t="s">
        <v>0</v>
      </c>
      <c r="I28" s="60" t="s">
        <v>0</v>
      </c>
    </row>
    <row r="29" spans="1:9" x14ac:dyDescent="0.2">
      <c r="A29" s="107" t="s">
        <v>77</v>
      </c>
      <c r="B29" s="7">
        <v>280</v>
      </c>
      <c r="C29" s="7">
        <v>173</v>
      </c>
      <c r="D29" s="7">
        <v>111</v>
      </c>
      <c r="E29" s="7">
        <v>74</v>
      </c>
      <c r="F29" s="7">
        <v>103</v>
      </c>
      <c r="G29" s="60">
        <v>249</v>
      </c>
      <c r="H29" s="60" t="s">
        <v>0</v>
      </c>
      <c r="I29" s="60" t="s">
        <v>0</v>
      </c>
    </row>
    <row r="30" spans="1:9" x14ac:dyDescent="0.2">
      <c r="A30" s="107" t="s">
        <v>81</v>
      </c>
      <c r="B30" s="7">
        <v>14</v>
      </c>
      <c r="C30" s="7">
        <v>205</v>
      </c>
      <c r="D30" s="7">
        <v>280</v>
      </c>
      <c r="E30" s="7">
        <v>759</v>
      </c>
      <c r="F30" s="7">
        <v>1270</v>
      </c>
      <c r="G30" s="60">
        <v>2051</v>
      </c>
      <c r="H30" s="60">
        <v>1392</v>
      </c>
      <c r="I30" s="60">
        <v>1013</v>
      </c>
    </row>
    <row r="31" spans="1:9" x14ac:dyDescent="0.2">
      <c r="A31" s="107" t="s">
        <v>71</v>
      </c>
      <c r="B31" s="7">
        <v>250</v>
      </c>
      <c r="C31" s="7">
        <v>447</v>
      </c>
      <c r="D31" s="7">
        <v>570</v>
      </c>
      <c r="E31" s="7">
        <v>359</v>
      </c>
      <c r="F31" s="7">
        <v>485</v>
      </c>
      <c r="G31" s="60">
        <v>751</v>
      </c>
      <c r="H31" s="60">
        <v>1073</v>
      </c>
      <c r="I31" s="60">
        <v>1140</v>
      </c>
    </row>
    <row r="32" spans="1:9" x14ac:dyDescent="0.2">
      <c r="A32" s="107" t="s">
        <v>80</v>
      </c>
      <c r="B32" s="7">
        <v>216</v>
      </c>
      <c r="C32" s="7">
        <v>146</v>
      </c>
      <c r="D32" s="7">
        <v>167</v>
      </c>
      <c r="E32" s="7">
        <v>269</v>
      </c>
      <c r="F32" s="7">
        <v>462</v>
      </c>
      <c r="G32" s="60">
        <v>776</v>
      </c>
      <c r="H32" s="60">
        <v>1018</v>
      </c>
      <c r="I32" s="60">
        <v>893</v>
      </c>
    </row>
    <row r="33" spans="1:9" x14ac:dyDescent="0.2">
      <c r="A33" s="107" t="s">
        <v>76</v>
      </c>
      <c r="B33" s="7">
        <v>36</v>
      </c>
      <c r="C33" s="7">
        <v>22</v>
      </c>
      <c r="D33" s="7">
        <v>11</v>
      </c>
      <c r="E33" s="7">
        <v>384</v>
      </c>
      <c r="F33" s="7">
        <v>533</v>
      </c>
      <c r="G33" s="60">
        <v>815</v>
      </c>
      <c r="H33" s="60">
        <v>1108</v>
      </c>
      <c r="I33" s="60">
        <v>1065</v>
      </c>
    </row>
    <row r="34" spans="1:9" x14ac:dyDescent="0.2">
      <c r="A34" s="107" t="s">
        <v>138</v>
      </c>
      <c r="B34" s="7" t="s">
        <v>0</v>
      </c>
      <c r="C34" s="7">
        <v>7</v>
      </c>
      <c r="D34" s="7">
        <v>23</v>
      </c>
      <c r="E34" s="7">
        <v>68</v>
      </c>
      <c r="F34" s="7">
        <v>57</v>
      </c>
      <c r="G34" s="60">
        <v>55</v>
      </c>
      <c r="H34" s="60">
        <v>86</v>
      </c>
      <c r="I34" s="60">
        <v>47</v>
      </c>
    </row>
    <row r="35" spans="1:9" x14ac:dyDescent="0.2">
      <c r="A35" s="107" t="s">
        <v>68</v>
      </c>
      <c r="B35" s="7">
        <v>95</v>
      </c>
      <c r="C35" s="7" t="s">
        <v>0</v>
      </c>
      <c r="D35" s="7">
        <v>48</v>
      </c>
      <c r="E35" s="7" t="s">
        <v>0</v>
      </c>
      <c r="F35" s="7" t="s">
        <v>0</v>
      </c>
      <c r="G35" s="7" t="s">
        <v>0</v>
      </c>
      <c r="H35" s="60" t="s">
        <v>0</v>
      </c>
      <c r="I35" s="60" t="s">
        <v>0</v>
      </c>
    </row>
  </sheetData>
  <mergeCells count="2">
    <mergeCell ref="A2:A3"/>
    <mergeCell ref="B2:I2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0A91-E162-4B34-92E2-96F50FDB9EE1}">
  <dimension ref="A1:J47"/>
  <sheetViews>
    <sheetView zoomScaleNormal="100" workbookViewId="0"/>
  </sheetViews>
  <sheetFormatPr defaultRowHeight="12.75" x14ac:dyDescent="0.25"/>
  <cols>
    <col min="1" max="1" width="15.7109375" style="75" customWidth="1"/>
    <col min="2" max="10" width="7.7109375" style="75" customWidth="1"/>
    <col min="11" max="16384" width="9.140625" style="75"/>
  </cols>
  <sheetData>
    <row r="1" spans="1:10" s="146" customFormat="1" ht="13.5" customHeight="1" thickBot="1" x14ac:dyDescent="0.3">
      <c r="A1" s="148" t="s">
        <v>162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141" customFormat="1" ht="12.75" customHeight="1" x14ac:dyDescent="0.25">
      <c r="A2" s="398" t="s">
        <v>161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138" customFormat="1" x14ac:dyDescent="0.25">
      <c r="A3" s="399"/>
      <c r="B3" s="395" t="s">
        <v>159</v>
      </c>
      <c r="C3" s="396"/>
      <c r="D3" s="396"/>
      <c r="E3" s="396"/>
      <c r="F3" s="396"/>
      <c r="G3" s="396"/>
      <c r="H3" s="396"/>
      <c r="I3" s="397"/>
      <c r="J3" s="394"/>
    </row>
    <row r="4" spans="1:10" s="138" customFormat="1" x14ac:dyDescent="0.25">
      <c r="A4" s="137" t="s">
        <v>95</v>
      </c>
      <c r="B4" s="43">
        <v>788</v>
      </c>
      <c r="C4" s="43">
        <v>802</v>
      </c>
      <c r="D4" s="43">
        <v>1800</v>
      </c>
      <c r="E4" s="43">
        <v>1351</v>
      </c>
      <c r="F4" s="43">
        <v>1948</v>
      </c>
      <c r="G4" s="43">
        <v>1242</v>
      </c>
      <c r="H4" s="43">
        <v>821</v>
      </c>
      <c r="I4" s="43">
        <v>944</v>
      </c>
      <c r="J4" s="43">
        <v>9696</v>
      </c>
    </row>
    <row r="5" spans="1:10" s="138" customFormat="1" x14ac:dyDescent="0.25">
      <c r="A5" s="140" t="s">
        <v>155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38" customFormat="1" x14ac:dyDescent="0.25">
      <c r="A6" s="139" t="s">
        <v>94</v>
      </c>
      <c r="B6" s="21">
        <v>17</v>
      </c>
      <c r="C6" s="21">
        <v>15</v>
      </c>
      <c r="D6" s="21">
        <v>23</v>
      </c>
      <c r="E6" s="21">
        <v>22</v>
      </c>
      <c r="F6" s="21">
        <v>53</v>
      </c>
      <c r="G6" s="21">
        <v>78</v>
      </c>
      <c r="H6" s="21">
        <v>77</v>
      </c>
      <c r="I6" s="21">
        <v>104</v>
      </c>
      <c r="J6" s="21">
        <v>389</v>
      </c>
    </row>
    <row r="7" spans="1:10" s="138" customFormat="1" x14ac:dyDescent="0.25">
      <c r="A7" s="139" t="s">
        <v>91</v>
      </c>
      <c r="B7" s="21">
        <v>24</v>
      </c>
      <c r="C7" s="21">
        <v>8</v>
      </c>
      <c r="D7" s="21">
        <v>20</v>
      </c>
      <c r="E7" s="21">
        <v>16</v>
      </c>
      <c r="F7" s="21">
        <v>43</v>
      </c>
      <c r="G7" s="21">
        <v>47</v>
      </c>
      <c r="H7" s="21">
        <v>35</v>
      </c>
      <c r="I7" s="21">
        <v>24</v>
      </c>
      <c r="J7" s="21">
        <v>217</v>
      </c>
    </row>
    <row r="8" spans="1:10" s="138" customFormat="1" x14ac:dyDescent="0.25">
      <c r="A8" s="139" t="s">
        <v>89</v>
      </c>
      <c r="B8" s="21">
        <v>21</v>
      </c>
      <c r="C8" s="21">
        <v>5</v>
      </c>
      <c r="D8" s="21">
        <v>35</v>
      </c>
      <c r="E8" s="21">
        <v>41</v>
      </c>
      <c r="F8" s="21">
        <v>40</v>
      </c>
      <c r="G8" s="21">
        <v>22</v>
      </c>
      <c r="H8" s="21">
        <v>12</v>
      </c>
      <c r="I8" s="21">
        <v>14</v>
      </c>
      <c r="J8" s="21">
        <v>190</v>
      </c>
    </row>
    <row r="9" spans="1:10" s="138" customFormat="1" x14ac:dyDescent="0.25">
      <c r="A9" s="139" t="s">
        <v>87</v>
      </c>
      <c r="B9" s="21">
        <v>14</v>
      </c>
      <c r="C9" s="21">
        <v>3</v>
      </c>
      <c r="D9" s="21">
        <v>12</v>
      </c>
      <c r="E9" s="21">
        <v>15</v>
      </c>
      <c r="F9" s="21">
        <v>31</v>
      </c>
      <c r="G9" s="21">
        <v>33</v>
      </c>
      <c r="H9" s="21">
        <v>31</v>
      </c>
      <c r="I9" s="21">
        <v>63</v>
      </c>
      <c r="J9" s="21">
        <v>202</v>
      </c>
    </row>
    <row r="10" spans="1:10" s="138" customFormat="1" x14ac:dyDescent="0.25">
      <c r="A10" s="139" t="s">
        <v>84</v>
      </c>
      <c r="B10" s="21">
        <v>68</v>
      </c>
      <c r="C10" s="21">
        <v>37</v>
      </c>
      <c r="D10" s="21">
        <v>221</v>
      </c>
      <c r="E10" s="21">
        <v>52</v>
      </c>
      <c r="F10" s="21">
        <v>159</v>
      </c>
      <c r="G10" s="21">
        <v>199</v>
      </c>
      <c r="H10" s="21">
        <v>177</v>
      </c>
      <c r="I10" s="21">
        <v>431</v>
      </c>
      <c r="J10" s="21">
        <v>1344</v>
      </c>
    </row>
    <row r="11" spans="1:10" s="138" customFormat="1" x14ac:dyDescent="0.25">
      <c r="A11" s="139" t="s">
        <v>83</v>
      </c>
      <c r="B11" s="21">
        <v>5</v>
      </c>
      <c r="C11" s="21">
        <v>9</v>
      </c>
      <c r="D11" s="21">
        <v>13</v>
      </c>
      <c r="E11" s="21">
        <v>32</v>
      </c>
      <c r="F11" s="21">
        <v>48</v>
      </c>
      <c r="G11" s="21">
        <v>36</v>
      </c>
      <c r="H11" s="21">
        <v>23</v>
      </c>
      <c r="I11" s="21">
        <v>23</v>
      </c>
      <c r="J11" s="21">
        <v>189</v>
      </c>
    </row>
    <row r="12" spans="1:10" s="138" customFormat="1" x14ac:dyDescent="0.25">
      <c r="A12" s="139" t="s">
        <v>80</v>
      </c>
      <c r="B12" s="21">
        <v>10</v>
      </c>
      <c r="C12" s="21" t="s">
        <v>11</v>
      </c>
      <c r="D12" s="21">
        <v>13</v>
      </c>
      <c r="E12" s="21">
        <v>11</v>
      </c>
      <c r="F12" s="21">
        <v>16</v>
      </c>
      <c r="G12" s="21">
        <v>6</v>
      </c>
      <c r="H12" s="21">
        <v>8</v>
      </c>
      <c r="I12" s="21">
        <v>13</v>
      </c>
      <c r="J12" s="21">
        <v>77</v>
      </c>
    </row>
    <row r="13" spans="1:10" s="138" customFormat="1" x14ac:dyDescent="0.25">
      <c r="A13" s="137" t="s">
        <v>79</v>
      </c>
      <c r="B13" s="43">
        <v>202</v>
      </c>
      <c r="C13" s="43">
        <v>119</v>
      </c>
      <c r="D13" s="43">
        <v>384</v>
      </c>
      <c r="E13" s="43">
        <v>240</v>
      </c>
      <c r="F13" s="43">
        <v>460</v>
      </c>
      <c r="G13" s="43">
        <v>470</v>
      </c>
      <c r="H13" s="43">
        <v>383</v>
      </c>
      <c r="I13" s="43">
        <v>698</v>
      </c>
      <c r="J13" s="43">
        <v>2956</v>
      </c>
    </row>
    <row r="14" spans="1:10" s="138" customFormat="1" x14ac:dyDescent="0.25">
      <c r="A14" s="139" t="s">
        <v>78</v>
      </c>
      <c r="B14" s="21">
        <v>16</v>
      </c>
      <c r="C14" s="21" t="s">
        <v>11</v>
      </c>
      <c r="D14" s="21">
        <v>12</v>
      </c>
      <c r="E14" s="21">
        <v>21</v>
      </c>
      <c r="F14" s="21">
        <v>18</v>
      </c>
      <c r="G14" s="21">
        <v>12</v>
      </c>
      <c r="H14" s="21">
        <v>3</v>
      </c>
      <c r="I14" s="21">
        <v>1</v>
      </c>
      <c r="J14" s="21">
        <v>83</v>
      </c>
    </row>
    <row r="15" spans="1:10" s="138" customFormat="1" x14ac:dyDescent="0.25">
      <c r="A15" s="139" t="s">
        <v>76</v>
      </c>
      <c r="B15" s="21">
        <v>55</v>
      </c>
      <c r="C15" s="21">
        <v>47</v>
      </c>
      <c r="D15" s="21">
        <v>91</v>
      </c>
      <c r="E15" s="21">
        <v>86</v>
      </c>
      <c r="F15" s="21">
        <v>105</v>
      </c>
      <c r="G15" s="21">
        <v>62</v>
      </c>
      <c r="H15" s="21">
        <v>44</v>
      </c>
      <c r="I15" s="21">
        <v>10</v>
      </c>
      <c r="J15" s="21">
        <v>500</v>
      </c>
    </row>
    <row r="16" spans="1:10" s="138" customFormat="1" x14ac:dyDescent="0.25">
      <c r="A16" s="137" t="s">
        <v>158</v>
      </c>
      <c r="B16" s="43">
        <v>280</v>
      </c>
      <c r="C16" s="43">
        <v>172</v>
      </c>
      <c r="D16" s="43">
        <v>510</v>
      </c>
      <c r="E16" s="43">
        <v>367</v>
      </c>
      <c r="F16" s="43">
        <v>605</v>
      </c>
      <c r="G16" s="43">
        <v>553</v>
      </c>
      <c r="H16" s="43">
        <v>433</v>
      </c>
      <c r="I16" s="43">
        <v>713</v>
      </c>
      <c r="J16" s="43">
        <v>3633</v>
      </c>
    </row>
    <row r="17" spans="1:10" s="138" customFormat="1" x14ac:dyDescent="0.25">
      <c r="A17" s="139" t="s">
        <v>77</v>
      </c>
      <c r="B17" s="21">
        <v>366</v>
      </c>
      <c r="C17" s="21">
        <v>287</v>
      </c>
      <c r="D17" s="21">
        <v>728</v>
      </c>
      <c r="E17" s="21">
        <v>653</v>
      </c>
      <c r="F17" s="21">
        <v>933</v>
      </c>
      <c r="G17" s="21">
        <v>431</v>
      </c>
      <c r="H17" s="21">
        <v>229</v>
      </c>
      <c r="I17" s="21">
        <v>130</v>
      </c>
      <c r="J17" s="21">
        <v>3757</v>
      </c>
    </row>
    <row r="18" spans="1:10" s="138" customFormat="1" x14ac:dyDescent="0.25">
      <c r="A18" s="137" t="s">
        <v>75</v>
      </c>
      <c r="B18" s="43">
        <v>652</v>
      </c>
      <c r="C18" s="43">
        <v>460</v>
      </c>
      <c r="D18" s="43">
        <v>1245</v>
      </c>
      <c r="E18" s="43">
        <v>1025</v>
      </c>
      <c r="F18" s="43">
        <v>1544</v>
      </c>
      <c r="G18" s="43">
        <v>986</v>
      </c>
      <c r="H18" s="43">
        <v>662</v>
      </c>
      <c r="I18" s="43">
        <v>844</v>
      </c>
      <c r="J18" s="43">
        <v>7418</v>
      </c>
    </row>
    <row r="19" spans="1:10" s="138" customFormat="1" x14ac:dyDescent="0.25">
      <c r="A19" s="139" t="s">
        <v>73</v>
      </c>
      <c r="B19" s="21">
        <v>4</v>
      </c>
      <c r="C19" s="21">
        <v>7</v>
      </c>
      <c r="D19" s="21">
        <v>25</v>
      </c>
      <c r="E19" s="21">
        <v>10</v>
      </c>
      <c r="F19" s="21">
        <v>4</v>
      </c>
      <c r="G19" s="21">
        <v>3</v>
      </c>
      <c r="H19" s="21">
        <v>3</v>
      </c>
      <c r="I19" s="21">
        <v>2</v>
      </c>
      <c r="J19" s="21">
        <v>58</v>
      </c>
    </row>
    <row r="20" spans="1:10" s="138" customFormat="1" x14ac:dyDescent="0.25">
      <c r="A20" s="139" t="s">
        <v>72</v>
      </c>
      <c r="B20" s="21">
        <v>24</v>
      </c>
      <c r="C20" s="21">
        <v>8</v>
      </c>
      <c r="D20" s="21">
        <v>15</v>
      </c>
      <c r="E20" s="21">
        <v>14</v>
      </c>
      <c r="F20" s="21">
        <v>35</v>
      </c>
      <c r="G20" s="21">
        <v>23</v>
      </c>
      <c r="H20" s="21">
        <v>19</v>
      </c>
      <c r="I20" s="21">
        <v>10</v>
      </c>
      <c r="J20" s="21">
        <v>148</v>
      </c>
    </row>
    <row r="21" spans="1:10" s="138" customFormat="1" x14ac:dyDescent="0.25">
      <c r="A21" s="59" t="s">
        <v>70</v>
      </c>
      <c r="B21" s="21">
        <v>24</v>
      </c>
      <c r="C21" s="21">
        <v>110</v>
      </c>
      <c r="D21" s="21">
        <v>133</v>
      </c>
      <c r="E21" s="21">
        <v>100</v>
      </c>
      <c r="F21" s="21">
        <v>97</v>
      </c>
      <c r="G21" s="21">
        <v>55</v>
      </c>
      <c r="H21" s="21">
        <v>28</v>
      </c>
      <c r="I21" s="21">
        <v>15</v>
      </c>
      <c r="J21" s="21">
        <v>562</v>
      </c>
    </row>
    <row r="22" spans="1:10" s="138" customFormat="1" x14ac:dyDescent="0.25">
      <c r="A22" s="139" t="s">
        <v>69</v>
      </c>
      <c r="B22" s="21">
        <v>2</v>
      </c>
      <c r="C22" s="21">
        <v>68</v>
      </c>
      <c r="D22" s="21">
        <v>179</v>
      </c>
      <c r="E22" s="21">
        <v>40</v>
      </c>
      <c r="F22" s="21">
        <v>30</v>
      </c>
      <c r="G22" s="21">
        <v>9</v>
      </c>
      <c r="H22" s="21">
        <v>4</v>
      </c>
      <c r="I22" s="21">
        <v>2</v>
      </c>
      <c r="J22" s="21">
        <v>334</v>
      </c>
    </row>
    <row r="23" spans="1:10" s="138" customFormat="1" x14ac:dyDescent="0.25">
      <c r="A23" s="139" t="s">
        <v>68</v>
      </c>
      <c r="B23" s="21">
        <v>59</v>
      </c>
      <c r="C23" s="21">
        <v>131</v>
      </c>
      <c r="D23" s="21">
        <v>154</v>
      </c>
      <c r="E23" s="21">
        <v>128</v>
      </c>
      <c r="F23" s="21">
        <v>206</v>
      </c>
      <c r="G23" s="21">
        <v>129</v>
      </c>
      <c r="H23" s="21">
        <v>83</v>
      </c>
      <c r="I23" s="21">
        <v>45</v>
      </c>
      <c r="J23" s="21">
        <v>935</v>
      </c>
    </row>
    <row r="24" spans="1:10" s="138" customFormat="1" x14ac:dyDescent="0.25">
      <c r="A24" s="137" t="s">
        <v>66</v>
      </c>
      <c r="B24" s="43">
        <v>220</v>
      </c>
      <c r="C24" s="43">
        <v>286</v>
      </c>
      <c r="D24" s="43">
        <v>549</v>
      </c>
      <c r="E24" s="43">
        <v>444</v>
      </c>
      <c r="F24" s="43">
        <v>471</v>
      </c>
      <c r="G24" s="43">
        <v>236</v>
      </c>
      <c r="H24" s="43">
        <v>104</v>
      </c>
      <c r="I24" s="43">
        <v>36</v>
      </c>
      <c r="J24" s="43">
        <v>2346</v>
      </c>
    </row>
    <row r="25" spans="1:10" s="138" customFormat="1" x14ac:dyDescent="0.25">
      <c r="A25" s="140" t="s">
        <v>155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s="138" customFormat="1" x14ac:dyDescent="0.25">
      <c r="A26" s="139" t="s">
        <v>157</v>
      </c>
      <c r="B26" s="21">
        <v>20</v>
      </c>
      <c r="C26" s="21">
        <v>5</v>
      </c>
      <c r="D26" s="21">
        <v>27</v>
      </c>
      <c r="E26" s="21">
        <v>66</v>
      </c>
      <c r="F26" s="21">
        <v>76</v>
      </c>
      <c r="G26" s="21">
        <v>8</v>
      </c>
      <c r="H26" s="21">
        <v>7</v>
      </c>
      <c r="I26" s="21" t="s">
        <v>11</v>
      </c>
      <c r="J26" s="21">
        <v>209</v>
      </c>
    </row>
    <row r="27" spans="1:10" s="138" customFormat="1" x14ac:dyDescent="0.25">
      <c r="A27" s="139" t="s">
        <v>117</v>
      </c>
      <c r="B27" s="21">
        <v>7</v>
      </c>
      <c r="C27" s="21">
        <v>72</v>
      </c>
      <c r="D27" s="21">
        <v>70</v>
      </c>
      <c r="E27" s="21">
        <v>45</v>
      </c>
      <c r="F27" s="21">
        <v>16</v>
      </c>
      <c r="G27" s="21">
        <v>17</v>
      </c>
      <c r="H27" s="21">
        <v>1</v>
      </c>
      <c r="I27" s="21">
        <v>1</v>
      </c>
      <c r="J27" s="21">
        <v>229</v>
      </c>
    </row>
    <row r="28" spans="1:10" s="138" customFormat="1" x14ac:dyDescent="0.25">
      <c r="A28" s="139" t="s">
        <v>65</v>
      </c>
      <c r="B28" s="21">
        <v>17</v>
      </c>
      <c r="C28" s="21">
        <v>27</v>
      </c>
      <c r="D28" s="21">
        <v>76</v>
      </c>
      <c r="E28" s="21">
        <v>51</v>
      </c>
      <c r="F28" s="21">
        <v>14</v>
      </c>
      <c r="G28" s="21">
        <v>6</v>
      </c>
      <c r="H28" s="21">
        <v>6</v>
      </c>
      <c r="I28" s="21">
        <v>2</v>
      </c>
      <c r="J28" s="21">
        <v>199</v>
      </c>
    </row>
    <row r="29" spans="1:10" s="138" customFormat="1" x14ac:dyDescent="0.25">
      <c r="A29" s="139" t="s">
        <v>64</v>
      </c>
      <c r="B29" s="21">
        <v>14</v>
      </c>
      <c r="C29" s="21">
        <v>16</v>
      </c>
      <c r="D29" s="21">
        <v>23</v>
      </c>
      <c r="E29" s="21">
        <v>27</v>
      </c>
      <c r="F29" s="21">
        <v>42</v>
      </c>
      <c r="G29" s="21">
        <v>22</v>
      </c>
      <c r="H29" s="21">
        <v>11</v>
      </c>
      <c r="I29" s="21">
        <v>5</v>
      </c>
      <c r="J29" s="21">
        <v>160</v>
      </c>
    </row>
    <row r="30" spans="1:10" s="138" customFormat="1" x14ac:dyDescent="0.25">
      <c r="A30" s="139" t="s">
        <v>63</v>
      </c>
      <c r="B30" s="21">
        <v>79</v>
      </c>
      <c r="C30" s="21">
        <v>52</v>
      </c>
      <c r="D30" s="21">
        <v>169</v>
      </c>
      <c r="E30" s="21">
        <v>136</v>
      </c>
      <c r="F30" s="21">
        <v>150</v>
      </c>
      <c r="G30" s="21">
        <v>64</v>
      </c>
      <c r="H30" s="21">
        <v>19</v>
      </c>
      <c r="I30" s="21">
        <v>11</v>
      </c>
      <c r="J30" s="21">
        <v>680</v>
      </c>
    </row>
    <row r="31" spans="1:10" s="138" customFormat="1" x14ac:dyDescent="0.25">
      <c r="A31" s="139" t="s">
        <v>156</v>
      </c>
      <c r="B31" s="21">
        <v>23</v>
      </c>
      <c r="C31" s="21">
        <v>20</v>
      </c>
      <c r="D31" s="21">
        <v>50</v>
      </c>
      <c r="E31" s="21">
        <v>34</v>
      </c>
      <c r="F31" s="21">
        <v>66</v>
      </c>
      <c r="G31" s="21">
        <v>71</v>
      </c>
      <c r="H31" s="21">
        <v>17</v>
      </c>
      <c r="I31" s="21">
        <v>1</v>
      </c>
      <c r="J31" s="21">
        <v>282</v>
      </c>
    </row>
    <row r="32" spans="1:10" s="138" customFormat="1" x14ac:dyDescent="0.25">
      <c r="A32" s="139" t="s">
        <v>62</v>
      </c>
      <c r="B32" s="21">
        <v>11</v>
      </c>
      <c r="C32" s="21">
        <v>8</v>
      </c>
      <c r="D32" s="21">
        <v>6</v>
      </c>
      <c r="E32" s="21">
        <v>5</v>
      </c>
      <c r="F32" s="21">
        <v>5</v>
      </c>
      <c r="G32" s="21">
        <v>1</v>
      </c>
      <c r="H32" s="21">
        <v>2</v>
      </c>
      <c r="I32" s="21">
        <v>1</v>
      </c>
      <c r="J32" s="21">
        <v>39</v>
      </c>
    </row>
    <row r="33" spans="1:10" s="138" customFormat="1" x14ac:dyDescent="0.25">
      <c r="A33" s="139" t="s">
        <v>61</v>
      </c>
      <c r="B33" s="21">
        <v>2</v>
      </c>
      <c r="C33" s="21" t="s">
        <v>11</v>
      </c>
      <c r="D33" s="21">
        <v>7</v>
      </c>
      <c r="E33" s="21">
        <v>6</v>
      </c>
      <c r="F33" s="21">
        <v>6</v>
      </c>
      <c r="G33" s="21">
        <v>2</v>
      </c>
      <c r="H33" s="21">
        <v>3</v>
      </c>
      <c r="I33" s="21">
        <v>1</v>
      </c>
      <c r="J33" s="21">
        <v>27</v>
      </c>
    </row>
    <row r="34" spans="1:10" s="138" customFormat="1" x14ac:dyDescent="0.25">
      <c r="A34" s="139" t="s">
        <v>60</v>
      </c>
      <c r="B34" s="21">
        <v>17</v>
      </c>
      <c r="C34" s="21">
        <v>20</v>
      </c>
      <c r="D34" s="21">
        <v>20</v>
      </c>
      <c r="E34" s="21">
        <v>16</v>
      </c>
      <c r="F34" s="21">
        <v>16</v>
      </c>
      <c r="G34" s="21">
        <v>7</v>
      </c>
      <c r="H34" s="21">
        <v>7</v>
      </c>
      <c r="I34" s="21">
        <v>5</v>
      </c>
      <c r="J34" s="21">
        <v>108</v>
      </c>
    </row>
    <row r="35" spans="1:10" s="138" customFormat="1" x14ac:dyDescent="0.25">
      <c r="A35" s="137" t="s">
        <v>58</v>
      </c>
      <c r="B35" s="43">
        <v>84</v>
      </c>
      <c r="C35" s="43">
        <v>89</v>
      </c>
      <c r="D35" s="43">
        <v>262</v>
      </c>
      <c r="E35" s="43">
        <v>153</v>
      </c>
      <c r="F35" s="43">
        <v>137</v>
      </c>
      <c r="G35" s="43">
        <v>105</v>
      </c>
      <c r="H35" s="43">
        <v>48</v>
      </c>
      <c r="I35" s="43">
        <v>34</v>
      </c>
      <c r="J35" s="43">
        <v>912</v>
      </c>
    </row>
    <row r="36" spans="1:10" s="138" customFormat="1" x14ac:dyDescent="0.25">
      <c r="A36" s="140" t="s">
        <v>155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s="138" customFormat="1" x14ac:dyDescent="0.25">
      <c r="A37" s="139" t="s">
        <v>57</v>
      </c>
      <c r="B37" s="21">
        <v>73</v>
      </c>
      <c r="C37" s="21">
        <v>56</v>
      </c>
      <c r="D37" s="21">
        <v>144</v>
      </c>
      <c r="E37" s="21">
        <v>90</v>
      </c>
      <c r="F37" s="21">
        <v>86</v>
      </c>
      <c r="G37" s="21">
        <v>85</v>
      </c>
      <c r="H37" s="21">
        <v>43</v>
      </c>
      <c r="I37" s="21">
        <v>29</v>
      </c>
      <c r="J37" s="21">
        <v>606</v>
      </c>
    </row>
    <row r="38" spans="1:10" s="138" customFormat="1" x14ac:dyDescent="0.25">
      <c r="A38" s="139" t="s">
        <v>56</v>
      </c>
      <c r="B38" s="21">
        <v>4</v>
      </c>
      <c r="C38" s="21">
        <v>4</v>
      </c>
      <c r="D38" s="21">
        <v>28</v>
      </c>
      <c r="E38" s="21">
        <v>22</v>
      </c>
      <c r="F38" s="21">
        <v>19</v>
      </c>
      <c r="G38" s="21">
        <v>9</v>
      </c>
      <c r="H38" s="21">
        <v>3</v>
      </c>
      <c r="I38" s="21">
        <v>3</v>
      </c>
      <c r="J38" s="21">
        <v>92</v>
      </c>
    </row>
    <row r="39" spans="1:10" s="138" customFormat="1" x14ac:dyDescent="0.25">
      <c r="A39" s="137" t="s">
        <v>54</v>
      </c>
      <c r="B39" s="43">
        <v>41</v>
      </c>
      <c r="C39" s="43">
        <v>44</v>
      </c>
      <c r="D39" s="43">
        <v>55</v>
      </c>
      <c r="E39" s="43">
        <v>70</v>
      </c>
      <c r="F39" s="43">
        <v>75</v>
      </c>
      <c r="G39" s="43">
        <v>34</v>
      </c>
      <c r="H39" s="43">
        <v>9</v>
      </c>
      <c r="I39" s="43">
        <v>3</v>
      </c>
      <c r="J39" s="43">
        <v>331</v>
      </c>
    </row>
    <row r="40" spans="1:10" s="138" customFormat="1" x14ac:dyDescent="0.25">
      <c r="A40" s="140" t="s">
        <v>155</v>
      </c>
      <c r="B40" s="21"/>
      <c r="C40" s="21"/>
      <c r="D40" s="21"/>
      <c r="E40" s="21"/>
      <c r="F40" s="21"/>
      <c r="G40" s="21"/>
      <c r="H40" s="21"/>
      <c r="I40" s="21"/>
      <c r="J40" s="21"/>
    </row>
    <row r="41" spans="1:10" s="138" customFormat="1" x14ac:dyDescent="0.25">
      <c r="A41" s="139" t="s">
        <v>109</v>
      </c>
      <c r="B41" s="21">
        <v>5</v>
      </c>
      <c r="C41" s="21">
        <v>1</v>
      </c>
      <c r="D41" s="21" t="s">
        <v>11</v>
      </c>
      <c r="E41" s="21">
        <v>1</v>
      </c>
      <c r="F41" s="21">
        <v>3</v>
      </c>
      <c r="G41" s="21">
        <v>2</v>
      </c>
      <c r="H41" s="21" t="s">
        <v>11</v>
      </c>
      <c r="I41" s="21" t="s">
        <v>11</v>
      </c>
      <c r="J41" s="21">
        <v>12</v>
      </c>
    </row>
    <row r="42" spans="1:10" s="138" customFormat="1" x14ac:dyDescent="0.25">
      <c r="A42" s="139" t="s">
        <v>53</v>
      </c>
      <c r="B42" s="21">
        <v>2</v>
      </c>
      <c r="C42" s="21">
        <v>32</v>
      </c>
      <c r="D42" s="21">
        <v>22</v>
      </c>
      <c r="E42" s="21">
        <v>16</v>
      </c>
      <c r="F42" s="21">
        <v>18</v>
      </c>
      <c r="G42" s="21">
        <v>4</v>
      </c>
      <c r="H42" s="21">
        <v>1</v>
      </c>
      <c r="I42" s="21">
        <v>2</v>
      </c>
      <c r="J42" s="21">
        <v>97</v>
      </c>
    </row>
    <row r="43" spans="1:10" s="138" customFormat="1" x14ac:dyDescent="0.25">
      <c r="A43" s="137" t="s">
        <v>154</v>
      </c>
      <c r="B43" s="43">
        <v>0</v>
      </c>
      <c r="C43" s="43">
        <v>3</v>
      </c>
      <c r="D43" s="43">
        <v>4</v>
      </c>
      <c r="E43" s="43">
        <v>5</v>
      </c>
      <c r="F43" s="43">
        <v>10</v>
      </c>
      <c r="G43" s="43">
        <v>2</v>
      </c>
      <c r="H43" s="43">
        <v>0</v>
      </c>
      <c r="I43" s="43">
        <v>3</v>
      </c>
      <c r="J43" s="43">
        <v>27</v>
      </c>
    </row>
    <row r="44" spans="1:10" s="138" customFormat="1" x14ac:dyDescent="0.25">
      <c r="A44" s="140" t="s">
        <v>155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s="138" customFormat="1" x14ac:dyDescent="0.25">
      <c r="A45" s="139" t="s">
        <v>154</v>
      </c>
      <c r="B45" s="21" t="s">
        <v>11</v>
      </c>
      <c r="C45" s="21">
        <v>3</v>
      </c>
      <c r="D45" s="21">
        <v>1</v>
      </c>
      <c r="E45" s="21">
        <v>5</v>
      </c>
      <c r="F45" s="21">
        <v>8</v>
      </c>
      <c r="G45" s="21">
        <v>2</v>
      </c>
      <c r="H45" s="21" t="s">
        <v>11</v>
      </c>
      <c r="I45" s="21">
        <v>3</v>
      </c>
      <c r="J45" s="21">
        <v>22</v>
      </c>
    </row>
    <row r="46" spans="1:10" s="138" customFormat="1" x14ac:dyDescent="0.25">
      <c r="A46" s="139" t="s">
        <v>50</v>
      </c>
      <c r="B46" s="21">
        <v>13</v>
      </c>
      <c r="C46" s="21">
        <v>25</v>
      </c>
      <c r="D46" s="21">
        <v>39</v>
      </c>
      <c r="E46" s="21">
        <v>20</v>
      </c>
      <c r="F46" s="21">
        <v>26</v>
      </c>
      <c r="G46" s="21">
        <v>10</v>
      </c>
      <c r="H46" s="21">
        <v>1</v>
      </c>
      <c r="I46" s="21" t="s">
        <v>11</v>
      </c>
      <c r="J46" s="21">
        <v>134</v>
      </c>
    </row>
    <row r="47" spans="1:10" x14ac:dyDescent="0.25">
      <c r="A47" s="137" t="s">
        <v>21</v>
      </c>
      <c r="B47" s="43">
        <v>1146</v>
      </c>
      <c r="C47" s="43">
        <v>1249</v>
      </c>
      <c r="D47" s="43">
        <v>2709</v>
      </c>
      <c r="E47" s="43">
        <v>2043</v>
      </c>
      <c r="F47" s="43">
        <v>2667</v>
      </c>
      <c r="G47" s="43">
        <v>1629</v>
      </c>
      <c r="H47" s="43">
        <v>983</v>
      </c>
      <c r="I47" s="43">
        <v>1020</v>
      </c>
      <c r="J47" s="43">
        <v>13446</v>
      </c>
    </row>
  </sheetData>
  <mergeCells count="3">
    <mergeCell ref="J2:J3"/>
    <mergeCell ref="B3:I3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950FF-2345-48BE-98F8-7674A186A144}">
  <dimension ref="A1:J47"/>
  <sheetViews>
    <sheetView zoomScaleNormal="100" workbookViewId="0"/>
  </sheetViews>
  <sheetFormatPr defaultColWidth="15.7109375" defaultRowHeight="12.75" x14ac:dyDescent="0.25"/>
  <cols>
    <col min="1" max="1" width="15.7109375" style="75" customWidth="1"/>
    <col min="2" max="10" width="7.7109375" style="75" customWidth="1"/>
    <col min="11" max="16384" width="15.7109375" style="75"/>
  </cols>
  <sheetData>
    <row r="1" spans="1:10" s="146" customFormat="1" ht="13.5" customHeight="1" thickBot="1" x14ac:dyDescent="0.3">
      <c r="A1" s="148" t="s">
        <v>163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141" customFormat="1" ht="12.75" customHeight="1" x14ac:dyDescent="0.25">
      <c r="A2" s="398" t="s">
        <v>161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138" customFormat="1" x14ac:dyDescent="0.25">
      <c r="A3" s="399"/>
      <c r="B3" s="395" t="s">
        <v>159</v>
      </c>
      <c r="C3" s="396"/>
      <c r="D3" s="396"/>
      <c r="E3" s="396"/>
      <c r="F3" s="396"/>
      <c r="G3" s="396"/>
      <c r="H3" s="396"/>
      <c r="I3" s="397"/>
      <c r="J3" s="394"/>
    </row>
    <row r="4" spans="1:10" s="138" customFormat="1" x14ac:dyDescent="0.25">
      <c r="A4" s="137" t="s">
        <v>95</v>
      </c>
      <c r="B4" s="43">
        <v>730</v>
      </c>
      <c r="C4" s="43">
        <v>701</v>
      </c>
      <c r="D4" s="43">
        <v>1693</v>
      </c>
      <c r="E4" s="43">
        <v>1127</v>
      </c>
      <c r="F4" s="43">
        <v>1222</v>
      </c>
      <c r="G4" s="43">
        <v>724</v>
      </c>
      <c r="H4" s="43">
        <v>676</v>
      </c>
      <c r="I4" s="43">
        <v>803</v>
      </c>
      <c r="J4" s="43">
        <v>7676</v>
      </c>
    </row>
    <row r="5" spans="1:10" s="138" customFormat="1" x14ac:dyDescent="0.25">
      <c r="A5" s="140" t="s">
        <v>155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38" customFormat="1" x14ac:dyDescent="0.25">
      <c r="A6" s="139" t="s">
        <v>94</v>
      </c>
      <c r="B6" s="21">
        <v>22</v>
      </c>
      <c r="C6" s="21">
        <v>9</v>
      </c>
      <c r="D6" s="21">
        <v>15</v>
      </c>
      <c r="E6" s="21">
        <v>7</v>
      </c>
      <c r="F6" s="21">
        <v>26</v>
      </c>
      <c r="G6" s="21">
        <v>33</v>
      </c>
      <c r="H6" s="21">
        <v>33</v>
      </c>
      <c r="I6" s="21">
        <v>51</v>
      </c>
      <c r="J6" s="21">
        <v>196</v>
      </c>
    </row>
    <row r="7" spans="1:10" s="138" customFormat="1" x14ac:dyDescent="0.25">
      <c r="A7" s="139" t="s">
        <v>91</v>
      </c>
      <c r="B7" s="21">
        <v>23</v>
      </c>
      <c r="C7" s="21">
        <v>7</v>
      </c>
      <c r="D7" s="21">
        <v>12</v>
      </c>
      <c r="E7" s="21">
        <v>8</v>
      </c>
      <c r="F7" s="21">
        <v>23</v>
      </c>
      <c r="G7" s="21">
        <v>19</v>
      </c>
      <c r="H7" s="21">
        <v>14</v>
      </c>
      <c r="I7" s="21">
        <v>9</v>
      </c>
      <c r="J7" s="21">
        <v>115</v>
      </c>
    </row>
    <row r="8" spans="1:10" s="138" customFormat="1" x14ac:dyDescent="0.25">
      <c r="A8" s="139" t="s">
        <v>89</v>
      </c>
      <c r="B8" s="21">
        <v>29</v>
      </c>
      <c r="C8" s="21">
        <v>6</v>
      </c>
      <c r="D8" s="21">
        <v>40</v>
      </c>
      <c r="E8" s="21">
        <v>24</v>
      </c>
      <c r="F8" s="21">
        <v>27</v>
      </c>
      <c r="G8" s="21">
        <v>17</v>
      </c>
      <c r="H8" s="21">
        <v>5</v>
      </c>
      <c r="I8" s="21">
        <v>6</v>
      </c>
      <c r="J8" s="21">
        <v>154</v>
      </c>
    </row>
    <row r="9" spans="1:10" s="138" customFormat="1" x14ac:dyDescent="0.25">
      <c r="A9" s="139" t="s">
        <v>87</v>
      </c>
      <c r="B9" s="21">
        <v>11</v>
      </c>
      <c r="C9" s="21">
        <v>2</v>
      </c>
      <c r="D9" s="21">
        <v>10</v>
      </c>
      <c r="E9" s="21">
        <v>6</v>
      </c>
      <c r="F9" s="21">
        <v>7</v>
      </c>
      <c r="G9" s="21">
        <v>17</v>
      </c>
      <c r="H9" s="21">
        <v>35</v>
      </c>
      <c r="I9" s="21">
        <v>38</v>
      </c>
      <c r="J9" s="21">
        <v>126</v>
      </c>
    </row>
    <row r="10" spans="1:10" s="138" customFormat="1" x14ac:dyDescent="0.25">
      <c r="A10" s="139" t="s">
        <v>84</v>
      </c>
      <c r="B10" s="21">
        <v>74</v>
      </c>
      <c r="C10" s="21">
        <v>63</v>
      </c>
      <c r="D10" s="21">
        <v>221</v>
      </c>
      <c r="E10" s="21">
        <v>52</v>
      </c>
      <c r="F10" s="21">
        <v>72</v>
      </c>
      <c r="G10" s="21">
        <v>107</v>
      </c>
      <c r="H10" s="21">
        <v>182</v>
      </c>
      <c r="I10" s="21">
        <v>305</v>
      </c>
      <c r="J10" s="21">
        <v>1076</v>
      </c>
    </row>
    <row r="11" spans="1:10" s="138" customFormat="1" x14ac:dyDescent="0.25">
      <c r="A11" s="139" t="s">
        <v>83</v>
      </c>
      <c r="B11" s="21">
        <v>5</v>
      </c>
      <c r="C11" s="21">
        <v>13</v>
      </c>
      <c r="D11" s="21">
        <v>15</v>
      </c>
      <c r="E11" s="21">
        <v>8</v>
      </c>
      <c r="F11" s="21">
        <v>9</v>
      </c>
      <c r="G11" s="21">
        <v>5</v>
      </c>
      <c r="H11" s="21">
        <v>4</v>
      </c>
      <c r="I11" s="21">
        <v>5</v>
      </c>
      <c r="J11" s="21">
        <v>64</v>
      </c>
    </row>
    <row r="12" spans="1:10" s="138" customFormat="1" x14ac:dyDescent="0.25">
      <c r="A12" s="139" t="s">
        <v>80</v>
      </c>
      <c r="B12" s="21">
        <v>9</v>
      </c>
      <c r="C12" s="21">
        <v>13</v>
      </c>
      <c r="D12" s="21">
        <v>18</v>
      </c>
      <c r="E12" s="21">
        <v>5</v>
      </c>
      <c r="F12" s="21">
        <v>7</v>
      </c>
      <c r="G12" s="21">
        <v>7</v>
      </c>
      <c r="H12" s="21">
        <v>1</v>
      </c>
      <c r="I12" s="21">
        <v>6</v>
      </c>
      <c r="J12" s="21">
        <v>66</v>
      </c>
    </row>
    <row r="13" spans="1:10" s="138" customFormat="1" x14ac:dyDescent="0.25">
      <c r="A13" s="137" t="s">
        <v>79</v>
      </c>
      <c r="B13" s="43">
        <v>199</v>
      </c>
      <c r="C13" s="43">
        <v>163</v>
      </c>
      <c r="D13" s="43">
        <v>400</v>
      </c>
      <c r="E13" s="43">
        <v>132</v>
      </c>
      <c r="F13" s="43">
        <v>214</v>
      </c>
      <c r="G13" s="43">
        <v>231</v>
      </c>
      <c r="H13" s="43">
        <v>285</v>
      </c>
      <c r="I13" s="43">
        <v>432</v>
      </c>
      <c r="J13" s="43">
        <v>2056</v>
      </c>
    </row>
    <row r="14" spans="1:10" s="138" customFormat="1" x14ac:dyDescent="0.25">
      <c r="A14" s="139" t="s">
        <v>78</v>
      </c>
      <c r="B14" s="21">
        <v>8</v>
      </c>
      <c r="C14" s="21">
        <v>2</v>
      </c>
      <c r="D14" s="21">
        <v>29</v>
      </c>
      <c r="E14" s="21">
        <v>29</v>
      </c>
      <c r="F14" s="21">
        <v>31</v>
      </c>
      <c r="G14" s="21">
        <v>5</v>
      </c>
      <c r="H14" s="21">
        <v>4</v>
      </c>
      <c r="I14" s="21">
        <v>1</v>
      </c>
      <c r="J14" s="21">
        <v>109</v>
      </c>
    </row>
    <row r="15" spans="1:10" s="138" customFormat="1" x14ac:dyDescent="0.25">
      <c r="A15" s="139" t="s">
        <v>76</v>
      </c>
      <c r="B15" s="21">
        <v>52</v>
      </c>
      <c r="C15" s="21">
        <v>52</v>
      </c>
      <c r="D15" s="21">
        <v>120</v>
      </c>
      <c r="E15" s="21">
        <v>184</v>
      </c>
      <c r="F15" s="21">
        <v>158</v>
      </c>
      <c r="G15" s="21">
        <v>59</v>
      </c>
      <c r="H15" s="21">
        <v>43</v>
      </c>
      <c r="I15" s="21">
        <v>27</v>
      </c>
      <c r="J15" s="21">
        <v>695</v>
      </c>
    </row>
    <row r="16" spans="1:10" s="138" customFormat="1" x14ac:dyDescent="0.25">
      <c r="A16" s="137" t="s">
        <v>158</v>
      </c>
      <c r="B16" s="43">
        <v>264</v>
      </c>
      <c r="C16" s="43">
        <v>226</v>
      </c>
      <c r="D16" s="43">
        <v>578</v>
      </c>
      <c r="E16" s="43">
        <v>369</v>
      </c>
      <c r="F16" s="43">
        <v>424</v>
      </c>
      <c r="G16" s="43">
        <v>300</v>
      </c>
      <c r="H16" s="43">
        <v>336</v>
      </c>
      <c r="I16" s="43">
        <v>466</v>
      </c>
      <c r="J16" s="43">
        <v>2963</v>
      </c>
    </row>
    <row r="17" spans="1:10" s="138" customFormat="1" x14ac:dyDescent="0.25">
      <c r="A17" s="139" t="s">
        <v>77</v>
      </c>
      <c r="B17" s="21">
        <v>364</v>
      </c>
      <c r="C17" s="21">
        <v>157</v>
      </c>
      <c r="D17" s="21">
        <v>541</v>
      </c>
      <c r="E17" s="21">
        <v>469</v>
      </c>
      <c r="F17" s="21">
        <v>592</v>
      </c>
      <c r="G17" s="21">
        <v>282</v>
      </c>
      <c r="H17" s="21">
        <v>192</v>
      </c>
      <c r="I17" s="21">
        <v>227</v>
      </c>
      <c r="J17" s="21">
        <v>2824</v>
      </c>
    </row>
    <row r="18" spans="1:10" s="138" customFormat="1" x14ac:dyDescent="0.25">
      <c r="A18" s="137" t="s">
        <v>75</v>
      </c>
      <c r="B18" s="43">
        <v>630</v>
      </c>
      <c r="C18" s="43">
        <v>384</v>
      </c>
      <c r="D18" s="43">
        <v>1133</v>
      </c>
      <c r="E18" s="43">
        <v>845</v>
      </c>
      <c r="F18" s="43">
        <v>1022</v>
      </c>
      <c r="G18" s="43">
        <v>585</v>
      </c>
      <c r="H18" s="43">
        <v>532</v>
      </c>
      <c r="I18" s="43">
        <v>693</v>
      </c>
      <c r="J18" s="43">
        <v>5824</v>
      </c>
    </row>
    <row r="19" spans="1:10" s="138" customFormat="1" x14ac:dyDescent="0.25">
      <c r="A19" s="139" t="s">
        <v>73</v>
      </c>
      <c r="B19" s="21">
        <v>1</v>
      </c>
      <c r="C19" s="21">
        <v>9</v>
      </c>
      <c r="D19" s="21">
        <v>65</v>
      </c>
      <c r="E19" s="21">
        <v>9</v>
      </c>
      <c r="F19" s="21">
        <v>3</v>
      </c>
      <c r="G19" s="21">
        <v>1</v>
      </c>
      <c r="H19" s="21" t="s">
        <v>11</v>
      </c>
      <c r="I19" s="21" t="s">
        <v>11</v>
      </c>
      <c r="J19" s="21">
        <v>88</v>
      </c>
    </row>
    <row r="20" spans="1:10" s="138" customFormat="1" x14ac:dyDescent="0.25">
      <c r="A20" s="139" t="s">
        <v>72</v>
      </c>
      <c r="B20" s="21">
        <v>34</v>
      </c>
      <c r="C20" s="21">
        <v>8</v>
      </c>
      <c r="D20" s="21">
        <v>43</v>
      </c>
      <c r="E20" s="21">
        <v>40</v>
      </c>
      <c r="F20" s="21">
        <v>40</v>
      </c>
      <c r="G20" s="21">
        <v>27</v>
      </c>
      <c r="H20" s="21">
        <v>32</v>
      </c>
      <c r="I20" s="21">
        <v>19</v>
      </c>
      <c r="J20" s="21">
        <v>243</v>
      </c>
    </row>
    <row r="21" spans="1:10" s="138" customFormat="1" x14ac:dyDescent="0.25">
      <c r="A21" s="59" t="s">
        <v>70</v>
      </c>
      <c r="B21" s="21">
        <v>10</v>
      </c>
      <c r="C21" s="21">
        <v>149</v>
      </c>
      <c r="D21" s="21">
        <v>132</v>
      </c>
      <c r="E21" s="21">
        <v>74</v>
      </c>
      <c r="F21" s="21">
        <v>32</v>
      </c>
      <c r="G21" s="21">
        <v>16</v>
      </c>
      <c r="H21" s="21">
        <v>11</v>
      </c>
      <c r="I21" s="21">
        <v>12</v>
      </c>
      <c r="J21" s="21">
        <v>436</v>
      </c>
    </row>
    <row r="22" spans="1:10" s="138" customFormat="1" x14ac:dyDescent="0.25">
      <c r="A22" s="139" t="s">
        <v>69</v>
      </c>
      <c r="B22" s="21">
        <v>4</v>
      </c>
      <c r="C22" s="21">
        <v>22</v>
      </c>
      <c r="D22" s="21">
        <v>129</v>
      </c>
      <c r="E22" s="21">
        <v>19</v>
      </c>
      <c r="F22" s="21">
        <v>6</v>
      </c>
      <c r="G22" s="21">
        <v>4</v>
      </c>
      <c r="H22" s="21">
        <v>1</v>
      </c>
      <c r="I22" s="21">
        <v>1</v>
      </c>
      <c r="J22" s="21">
        <v>186</v>
      </c>
    </row>
    <row r="23" spans="1:10" s="138" customFormat="1" x14ac:dyDescent="0.25">
      <c r="A23" s="139" t="s">
        <v>68</v>
      </c>
      <c r="B23" s="21">
        <v>40</v>
      </c>
      <c r="C23" s="21">
        <v>104</v>
      </c>
      <c r="D23" s="21">
        <v>136</v>
      </c>
      <c r="E23" s="21">
        <v>96</v>
      </c>
      <c r="F23" s="21">
        <v>95</v>
      </c>
      <c r="G23" s="21">
        <v>72</v>
      </c>
      <c r="H23" s="21">
        <v>84</v>
      </c>
      <c r="I23" s="21">
        <v>57</v>
      </c>
      <c r="J23" s="21">
        <v>684</v>
      </c>
    </row>
    <row r="24" spans="1:10" s="138" customFormat="1" x14ac:dyDescent="0.25">
      <c r="A24" s="137" t="s">
        <v>66</v>
      </c>
      <c r="B24" s="43">
        <v>205</v>
      </c>
      <c r="C24" s="43">
        <v>223</v>
      </c>
      <c r="D24" s="43">
        <v>426</v>
      </c>
      <c r="E24" s="43">
        <v>286</v>
      </c>
      <c r="F24" s="43">
        <v>308</v>
      </c>
      <c r="G24" s="43">
        <v>182</v>
      </c>
      <c r="H24" s="43">
        <v>74</v>
      </c>
      <c r="I24" s="43">
        <v>41</v>
      </c>
      <c r="J24" s="43">
        <v>1745</v>
      </c>
    </row>
    <row r="25" spans="1:10" s="138" customFormat="1" x14ac:dyDescent="0.25">
      <c r="A25" s="140" t="s">
        <v>155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s="138" customFormat="1" x14ac:dyDescent="0.25">
      <c r="A26" s="139" t="s">
        <v>157</v>
      </c>
      <c r="B26" s="21">
        <v>26</v>
      </c>
      <c r="C26" s="21">
        <v>3</v>
      </c>
      <c r="D26" s="21">
        <v>20</v>
      </c>
      <c r="E26" s="21">
        <v>29</v>
      </c>
      <c r="F26" s="21">
        <v>23</v>
      </c>
      <c r="G26" s="21">
        <v>6</v>
      </c>
      <c r="H26" s="21">
        <v>2</v>
      </c>
      <c r="I26" s="21" t="s">
        <v>11</v>
      </c>
      <c r="J26" s="21">
        <v>109</v>
      </c>
    </row>
    <row r="27" spans="1:10" s="138" customFormat="1" x14ac:dyDescent="0.25">
      <c r="A27" s="139" t="s">
        <v>117</v>
      </c>
      <c r="B27" s="21">
        <v>12</v>
      </c>
      <c r="C27" s="21">
        <v>46</v>
      </c>
      <c r="D27" s="21">
        <v>60</v>
      </c>
      <c r="E27" s="21">
        <v>31</v>
      </c>
      <c r="F27" s="21">
        <v>14</v>
      </c>
      <c r="G27" s="21">
        <v>7</v>
      </c>
      <c r="H27" s="21">
        <v>3</v>
      </c>
      <c r="I27" s="21">
        <v>1</v>
      </c>
      <c r="J27" s="21">
        <v>174</v>
      </c>
    </row>
    <row r="28" spans="1:10" s="138" customFormat="1" x14ac:dyDescent="0.25">
      <c r="A28" s="139" t="s">
        <v>65</v>
      </c>
      <c r="B28" s="21">
        <v>15</v>
      </c>
      <c r="C28" s="21">
        <v>7</v>
      </c>
      <c r="D28" s="21">
        <v>46</v>
      </c>
      <c r="E28" s="21">
        <v>26</v>
      </c>
      <c r="F28" s="21">
        <v>7</v>
      </c>
      <c r="G28" s="21">
        <v>7</v>
      </c>
      <c r="H28" s="21">
        <v>2</v>
      </c>
      <c r="I28" s="21">
        <v>2</v>
      </c>
      <c r="J28" s="21">
        <v>112</v>
      </c>
    </row>
    <row r="29" spans="1:10" s="138" customFormat="1" x14ac:dyDescent="0.25">
      <c r="A29" s="139" t="s">
        <v>64</v>
      </c>
      <c r="B29" s="21">
        <v>12</v>
      </c>
      <c r="C29" s="21">
        <v>21</v>
      </c>
      <c r="D29" s="21">
        <v>26</v>
      </c>
      <c r="E29" s="21">
        <v>22</v>
      </c>
      <c r="F29" s="21">
        <v>25</v>
      </c>
      <c r="G29" s="21">
        <v>11</v>
      </c>
      <c r="H29" s="21">
        <v>2</v>
      </c>
      <c r="I29" s="21" t="s">
        <v>11</v>
      </c>
      <c r="J29" s="21">
        <v>119</v>
      </c>
    </row>
    <row r="30" spans="1:10" s="138" customFormat="1" x14ac:dyDescent="0.25">
      <c r="A30" s="139" t="s">
        <v>63</v>
      </c>
      <c r="B30" s="21">
        <v>68</v>
      </c>
      <c r="C30" s="21">
        <v>32</v>
      </c>
      <c r="D30" s="21">
        <v>123</v>
      </c>
      <c r="E30" s="21">
        <v>71</v>
      </c>
      <c r="F30" s="21">
        <v>82</v>
      </c>
      <c r="G30" s="21">
        <v>48</v>
      </c>
      <c r="H30" s="21">
        <v>25</v>
      </c>
      <c r="I30" s="21">
        <v>12</v>
      </c>
      <c r="J30" s="21">
        <v>461</v>
      </c>
    </row>
    <row r="31" spans="1:10" s="138" customFormat="1" x14ac:dyDescent="0.25">
      <c r="A31" s="139" t="s">
        <v>156</v>
      </c>
      <c r="B31" s="21">
        <v>17</v>
      </c>
      <c r="C31" s="21">
        <v>18</v>
      </c>
      <c r="D31" s="21">
        <v>40</v>
      </c>
      <c r="E31" s="21">
        <v>17</v>
      </c>
      <c r="F31" s="21">
        <v>29</v>
      </c>
      <c r="G31" s="21">
        <v>16</v>
      </c>
      <c r="H31" s="21">
        <v>10</v>
      </c>
      <c r="I31" s="21" t="s">
        <v>11</v>
      </c>
      <c r="J31" s="21">
        <v>147</v>
      </c>
    </row>
    <row r="32" spans="1:10" s="138" customFormat="1" x14ac:dyDescent="0.25">
      <c r="A32" s="139" t="s">
        <v>62</v>
      </c>
      <c r="B32" s="21">
        <v>7</v>
      </c>
      <c r="C32" s="21">
        <v>9</v>
      </c>
      <c r="D32" s="21">
        <v>6</v>
      </c>
      <c r="E32" s="21">
        <v>11</v>
      </c>
      <c r="F32" s="21">
        <v>8</v>
      </c>
      <c r="G32" s="21">
        <v>10</v>
      </c>
      <c r="H32" s="21">
        <v>3</v>
      </c>
      <c r="I32" s="21">
        <v>3</v>
      </c>
      <c r="J32" s="21">
        <v>57</v>
      </c>
    </row>
    <row r="33" spans="1:10" s="138" customFormat="1" x14ac:dyDescent="0.25">
      <c r="A33" s="139" t="s">
        <v>61</v>
      </c>
      <c r="B33" s="21">
        <v>4</v>
      </c>
      <c r="C33" s="21">
        <v>2</v>
      </c>
      <c r="D33" s="21">
        <v>1</v>
      </c>
      <c r="E33" s="21">
        <v>2</v>
      </c>
      <c r="F33" s="21">
        <v>1</v>
      </c>
      <c r="G33" s="21">
        <v>1</v>
      </c>
      <c r="H33" s="21">
        <v>1</v>
      </c>
      <c r="I33" s="21" t="s">
        <v>11</v>
      </c>
      <c r="J33" s="21">
        <v>12</v>
      </c>
    </row>
    <row r="34" spans="1:10" s="138" customFormat="1" x14ac:dyDescent="0.25">
      <c r="A34" s="139" t="s">
        <v>60</v>
      </c>
      <c r="B34" s="21">
        <v>13</v>
      </c>
      <c r="C34" s="21">
        <v>28</v>
      </c>
      <c r="D34" s="21">
        <v>19</v>
      </c>
      <c r="E34" s="21">
        <v>9</v>
      </c>
      <c r="F34" s="21">
        <v>11</v>
      </c>
      <c r="G34" s="21">
        <v>6</v>
      </c>
      <c r="H34" s="21">
        <v>7</v>
      </c>
      <c r="I34" s="21">
        <v>11</v>
      </c>
      <c r="J34" s="21">
        <v>104</v>
      </c>
    </row>
    <row r="35" spans="1:10" s="138" customFormat="1" x14ac:dyDescent="0.25">
      <c r="A35" s="137" t="s">
        <v>58</v>
      </c>
      <c r="B35" s="43">
        <v>99</v>
      </c>
      <c r="C35" s="43">
        <v>62</v>
      </c>
      <c r="D35" s="43">
        <v>215</v>
      </c>
      <c r="E35" s="43">
        <v>105</v>
      </c>
      <c r="F35" s="43">
        <v>112</v>
      </c>
      <c r="G35" s="43">
        <v>70</v>
      </c>
      <c r="H35" s="43">
        <v>39</v>
      </c>
      <c r="I35" s="43">
        <v>36</v>
      </c>
      <c r="J35" s="43">
        <v>738</v>
      </c>
    </row>
    <row r="36" spans="1:10" s="138" customFormat="1" x14ac:dyDescent="0.25">
      <c r="A36" s="140" t="s">
        <v>155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s="138" customFormat="1" x14ac:dyDescent="0.25">
      <c r="A37" s="139" t="s">
        <v>57</v>
      </c>
      <c r="B37" s="21">
        <v>85</v>
      </c>
      <c r="C37" s="21">
        <v>41</v>
      </c>
      <c r="D37" s="21">
        <v>149</v>
      </c>
      <c r="E37" s="21">
        <v>58</v>
      </c>
      <c r="F37" s="21">
        <v>74</v>
      </c>
      <c r="G37" s="21">
        <v>51</v>
      </c>
      <c r="H37" s="21">
        <v>30</v>
      </c>
      <c r="I37" s="21">
        <v>31</v>
      </c>
      <c r="J37" s="21">
        <v>519</v>
      </c>
    </row>
    <row r="38" spans="1:10" s="138" customFormat="1" x14ac:dyDescent="0.25">
      <c r="A38" s="139" t="s">
        <v>56</v>
      </c>
      <c r="B38" s="21">
        <v>5</v>
      </c>
      <c r="C38" s="21">
        <v>6</v>
      </c>
      <c r="D38" s="21">
        <v>28</v>
      </c>
      <c r="E38" s="21">
        <v>16</v>
      </c>
      <c r="F38" s="21">
        <v>10</v>
      </c>
      <c r="G38" s="21">
        <v>7</v>
      </c>
      <c r="H38" s="21">
        <v>5</v>
      </c>
      <c r="I38" s="21">
        <v>3</v>
      </c>
      <c r="J38" s="21">
        <v>80</v>
      </c>
    </row>
    <row r="39" spans="1:10" s="138" customFormat="1" x14ac:dyDescent="0.25">
      <c r="A39" s="137" t="s">
        <v>54</v>
      </c>
      <c r="B39" s="43">
        <v>32</v>
      </c>
      <c r="C39" s="43">
        <v>59</v>
      </c>
      <c r="D39" s="43">
        <v>32</v>
      </c>
      <c r="E39" s="43">
        <v>32</v>
      </c>
      <c r="F39" s="43">
        <v>29</v>
      </c>
      <c r="G39" s="43">
        <v>17</v>
      </c>
      <c r="H39" s="43">
        <v>7</v>
      </c>
      <c r="I39" s="43">
        <v>7</v>
      </c>
      <c r="J39" s="43">
        <v>215</v>
      </c>
    </row>
    <row r="40" spans="1:10" s="138" customFormat="1" x14ac:dyDescent="0.25">
      <c r="A40" s="140" t="s">
        <v>155</v>
      </c>
      <c r="B40" s="21"/>
      <c r="C40" s="21"/>
      <c r="D40" s="21"/>
      <c r="E40" s="21"/>
      <c r="F40" s="21"/>
      <c r="G40" s="21"/>
      <c r="H40" s="21"/>
      <c r="I40" s="21"/>
      <c r="J40" s="21"/>
    </row>
    <row r="41" spans="1:10" s="138" customFormat="1" x14ac:dyDescent="0.25">
      <c r="A41" s="139" t="s">
        <v>109</v>
      </c>
      <c r="B41" s="21">
        <v>5</v>
      </c>
      <c r="C41" s="21" t="s">
        <v>11</v>
      </c>
      <c r="D41" s="21">
        <v>1</v>
      </c>
      <c r="E41" s="21">
        <v>3</v>
      </c>
      <c r="F41" s="21">
        <v>2</v>
      </c>
      <c r="G41" s="21" t="s">
        <v>11</v>
      </c>
      <c r="H41" s="21" t="s">
        <v>11</v>
      </c>
      <c r="I41" s="21" t="s">
        <v>11</v>
      </c>
      <c r="J41" s="21">
        <v>11</v>
      </c>
    </row>
    <row r="42" spans="1:10" s="138" customFormat="1" x14ac:dyDescent="0.25">
      <c r="A42" s="139" t="s">
        <v>53</v>
      </c>
      <c r="B42" s="21">
        <v>3</v>
      </c>
      <c r="C42" s="21">
        <v>52</v>
      </c>
      <c r="D42" s="21">
        <v>12</v>
      </c>
      <c r="E42" s="21">
        <v>6</v>
      </c>
      <c r="F42" s="21">
        <v>3</v>
      </c>
      <c r="G42" s="21">
        <v>3</v>
      </c>
      <c r="H42" s="21">
        <v>3</v>
      </c>
      <c r="I42" s="21">
        <v>2</v>
      </c>
      <c r="J42" s="21">
        <v>84</v>
      </c>
    </row>
    <row r="43" spans="1:10" s="138" customFormat="1" x14ac:dyDescent="0.25">
      <c r="A43" s="137" t="s">
        <v>154</v>
      </c>
      <c r="B43" s="43">
        <v>3</v>
      </c>
      <c r="C43" s="43">
        <v>2</v>
      </c>
      <c r="D43" s="43">
        <v>6</v>
      </c>
      <c r="E43" s="43">
        <v>3</v>
      </c>
      <c r="F43" s="43">
        <v>5</v>
      </c>
      <c r="G43" s="43">
        <v>3</v>
      </c>
      <c r="H43" s="43">
        <v>1</v>
      </c>
      <c r="I43" s="43">
        <v>4</v>
      </c>
      <c r="J43" s="43">
        <v>27</v>
      </c>
    </row>
    <row r="44" spans="1:10" s="138" customFormat="1" x14ac:dyDescent="0.25">
      <c r="A44" s="140" t="s">
        <v>155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s="138" customFormat="1" x14ac:dyDescent="0.25">
      <c r="A45" s="139" t="s">
        <v>154</v>
      </c>
      <c r="B45" s="21">
        <v>2</v>
      </c>
      <c r="C45" s="21">
        <v>2</v>
      </c>
      <c r="D45" s="21">
        <v>5</v>
      </c>
      <c r="E45" s="21">
        <v>2</v>
      </c>
      <c r="F45" s="21">
        <v>3</v>
      </c>
      <c r="G45" s="21">
        <v>1</v>
      </c>
      <c r="H45" s="21">
        <v>1</v>
      </c>
      <c r="I45" s="21">
        <v>3</v>
      </c>
      <c r="J45" s="21">
        <v>19</v>
      </c>
    </row>
    <row r="46" spans="1:10" s="138" customFormat="1" x14ac:dyDescent="0.25">
      <c r="A46" s="139" t="s">
        <v>50</v>
      </c>
      <c r="B46" s="21">
        <v>12</v>
      </c>
      <c r="C46" s="21">
        <v>2</v>
      </c>
      <c r="D46" s="21">
        <v>5</v>
      </c>
      <c r="E46" s="21">
        <v>7</v>
      </c>
      <c r="F46" s="21">
        <v>9</v>
      </c>
      <c r="G46" s="21" t="s">
        <v>11</v>
      </c>
      <c r="H46" s="21" t="s">
        <v>11</v>
      </c>
      <c r="I46" s="21">
        <v>2</v>
      </c>
      <c r="J46" s="21">
        <v>37</v>
      </c>
    </row>
    <row r="47" spans="1:10" s="138" customFormat="1" x14ac:dyDescent="0.25">
      <c r="A47" s="137" t="s">
        <v>21</v>
      </c>
      <c r="B47" s="43">
        <v>1081</v>
      </c>
      <c r="C47" s="43">
        <v>1049</v>
      </c>
      <c r="D47" s="43">
        <v>2377</v>
      </c>
      <c r="E47" s="43">
        <v>1560</v>
      </c>
      <c r="F47" s="43">
        <v>1685</v>
      </c>
      <c r="G47" s="43">
        <v>996</v>
      </c>
      <c r="H47" s="43">
        <v>797</v>
      </c>
      <c r="I47" s="43">
        <v>893</v>
      </c>
      <c r="J47" s="43">
        <v>10438</v>
      </c>
    </row>
  </sheetData>
  <mergeCells count="3">
    <mergeCell ref="J2:J3"/>
    <mergeCell ref="B3:I3"/>
    <mergeCell ref="A2:A3"/>
  </mergeCells>
  <pageMargins left="0.75" right="0.75" top="0.92" bottom="0.96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37877-4E37-4D71-9751-D2F6C25F6C8C}">
  <dimension ref="A1:J47"/>
  <sheetViews>
    <sheetView zoomScaleNormal="100" workbookViewId="0"/>
  </sheetViews>
  <sheetFormatPr defaultRowHeight="12.75" x14ac:dyDescent="0.25"/>
  <cols>
    <col min="1" max="1" width="15.7109375" style="75" customWidth="1"/>
    <col min="2" max="10" width="7.7109375" style="75" customWidth="1"/>
    <col min="11" max="16384" width="9.140625" style="75"/>
  </cols>
  <sheetData>
    <row r="1" spans="1:10" s="146" customFormat="1" ht="13.5" customHeight="1" thickBot="1" x14ac:dyDescent="0.3">
      <c r="A1" s="148" t="s">
        <v>164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141" customFormat="1" x14ac:dyDescent="0.25">
      <c r="A2" s="398" t="s">
        <v>161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138" customFormat="1" x14ac:dyDescent="0.25">
      <c r="A3" s="399"/>
      <c r="B3" s="395" t="s">
        <v>159</v>
      </c>
      <c r="C3" s="396"/>
      <c r="D3" s="396"/>
      <c r="E3" s="396"/>
      <c r="F3" s="396"/>
      <c r="G3" s="396"/>
      <c r="H3" s="396"/>
      <c r="I3" s="397"/>
      <c r="J3" s="394"/>
    </row>
    <row r="4" spans="1:10" s="138" customFormat="1" x14ac:dyDescent="0.25">
      <c r="A4" s="137" t="s">
        <v>95</v>
      </c>
      <c r="B4" s="43">
        <v>1518</v>
      </c>
      <c r="C4" s="43">
        <v>1503</v>
      </c>
      <c r="D4" s="43">
        <v>3493</v>
      </c>
      <c r="E4" s="43">
        <v>2478</v>
      </c>
      <c r="F4" s="43">
        <v>3170</v>
      </c>
      <c r="G4" s="43">
        <v>1966</v>
      </c>
      <c r="H4" s="43">
        <v>1497</v>
      </c>
      <c r="I4" s="43">
        <v>1747</v>
      </c>
      <c r="J4" s="43">
        <v>17372</v>
      </c>
    </row>
    <row r="5" spans="1:10" s="138" customFormat="1" x14ac:dyDescent="0.25">
      <c r="A5" s="140" t="s">
        <v>155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s="138" customFormat="1" x14ac:dyDescent="0.25">
      <c r="A6" s="139" t="s">
        <v>94</v>
      </c>
      <c r="B6" s="21">
        <v>39</v>
      </c>
      <c r="C6" s="21">
        <v>24</v>
      </c>
      <c r="D6" s="21">
        <v>38</v>
      </c>
      <c r="E6" s="21">
        <v>29</v>
      </c>
      <c r="F6" s="21">
        <v>79</v>
      </c>
      <c r="G6" s="21">
        <v>111</v>
      </c>
      <c r="H6" s="21">
        <v>110</v>
      </c>
      <c r="I6" s="21">
        <v>155</v>
      </c>
      <c r="J6" s="21">
        <v>585</v>
      </c>
    </row>
    <row r="7" spans="1:10" s="138" customFormat="1" x14ac:dyDescent="0.25">
      <c r="A7" s="139" t="s">
        <v>91</v>
      </c>
      <c r="B7" s="21">
        <v>47</v>
      </c>
      <c r="C7" s="21">
        <v>15</v>
      </c>
      <c r="D7" s="21">
        <v>32</v>
      </c>
      <c r="E7" s="21">
        <v>24</v>
      </c>
      <c r="F7" s="21">
        <v>66</v>
      </c>
      <c r="G7" s="21">
        <v>66</v>
      </c>
      <c r="H7" s="21">
        <v>49</v>
      </c>
      <c r="I7" s="21">
        <v>33</v>
      </c>
      <c r="J7" s="21">
        <v>332</v>
      </c>
    </row>
    <row r="8" spans="1:10" s="138" customFormat="1" x14ac:dyDescent="0.25">
      <c r="A8" s="139" t="s">
        <v>89</v>
      </c>
      <c r="B8" s="21">
        <v>50</v>
      </c>
      <c r="C8" s="21">
        <v>11</v>
      </c>
      <c r="D8" s="21">
        <v>75</v>
      </c>
      <c r="E8" s="21">
        <v>65</v>
      </c>
      <c r="F8" s="21">
        <v>67</v>
      </c>
      <c r="G8" s="21">
        <v>39</v>
      </c>
      <c r="H8" s="21">
        <v>17</v>
      </c>
      <c r="I8" s="21">
        <v>20</v>
      </c>
      <c r="J8" s="21">
        <v>344</v>
      </c>
    </row>
    <row r="9" spans="1:10" s="138" customFormat="1" x14ac:dyDescent="0.25">
      <c r="A9" s="139" t="s">
        <v>87</v>
      </c>
      <c r="B9" s="21">
        <v>25</v>
      </c>
      <c r="C9" s="21">
        <v>5</v>
      </c>
      <c r="D9" s="21">
        <v>22</v>
      </c>
      <c r="E9" s="21">
        <v>21</v>
      </c>
      <c r="F9" s="21">
        <v>38</v>
      </c>
      <c r="G9" s="21">
        <v>50</v>
      </c>
      <c r="H9" s="21">
        <v>66</v>
      </c>
      <c r="I9" s="21">
        <v>101</v>
      </c>
      <c r="J9" s="21">
        <v>328</v>
      </c>
    </row>
    <row r="10" spans="1:10" s="138" customFormat="1" ht="12.75" customHeight="1" x14ac:dyDescent="0.25">
      <c r="A10" s="139" t="s">
        <v>84</v>
      </c>
      <c r="B10" s="21">
        <v>142</v>
      </c>
      <c r="C10" s="21">
        <v>100</v>
      </c>
      <c r="D10" s="21">
        <v>442</v>
      </c>
      <c r="E10" s="21">
        <v>104</v>
      </c>
      <c r="F10" s="21">
        <v>231</v>
      </c>
      <c r="G10" s="21">
        <v>306</v>
      </c>
      <c r="H10" s="21">
        <v>359</v>
      </c>
      <c r="I10" s="21">
        <v>736</v>
      </c>
      <c r="J10" s="21">
        <v>2420</v>
      </c>
    </row>
    <row r="11" spans="1:10" s="138" customFormat="1" x14ac:dyDescent="0.25">
      <c r="A11" s="139" t="s">
        <v>83</v>
      </c>
      <c r="B11" s="21">
        <v>10</v>
      </c>
      <c r="C11" s="21">
        <v>22</v>
      </c>
      <c r="D11" s="21">
        <v>28</v>
      </c>
      <c r="E11" s="21">
        <v>40</v>
      </c>
      <c r="F11" s="21">
        <v>57</v>
      </c>
      <c r="G11" s="21">
        <v>41</v>
      </c>
      <c r="H11" s="21">
        <v>27</v>
      </c>
      <c r="I11" s="21">
        <v>28</v>
      </c>
      <c r="J11" s="21">
        <v>253</v>
      </c>
    </row>
    <row r="12" spans="1:10" s="138" customFormat="1" x14ac:dyDescent="0.25">
      <c r="A12" s="139" t="s">
        <v>80</v>
      </c>
      <c r="B12" s="21">
        <v>19</v>
      </c>
      <c r="C12" s="21">
        <v>13</v>
      </c>
      <c r="D12" s="21">
        <v>31</v>
      </c>
      <c r="E12" s="21">
        <v>16</v>
      </c>
      <c r="F12" s="21">
        <v>23</v>
      </c>
      <c r="G12" s="21">
        <v>13</v>
      </c>
      <c r="H12" s="21">
        <v>9</v>
      </c>
      <c r="I12" s="21">
        <v>19</v>
      </c>
      <c r="J12" s="21">
        <v>143</v>
      </c>
    </row>
    <row r="13" spans="1:10" s="138" customFormat="1" x14ac:dyDescent="0.25">
      <c r="A13" s="137" t="s">
        <v>79</v>
      </c>
      <c r="B13" s="43">
        <v>401</v>
      </c>
      <c r="C13" s="43">
        <v>282</v>
      </c>
      <c r="D13" s="43">
        <v>784</v>
      </c>
      <c r="E13" s="43">
        <v>372</v>
      </c>
      <c r="F13" s="43">
        <v>674</v>
      </c>
      <c r="G13" s="43">
        <v>701</v>
      </c>
      <c r="H13" s="43">
        <v>668</v>
      </c>
      <c r="I13" s="43">
        <v>1130</v>
      </c>
      <c r="J13" s="43">
        <v>5012</v>
      </c>
    </row>
    <row r="14" spans="1:10" s="138" customFormat="1" x14ac:dyDescent="0.25">
      <c r="A14" s="139" t="s">
        <v>78</v>
      </c>
      <c r="B14" s="21">
        <v>24</v>
      </c>
      <c r="C14" s="21">
        <v>2</v>
      </c>
      <c r="D14" s="21">
        <v>41</v>
      </c>
      <c r="E14" s="21">
        <v>50</v>
      </c>
      <c r="F14" s="21">
        <v>49</v>
      </c>
      <c r="G14" s="21">
        <v>17</v>
      </c>
      <c r="H14" s="21">
        <v>7</v>
      </c>
      <c r="I14" s="21">
        <v>2</v>
      </c>
      <c r="J14" s="21">
        <v>192</v>
      </c>
    </row>
    <row r="15" spans="1:10" s="138" customFormat="1" x14ac:dyDescent="0.25">
      <c r="A15" s="139" t="s">
        <v>76</v>
      </c>
      <c r="B15" s="21">
        <v>107</v>
      </c>
      <c r="C15" s="21">
        <v>99</v>
      </c>
      <c r="D15" s="21">
        <v>211</v>
      </c>
      <c r="E15" s="21">
        <v>270</v>
      </c>
      <c r="F15" s="21">
        <v>263</v>
      </c>
      <c r="G15" s="21">
        <v>121</v>
      </c>
      <c r="H15" s="21">
        <v>87</v>
      </c>
      <c r="I15" s="21">
        <v>37</v>
      </c>
      <c r="J15" s="21">
        <v>1195</v>
      </c>
    </row>
    <row r="16" spans="1:10" s="138" customFormat="1" x14ac:dyDescent="0.25">
      <c r="A16" s="137" t="s">
        <v>158</v>
      </c>
      <c r="B16" s="43">
        <v>544</v>
      </c>
      <c r="C16" s="43">
        <v>398</v>
      </c>
      <c r="D16" s="43">
        <v>1088</v>
      </c>
      <c r="E16" s="43">
        <v>736</v>
      </c>
      <c r="F16" s="43">
        <v>1029</v>
      </c>
      <c r="G16" s="43">
        <v>853</v>
      </c>
      <c r="H16" s="43">
        <v>769</v>
      </c>
      <c r="I16" s="43">
        <v>1179</v>
      </c>
      <c r="J16" s="43">
        <v>6596</v>
      </c>
    </row>
    <row r="17" spans="1:10" s="138" customFormat="1" x14ac:dyDescent="0.25">
      <c r="A17" s="139" t="s">
        <v>77</v>
      </c>
      <c r="B17" s="21">
        <v>730</v>
      </c>
      <c r="C17" s="21">
        <v>444</v>
      </c>
      <c r="D17" s="21">
        <v>1269</v>
      </c>
      <c r="E17" s="21">
        <v>1122</v>
      </c>
      <c r="F17" s="21">
        <v>1525</v>
      </c>
      <c r="G17" s="21">
        <v>713</v>
      </c>
      <c r="H17" s="21">
        <v>421</v>
      </c>
      <c r="I17" s="21">
        <v>357</v>
      </c>
      <c r="J17" s="21">
        <v>6581</v>
      </c>
    </row>
    <row r="18" spans="1:10" s="138" customFormat="1" x14ac:dyDescent="0.25">
      <c r="A18" s="137" t="s">
        <v>75</v>
      </c>
      <c r="B18" s="43">
        <v>1282</v>
      </c>
      <c r="C18" s="43">
        <v>844</v>
      </c>
      <c r="D18" s="43">
        <v>2378</v>
      </c>
      <c r="E18" s="43">
        <v>1870</v>
      </c>
      <c r="F18" s="43">
        <v>2566</v>
      </c>
      <c r="G18" s="43">
        <v>1571</v>
      </c>
      <c r="H18" s="43">
        <v>1194</v>
      </c>
      <c r="I18" s="43">
        <v>1537</v>
      </c>
      <c r="J18" s="43">
        <v>13242</v>
      </c>
    </row>
    <row r="19" spans="1:10" s="138" customFormat="1" x14ac:dyDescent="0.25">
      <c r="A19" s="139" t="s">
        <v>73</v>
      </c>
      <c r="B19" s="21">
        <v>5</v>
      </c>
      <c r="C19" s="21">
        <v>16</v>
      </c>
      <c r="D19" s="21">
        <v>90</v>
      </c>
      <c r="E19" s="21">
        <v>19</v>
      </c>
      <c r="F19" s="21">
        <v>7</v>
      </c>
      <c r="G19" s="21">
        <v>4</v>
      </c>
      <c r="H19" s="21">
        <v>3</v>
      </c>
      <c r="I19" s="21">
        <v>2</v>
      </c>
      <c r="J19" s="21">
        <v>146</v>
      </c>
    </row>
    <row r="20" spans="1:10" s="138" customFormat="1" x14ac:dyDescent="0.25">
      <c r="A20" s="139" t="s">
        <v>72</v>
      </c>
      <c r="B20" s="21">
        <v>58</v>
      </c>
      <c r="C20" s="21">
        <v>16</v>
      </c>
      <c r="D20" s="21">
        <v>58</v>
      </c>
      <c r="E20" s="21">
        <v>54</v>
      </c>
      <c r="F20" s="21">
        <v>75</v>
      </c>
      <c r="G20" s="21">
        <v>50</v>
      </c>
      <c r="H20" s="21">
        <v>51</v>
      </c>
      <c r="I20" s="21">
        <v>29</v>
      </c>
      <c r="J20" s="21">
        <v>391</v>
      </c>
    </row>
    <row r="21" spans="1:10" s="138" customFormat="1" x14ac:dyDescent="0.25">
      <c r="A21" s="59" t="s">
        <v>70</v>
      </c>
      <c r="B21" s="21">
        <v>34</v>
      </c>
      <c r="C21" s="21">
        <v>259</v>
      </c>
      <c r="D21" s="21">
        <v>265</v>
      </c>
      <c r="E21" s="21">
        <v>174</v>
      </c>
      <c r="F21" s="21">
        <v>129</v>
      </c>
      <c r="G21" s="21">
        <v>71</v>
      </c>
      <c r="H21" s="21">
        <v>39</v>
      </c>
      <c r="I21" s="21">
        <v>27</v>
      </c>
      <c r="J21" s="21">
        <v>998</v>
      </c>
    </row>
    <row r="22" spans="1:10" s="138" customFormat="1" x14ac:dyDescent="0.25">
      <c r="A22" s="139" t="s">
        <v>69</v>
      </c>
      <c r="B22" s="21">
        <v>6</v>
      </c>
      <c r="C22" s="21">
        <v>90</v>
      </c>
      <c r="D22" s="21">
        <v>308</v>
      </c>
      <c r="E22" s="21">
        <v>59</v>
      </c>
      <c r="F22" s="21">
        <v>36</v>
      </c>
      <c r="G22" s="21">
        <v>13</v>
      </c>
      <c r="H22" s="21">
        <v>5</v>
      </c>
      <c r="I22" s="21">
        <v>3</v>
      </c>
      <c r="J22" s="21">
        <v>520</v>
      </c>
    </row>
    <row r="23" spans="1:10" s="138" customFormat="1" x14ac:dyDescent="0.25">
      <c r="A23" s="139" t="s">
        <v>68</v>
      </c>
      <c r="B23" s="21">
        <v>99</v>
      </c>
      <c r="C23" s="21">
        <v>235</v>
      </c>
      <c r="D23" s="21">
        <v>290</v>
      </c>
      <c r="E23" s="21">
        <v>224</v>
      </c>
      <c r="F23" s="21">
        <v>301</v>
      </c>
      <c r="G23" s="21">
        <v>201</v>
      </c>
      <c r="H23" s="21">
        <v>167</v>
      </c>
      <c r="I23" s="21">
        <v>102</v>
      </c>
      <c r="J23" s="21">
        <v>1619</v>
      </c>
    </row>
    <row r="24" spans="1:10" s="138" customFormat="1" x14ac:dyDescent="0.25">
      <c r="A24" s="137" t="s">
        <v>66</v>
      </c>
      <c r="B24" s="43">
        <v>425</v>
      </c>
      <c r="C24" s="43">
        <v>509</v>
      </c>
      <c r="D24" s="43">
        <v>975</v>
      </c>
      <c r="E24" s="43">
        <v>730</v>
      </c>
      <c r="F24" s="43">
        <v>779</v>
      </c>
      <c r="G24" s="43">
        <v>418</v>
      </c>
      <c r="H24" s="43">
        <v>178</v>
      </c>
      <c r="I24" s="43">
        <v>77</v>
      </c>
      <c r="J24" s="43">
        <v>4091</v>
      </c>
    </row>
    <row r="25" spans="1:10" s="138" customFormat="1" x14ac:dyDescent="0.25">
      <c r="A25" s="140" t="s">
        <v>155</v>
      </c>
      <c r="B25" s="43"/>
      <c r="C25" s="43"/>
      <c r="D25" s="43"/>
      <c r="E25" s="43"/>
      <c r="F25" s="43"/>
      <c r="G25" s="43"/>
      <c r="H25" s="43"/>
      <c r="I25" s="43"/>
      <c r="J25" s="43"/>
    </row>
    <row r="26" spans="1:10" s="138" customFormat="1" x14ac:dyDescent="0.25">
      <c r="A26" s="139" t="s">
        <v>157</v>
      </c>
      <c r="B26" s="21">
        <v>46</v>
      </c>
      <c r="C26" s="21">
        <v>8</v>
      </c>
      <c r="D26" s="21">
        <v>47</v>
      </c>
      <c r="E26" s="21">
        <v>95</v>
      </c>
      <c r="F26" s="21">
        <v>99</v>
      </c>
      <c r="G26" s="21">
        <v>14</v>
      </c>
      <c r="H26" s="21">
        <v>9</v>
      </c>
      <c r="I26" s="21" t="s">
        <v>11</v>
      </c>
      <c r="J26" s="21">
        <v>318</v>
      </c>
    </row>
    <row r="27" spans="1:10" s="138" customFormat="1" x14ac:dyDescent="0.25">
      <c r="A27" s="139" t="s">
        <v>117</v>
      </c>
      <c r="B27" s="21">
        <v>19</v>
      </c>
      <c r="C27" s="21">
        <v>118</v>
      </c>
      <c r="D27" s="21">
        <v>130</v>
      </c>
      <c r="E27" s="21">
        <v>76</v>
      </c>
      <c r="F27" s="21">
        <v>30</v>
      </c>
      <c r="G27" s="21">
        <v>24</v>
      </c>
      <c r="H27" s="21">
        <v>4</v>
      </c>
      <c r="I27" s="21">
        <v>2</v>
      </c>
      <c r="J27" s="21">
        <v>403</v>
      </c>
    </row>
    <row r="28" spans="1:10" s="138" customFormat="1" x14ac:dyDescent="0.25">
      <c r="A28" s="139" t="s">
        <v>65</v>
      </c>
      <c r="B28" s="21">
        <v>32</v>
      </c>
      <c r="C28" s="21">
        <v>34</v>
      </c>
      <c r="D28" s="21">
        <v>122</v>
      </c>
      <c r="E28" s="21">
        <v>77</v>
      </c>
      <c r="F28" s="21">
        <v>21</v>
      </c>
      <c r="G28" s="21">
        <v>13</v>
      </c>
      <c r="H28" s="21">
        <v>8</v>
      </c>
      <c r="I28" s="21">
        <v>4</v>
      </c>
      <c r="J28" s="21">
        <v>311</v>
      </c>
    </row>
    <row r="29" spans="1:10" s="138" customFormat="1" x14ac:dyDescent="0.25">
      <c r="A29" s="139" t="s">
        <v>64</v>
      </c>
      <c r="B29" s="21">
        <v>26</v>
      </c>
      <c r="C29" s="21">
        <v>37</v>
      </c>
      <c r="D29" s="21">
        <v>49</v>
      </c>
      <c r="E29" s="21">
        <v>49</v>
      </c>
      <c r="F29" s="21">
        <v>67</v>
      </c>
      <c r="G29" s="21">
        <v>33</v>
      </c>
      <c r="H29" s="21">
        <v>13</v>
      </c>
      <c r="I29" s="21">
        <v>5</v>
      </c>
      <c r="J29" s="21">
        <v>279</v>
      </c>
    </row>
    <row r="30" spans="1:10" s="138" customFormat="1" x14ac:dyDescent="0.25">
      <c r="A30" s="139" t="s">
        <v>63</v>
      </c>
      <c r="B30" s="21">
        <v>147</v>
      </c>
      <c r="C30" s="21">
        <v>84</v>
      </c>
      <c r="D30" s="21">
        <v>292</v>
      </c>
      <c r="E30" s="21">
        <v>207</v>
      </c>
      <c r="F30" s="21">
        <v>232</v>
      </c>
      <c r="G30" s="21">
        <v>112</v>
      </c>
      <c r="H30" s="21">
        <v>44</v>
      </c>
      <c r="I30" s="21">
        <v>23</v>
      </c>
      <c r="J30" s="21">
        <v>1141</v>
      </c>
    </row>
    <row r="31" spans="1:10" s="138" customFormat="1" x14ac:dyDescent="0.25">
      <c r="A31" s="139" t="s">
        <v>156</v>
      </c>
      <c r="B31" s="21">
        <v>40</v>
      </c>
      <c r="C31" s="21">
        <v>38</v>
      </c>
      <c r="D31" s="21">
        <v>90</v>
      </c>
      <c r="E31" s="21">
        <v>51</v>
      </c>
      <c r="F31" s="21">
        <v>95</v>
      </c>
      <c r="G31" s="21">
        <v>87</v>
      </c>
      <c r="H31" s="21">
        <v>27</v>
      </c>
      <c r="I31" s="21">
        <v>1</v>
      </c>
      <c r="J31" s="21">
        <v>429</v>
      </c>
    </row>
    <row r="32" spans="1:10" s="138" customFormat="1" x14ac:dyDescent="0.25">
      <c r="A32" s="139" t="s">
        <v>62</v>
      </c>
      <c r="B32" s="21">
        <v>18</v>
      </c>
      <c r="C32" s="21">
        <v>17</v>
      </c>
      <c r="D32" s="21">
        <v>12</v>
      </c>
      <c r="E32" s="21">
        <v>16</v>
      </c>
      <c r="F32" s="21">
        <v>13</v>
      </c>
      <c r="G32" s="21">
        <v>11</v>
      </c>
      <c r="H32" s="21">
        <v>5</v>
      </c>
      <c r="I32" s="21">
        <v>4</v>
      </c>
      <c r="J32" s="21">
        <v>96</v>
      </c>
    </row>
    <row r="33" spans="1:10" s="138" customFormat="1" x14ac:dyDescent="0.25">
      <c r="A33" s="139" t="s">
        <v>61</v>
      </c>
      <c r="B33" s="21">
        <v>6</v>
      </c>
      <c r="C33" s="21">
        <v>2</v>
      </c>
      <c r="D33" s="21">
        <v>8</v>
      </c>
      <c r="E33" s="21">
        <v>8</v>
      </c>
      <c r="F33" s="21">
        <v>7</v>
      </c>
      <c r="G33" s="21">
        <v>3</v>
      </c>
      <c r="H33" s="21">
        <v>4</v>
      </c>
      <c r="I33" s="21">
        <v>1</v>
      </c>
      <c r="J33" s="21">
        <v>39</v>
      </c>
    </row>
    <row r="34" spans="1:10" s="138" customFormat="1" x14ac:dyDescent="0.25">
      <c r="A34" s="139" t="s">
        <v>60</v>
      </c>
      <c r="B34" s="21">
        <v>30</v>
      </c>
      <c r="C34" s="21">
        <v>48</v>
      </c>
      <c r="D34" s="21">
        <v>39</v>
      </c>
      <c r="E34" s="21">
        <v>25</v>
      </c>
      <c r="F34" s="21">
        <v>27</v>
      </c>
      <c r="G34" s="21">
        <v>13</v>
      </c>
      <c r="H34" s="21">
        <v>14</v>
      </c>
      <c r="I34" s="21">
        <v>16</v>
      </c>
      <c r="J34" s="21">
        <v>212</v>
      </c>
    </row>
    <row r="35" spans="1:10" s="138" customFormat="1" x14ac:dyDescent="0.25">
      <c r="A35" s="137" t="s">
        <v>58</v>
      </c>
      <c r="B35" s="43">
        <v>183</v>
      </c>
      <c r="C35" s="43">
        <v>151</v>
      </c>
      <c r="D35" s="43">
        <v>477</v>
      </c>
      <c r="E35" s="43">
        <v>258</v>
      </c>
      <c r="F35" s="43">
        <v>249</v>
      </c>
      <c r="G35" s="43">
        <v>175</v>
      </c>
      <c r="H35" s="43">
        <v>87</v>
      </c>
      <c r="I35" s="43">
        <v>70</v>
      </c>
      <c r="J35" s="43">
        <v>1650</v>
      </c>
    </row>
    <row r="36" spans="1:10" s="138" customFormat="1" x14ac:dyDescent="0.25">
      <c r="A36" s="140" t="s">
        <v>155</v>
      </c>
      <c r="B36" s="43"/>
      <c r="C36" s="43"/>
      <c r="D36" s="43"/>
      <c r="E36" s="43"/>
      <c r="F36" s="43"/>
      <c r="G36" s="43"/>
      <c r="H36" s="43"/>
      <c r="I36" s="43"/>
      <c r="J36" s="43"/>
    </row>
    <row r="37" spans="1:10" s="138" customFormat="1" x14ac:dyDescent="0.25">
      <c r="A37" s="139" t="s">
        <v>57</v>
      </c>
      <c r="B37" s="21">
        <v>158</v>
      </c>
      <c r="C37" s="21">
        <v>97</v>
      </c>
      <c r="D37" s="21">
        <v>293</v>
      </c>
      <c r="E37" s="21">
        <v>148</v>
      </c>
      <c r="F37" s="21">
        <v>160</v>
      </c>
      <c r="G37" s="21">
        <v>136</v>
      </c>
      <c r="H37" s="21">
        <v>73</v>
      </c>
      <c r="I37" s="21">
        <v>60</v>
      </c>
      <c r="J37" s="21">
        <v>1125</v>
      </c>
    </row>
    <row r="38" spans="1:10" s="138" customFormat="1" x14ac:dyDescent="0.25">
      <c r="A38" s="139" t="s">
        <v>56</v>
      </c>
      <c r="B38" s="21">
        <v>9</v>
      </c>
      <c r="C38" s="21">
        <v>10</v>
      </c>
      <c r="D38" s="21">
        <v>56</v>
      </c>
      <c r="E38" s="21">
        <v>38</v>
      </c>
      <c r="F38" s="21">
        <v>29</v>
      </c>
      <c r="G38" s="21">
        <v>16</v>
      </c>
      <c r="H38" s="21">
        <v>8</v>
      </c>
      <c r="I38" s="21">
        <v>6</v>
      </c>
      <c r="J38" s="21">
        <v>172</v>
      </c>
    </row>
    <row r="39" spans="1:10" s="138" customFormat="1" x14ac:dyDescent="0.25">
      <c r="A39" s="137" t="s">
        <v>54</v>
      </c>
      <c r="B39" s="43">
        <v>73</v>
      </c>
      <c r="C39" s="43">
        <v>103</v>
      </c>
      <c r="D39" s="43">
        <v>87</v>
      </c>
      <c r="E39" s="43">
        <v>102</v>
      </c>
      <c r="F39" s="43">
        <v>104</v>
      </c>
      <c r="G39" s="43">
        <v>51</v>
      </c>
      <c r="H39" s="43">
        <v>16</v>
      </c>
      <c r="I39" s="43">
        <v>10</v>
      </c>
      <c r="J39" s="43">
        <v>546</v>
      </c>
    </row>
    <row r="40" spans="1:10" s="138" customFormat="1" x14ac:dyDescent="0.25">
      <c r="A40" s="140" t="s">
        <v>155</v>
      </c>
      <c r="B40" s="43"/>
      <c r="C40" s="43"/>
      <c r="D40" s="43"/>
      <c r="E40" s="43"/>
      <c r="F40" s="43"/>
      <c r="G40" s="43"/>
      <c r="H40" s="43"/>
      <c r="I40" s="43"/>
      <c r="J40" s="43"/>
    </row>
    <row r="41" spans="1:10" s="138" customFormat="1" x14ac:dyDescent="0.25">
      <c r="A41" s="139" t="s">
        <v>109</v>
      </c>
      <c r="B41" s="21">
        <v>10</v>
      </c>
      <c r="C41" s="21">
        <v>1</v>
      </c>
      <c r="D41" s="21">
        <v>1</v>
      </c>
      <c r="E41" s="21">
        <v>4</v>
      </c>
      <c r="F41" s="21">
        <v>5</v>
      </c>
      <c r="G41" s="21">
        <v>2</v>
      </c>
      <c r="H41" s="21" t="s">
        <v>11</v>
      </c>
      <c r="I41" s="21" t="s">
        <v>11</v>
      </c>
      <c r="J41" s="21">
        <v>23</v>
      </c>
    </row>
    <row r="42" spans="1:10" s="138" customFormat="1" x14ac:dyDescent="0.25">
      <c r="A42" s="139" t="s">
        <v>53</v>
      </c>
      <c r="B42" s="21">
        <v>5</v>
      </c>
      <c r="C42" s="21">
        <v>84</v>
      </c>
      <c r="D42" s="21">
        <v>34</v>
      </c>
      <c r="E42" s="21">
        <v>22</v>
      </c>
      <c r="F42" s="21">
        <v>21</v>
      </c>
      <c r="G42" s="21">
        <v>7</v>
      </c>
      <c r="H42" s="21">
        <v>4</v>
      </c>
      <c r="I42" s="21">
        <v>4</v>
      </c>
      <c r="J42" s="21">
        <v>181</v>
      </c>
    </row>
    <row r="43" spans="1:10" s="138" customFormat="1" x14ac:dyDescent="0.25">
      <c r="A43" s="137" t="s">
        <v>154</v>
      </c>
      <c r="B43" s="43">
        <v>3</v>
      </c>
      <c r="C43" s="43">
        <v>5</v>
      </c>
      <c r="D43" s="43">
        <v>10</v>
      </c>
      <c r="E43" s="43">
        <v>8</v>
      </c>
      <c r="F43" s="43">
        <v>15</v>
      </c>
      <c r="G43" s="43">
        <v>5</v>
      </c>
      <c r="H43" s="43">
        <v>1</v>
      </c>
      <c r="I43" s="43">
        <v>7</v>
      </c>
      <c r="J43" s="43">
        <v>54</v>
      </c>
    </row>
    <row r="44" spans="1:10" s="138" customFormat="1" x14ac:dyDescent="0.25">
      <c r="A44" s="140" t="s">
        <v>155</v>
      </c>
      <c r="B44" s="43"/>
      <c r="C44" s="43"/>
      <c r="D44" s="43"/>
      <c r="E44" s="43"/>
      <c r="F44" s="43"/>
      <c r="G44" s="43"/>
      <c r="H44" s="43"/>
      <c r="I44" s="43"/>
      <c r="J44" s="43"/>
    </row>
    <row r="45" spans="1:10" s="138" customFormat="1" x14ac:dyDescent="0.25">
      <c r="A45" s="139" t="s">
        <v>154</v>
      </c>
      <c r="B45" s="21">
        <v>2</v>
      </c>
      <c r="C45" s="21">
        <v>5</v>
      </c>
      <c r="D45" s="21">
        <v>6</v>
      </c>
      <c r="E45" s="21">
        <v>7</v>
      </c>
      <c r="F45" s="21">
        <v>11</v>
      </c>
      <c r="G45" s="21">
        <v>3</v>
      </c>
      <c r="H45" s="21">
        <v>1</v>
      </c>
      <c r="I45" s="21">
        <v>6</v>
      </c>
      <c r="J45" s="21">
        <v>41</v>
      </c>
    </row>
    <row r="46" spans="1:10" s="138" customFormat="1" ht="12.75" customHeight="1" x14ac:dyDescent="0.25">
      <c r="A46" s="139" t="s">
        <v>50</v>
      </c>
      <c r="B46" s="21">
        <v>25</v>
      </c>
      <c r="C46" s="21">
        <v>27</v>
      </c>
      <c r="D46" s="21">
        <v>44</v>
      </c>
      <c r="E46" s="21">
        <v>27</v>
      </c>
      <c r="F46" s="21">
        <v>35</v>
      </c>
      <c r="G46" s="21">
        <v>10</v>
      </c>
      <c r="H46" s="21">
        <v>1</v>
      </c>
      <c r="I46" s="21">
        <v>2</v>
      </c>
      <c r="J46" s="21">
        <v>171</v>
      </c>
    </row>
    <row r="47" spans="1:10" s="138" customFormat="1" x14ac:dyDescent="0.25">
      <c r="A47" s="137" t="s">
        <v>21</v>
      </c>
      <c r="B47" s="43">
        <v>2227</v>
      </c>
      <c r="C47" s="43">
        <v>2298</v>
      </c>
      <c r="D47" s="43">
        <v>5086</v>
      </c>
      <c r="E47" s="43">
        <v>3603</v>
      </c>
      <c r="F47" s="43">
        <v>4352</v>
      </c>
      <c r="G47" s="43">
        <v>2625</v>
      </c>
      <c r="H47" s="43">
        <v>1780</v>
      </c>
      <c r="I47" s="43">
        <v>1913</v>
      </c>
      <c r="J47" s="43">
        <v>23884</v>
      </c>
    </row>
  </sheetData>
  <mergeCells count="3">
    <mergeCell ref="J2:J3"/>
    <mergeCell ref="B3:I3"/>
    <mergeCell ref="A2:A3"/>
  </mergeCells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53FE-5ECA-4356-B3B8-2C2A14075467}">
  <dimension ref="A1:F46"/>
  <sheetViews>
    <sheetView zoomScaleNormal="100" workbookViewId="0"/>
  </sheetViews>
  <sheetFormatPr defaultRowHeight="12.75" x14ac:dyDescent="0.25"/>
  <cols>
    <col min="1" max="1" width="15.7109375" style="75" customWidth="1"/>
    <col min="2" max="6" width="13.7109375" style="75" customWidth="1"/>
    <col min="7" max="16384" width="9.140625" style="75"/>
  </cols>
  <sheetData>
    <row r="1" spans="1:6" s="146" customFormat="1" ht="13.5" customHeight="1" thickBot="1" x14ac:dyDescent="0.3">
      <c r="A1" s="148" t="s">
        <v>168</v>
      </c>
      <c r="B1" s="147"/>
      <c r="C1" s="147"/>
      <c r="D1" s="147"/>
      <c r="E1" s="147"/>
      <c r="F1" s="147"/>
    </row>
    <row r="2" spans="1:6" s="141" customFormat="1" ht="25.5" customHeight="1" x14ac:dyDescent="0.25">
      <c r="A2" s="155" t="s">
        <v>161</v>
      </c>
      <c r="B2" s="154" t="s">
        <v>167</v>
      </c>
      <c r="C2" s="153" t="s">
        <v>166</v>
      </c>
      <c r="D2" s="152" t="s">
        <v>165</v>
      </c>
      <c r="E2" s="151" t="s">
        <v>50</v>
      </c>
      <c r="F2" s="151" t="s">
        <v>21</v>
      </c>
    </row>
    <row r="3" spans="1:6" s="138" customFormat="1" x14ac:dyDescent="0.25">
      <c r="A3" s="149" t="s">
        <v>95</v>
      </c>
      <c r="B3" s="43">
        <v>4702</v>
      </c>
      <c r="C3" s="43">
        <v>1166</v>
      </c>
      <c r="D3" s="43">
        <v>1437</v>
      </c>
      <c r="E3" s="43">
        <v>2391</v>
      </c>
      <c r="F3" s="43">
        <v>9696</v>
      </c>
    </row>
    <row r="4" spans="1:6" s="138" customFormat="1" x14ac:dyDescent="0.25">
      <c r="A4" s="140" t="s">
        <v>155</v>
      </c>
      <c r="B4" s="21"/>
      <c r="C4" s="21"/>
      <c r="D4" s="21"/>
      <c r="E4" s="21"/>
      <c r="F4" s="21"/>
    </row>
    <row r="5" spans="1:6" s="138" customFormat="1" x14ac:dyDescent="0.25">
      <c r="A5" s="150" t="s">
        <v>94</v>
      </c>
      <c r="B5" s="21">
        <v>58</v>
      </c>
      <c r="C5" s="21">
        <v>38</v>
      </c>
      <c r="D5" s="21">
        <v>4</v>
      </c>
      <c r="E5" s="21">
        <v>289</v>
      </c>
      <c r="F5" s="21">
        <v>389</v>
      </c>
    </row>
    <row r="6" spans="1:6" s="138" customFormat="1" x14ac:dyDescent="0.25">
      <c r="A6" s="150" t="s">
        <v>91</v>
      </c>
      <c r="B6" s="21">
        <v>91</v>
      </c>
      <c r="C6" s="21">
        <v>46</v>
      </c>
      <c r="D6" s="21">
        <v>25</v>
      </c>
      <c r="E6" s="21">
        <v>55</v>
      </c>
      <c r="F6" s="21">
        <v>217</v>
      </c>
    </row>
    <row r="7" spans="1:6" s="138" customFormat="1" x14ac:dyDescent="0.25">
      <c r="A7" s="150" t="s">
        <v>89</v>
      </c>
      <c r="B7" s="21">
        <v>93</v>
      </c>
      <c r="C7" s="21">
        <v>33</v>
      </c>
      <c r="D7" s="21">
        <v>29</v>
      </c>
      <c r="E7" s="21">
        <v>35</v>
      </c>
      <c r="F7" s="21">
        <v>190</v>
      </c>
    </row>
    <row r="8" spans="1:6" s="138" customFormat="1" x14ac:dyDescent="0.25">
      <c r="A8" s="150" t="s">
        <v>87</v>
      </c>
      <c r="B8" s="21">
        <v>47</v>
      </c>
      <c r="C8" s="21">
        <v>23</v>
      </c>
      <c r="D8" s="21">
        <v>4</v>
      </c>
      <c r="E8" s="21">
        <v>128</v>
      </c>
      <c r="F8" s="21">
        <v>202</v>
      </c>
    </row>
    <row r="9" spans="1:6" s="138" customFormat="1" x14ac:dyDescent="0.25">
      <c r="A9" s="150" t="s">
        <v>84</v>
      </c>
      <c r="B9" s="21">
        <v>294</v>
      </c>
      <c r="C9" s="21">
        <v>129</v>
      </c>
      <c r="D9" s="21">
        <v>240</v>
      </c>
      <c r="E9" s="21">
        <v>681</v>
      </c>
      <c r="F9" s="21">
        <v>1344</v>
      </c>
    </row>
    <row r="10" spans="1:6" s="138" customFormat="1" x14ac:dyDescent="0.25">
      <c r="A10" s="150" t="s">
        <v>83</v>
      </c>
      <c r="B10" s="21">
        <v>102</v>
      </c>
      <c r="C10" s="21">
        <v>16</v>
      </c>
      <c r="D10" s="21">
        <v>23</v>
      </c>
      <c r="E10" s="21">
        <v>48</v>
      </c>
      <c r="F10" s="21">
        <v>189</v>
      </c>
    </row>
    <row r="11" spans="1:6" s="138" customFormat="1" x14ac:dyDescent="0.25">
      <c r="A11" s="150" t="s">
        <v>80</v>
      </c>
      <c r="B11" s="21">
        <v>25</v>
      </c>
      <c r="C11" s="21">
        <v>13</v>
      </c>
      <c r="D11" s="21">
        <v>18</v>
      </c>
      <c r="E11" s="21">
        <v>21</v>
      </c>
      <c r="F11" s="21">
        <v>77</v>
      </c>
    </row>
    <row r="12" spans="1:6" s="138" customFormat="1" x14ac:dyDescent="0.25">
      <c r="A12" s="149" t="s">
        <v>79</v>
      </c>
      <c r="B12" s="43">
        <v>832</v>
      </c>
      <c r="C12" s="43">
        <v>360</v>
      </c>
      <c r="D12" s="43">
        <v>433</v>
      </c>
      <c r="E12" s="43">
        <v>1331</v>
      </c>
      <c r="F12" s="43">
        <v>2956</v>
      </c>
    </row>
    <row r="13" spans="1:6" s="138" customFormat="1" x14ac:dyDescent="0.25">
      <c r="A13" s="150" t="s">
        <v>78</v>
      </c>
      <c r="B13" s="21">
        <v>51</v>
      </c>
      <c r="C13" s="21">
        <v>17</v>
      </c>
      <c r="D13" s="21">
        <v>8</v>
      </c>
      <c r="E13" s="21">
        <v>7</v>
      </c>
      <c r="F13" s="21">
        <v>83</v>
      </c>
    </row>
    <row r="14" spans="1:6" s="138" customFormat="1" x14ac:dyDescent="0.25">
      <c r="A14" s="150" t="s">
        <v>76</v>
      </c>
      <c r="B14" s="21">
        <v>164</v>
      </c>
      <c r="C14" s="21">
        <v>66</v>
      </c>
      <c r="D14" s="21">
        <v>99</v>
      </c>
      <c r="E14" s="21">
        <v>171</v>
      </c>
      <c r="F14" s="21">
        <v>500</v>
      </c>
    </row>
    <row r="15" spans="1:6" s="138" customFormat="1" x14ac:dyDescent="0.25">
      <c r="A15" s="149" t="s">
        <v>158</v>
      </c>
      <c r="B15" s="43">
        <v>1082</v>
      </c>
      <c r="C15" s="43">
        <v>454</v>
      </c>
      <c r="D15" s="43">
        <v>569</v>
      </c>
      <c r="E15" s="43">
        <v>1528</v>
      </c>
      <c r="F15" s="43">
        <v>3633</v>
      </c>
    </row>
    <row r="16" spans="1:6" s="138" customFormat="1" x14ac:dyDescent="0.25">
      <c r="A16" s="150" t="s">
        <v>77</v>
      </c>
      <c r="B16" s="21">
        <v>4003</v>
      </c>
      <c r="C16" s="21">
        <v>608</v>
      </c>
      <c r="D16" s="21">
        <v>173</v>
      </c>
      <c r="E16" s="21">
        <v>1148</v>
      </c>
      <c r="F16" s="21">
        <v>5932</v>
      </c>
    </row>
    <row r="17" spans="1:6" s="138" customFormat="1" x14ac:dyDescent="0.25">
      <c r="A17" s="149" t="s">
        <v>75</v>
      </c>
      <c r="B17" s="43">
        <v>3706</v>
      </c>
      <c r="C17" s="43">
        <v>932</v>
      </c>
      <c r="D17" s="43">
        <v>744</v>
      </c>
      <c r="E17" s="43">
        <v>2036</v>
      </c>
      <c r="F17" s="43">
        <v>7418</v>
      </c>
    </row>
    <row r="18" spans="1:6" s="138" customFormat="1" x14ac:dyDescent="0.25">
      <c r="A18" s="150" t="s">
        <v>73</v>
      </c>
      <c r="B18" s="21">
        <v>8</v>
      </c>
      <c r="C18" s="21">
        <v>8</v>
      </c>
      <c r="D18" s="21">
        <v>36</v>
      </c>
      <c r="E18" s="21">
        <v>6</v>
      </c>
      <c r="F18" s="21">
        <v>58</v>
      </c>
    </row>
    <row r="19" spans="1:6" s="138" customFormat="1" x14ac:dyDescent="0.25">
      <c r="A19" s="150" t="s">
        <v>72</v>
      </c>
      <c r="B19" s="21">
        <v>47</v>
      </c>
      <c r="C19" s="21">
        <v>24</v>
      </c>
      <c r="D19" s="21">
        <v>21</v>
      </c>
      <c r="E19" s="21">
        <v>56</v>
      </c>
      <c r="F19" s="21">
        <v>148</v>
      </c>
    </row>
    <row r="20" spans="1:6" s="138" customFormat="1" x14ac:dyDescent="0.25">
      <c r="A20" s="59" t="s">
        <v>70</v>
      </c>
      <c r="B20" s="21">
        <v>284</v>
      </c>
      <c r="C20" s="21">
        <v>46</v>
      </c>
      <c r="D20" s="21">
        <v>184</v>
      </c>
      <c r="E20" s="21">
        <v>48</v>
      </c>
      <c r="F20" s="21">
        <v>562</v>
      </c>
    </row>
    <row r="21" spans="1:6" s="138" customFormat="1" x14ac:dyDescent="0.25">
      <c r="A21" s="150" t="s">
        <v>69</v>
      </c>
      <c r="B21" s="21">
        <v>39</v>
      </c>
      <c r="C21" s="21">
        <v>22</v>
      </c>
      <c r="D21" s="21">
        <v>235</v>
      </c>
      <c r="E21" s="21">
        <v>38</v>
      </c>
      <c r="F21" s="21">
        <v>334</v>
      </c>
    </row>
    <row r="22" spans="1:6" s="138" customFormat="1" x14ac:dyDescent="0.25">
      <c r="A22" s="150" t="s">
        <v>68</v>
      </c>
      <c r="B22" s="21">
        <v>546</v>
      </c>
      <c r="C22" s="21">
        <v>92</v>
      </c>
      <c r="D22" s="21">
        <v>157</v>
      </c>
      <c r="E22" s="21">
        <v>140</v>
      </c>
      <c r="F22" s="21">
        <v>935</v>
      </c>
    </row>
    <row r="23" spans="1:6" s="138" customFormat="1" x14ac:dyDescent="0.25">
      <c r="A23" s="149" t="s">
        <v>66</v>
      </c>
      <c r="B23" s="43">
        <v>995</v>
      </c>
      <c r="C23" s="43">
        <v>308</v>
      </c>
      <c r="D23" s="43">
        <v>714</v>
      </c>
      <c r="E23" s="43">
        <v>329</v>
      </c>
      <c r="F23" s="43">
        <v>2346</v>
      </c>
    </row>
    <row r="24" spans="1:6" s="138" customFormat="1" x14ac:dyDescent="0.25">
      <c r="A24" s="140" t="s">
        <v>155</v>
      </c>
      <c r="B24" s="21"/>
      <c r="C24" s="21"/>
      <c r="D24" s="21"/>
      <c r="E24" s="21"/>
      <c r="F24" s="21"/>
    </row>
    <row r="25" spans="1:6" s="138" customFormat="1" x14ac:dyDescent="0.25">
      <c r="A25" s="150" t="s">
        <v>157</v>
      </c>
      <c r="B25" s="21">
        <v>122</v>
      </c>
      <c r="C25" s="21">
        <v>21</v>
      </c>
      <c r="D25" s="21">
        <v>40</v>
      </c>
      <c r="E25" s="21">
        <v>26</v>
      </c>
      <c r="F25" s="21">
        <v>209</v>
      </c>
    </row>
    <row r="26" spans="1:6" s="138" customFormat="1" x14ac:dyDescent="0.25">
      <c r="A26" s="150" t="s">
        <v>117</v>
      </c>
      <c r="B26" s="21">
        <v>20</v>
      </c>
      <c r="C26" s="21">
        <v>11</v>
      </c>
      <c r="D26" s="21">
        <v>129</v>
      </c>
      <c r="E26" s="21">
        <v>69</v>
      </c>
      <c r="F26" s="21">
        <v>229</v>
      </c>
    </row>
    <row r="27" spans="1:6" s="138" customFormat="1" x14ac:dyDescent="0.25">
      <c r="A27" s="150" t="s">
        <v>65</v>
      </c>
      <c r="B27" s="21">
        <v>14</v>
      </c>
      <c r="C27" s="21">
        <v>24</v>
      </c>
      <c r="D27" s="21">
        <v>150</v>
      </c>
      <c r="E27" s="21">
        <v>11</v>
      </c>
      <c r="F27" s="21">
        <v>199</v>
      </c>
    </row>
    <row r="28" spans="1:6" s="138" customFormat="1" x14ac:dyDescent="0.25">
      <c r="A28" s="150" t="s">
        <v>64</v>
      </c>
      <c r="B28" s="21">
        <v>88</v>
      </c>
      <c r="C28" s="21">
        <v>18</v>
      </c>
      <c r="D28" s="21">
        <v>47</v>
      </c>
      <c r="E28" s="21">
        <v>7</v>
      </c>
      <c r="F28" s="21">
        <v>160</v>
      </c>
    </row>
    <row r="29" spans="1:6" s="138" customFormat="1" x14ac:dyDescent="0.25">
      <c r="A29" s="150" t="s">
        <v>63</v>
      </c>
      <c r="B29" s="21">
        <v>470</v>
      </c>
      <c r="C29" s="21">
        <v>119</v>
      </c>
      <c r="D29" s="21">
        <v>60</v>
      </c>
      <c r="E29" s="21">
        <v>31</v>
      </c>
      <c r="F29" s="21">
        <v>680</v>
      </c>
    </row>
    <row r="30" spans="1:6" s="138" customFormat="1" x14ac:dyDescent="0.25">
      <c r="A30" s="150" t="s">
        <v>156</v>
      </c>
      <c r="B30" s="21">
        <v>162</v>
      </c>
      <c r="C30" s="21">
        <v>24</v>
      </c>
      <c r="D30" s="21">
        <v>76</v>
      </c>
      <c r="E30" s="21">
        <v>20</v>
      </c>
      <c r="F30" s="21">
        <v>282</v>
      </c>
    </row>
    <row r="31" spans="1:6" s="138" customFormat="1" x14ac:dyDescent="0.25">
      <c r="A31" s="150" t="s">
        <v>62</v>
      </c>
      <c r="B31" s="21">
        <v>11</v>
      </c>
      <c r="C31" s="21">
        <v>10</v>
      </c>
      <c r="D31" s="21">
        <v>4</v>
      </c>
      <c r="E31" s="21">
        <v>14</v>
      </c>
      <c r="F31" s="21">
        <v>39</v>
      </c>
    </row>
    <row r="32" spans="1:6" s="138" customFormat="1" x14ac:dyDescent="0.25">
      <c r="A32" s="150" t="s">
        <v>61</v>
      </c>
      <c r="B32" s="21">
        <v>10</v>
      </c>
      <c r="C32" s="21">
        <v>6</v>
      </c>
      <c r="D32" s="21">
        <v>5</v>
      </c>
      <c r="E32" s="21">
        <v>6</v>
      </c>
      <c r="F32" s="21">
        <v>27</v>
      </c>
    </row>
    <row r="33" spans="1:6" s="138" customFormat="1" x14ac:dyDescent="0.25">
      <c r="A33" s="150" t="s">
        <v>60</v>
      </c>
      <c r="B33" s="21">
        <v>33</v>
      </c>
      <c r="C33" s="21">
        <v>36</v>
      </c>
      <c r="D33" s="21">
        <v>24</v>
      </c>
      <c r="E33" s="21">
        <v>15</v>
      </c>
      <c r="F33" s="21">
        <v>108</v>
      </c>
    </row>
    <row r="34" spans="1:6" s="138" customFormat="1" x14ac:dyDescent="0.25">
      <c r="A34" s="149" t="s">
        <v>58</v>
      </c>
      <c r="B34" s="43">
        <v>200</v>
      </c>
      <c r="C34" s="43">
        <v>137</v>
      </c>
      <c r="D34" s="43">
        <v>273</v>
      </c>
      <c r="E34" s="43">
        <v>302</v>
      </c>
      <c r="F34" s="43">
        <v>912</v>
      </c>
    </row>
    <row r="35" spans="1:6" s="138" customFormat="1" x14ac:dyDescent="0.25">
      <c r="A35" s="140" t="s">
        <v>155</v>
      </c>
      <c r="B35" s="21"/>
      <c r="C35" s="21"/>
      <c r="D35" s="21"/>
      <c r="E35" s="21"/>
      <c r="F35" s="21"/>
    </row>
    <row r="36" spans="1:6" s="138" customFormat="1" x14ac:dyDescent="0.25">
      <c r="A36" s="150" t="s">
        <v>57</v>
      </c>
      <c r="B36" s="21">
        <v>115</v>
      </c>
      <c r="C36" s="21">
        <v>91</v>
      </c>
      <c r="D36" s="21">
        <v>146</v>
      </c>
      <c r="E36" s="21">
        <v>254</v>
      </c>
      <c r="F36" s="21">
        <v>606</v>
      </c>
    </row>
    <row r="37" spans="1:6" s="138" customFormat="1" x14ac:dyDescent="0.25">
      <c r="A37" s="150" t="s">
        <v>56</v>
      </c>
      <c r="B37" s="21">
        <v>17</v>
      </c>
      <c r="C37" s="21">
        <v>12</v>
      </c>
      <c r="D37" s="21">
        <v>46</v>
      </c>
      <c r="E37" s="21">
        <v>17</v>
      </c>
      <c r="F37" s="21">
        <v>92</v>
      </c>
    </row>
    <row r="38" spans="1:6" s="138" customFormat="1" x14ac:dyDescent="0.25">
      <c r="A38" s="149" t="s">
        <v>54</v>
      </c>
      <c r="B38" s="43">
        <v>27</v>
      </c>
      <c r="C38" s="43">
        <v>88</v>
      </c>
      <c r="D38" s="43">
        <v>140</v>
      </c>
      <c r="E38" s="43">
        <v>76</v>
      </c>
      <c r="F38" s="43">
        <v>331</v>
      </c>
    </row>
    <row r="39" spans="1:6" s="138" customFormat="1" x14ac:dyDescent="0.25">
      <c r="A39" s="140" t="s">
        <v>155</v>
      </c>
      <c r="B39" s="21"/>
      <c r="C39" s="21"/>
      <c r="D39" s="21"/>
      <c r="E39" s="21"/>
      <c r="F39" s="21"/>
    </row>
    <row r="40" spans="1:6" s="138" customFormat="1" x14ac:dyDescent="0.25">
      <c r="A40" s="150" t="s">
        <v>109</v>
      </c>
      <c r="B40" s="21">
        <v>1</v>
      </c>
      <c r="C40" s="21">
        <v>2</v>
      </c>
      <c r="D40" s="21">
        <v>2</v>
      </c>
      <c r="E40" s="21">
        <v>7</v>
      </c>
      <c r="F40" s="21">
        <v>12</v>
      </c>
    </row>
    <row r="41" spans="1:6" s="138" customFormat="1" x14ac:dyDescent="0.25">
      <c r="A41" s="150" t="s">
        <v>53</v>
      </c>
      <c r="B41" s="21">
        <v>3</v>
      </c>
      <c r="C41" s="21">
        <v>24</v>
      </c>
      <c r="D41" s="21">
        <v>63</v>
      </c>
      <c r="E41" s="21">
        <v>7</v>
      </c>
      <c r="F41" s="21">
        <v>97</v>
      </c>
    </row>
    <row r="42" spans="1:6" s="138" customFormat="1" x14ac:dyDescent="0.25">
      <c r="A42" s="149" t="s">
        <v>154</v>
      </c>
      <c r="B42" s="43">
        <v>11</v>
      </c>
      <c r="C42" s="43">
        <v>5</v>
      </c>
      <c r="D42" s="43">
        <v>3</v>
      </c>
      <c r="E42" s="43">
        <v>8</v>
      </c>
      <c r="F42" s="43">
        <v>27</v>
      </c>
    </row>
    <row r="43" spans="1:6" s="138" customFormat="1" x14ac:dyDescent="0.25">
      <c r="A43" s="140" t="s">
        <v>155</v>
      </c>
      <c r="B43" s="21"/>
      <c r="C43" s="21"/>
      <c r="D43" s="21"/>
      <c r="E43" s="21"/>
      <c r="F43" s="21"/>
    </row>
    <row r="44" spans="1:6" s="138" customFormat="1" x14ac:dyDescent="0.25">
      <c r="A44" s="150" t="s">
        <v>154</v>
      </c>
      <c r="B44" s="21">
        <v>9</v>
      </c>
      <c r="C44" s="21">
        <v>5</v>
      </c>
      <c r="D44" s="21">
        <v>2</v>
      </c>
      <c r="E44" s="21">
        <v>6</v>
      </c>
      <c r="F44" s="21">
        <v>22</v>
      </c>
    </row>
    <row r="45" spans="1:6" s="138" customFormat="1" x14ac:dyDescent="0.25">
      <c r="A45" s="150" t="s">
        <v>50</v>
      </c>
      <c r="B45" s="21">
        <v>108</v>
      </c>
      <c r="C45" s="21">
        <v>17</v>
      </c>
      <c r="D45" s="21">
        <v>3</v>
      </c>
      <c r="E45" s="21">
        <v>6</v>
      </c>
      <c r="F45" s="21">
        <v>134</v>
      </c>
    </row>
    <row r="46" spans="1:6" s="138" customFormat="1" x14ac:dyDescent="0.25">
      <c r="A46" s="149" t="s">
        <v>21</v>
      </c>
      <c r="B46" s="43">
        <v>6043</v>
      </c>
      <c r="C46" s="43">
        <v>1721</v>
      </c>
      <c r="D46" s="43">
        <v>2570</v>
      </c>
      <c r="E46" s="43">
        <v>3112</v>
      </c>
      <c r="F46" s="43">
        <v>13446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C721C-B809-4A13-8EDA-927A734287D7}">
  <dimension ref="A1:F46"/>
  <sheetViews>
    <sheetView zoomScaleNormal="100" workbookViewId="0"/>
  </sheetViews>
  <sheetFormatPr defaultRowHeight="12.75" x14ac:dyDescent="0.25"/>
  <cols>
    <col min="1" max="1" width="15.7109375" style="75" customWidth="1"/>
    <col min="2" max="6" width="13.7109375" style="75" customWidth="1"/>
    <col min="7" max="16384" width="9.140625" style="75"/>
  </cols>
  <sheetData>
    <row r="1" spans="1:6" s="146" customFormat="1" ht="13.5" customHeight="1" thickBot="1" x14ac:dyDescent="0.3">
      <c r="A1" s="148" t="s">
        <v>169</v>
      </c>
      <c r="B1" s="147"/>
      <c r="C1" s="147"/>
      <c r="D1" s="147"/>
      <c r="E1" s="147"/>
      <c r="F1" s="147"/>
    </row>
    <row r="2" spans="1:6" s="141" customFormat="1" ht="25.5" customHeight="1" x14ac:dyDescent="0.25">
      <c r="A2" s="155" t="s">
        <v>161</v>
      </c>
      <c r="B2" s="154" t="s">
        <v>167</v>
      </c>
      <c r="C2" s="153" t="s">
        <v>166</v>
      </c>
      <c r="D2" s="152" t="s">
        <v>165</v>
      </c>
      <c r="E2" s="151" t="s">
        <v>50</v>
      </c>
      <c r="F2" s="151" t="s">
        <v>21</v>
      </c>
    </row>
    <row r="3" spans="1:6" s="138" customFormat="1" x14ac:dyDescent="0.25">
      <c r="A3" s="149" t="s">
        <v>95</v>
      </c>
      <c r="B3" s="43">
        <v>2249</v>
      </c>
      <c r="C3" s="43">
        <v>1785</v>
      </c>
      <c r="D3" s="43">
        <v>1601</v>
      </c>
      <c r="E3" s="43">
        <v>2041</v>
      </c>
      <c r="F3" s="43">
        <v>7676</v>
      </c>
    </row>
    <row r="4" spans="1:6" s="138" customFormat="1" x14ac:dyDescent="0.25">
      <c r="A4" s="140" t="s">
        <v>155</v>
      </c>
      <c r="B4" s="21"/>
      <c r="C4" s="21"/>
      <c r="D4" s="21"/>
      <c r="E4" s="21"/>
      <c r="F4" s="21"/>
    </row>
    <row r="5" spans="1:6" s="138" customFormat="1" x14ac:dyDescent="0.25">
      <c r="A5" s="150" t="s">
        <v>94</v>
      </c>
      <c r="B5" s="21">
        <v>23</v>
      </c>
      <c r="C5" s="21">
        <v>37</v>
      </c>
      <c r="D5" s="21">
        <v>11</v>
      </c>
      <c r="E5" s="21">
        <v>125</v>
      </c>
      <c r="F5" s="21">
        <v>196</v>
      </c>
    </row>
    <row r="6" spans="1:6" s="138" customFormat="1" x14ac:dyDescent="0.25">
      <c r="A6" s="150" t="s">
        <v>91</v>
      </c>
      <c r="B6" s="21">
        <v>23</v>
      </c>
      <c r="C6" s="21">
        <v>48</v>
      </c>
      <c r="D6" s="21">
        <v>13</v>
      </c>
      <c r="E6" s="21">
        <v>31</v>
      </c>
      <c r="F6" s="21">
        <v>115</v>
      </c>
    </row>
    <row r="7" spans="1:6" s="138" customFormat="1" x14ac:dyDescent="0.25">
      <c r="A7" s="150" t="s">
        <v>89</v>
      </c>
      <c r="B7" s="21">
        <v>42</v>
      </c>
      <c r="C7" s="21">
        <v>61</v>
      </c>
      <c r="D7" s="21">
        <v>38</v>
      </c>
      <c r="E7" s="21">
        <v>13</v>
      </c>
      <c r="F7" s="21">
        <v>154</v>
      </c>
    </row>
    <row r="8" spans="1:6" s="138" customFormat="1" x14ac:dyDescent="0.25">
      <c r="A8" s="150" t="s">
        <v>87</v>
      </c>
      <c r="B8" s="21">
        <v>4</v>
      </c>
      <c r="C8" s="21">
        <v>33</v>
      </c>
      <c r="D8" s="21">
        <v>9</v>
      </c>
      <c r="E8" s="21">
        <v>80</v>
      </c>
      <c r="F8" s="21">
        <v>126</v>
      </c>
    </row>
    <row r="9" spans="1:6" s="138" customFormat="1" x14ac:dyDescent="0.25">
      <c r="A9" s="150" t="s">
        <v>84</v>
      </c>
      <c r="B9" s="21">
        <v>86</v>
      </c>
      <c r="C9" s="21">
        <v>228</v>
      </c>
      <c r="D9" s="21">
        <v>260</v>
      </c>
      <c r="E9" s="21">
        <v>502</v>
      </c>
      <c r="F9" s="21">
        <v>1076</v>
      </c>
    </row>
    <row r="10" spans="1:6" s="138" customFormat="1" x14ac:dyDescent="0.25">
      <c r="A10" s="150" t="s">
        <v>83</v>
      </c>
      <c r="B10" s="21">
        <v>14</v>
      </c>
      <c r="C10" s="21">
        <v>9</v>
      </c>
      <c r="D10" s="21">
        <v>28</v>
      </c>
      <c r="E10" s="21">
        <v>13</v>
      </c>
      <c r="F10" s="21">
        <v>64</v>
      </c>
    </row>
    <row r="11" spans="1:6" s="138" customFormat="1" x14ac:dyDescent="0.25">
      <c r="A11" s="150" t="s">
        <v>80</v>
      </c>
      <c r="B11" s="21">
        <v>2</v>
      </c>
      <c r="C11" s="21">
        <v>19</v>
      </c>
      <c r="D11" s="21">
        <v>33</v>
      </c>
      <c r="E11" s="21">
        <v>12</v>
      </c>
      <c r="F11" s="21">
        <v>66</v>
      </c>
    </row>
    <row r="12" spans="1:6" s="138" customFormat="1" x14ac:dyDescent="0.25">
      <c r="A12" s="149" t="s">
        <v>79</v>
      </c>
      <c r="B12" s="43">
        <v>226</v>
      </c>
      <c r="C12" s="43">
        <v>496</v>
      </c>
      <c r="D12" s="43">
        <v>510</v>
      </c>
      <c r="E12" s="43">
        <v>824</v>
      </c>
      <c r="F12" s="43">
        <v>2056</v>
      </c>
    </row>
    <row r="13" spans="1:6" s="138" customFormat="1" x14ac:dyDescent="0.25">
      <c r="A13" s="150" t="s">
        <v>78</v>
      </c>
      <c r="B13" s="21">
        <v>38</v>
      </c>
      <c r="C13" s="21">
        <v>25</v>
      </c>
      <c r="D13" s="21">
        <v>30</v>
      </c>
      <c r="E13" s="21">
        <v>16</v>
      </c>
      <c r="F13" s="21">
        <v>109</v>
      </c>
    </row>
    <row r="14" spans="1:6" s="138" customFormat="1" x14ac:dyDescent="0.25">
      <c r="A14" s="150" t="s">
        <v>76</v>
      </c>
      <c r="B14" s="21">
        <v>245</v>
      </c>
      <c r="C14" s="21">
        <v>122</v>
      </c>
      <c r="D14" s="21">
        <v>109</v>
      </c>
      <c r="E14" s="21">
        <v>219</v>
      </c>
      <c r="F14" s="21">
        <v>695</v>
      </c>
    </row>
    <row r="15" spans="1:6" s="138" customFormat="1" x14ac:dyDescent="0.25">
      <c r="A15" s="149" t="s">
        <v>158</v>
      </c>
      <c r="B15" s="43">
        <v>530</v>
      </c>
      <c r="C15" s="43">
        <v>658</v>
      </c>
      <c r="D15" s="43">
        <v>690</v>
      </c>
      <c r="E15" s="43">
        <v>1085</v>
      </c>
      <c r="F15" s="43">
        <v>2963</v>
      </c>
    </row>
    <row r="16" spans="1:6" s="138" customFormat="1" x14ac:dyDescent="0.25">
      <c r="A16" s="150" t="s">
        <v>77</v>
      </c>
      <c r="B16" s="21">
        <v>1411</v>
      </c>
      <c r="C16" s="21">
        <v>712</v>
      </c>
      <c r="D16" s="21">
        <v>156</v>
      </c>
      <c r="E16" s="21">
        <v>545</v>
      </c>
      <c r="F16" s="21">
        <v>2824</v>
      </c>
    </row>
    <row r="17" spans="1:6" s="138" customFormat="1" x14ac:dyDescent="0.25">
      <c r="A17" s="149" t="s">
        <v>75</v>
      </c>
      <c r="B17" s="43">
        <v>1955</v>
      </c>
      <c r="C17" s="43">
        <v>1375</v>
      </c>
      <c r="D17" s="43">
        <v>861</v>
      </c>
      <c r="E17" s="43">
        <v>1633</v>
      </c>
      <c r="F17" s="43">
        <v>5824</v>
      </c>
    </row>
    <row r="18" spans="1:6" s="138" customFormat="1" x14ac:dyDescent="0.25">
      <c r="A18" s="150" t="s">
        <v>73</v>
      </c>
      <c r="B18" s="21">
        <v>1</v>
      </c>
      <c r="C18" s="21">
        <v>3</v>
      </c>
      <c r="D18" s="21">
        <v>81</v>
      </c>
      <c r="E18" s="21">
        <v>3</v>
      </c>
      <c r="F18" s="21">
        <v>88</v>
      </c>
    </row>
    <row r="19" spans="1:6" s="138" customFormat="1" x14ac:dyDescent="0.25">
      <c r="A19" s="150" t="s">
        <v>72</v>
      </c>
      <c r="B19" s="21">
        <v>29</v>
      </c>
      <c r="C19" s="21">
        <v>89</v>
      </c>
      <c r="D19" s="21">
        <v>44</v>
      </c>
      <c r="E19" s="21">
        <v>81</v>
      </c>
      <c r="F19" s="21">
        <v>243</v>
      </c>
    </row>
    <row r="20" spans="1:6" s="138" customFormat="1" x14ac:dyDescent="0.25">
      <c r="A20" s="59" t="s">
        <v>70</v>
      </c>
      <c r="B20" s="21">
        <v>62</v>
      </c>
      <c r="C20" s="21">
        <v>69</v>
      </c>
      <c r="D20" s="21">
        <v>240</v>
      </c>
      <c r="E20" s="21">
        <v>65</v>
      </c>
      <c r="F20" s="21">
        <v>436</v>
      </c>
    </row>
    <row r="21" spans="1:6" s="138" customFormat="1" x14ac:dyDescent="0.25">
      <c r="A21" s="150" t="s">
        <v>69</v>
      </c>
      <c r="B21" s="21">
        <v>2</v>
      </c>
      <c r="C21" s="21">
        <v>12</v>
      </c>
      <c r="D21" s="21">
        <v>163</v>
      </c>
      <c r="E21" s="21">
        <v>9</v>
      </c>
      <c r="F21" s="21">
        <v>186</v>
      </c>
    </row>
    <row r="22" spans="1:6" s="138" customFormat="1" x14ac:dyDescent="0.25">
      <c r="A22" s="150" t="s">
        <v>68</v>
      </c>
      <c r="B22" s="21">
        <v>175</v>
      </c>
      <c r="C22" s="21">
        <v>203</v>
      </c>
      <c r="D22" s="21">
        <v>121</v>
      </c>
      <c r="E22" s="21">
        <v>185</v>
      </c>
      <c r="F22" s="21">
        <v>684</v>
      </c>
    </row>
    <row r="23" spans="1:6" s="138" customFormat="1" x14ac:dyDescent="0.25">
      <c r="A23" s="149" t="s">
        <v>66</v>
      </c>
      <c r="B23" s="43">
        <v>420</v>
      </c>
      <c r="C23" s="43">
        <v>483</v>
      </c>
      <c r="D23" s="43">
        <v>510</v>
      </c>
      <c r="E23" s="43">
        <v>332</v>
      </c>
      <c r="F23" s="43">
        <v>1745</v>
      </c>
    </row>
    <row r="24" spans="1:6" s="138" customFormat="1" x14ac:dyDescent="0.25">
      <c r="A24" s="140" t="s">
        <v>155</v>
      </c>
      <c r="B24" s="21"/>
      <c r="C24" s="21"/>
      <c r="D24" s="21"/>
      <c r="E24" s="21"/>
      <c r="F24" s="21"/>
    </row>
    <row r="25" spans="1:6" s="138" customFormat="1" x14ac:dyDescent="0.25">
      <c r="A25" s="150" t="s">
        <v>157</v>
      </c>
      <c r="B25" s="21">
        <v>12</v>
      </c>
      <c r="C25" s="21">
        <v>59</v>
      </c>
      <c r="D25" s="21">
        <v>15</v>
      </c>
      <c r="E25" s="21">
        <v>23</v>
      </c>
      <c r="F25" s="21">
        <v>109</v>
      </c>
    </row>
    <row r="26" spans="1:6" s="138" customFormat="1" x14ac:dyDescent="0.25">
      <c r="A26" s="150" t="s">
        <v>117</v>
      </c>
      <c r="B26" s="21">
        <v>8</v>
      </c>
      <c r="C26" s="21">
        <v>21</v>
      </c>
      <c r="D26" s="21">
        <v>83</v>
      </c>
      <c r="E26" s="21">
        <v>62</v>
      </c>
      <c r="F26" s="21">
        <v>174</v>
      </c>
    </row>
    <row r="27" spans="1:6" s="138" customFormat="1" x14ac:dyDescent="0.25">
      <c r="A27" s="150" t="s">
        <v>65</v>
      </c>
      <c r="B27" s="21">
        <v>5</v>
      </c>
      <c r="C27" s="21">
        <v>18</v>
      </c>
      <c r="D27" s="21">
        <v>77</v>
      </c>
      <c r="E27" s="21">
        <v>12</v>
      </c>
      <c r="F27" s="21">
        <v>112</v>
      </c>
    </row>
    <row r="28" spans="1:6" s="138" customFormat="1" x14ac:dyDescent="0.25">
      <c r="A28" s="150" t="s">
        <v>64</v>
      </c>
      <c r="B28" s="21">
        <v>10</v>
      </c>
      <c r="C28" s="21">
        <v>43</v>
      </c>
      <c r="D28" s="21">
        <v>56</v>
      </c>
      <c r="E28" s="21">
        <v>10</v>
      </c>
      <c r="F28" s="21">
        <v>119</v>
      </c>
    </row>
    <row r="29" spans="1:6" s="138" customFormat="1" x14ac:dyDescent="0.25">
      <c r="A29" s="150" t="s">
        <v>63</v>
      </c>
      <c r="B29" s="21">
        <v>201</v>
      </c>
      <c r="C29" s="21">
        <v>164</v>
      </c>
      <c r="D29" s="21">
        <v>55</v>
      </c>
      <c r="E29" s="21">
        <v>41</v>
      </c>
      <c r="F29" s="21">
        <v>461</v>
      </c>
    </row>
    <row r="30" spans="1:6" s="138" customFormat="1" x14ac:dyDescent="0.25">
      <c r="A30" s="150" t="s">
        <v>156</v>
      </c>
      <c r="B30" s="21">
        <v>11</v>
      </c>
      <c r="C30" s="21">
        <v>48</v>
      </c>
      <c r="D30" s="21">
        <v>60</v>
      </c>
      <c r="E30" s="21">
        <v>28</v>
      </c>
      <c r="F30" s="21">
        <v>147</v>
      </c>
    </row>
    <row r="31" spans="1:6" s="138" customFormat="1" x14ac:dyDescent="0.25">
      <c r="A31" s="150" t="s">
        <v>62</v>
      </c>
      <c r="B31" s="21">
        <v>21</v>
      </c>
      <c r="C31" s="21">
        <v>16</v>
      </c>
      <c r="D31" s="21">
        <v>8</v>
      </c>
      <c r="E31" s="21">
        <v>12</v>
      </c>
      <c r="F31" s="21">
        <v>57</v>
      </c>
    </row>
    <row r="32" spans="1:6" s="138" customFormat="1" x14ac:dyDescent="0.25">
      <c r="A32" s="150" t="s">
        <v>61</v>
      </c>
      <c r="B32" s="21">
        <v>1</v>
      </c>
      <c r="C32" s="21">
        <v>6</v>
      </c>
      <c r="D32" s="21">
        <v>1</v>
      </c>
      <c r="E32" s="21">
        <v>4</v>
      </c>
      <c r="F32" s="21">
        <v>12</v>
      </c>
    </row>
    <row r="33" spans="1:6" s="138" customFormat="1" x14ac:dyDescent="0.25">
      <c r="A33" s="150" t="s">
        <v>60</v>
      </c>
      <c r="B33" s="21">
        <v>18</v>
      </c>
      <c r="C33" s="21">
        <v>43</v>
      </c>
      <c r="D33" s="21">
        <v>28</v>
      </c>
      <c r="E33" s="21">
        <v>15</v>
      </c>
      <c r="F33" s="21">
        <v>104</v>
      </c>
    </row>
    <row r="34" spans="1:6" s="138" customFormat="1" x14ac:dyDescent="0.25">
      <c r="A34" s="149" t="s">
        <v>58</v>
      </c>
      <c r="B34" s="43">
        <v>67</v>
      </c>
      <c r="C34" s="43">
        <v>182</v>
      </c>
      <c r="D34" s="43">
        <v>205</v>
      </c>
      <c r="E34" s="43">
        <v>284</v>
      </c>
      <c r="F34" s="43">
        <v>738</v>
      </c>
    </row>
    <row r="35" spans="1:6" s="138" customFormat="1" x14ac:dyDescent="0.25">
      <c r="A35" s="140" t="s">
        <v>155</v>
      </c>
      <c r="B35" s="21"/>
      <c r="C35" s="21"/>
      <c r="D35" s="21"/>
      <c r="E35" s="21"/>
      <c r="F35" s="21"/>
    </row>
    <row r="36" spans="1:6" s="138" customFormat="1" x14ac:dyDescent="0.25">
      <c r="A36" s="150" t="s">
        <v>57</v>
      </c>
      <c r="B36" s="21">
        <v>49</v>
      </c>
      <c r="C36" s="21">
        <v>116</v>
      </c>
      <c r="D36" s="21">
        <v>125</v>
      </c>
      <c r="E36" s="21">
        <v>229</v>
      </c>
      <c r="F36" s="21">
        <v>519</v>
      </c>
    </row>
    <row r="37" spans="1:6" s="138" customFormat="1" x14ac:dyDescent="0.25">
      <c r="A37" s="150" t="s">
        <v>56</v>
      </c>
      <c r="B37" s="21">
        <v>7</v>
      </c>
      <c r="C37" s="21">
        <v>8</v>
      </c>
      <c r="D37" s="21">
        <v>39</v>
      </c>
      <c r="E37" s="21">
        <v>26</v>
      </c>
      <c r="F37" s="21">
        <v>80</v>
      </c>
    </row>
    <row r="38" spans="1:6" s="138" customFormat="1" x14ac:dyDescent="0.25">
      <c r="A38" s="149" t="s">
        <v>54</v>
      </c>
      <c r="B38" s="43">
        <v>4</v>
      </c>
      <c r="C38" s="43">
        <v>43</v>
      </c>
      <c r="D38" s="43">
        <v>101</v>
      </c>
      <c r="E38" s="43">
        <v>67</v>
      </c>
      <c r="F38" s="43">
        <v>215</v>
      </c>
    </row>
    <row r="39" spans="1:6" s="138" customFormat="1" x14ac:dyDescent="0.25">
      <c r="A39" s="140" t="s">
        <v>155</v>
      </c>
      <c r="B39" s="21"/>
      <c r="C39" s="21"/>
      <c r="D39" s="21"/>
      <c r="E39" s="21"/>
      <c r="F39" s="21"/>
    </row>
    <row r="40" spans="1:6" s="138" customFormat="1" x14ac:dyDescent="0.25">
      <c r="A40" s="150" t="s">
        <v>109</v>
      </c>
      <c r="B40" s="21">
        <v>1</v>
      </c>
      <c r="C40" s="21">
        <v>5</v>
      </c>
      <c r="D40" s="21" t="s">
        <v>11</v>
      </c>
      <c r="E40" s="21">
        <v>5</v>
      </c>
      <c r="F40" s="21">
        <v>11</v>
      </c>
    </row>
    <row r="41" spans="1:6" s="138" customFormat="1" x14ac:dyDescent="0.25">
      <c r="A41" s="150" t="s">
        <v>53</v>
      </c>
      <c r="B41" s="21" t="s">
        <v>11</v>
      </c>
      <c r="C41" s="21">
        <v>5</v>
      </c>
      <c r="D41" s="21">
        <v>66</v>
      </c>
      <c r="E41" s="21">
        <v>13</v>
      </c>
      <c r="F41" s="21">
        <v>84</v>
      </c>
    </row>
    <row r="42" spans="1:6" s="138" customFormat="1" x14ac:dyDescent="0.25">
      <c r="A42" s="149" t="s">
        <v>154</v>
      </c>
      <c r="B42" s="43">
        <v>3</v>
      </c>
      <c r="C42" s="43">
        <v>7</v>
      </c>
      <c r="D42" s="43">
        <v>7</v>
      </c>
      <c r="E42" s="43">
        <v>10</v>
      </c>
      <c r="F42" s="43">
        <v>27</v>
      </c>
    </row>
    <row r="43" spans="1:6" s="138" customFormat="1" x14ac:dyDescent="0.25">
      <c r="A43" s="140" t="s">
        <v>155</v>
      </c>
      <c r="B43" s="21"/>
      <c r="C43" s="21"/>
      <c r="D43" s="21"/>
      <c r="E43" s="21"/>
      <c r="F43" s="21"/>
    </row>
    <row r="44" spans="1:6" s="138" customFormat="1" x14ac:dyDescent="0.25">
      <c r="A44" s="150" t="s">
        <v>154</v>
      </c>
      <c r="B44" s="21">
        <v>2</v>
      </c>
      <c r="C44" s="21">
        <v>4</v>
      </c>
      <c r="D44" s="21">
        <v>6</v>
      </c>
      <c r="E44" s="21">
        <v>7</v>
      </c>
      <c r="F44" s="21">
        <v>19</v>
      </c>
    </row>
    <row r="45" spans="1:6" s="138" customFormat="1" x14ac:dyDescent="0.25">
      <c r="A45" s="150" t="s">
        <v>50</v>
      </c>
      <c r="B45" s="21">
        <v>10</v>
      </c>
      <c r="C45" s="21">
        <v>20</v>
      </c>
      <c r="D45" s="21">
        <v>1</v>
      </c>
      <c r="E45" s="21">
        <v>6</v>
      </c>
      <c r="F45" s="21">
        <v>37</v>
      </c>
    </row>
    <row r="46" spans="1:6" s="138" customFormat="1" x14ac:dyDescent="0.25">
      <c r="A46" s="149" t="s">
        <v>21</v>
      </c>
      <c r="B46" s="43">
        <v>2753</v>
      </c>
      <c r="C46" s="43">
        <v>2520</v>
      </c>
      <c r="D46" s="43">
        <v>2425</v>
      </c>
      <c r="E46" s="43">
        <v>2740</v>
      </c>
      <c r="F46" s="43">
        <v>10438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1DF6C-94B6-4B52-940C-9B72C1D036AE}">
  <dimension ref="A1:F46"/>
  <sheetViews>
    <sheetView zoomScaleNormal="100" workbookViewId="0"/>
  </sheetViews>
  <sheetFormatPr defaultRowHeight="12.75" x14ac:dyDescent="0.25"/>
  <cols>
    <col min="1" max="1" width="15.7109375" style="75" customWidth="1"/>
    <col min="2" max="6" width="13.7109375" style="75" customWidth="1"/>
    <col min="7" max="16384" width="9.140625" style="75"/>
  </cols>
  <sheetData>
    <row r="1" spans="1:6" s="146" customFormat="1" ht="13.5" customHeight="1" thickBot="1" x14ac:dyDescent="0.3">
      <c r="A1" s="148" t="s">
        <v>170</v>
      </c>
      <c r="B1" s="147"/>
      <c r="C1" s="147"/>
      <c r="D1" s="147"/>
      <c r="E1" s="147"/>
      <c r="F1" s="147"/>
    </row>
    <row r="2" spans="1:6" s="141" customFormat="1" ht="25.5" customHeight="1" x14ac:dyDescent="0.25">
      <c r="A2" s="156" t="s">
        <v>161</v>
      </c>
      <c r="B2" s="154" t="s">
        <v>167</v>
      </c>
      <c r="C2" s="153" t="s">
        <v>166</v>
      </c>
      <c r="D2" s="152" t="s">
        <v>165</v>
      </c>
      <c r="E2" s="151" t="s">
        <v>50</v>
      </c>
      <c r="F2" s="151" t="s">
        <v>21</v>
      </c>
    </row>
    <row r="3" spans="1:6" s="138" customFormat="1" x14ac:dyDescent="0.25">
      <c r="A3" s="149" t="s">
        <v>95</v>
      </c>
      <c r="B3" s="43">
        <v>6951</v>
      </c>
      <c r="C3" s="43">
        <v>2951</v>
      </c>
      <c r="D3" s="43">
        <v>3038</v>
      </c>
      <c r="E3" s="43">
        <v>4432</v>
      </c>
      <c r="F3" s="43">
        <v>17372</v>
      </c>
    </row>
    <row r="4" spans="1:6" s="138" customFormat="1" x14ac:dyDescent="0.25">
      <c r="A4" s="140" t="s">
        <v>155</v>
      </c>
      <c r="B4" s="43"/>
      <c r="C4" s="43"/>
      <c r="D4" s="43"/>
      <c r="E4" s="43"/>
      <c r="F4" s="43"/>
    </row>
    <row r="5" spans="1:6" s="138" customFormat="1" x14ac:dyDescent="0.25">
      <c r="A5" s="150" t="s">
        <v>94</v>
      </c>
      <c r="B5" s="21">
        <v>81</v>
      </c>
      <c r="C5" s="21">
        <v>75</v>
      </c>
      <c r="D5" s="21">
        <v>15</v>
      </c>
      <c r="E5" s="21">
        <v>414</v>
      </c>
      <c r="F5" s="21">
        <v>585</v>
      </c>
    </row>
    <row r="6" spans="1:6" s="138" customFormat="1" x14ac:dyDescent="0.25">
      <c r="A6" s="150" t="s">
        <v>91</v>
      </c>
      <c r="B6" s="21">
        <v>114</v>
      </c>
      <c r="C6" s="21">
        <v>94</v>
      </c>
      <c r="D6" s="21">
        <v>38</v>
      </c>
      <c r="E6" s="21">
        <v>86</v>
      </c>
      <c r="F6" s="21">
        <v>332</v>
      </c>
    </row>
    <row r="7" spans="1:6" s="138" customFormat="1" x14ac:dyDescent="0.25">
      <c r="A7" s="150" t="s">
        <v>89</v>
      </c>
      <c r="B7" s="21">
        <v>135</v>
      </c>
      <c r="C7" s="21">
        <v>94</v>
      </c>
      <c r="D7" s="21">
        <v>67</v>
      </c>
      <c r="E7" s="21">
        <v>48</v>
      </c>
      <c r="F7" s="21">
        <v>344</v>
      </c>
    </row>
    <row r="8" spans="1:6" s="138" customFormat="1" x14ac:dyDescent="0.25">
      <c r="A8" s="150" t="s">
        <v>87</v>
      </c>
      <c r="B8" s="21">
        <v>51</v>
      </c>
      <c r="C8" s="21">
        <v>56</v>
      </c>
      <c r="D8" s="21">
        <v>13</v>
      </c>
      <c r="E8" s="21">
        <v>208</v>
      </c>
      <c r="F8" s="21">
        <v>328</v>
      </c>
    </row>
    <row r="9" spans="1:6" s="138" customFormat="1" x14ac:dyDescent="0.25">
      <c r="A9" s="150" t="s">
        <v>84</v>
      </c>
      <c r="B9" s="21">
        <v>380</v>
      </c>
      <c r="C9" s="21">
        <v>357</v>
      </c>
      <c r="D9" s="21">
        <v>500</v>
      </c>
      <c r="E9" s="21">
        <v>1183</v>
      </c>
      <c r="F9" s="21">
        <v>2420</v>
      </c>
    </row>
    <row r="10" spans="1:6" s="138" customFormat="1" x14ac:dyDescent="0.25">
      <c r="A10" s="150" t="s">
        <v>83</v>
      </c>
      <c r="B10" s="21">
        <v>116</v>
      </c>
      <c r="C10" s="21">
        <v>25</v>
      </c>
      <c r="D10" s="21">
        <v>51</v>
      </c>
      <c r="E10" s="21">
        <v>61</v>
      </c>
      <c r="F10" s="21">
        <v>253</v>
      </c>
    </row>
    <row r="11" spans="1:6" s="138" customFormat="1" x14ac:dyDescent="0.25">
      <c r="A11" s="150" t="s">
        <v>80</v>
      </c>
      <c r="B11" s="21">
        <v>27</v>
      </c>
      <c r="C11" s="21">
        <v>32</v>
      </c>
      <c r="D11" s="21">
        <v>51</v>
      </c>
      <c r="E11" s="21">
        <v>33</v>
      </c>
      <c r="F11" s="21">
        <v>143</v>
      </c>
    </row>
    <row r="12" spans="1:6" s="138" customFormat="1" x14ac:dyDescent="0.25">
      <c r="A12" s="149" t="s">
        <v>79</v>
      </c>
      <c r="B12" s="43">
        <v>1058</v>
      </c>
      <c r="C12" s="43">
        <v>856</v>
      </c>
      <c r="D12" s="43">
        <v>943</v>
      </c>
      <c r="E12" s="43">
        <v>2155</v>
      </c>
      <c r="F12" s="43">
        <v>5012</v>
      </c>
    </row>
    <row r="13" spans="1:6" s="138" customFormat="1" x14ac:dyDescent="0.25">
      <c r="A13" s="150" t="s">
        <v>78</v>
      </c>
      <c r="B13" s="21">
        <v>89</v>
      </c>
      <c r="C13" s="21">
        <v>42</v>
      </c>
      <c r="D13" s="21">
        <v>38</v>
      </c>
      <c r="E13" s="21">
        <v>23</v>
      </c>
      <c r="F13" s="21">
        <v>192</v>
      </c>
    </row>
    <row r="14" spans="1:6" s="138" customFormat="1" x14ac:dyDescent="0.25">
      <c r="A14" s="150" t="s">
        <v>76</v>
      </c>
      <c r="B14" s="21">
        <v>409</v>
      </c>
      <c r="C14" s="21">
        <v>188</v>
      </c>
      <c r="D14" s="21">
        <v>208</v>
      </c>
      <c r="E14" s="21">
        <v>390</v>
      </c>
      <c r="F14" s="21">
        <v>1195</v>
      </c>
    </row>
    <row r="15" spans="1:6" s="138" customFormat="1" x14ac:dyDescent="0.25">
      <c r="A15" s="149" t="s">
        <v>158</v>
      </c>
      <c r="B15" s="43">
        <v>1612</v>
      </c>
      <c r="C15" s="43">
        <v>1112</v>
      </c>
      <c r="D15" s="43">
        <v>1259</v>
      </c>
      <c r="E15" s="43">
        <v>2613</v>
      </c>
      <c r="F15" s="43">
        <v>6596</v>
      </c>
    </row>
    <row r="16" spans="1:6" s="138" customFormat="1" x14ac:dyDescent="0.25">
      <c r="A16" s="150" t="s">
        <v>77</v>
      </c>
      <c r="B16" s="21">
        <v>5414</v>
      </c>
      <c r="C16" s="21">
        <v>1320</v>
      </c>
      <c r="D16" s="21">
        <v>329</v>
      </c>
      <c r="E16" s="21">
        <v>1693</v>
      </c>
      <c r="F16" s="21">
        <v>8756</v>
      </c>
    </row>
    <row r="17" spans="1:6" s="138" customFormat="1" x14ac:dyDescent="0.25">
      <c r="A17" s="149" t="s">
        <v>75</v>
      </c>
      <c r="B17" s="43">
        <v>5661</v>
      </c>
      <c r="C17" s="43">
        <v>2307</v>
      </c>
      <c r="D17" s="43">
        <v>1605</v>
      </c>
      <c r="E17" s="43">
        <v>3669</v>
      </c>
      <c r="F17" s="43">
        <v>13242</v>
      </c>
    </row>
    <row r="18" spans="1:6" s="138" customFormat="1" x14ac:dyDescent="0.25">
      <c r="A18" s="150" t="s">
        <v>73</v>
      </c>
      <c r="B18" s="21">
        <v>9</v>
      </c>
      <c r="C18" s="21">
        <v>11</v>
      </c>
      <c r="D18" s="21">
        <v>117</v>
      </c>
      <c r="E18" s="21">
        <v>9</v>
      </c>
      <c r="F18" s="21">
        <v>146</v>
      </c>
    </row>
    <row r="19" spans="1:6" s="138" customFormat="1" x14ac:dyDescent="0.25">
      <c r="A19" s="150" t="s">
        <v>72</v>
      </c>
      <c r="B19" s="21">
        <v>76</v>
      </c>
      <c r="C19" s="21">
        <v>113</v>
      </c>
      <c r="D19" s="21">
        <v>65</v>
      </c>
      <c r="E19" s="21">
        <v>137</v>
      </c>
      <c r="F19" s="21">
        <v>391</v>
      </c>
    </row>
    <row r="20" spans="1:6" s="138" customFormat="1" x14ac:dyDescent="0.25">
      <c r="A20" s="59" t="s">
        <v>70</v>
      </c>
      <c r="B20" s="21">
        <v>346</v>
      </c>
      <c r="C20" s="21">
        <v>115</v>
      </c>
      <c r="D20" s="21">
        <v>424</v>
      </c>
      <c r="E20" s="21">
        <v>113</v>
      </c>
      <c r="F20" s="21">
        <v>998</v>
      </c>
    </row>
    <row r="21" spans="1:6" s="138" customFormat="1" x14ac:dyDescent="0.25">
      <c r="A21" s="150" t="s">
        <v>69</v>
      </c>
      <c r="B21" s="21">
        <v>41</v>
      </c>
      <c r="C21" s="21">
        <v>34</v>
      </c>
      <c r="D21" s="21">
        <v>398</v>
      </c>
      <c r="E21" s="21">
        <v>47</v>
      </c>
      <c r="F21" s="21">
        <v>520</v>
      </c>
    </row>
    <row r="22" spans="1:6" s="138" customFormat="1" x14ac:dyDescent="0.25">
      <c r="A22" s="150" t="s">
        <v>68</v>
      </c>
      <c r="B22" s="21">
        <v>721</v>
      </c>
      <c r="C22" s="21">
        <v>295</v>
      </c>
      <c r="D22" s="21">
        <v>278</v>
      </c>
      <c r="E22" s="21">
        <v>325</v>
      </c>
      <c r="F22" s="21">
        <v>1619</v>
      </c>
    </row>
    <row r="23" spans="1:6" s="138" customFormat="1" x14ac:dyDescent="0.25">
      <c r="A23" s="149" t="s">
        <v>66</v>
      </c>
      <c r="B23" s="43">
        <v>1415</v>
      </c>
      <c r="C23" s="43">
        <v>791</v>
      </c>
      <c r="D23" s="43">
        <v>1224</v>
      </c>
      <c r="E23" s="43">
        <v>661</v>
      </c>
      <c r="F23" s="43">
        <v>4091</v>
      </c>
    </row>
    <row r="24" spans="1:6" s="138" customFormat="1" x14ac:dyDescent="0.25">
      <c r="A24" s="140" t="s">
        <v>155</v>
      </c>
      <c r="B24" s="43"/>
      <c r="C24" s="43"/>
      <c r="D24" s="43"/>
      <c r="E24" s="43"/>
      <c r="F24" s="43"/>
    </row>
    <row r="25" spans="1:6" s="138" customFormat="1" x14ac:dyDescent="0.25">
      <c r="A25" s="150" t="s">
        <v>157</v>
      </c>
      <c r="B25" s="21">
        <v>134</v>
      </c>
      <c r="C25" s="21">
        <v>80</v>
      </c>
      <c r="D25" s="21">
        <v>55</v>
      </c>
      <c r="E25" s="21">
        <v>49</v>
      </c>
      <c r="F25" s="21">
        <v>318</v>
      </c>
    </row>
    <row r="26" spans="1:6" s="138" customFormat="1" x14ac:dyDescent="0.25">
      <c r="A26" s="150" t="s">
        <v>117</v>
      </c>
      <c r="B26" s="21">
        <v>28</v>
      </c>
      <c r="C26" s="21">
        <v>32</v>
      </c>
      <c r="D26" s="21">
        <v>212</v>
      </c>
      <c r="E26" s="21">
        <v>131</v>
      </c>
      <c r="F26" s="21">
        <v>403</v>
      </c>
    </row>
    <row r="27" spans="1:6" s="138" customFormat="1" x14ac:dyDescent="0.25">
      <c r="A27" s="150" t="s">
        <v>65</v>
      </c>
      <c r="B27" s="21">
        <v>19</v>
      </c>
      <c r="C27" s="21">
        <v>42</v>
      </c>
      <c r="D27" s="21">
        <v>227</v>
      </c>
      <c r="E27" s="21">
        <v>23</v>
      </c>
      <c r="F27" s="21">
        <v>311</v>
      </c>
    </row>
    <row r="28" spans="1:6" s="138" customFormat="1" x14ac:dyDescent="0.25">
      <c r="A28" s="150" t="s">
        <v>64</v>
      </c>
      <c r="B28" s="21">
        <v>98</v>
      </c>
      <c r="C28" s="21">
        <v>61</v>
      </c>
      <c r="D28" s="21">
        <v>103</v>
      </c>
      <c r="E28" s="21">
        <v>17</v>
      </c>
      <c r="F28" s="21">
        <v>279</v>
      </c>
    </row>
    <row r="29" spans="1:6" s="138" customFormat="1" x14ac:dyDescent="0.25">
      <c r="A29" s="150" t="s">
        <v>63</v>
      </c>
      <c r="B29" s="21">
        <v>671</v>
      </c>
      <c r="C29" s="21">
        <v>283</v>
      </c>
      <c r="D29" s="21">
        <v>115</v>
      </c>
      <c r="E29" s="21">
        <v>72</v>
      </c>
      <c r="F29" s="21">
        <v>1141</v>
      </c>
    </row>
    <row r="30" spans="1:6" s="138" customFormat="1" x14ac:dyDescent="0.25">
      <c r="A30" s="150" t="s">
        <v>156</v>
      </c>
      <c r="B30" s="21">
        <v>173</v>
      </c>
      <c r="C30" s="21">
        <v>72</v>
      </c>
      <c r="D30" s="21">
        <v>136</v>
      </c>
      <c r="E30" s="21">
        <v>48</v>
      </c>
      <c r="F30" s="21">
        <v>429</v>
      </c>
    </row>
    <row r="31" spans="1:6" s="138" customFormat="1" x14ac:dyDescent="0.25">
      <c r="A31" s="150" t="s">
        <v>62</v>
      </c>
      <c r="B31" s="21">
        <v>32</v>
      </c>
      <c r="C31" s="21">
        <v>26</v>
      </c>
      <c r="D31" s="21">
        <v>12</v>
      </c>
      <c r="E31" s="21">
        <v>26</v>
      </c>
      <c r="F31" s="21">
        <v>96</v>
      </c>
    </row>
    <row r="32" spans="1:6" s="138" customFormat="1" x14ac:dyDescent="0.25">
      <c r="A32" s="150" t="s">
        <v>61</v>
      </c>
      <c r="B32" s="21">
        <v>11</v>
      </c>
      <c r="C32" s="21">
        <v>12</v>
      </c>
      <c r="D32" s="21">
        <v>6</v>
      </c>
      <c r="E32" s="21">
        <v>10</v>
      </c>
      <c r="F32" s="21">
        <v>39</v>
      </c>
    </row>
    <row r="33" spans="1:6" s="138" customFormat="1" x14ac:dyDescent="0.25">
      <c r="A33" s="150" t="s">
        <v>60</v>
      </c>
      <c r="B33" s="21">
        <v>51</v>
      </c>
      <c r="C33" s="21">
        <v>79</v>
      </c>
      <c r="D33" s="21">
        <v>52</v>
      </c>
      <c r="E33" s="21">
        <v>30</v>
      </c>
      <c r="F33" s="21">
        <v>212</v>
      </c>
    </row>
    <row r="34" spans="1:6" s="138" customFormat="1" x14ac:dyDescent="0.25">
      <c r="A34" s="149" t="s">
        <v>58</v>
      </c>
      <c r="B34" s="43">
        <v>267</v>
      </c>
      <c r="C34" s="43">
        <v>319</v>
      </c>
      <c r="D34" s="43">
        <v>478</v>
      </c>
      <c r="E34" s="43">
        <v>586</v>
      </c>
      <c r="F34" s="43">
        <v>1650</v>
      </c>
    </row>
    <row r="35" spans="1:6" s="138" customFormat="1" x14ac:dyDescent="0.25">
      <c r="A35" s="140" t="s">
        <v>155</v>
      </c>
      <c r="B35" s="43"/>
      <c r="C35" s="43"/>
      <c r="D35" s="43"/>
      <c r="E35" s="43"/>
      <c r="F35" s="43"/>
    </row>
    <row r="36" spans="1:6" s="138" customFormat="1" x14ac:dyDescent="0.25">
      <c r="A36" s="150" t="s">
        <v>57</v>
      </c>
      <c r="B36" s="21">
        <v>164</v>
      </c>
      <c r="C36" s="21">
        <v>207</v>
      </c>
      <c r="D36" s="21">
        <v>271</v>
      </c>
      <c r="E36" s="21">
        <v>483</v>
      </c>
      <c r="F36" s="21">
        <v>1125</v>
      </c>
    </row>
    <row r="37" spans="1:6" s="138" customFormat="1" x14ac:dyDescent="0.25">
      <c r="A37" s="150" t="s">
        <v>56</v>
      </c>
      <c r="B37" s="21">
        <v>24</v>
      </c>
      <c r="C37" s="21">
        <v>20</v>
      </c>
      <c r="D37" s="21">
        <v>85</v>
      </c>
      <c r="E37" s="21">
        <v>43</v>
      </c>
      <c r="F37" s="21">
        <v>172</v>
      </c>
    </row>
    <row r="38" spans="1:6" s="138" customFormat="1" x14ac:dyDescent="0.25">
      <c r="A38" s="149" t="s">
        <v>54</v>
      </c>
      <c r="B38" s="43">
        <v>31</v>
      </c>
      <c r="C38" s="43">
        <v>131</v>
      </c>
      <c r="D38" s="43">
        <v>241</v>
      </c>
      <c r="E38" s="43">
        <v>143</v>
      </c>
      <c r="F38" s="43">
        <v>546</v>
      </c>
    </row>
    <row r="39" spans="1:6" s="138" customFormat="1" x14ac:dyDescent="0.25">
      <c r="A39" s="140" t="s">
        <v>155</v>
      </c>
      <c r="B39" s="43"/>
      <c r="C39" s="43"/>
      <c r="D39" s="43"/>
      <c r="E39" s="43"/>
      <c r="F39" s="43"/>
    </row>
    <row r="40" spans="1:6" s="138" customFormat="1" x14ac:dyDescent="0.25">
      <c r="A40" s="150" t="s">
        <v>109</v>
      </c>
      <c r="B40" s="21">
        <v>2</v>
      </c>
      <c r="C40" s="21">
        <v>7</v>
      </c>
      <c r="D40" s="21">
        <v>2</v>
      </c>
      <c r="E40" s="21">
        <v>12</v>
      </c>
      <c r="F40" s="21">
        <v>23</v>
      </c>
    </row>
    <row r="41" spans="1:6" s="138" customFormat="1" x14ac:dyDescent="0.25">
      <c r="A41" s="150" t="s">
        <v>53</v>
      </c>
      <c r="B41" s="21">
        <v>3</v>
      </c>
      <c r="C41" s="21">
        <v>29</v>
      </c>
      <c r="D41" s="21">
        <v>129</v>
      </c>
      <c r="E41" s="21">
        <v>20</v>
      </c>
      <c r="F41" s="21">
        <v>181</v>
      </c>
    </row>
    <row r="42" spans="1:6" s="138" customFormat="1" x14ac:dyDescent="0.25">
      <c r="A42" s="149" t="s">
        <v>154</v>
      </c>
      <c r="B42" s="43">
        <v>14</v>
      </c>
      <c r="C42" s="43">
        <v>12</v>
      </c>
      <c r="D42" s="43">
        <v>10</v>
      </c>
      <c r="E42" s="43">
        <v>18</v>
      </c>
      <c r="F42" s="43">
        <v>54</v>
      </c>
    </row>
    <row r="43" spans="1:6" s="138" customFormat="1" x14ac:dyDescent="0.25">
      <c r="A43" s="140" t="s">
        <v>155</v>
      </c>
      <c r="B43" s="43"/>
      <c r="C43" s="43"/>
      <c r="D43" s="43"/>
      <c r="E43" s="43"/>
      <c r="F43" s="43"/>
    </row>
    <row r="44" spans="1:6" s="138" customFormat="1" x14ac:dyDescent="0.25">
      <c r="A44" s="150" t="s">
        <v>154</v>
      </c>
      <c r="B44" s="21">
        <v>11</v>
      </c>
      <c r="C44" s="21">
        <v>9</v>
      </c>
      <c r="D44" s="21">
        <v>8</v>
      </c>
      <c r="E44" s="21">
        <v>13</v>
      </c>
      <c r="F44" s="21">
        <v>41</v>
      </c>
    </row>
    <row r="45" spans="1:6" s="138" customFormat="1" x14ac:dyDescent="0.25">
      <c r="A45" s="150" t="s">
        <v>50</v>
      </c>
      <c r="B45" s="21">
        <v>118</v>
      </c>
      <c r="C45" s="21">
        <v>37</v>
      </c>
      <c r="D45" s="21">
        <v>4</v>
      </c>
      <c r="E45" s="21">
        <v>12</v>
      </c>
      <c r="F45" s="21">
        <v>171</v>
      </c>
    </row>
    <row r="46" spans="1:6" s="138" customFormat="1" x14ac:dyDescent="0.25">
      <c r="A46" s="149" t="s">
        <v>21</v>
      </c>
      <c r="B46" s="43">
        <v>8796</v>
      </c>
      <c r="C46" s="43">
        <v>4241</v>
      </c>
      <c r="D46" s="43">
        <v>4995</v>
      </c>
      <c r="E46" s="43">
        <v>5852</v>
      </c>
      <c r="F46" s="43">
        <v>23884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66718-9708-45A1-9298-8B6A24E91C79}">
  <dimension ref="A1:F46"/>
  <sheetViews>
    <sheetView zoomScaleNormal="100" workbookViewId="0"/>
  </sheetViews>
  <sheetFormatPr defaultRowHeight="12.75" x14ac:dyDescent="0.25"/>
  <cols>
    <col min="1" max="1" width="15.7109375" style="75" customWidth="1"/>
    <col min="2" max="6" width="10.7109375" style="75" customWidth="1"/>
    <col min="7" max="16384" width="9.140625" style="75"/>
  </cols>
  <sheetData>
    <row r="1" spans="1:6" s="146" customFormat="1" ht="13.5" customHeight="1" thickBot="1" x14ac:dyDescent="0.3">
      <c r="A1" s="148" t="s">
        <v>176</v>
      </c>
      <c r="B1" s="147"/>
      <c r="C1" s="147"/>
      <c r="D1" s="147"/>
      <c r="E1" s="147"/>
      <c r="F1" s="147"/>
    </row>
    <row r="2" spans="1:6" s="141" customFormat="1" ht="25.5" customHeight="1" x14ac:dyDescent="0.25">
      <c r="A2" s="156" t="s">
        <v>161</v>
      </c>
      <c r="B2" s="158" t="s">
        <v>175</v>
      </c>
      <c r="C2" s="158" t="s">
        <v>174</v>
      </c>
      <c r="D2" s="158" t="s">
        <v>173</v>
      </c>
      <c r="E2" s="158" t="s">
        <v>172</v>
      </c>
      <c r="F2" s="157" t="s">
        <v>21</v>
      </c>
    </row>
    <row r="3" spans="1:6" s="138" customFormat="1" x14ac:dyDescent="0.25">
      <c r="A3" s="149" t="s">
        <v>95</v>
      </c>
      <c r="B3" s="43">
        <v>9359</v>
      </c>
      <c r="C3" s="43">
        <v>6394</v>
      </c>
      <c r="D3" s="43">
        <v>507</v>
      </c>
      <c r="E3" s="43">
        <v>1112</v>
      </c>
      <c r="F3" s="43">
        <v>17372</v>
      </c>
    </row>
    <row r="4" spans="1:6" s="138" customFormat="1" x14ac:dyDescent="0.25">
      <c r="A4" s="140" t="s">
        <v>155</v>
      </c>
      <c r="B4" s="21"/>
      <c r="C4" s="21"/>
      <c r="D4" s="21"/>
      <c r="E4" s="21"/>
      <c r="F4" s="21"/>
    </row>
    <row r="5" spans="1:6" s="138" customFormat="1" x14ac:dyDescent="0.25">
      <c r="A5" s="150" t="s">
        <v>94</v>
      </c>
      <c r="B5" s="21">
        <v>195</v>
      </c>
      <c r="C5" s="21">
        <v>271</v>
      </c>
      <c r="D5" s="21">
        <v>28</v>
      </c>
      <c r="E5" s="21">
        <v>91</v>
      </c>
      <c r="F5" s="21">
        <v>585</v>
      </c>
    </row>
    <row r="6" spans="1:6" s="138" customFormat="1" x14ac:dyDescent="0.25">
      <c r="A6" s="150" t="s">
        <v>91</v>
      </c>
      <c r="B6" s="21">
        <v>174</v>
      </c>
      <c r="C6" s="21">
        <v>129</v>
      </c>
      <c r="D6" s="21">
        <v>2</v>
      </c>
      <c r="E6" s="21">
        <v>27</v>
      </c>
      <c r="F6" s="21">
        <v>332</v>
      </c>
    </row>
    <row r="7" spans="1:6" s="138" customFormat="1" x14ac:dyDescent="0.25">
      <c r="A7" s="150" t="s">
        <v>89</v>
      </c>
      <c r="B7" s="21">
        <v>239</v>
      </c>
      <c r="C7" s="21">
        <v>98</v>
      </c>
      <c r="D7" s="21">
        <v>1</v>
      </c>
      <c r="E7" s="21">
        <v>6</v>
      </c>
      <c r="F7" s="21">
        <v>344</v>
      </c>
    </row>
    <row r="8" spans="1:6" s="138" customFormat="1" x14ac:dyDescent="0.25">
      <c r="A8" s="150" t="s">
        <v>87</v>
      </c>
      <c r="B8" s="21">
        <v>119</v>
      </c>
      <c r="C8" s="21">
        <v>176</v>
      </c>
      <c r="D8" s="21">
        <v>7</v>
      </c>
      <c r="E8" s="21">
        <v>26</v>
      </c>
      <c r="F8" s="21">
        <v>328</v>
      </c>
    </row>
    <row r="9" spans="1:6" s="138" customFormat="1" x14ac:dyDescent="0.25">
      <c r="A9" s="150" t="s">
        <v>84</v>
      </c>
      <c r="B9" s="21">
        <v>992</v>
      </c>
      <c r="C9" s="21">
        <v>1156</v>
      </c>
      <c r="D9" s="21">
        <v>89</v>
      </c>
      <c r="E9" s="21">
        <v>183</v>
      </c>
      <c r="F9" s="21">
        <v>2420</v>
      </c>
    </row>
    <row r="10" spans="1:6" s="138" customFormat="1" x14ac:dyDescent="0.25">
      <c r="A10" s="150" t="s">
        <v>83</v>
      </c>
      <c r="B10" s="21">
        <v>154</v>
      </c>
      <c r="C10" s="21">
        <v>75</v>
      </c>
      <c r="D10" s="21">
        <v>6</v>
      </c>
      <c r="E10" s="21">
        <v>18</v>
      </c>
      <c r="F10" s="21">
        <v>253</v>
      </c>
    </row>
    <row r="11" spans="1:6" s="138" customFormat="1" x14ac:dyDescent="0.25">
      <c r="A11" s="150" t="s">
        <v>80</v>
      </c>
      <c r="B11" s="21">
        <v>102</v>
      </c>
      <c r="C11" s="21">
        <v>31</v>
      </c>
      <c r="D11" s="21">
        <v>5</v>
      </c>
      <c r="E11" s="21">
        <v>5</v>
      </c>
      <c r="F11" s="21">
        <v>143</v>
      </c>
    </row>
    <row r="12" spans="1:6" s="138" customFormat="1" x14ac:dyDescent="0.25">
      <c r="A12" s="149" t="s">
        <v>171</v>
      </c>
      <c r="B12" s="43">
        <v>2404</v>
      </c>
      <c r="C12" s="43">
        <v>2083</v>
      </c>
      <c r="D12" s="43">
        <v>148</v>
      </c>
      <c r="E12" s="43">
        <v>377</v>
      </c>
      <c r="F12" s="43">
        <v>5012</v>
      </c>
    </row>
    <row r="13" spans="1:6" s="138" customFormat="1" x14ac:dyDescent="0.25">
      <c r="A13" s="150" t="s">
        <v>78</v>
      </c>
      <c r="B13" s="21">
        <v>120</v>
      </c>
      <c r="C13" s="21">
        <v>65</v>
      </c>
      <c r="D13" s="21">
        <v>1</v>
      </c>
      <c r="E13" s="21">
        <v>6</v>
      </c>
      <c r="F13" s="21">
        <v>192</v>
      </c>
    </row>
    <row r="14" spans="1:6" s="138" customFormat="1" x14ac:dyDescent="0.25">
      <c r="A14" s="150" t="s">
        <v>76</v>
      </c>
      <c r="B14" s="21">
        <v>749</v>
      </c>
      <c r="C14" s="21">
        <v>298</v>
      </c>
      <c r="D14" s="21">
        <v>18</v>
      </c>
      <c r="E14" s="21">
        <v>130</v>
      </c>
      <c r="F14" s="21">
        <v>1195</v>
      </c>
    </row>
    <row r="15" spans="1:6" s="138" customFormat="1" x14ac:dyDescent="0.25">
      <c r="A15" s="149" t="s">
        <v>158</v>
      </c>
      <c r="B15" s="43">
        <v>3412</v>
      </c>
      <c r="C15" s="43">
        <v>2493</v>
      </c>
      <c r="D15" s="43">
        <v>171</v>
      </c>
      <c r="E15" s="43">
        <v>520</v>
      </c>
      <c r="F15" s="43">
        <v>6596</v>
      </c>
    </row>
    <row r="16" spans="1:6" s="138" customFormat="1" x14ac:dyDescent="0.25">
      <c r="A16" s="150" t="s">
        <v>77</v>
      </c>
      <c r="B16" s="21">
        <v>3942</v>
      </c>
      <c r="C16" s="21">
        <v>2097</v>
      </c>
      <c r="D16" s="21">
        <v>224</v>
      </c>
      <c r="E16" s="21">
        <v>318</v>
      </c>
      <c r="F16" s="21">
        <v>6581</v>
      </c>
    </row>
    <row r="17" spans="1:6" s="138" customFormat="1" x14ac:dyDescent="0.25">
      <c r="A17" s="149" t="s">
        <v>75</v>
      </c>
      <c r="B17" s="43">
        <v>7402</v>
      </c>
      <c r="C17" s="43">
        <v>4603</v>
      </c>
      <c r="D17" s="43">
        <v>396</v>
      </c>
      <c r="E17" s="43">
        <v>841</v>
      </c>
      <c r="F17" s="43">
        <v>13242</v>
      </c>
    </row>
    <row r="18" spans="1:6" s="138" customFormat="1" x14ac:dyDescent="0.25">
      <c r="A18" s="150" t="s">
        <v>73</v>
      </c>
      <c r="B18" s="21">
        <v>136</v>
      </c>
      <c r="C18" s="21">
        <v>8</v>
      </c>
      <c r="D18" s="21" t="s">
        <v>11</v>
      </c>
      <c r="E18" s="21">
        <v>2</v>
      </c>
      <c r="F18" s="21">
        <v>146</v>
      </c>
    </row>
    <row r="19" spans="1:6" s="138" customFormat="1" x14ac:dyDescent="0.25">
      <c r="A19" s="150" t="s">
        <v>72</v>
      </c>
      <c r="B19" s="21">
        <v>98</v>
      </c>
      <c r="C19" s="21">
        <v>205</v>
      </c>
      <c r="D19" s="21">
        <v>23</v>
      </c>
      <c r="E19" s="21">
        <v>65</v>
      </c>
      <c r="F19" s="21">
        <v>391</v>
      </c>
    </row>
    <row r="20" spans="1:6" s="138" customFormat="1" x14ac:dyDescent="0.25">
      <c r="A20" s="59" t="s">
        <v>70</v>
      </c>
      <c r="B20" s="21">
        <v>686</v>
      </c>
      <c r="C20" s="21">
        <v>269</v>
      </c>
      <c r="D20" s="21">
        <v>13</v>
      </c>
      <c r="E20" s="21">
        <v>30</v>
      </c>
      <c r="F20" s="21">
        <v>998</v>
      </c>
    </row>
    <row r="21" spans="1:6" s="138" customFormat="1" x14ac:dyDescent="0.25">
      <c r="A21" s="150" t="s">
        <v>69</v>
      </c>
      <c r="B21" s="21">
        <v>264</v>
      </c>
      <c r="C21" s="21">
        <v>250</v>
      </c>
      <c r="D21" s="21">
        <v>3</v>
      </c>
      <c r="E21" s="21">
        <v>3</v>
      </c>
      <c r="F21" s="21">
        <v>520</v>
      </c>
    </row>
    <row r="22" spans="1:6" s="138" customFormat="1" x14ac:dyDescent="0.25">
      <c r="A22" s="150" t="s">
        <v>68</v>
      </c>
      <c r="B22" s="21">
        <v>546</v>
      </c>
      <c r="C22" s="21">
        <v>877</v>
      </c>
      <c r="D22" s="21">
        <v>61</v>
      </c>
      <c r="E22" s="21">
        <v>135</v>
      </c>
      <c r="F22" s="21">
        <v>1619</v>
      </c>
    </row>
    <row r="23" spans="1:6" s="138" customFormat="1" x14ac:dyDescent="0.25">
      <c r="A23" s="149" t="s">
        <v>66</v>
      </c>
      <c r="B23" s="43">
        <v>2566</v>
      </c>
      <c r="C23" s="43">
        <v>1343</v>
      </c>
      <c r="D23" s="43">
        <v>35</v>
      </c>
      <c r="E23" s="43">
        <v>147</v>
      </c>
      <c r="F23" s="43">
        <v>4091</v>
      </c>
    </row>
    <row r="24" spans="1:6" s="138" customFormat="1" x14ac:dyDescent="0.25">
      <c r="A24" s="140" t="s">
        <v>155</v>
      </c>
      <c r="B24" s="21"/>
      <c r="C24" s="21"/>
      <c r="D24" s="21"/>
      <c r="E24" s="21"/>
      <c r="F24" s="21"/>
    </row>
    <row r="25" spans="1:6" s="138" customFormat="1" x14ac:dyDescent="0.25">
      <c r="A25" s="150" t="s">
        <v>157</v>
      </c>
      <c r="B25" s="21">
        <v>89</v>
      </c>
      <c r="C25" s="21">
        <v>217</v>
      </c>
      <c r="D25" s="21" t="s">
        <v>11</v>
      </c>
      <c r="E25" s="21">
        <v>12</v>
      </c>
      <c r="F25" s="21">
        <v>318</v>
      </c>
    </row>
    <row r="26" spans="1:6" s="138" customFormat="1" x14ac:dyDescent="0.25">
      <c r="A26" s="150" t="s">
        <v>117</v>
      </c>
      <c r="B26" s="21">
        <v>361</v>
      </c>
      <c r="C26" s="21">
        <v>35</v>
      </c>
      <c r="D26" s="21" t="s">
        <v>11</v>
      </c>
      <c r="E26" s="21">
        <v>7</v>
      </c>
      <c r="F26" s="21">
        <v>403</v>
      </c>
    </row>
    <row r="27" spans="1:6" s="138" customFormat="1" x14ac:dyDescent="0.25">
      <c r="A27" s="150" t="s">
        <v>65</v>
      </c>
      <c r="B27" s="21">
        <v>228</v>
      </c>
      <c r="C27" s="21">
        <v>74</v>
      </c>
      <c r="D27" s="21">
        <v>2</v>
      </c>
      <c r="E27" s="21">
        <v>7</v>
      </c>
      <c r="F27" s="21">
        <v>311</v>
      </c>
    </row>
    <row r="28" spans="1:6" s="138" customFormat="1" x14ac:dyDescent="0.25">
      <c r="A28" s="150" t="s">
        <v>64</v>
      </c>
      <c r="B28" s="21">
        <v>168</v>
      </c>
      <c r="C28" s="21">
        <v>97</v>
      </c>
      <c r="D28" s="21">
        <v>4</v>
      </c>
      <c r="E28" s="21">
        <v>10</v>
      </c>
      <c r="F28" s="21">
        <v>279</v>
      </c>
    </row>
    <row r="29" spans="1:6" s="138" customFormat="1" x14ac:dyDescent="0.25">
      <c r="A29" s="150" t="s">
        <v>63</v>
      </c>
      <c r="B29" s="21">
        <v>969</v>
      </c>
      <c r="C29" s="21">
        <v>152</v>
      </c>
      <c r="D29" s="21">
        <v>3</v>
      </c>
      <c r="E29" s="21">
        <v>17</v>
      </c>
      <c r="F29" s="21">
        <v>1141</v>
      </c>
    </row>
    <row r="30" spans="1:6" s="138" customFormat="1" x14ac:dyDescent="0.25">
      <c r="A30" s="150" t="s">
        <v>156</v>
      </c>
      <c r="B30" s="21">
        <v>229</v>
      </c>
      <c r="C30" s="21">
        <v>189</v>
      </c>
      <c r="D30" s="21">
        <v>1</v>
      </c>
      <c r="E30" s="21">
        <v>10</v>
      </c>
      <c r="F30" s="21">
        <v>429</v>
      </c>
    </row>
    <row r="31" spans="1:6" s="138" customFormat="1" x14ac:dyDescent="0.25">
      <c r="A31" s="150" t="s">
        <v>62</v>
      </c>
      <c r="B31" s="21">
        <v>65</v>
      </c>
      <c r="C31" s="21">
        <v>20</v>
      </c>
      <c r="D31" s="21">
        <v>5</v>
      </c>
      <c r="E31" s="21">
        <v>6</v>
      </c>
      <c r="F31" s="21">
        <v>96</v>
      </c>
    </row>
    <row r="32" spans="1:6" s="138" customFormat="1" x14ac:dyDescent="0.25">
      <c r="A32" s="150" t="s">
        <v>61</v>
      </c>
      <c r="B32" s="21">
        <v>16</v>
      </c>
      <c r="C32" s="21">
        <v>21</v>
      </c>
      <c r="D32" s="21" t="s">
        <v>11</v>
      </c>
      <c r="E32" s="21">
        <v>2</v>
      </c>
      <c r="F32" s="21">
        <v>39</v>
      </c>
    </row>
    <row r="33" spans="1:6" s="138" customFormat="1" x14ac:dyDescent="0.25">
      <c r="A33" s="150" t="s">
        <v>60</v>
      </c>
      <c r="B33" s="21">
        <v>97</v>
      </c>
      <c r="C33" s="21">
        <v>92</v>
      </c>
      <c r="D33" s="21">
        <v>7</v>
      </c>
      <c r="E33" s="21">
        <v>16</v>
      </c>
      <c r="F33" s="21">
        <v>212</v>
      </c>
    </row>
    <row r="34" spans="1:6" s="138" customFormat="1" x14ac:dyDescent="0.25">
      <c r="A34" s="149" t="s">
        <v>58</v>
      </c>
      <c r="B34" s="43">
        <v>992</v>
      </c>
      <c r="C34" s="43">
        <v>560</v>
      </c>
      <c r="D34" s="43">
        <v>24</v>
      </c>
      <c r="E34" s="43">
        <v>74</v>
      </c>
      <c r="F34" s="43">
        <v>1650</v>
      </c>
    </row>
    <row r="35" spans="1:6" s="138" customFormat="1" x14ac:dyDescent="0.25">
      <c r="A35" s="140" t="s">
        <v>155</v>
      </c>
      <c r="B35" s="21"/>
      <c r="C35" s="21"/>
      <c r="D35" s="21"/>
      <c r="E35" s="21"/>
      <c r="F35" s="21"/>
    </row>
    <row r="36" spans="1:6" s="138" customFormat="1" x14ac:dyDescent="0.25">
      <c r="A36" s="150" t="s">
        <v>57</v>
      </c>
      <c r="B36" s="21">
        <v>702</v>
      </c>
      <c r="C36" s="21">
        <v>348</v>
      </c>
      <c r="D36" s="21">
        <v>21</v>
      </c>
      <c r="E36" s="21">
        <v>54</v>
      </c>
      <c r="F36" s="21">
        <v>1125</v>
      </c>
    </row>
    <row r="37" spans="1:6" s="138" customFormat="1" x14ac:dyDescent="0.25">
      <c r="A37" s="150" t="s">
        <v>56</v>
      </c>
      <c r="B37" s="21">
        <v>115</v>
      </c>
      <c r="C37" s="21">
        <v>46</v>
      </c>
      <c r="D37" s="21">
        <v>3</v>
      </c>
      <c r="E37" s="21">
        <v>8</v>
      </c>
      <c r="F37" s="21">
        <v>172</v>
      </c>
    </row>
    <row r="38" spans="1:6" s="138" customFormat="1" x14ac:dyDescent="0.25">
      <c r="A38" s="149" t="s">
        <v>54</v>
      </c>
      <c r="B38" s="43">
        <v>310</v>
      </c>
      <c r="C38" s="43">
        <v>196</v>
      </c>
      <c r="D38" s="43">
        <v>6</v>
      </c>
      <c r="E38" s="43">
        <v>34</v>
      </c>
      <c r="F38" s="43">
        <v>546</v>
      </c>
    </row>
    <row r="39" spans="1:6" s="138" customFormat="1" x14ac:dyDescent="0.25">
      <c r="A39" s="140" t="s">
        <v>155</v>
      </c>
      <c r="B39" s="21"/>
      <c r="C39" s="21"/>
      <c r="D39" s="21"/>
      <c r="E39" s="21"/>
      <c r="F39" s="21"/>
    </row>
    <row r="40" spans="1:6" s="138" customFormat="1" x14ac:dyDescent="0.25">
      <c r="A40" s="150" t="s">
        <v>109</v>
      </c>
      <c r="B40" s="21">
        <v>16</v>
      </c>
      <c r="C40" s="21">
        <v>5</v>
      </c>
      <c r="D40" s="21" t="s">
        <v>11</v>
      </c>
      <c r="E40" s="21">
        <v>2</v>
      </c>
      <c r="F40" s="21">
        <v>23</v>
      </c>
    </row>
    <row r="41" spans="1:6" s="138" customFormat="1" x14ac:dyDescent="0.25">
      <c r="A41" s="150" t="s">
        <v>53</v>
      </c>
      <c r="B41" s="21">
        <v>131</v>
      </c>
      <c r="C41" s="21">
        <v>40</v>
      </c>
      <c r="D41" s="21">
        <v>2</v>
      </c>
      <c r="E41" s="21">
        <v>8</v>
      </c>
      <c r="F41" s="21">
        <v>181</v>
      </c>
    </row>
    <row r="42" spans="1:6" s="138" customFormat="1" x14ac:dyDescent="0.25">
      <c r="A42" s="149" t="s">
        <v>154</v>
      </c>
      <c r="B42" s="43">
        <v>31</v>
      </c>
      <c r="C42" s="43">
        <v>19</v>
      </c>
      <c r="D42" s="43">
        <v>1</v>
      </c>
      <c r="E42" s="43">
        <v>3</v>
      </c>
      <c r="F42" s="43">
        <v>54</v>
      </c>
    </row>
    <row r="43" spans="1:6" s="138" customFormat="1" x14ac:dyDescent="0.25">
      <c r="A43" s="140" t="s">
        <v>155</v>
      </c>
      <c r="B43" s="21"/>
      <c r="C43" s="21"/>
      <c r="D43" s="21"/>
      <c r="E43" s="21"/>
      <c r="F43" s="21"/>
    </row>
    <row r="44" spans="1:6" s="138" customFormat="1" x14ac:dyDescent="0.25">
      <c r="A44" s="150" t="s">
        <v>154</v>
      </c>
      <c r="B44" s="21">
        <v>24</v>
      </c>
      <c r="C44" s="21">
        <v>13</v>
      </c>
      <c r="D44" s="21">
        <v>1</v>
      </c>
      <c r="E44" s="21">
        <v>3</v>
      </c>
      <c r="F44" s="21">
        <v>41</v>
      </c>
    </row>
    <row r="45" spans="1:6" s="138" customFormat="1" x14ac:dyDescent="0.25">
      <c r="A45" s="150" t="s">
        <v>50</v>
      </c>
      <c r="B45" s="21">
        <v>80</v>
      </c>
      <c r="C45" s="21">
        <v>85</v>
      </c>
      <c r="D45" s="21">
        <v>2</v>
      </c>
      <c r="E45" s="21">
        <v>4</v>
      </c>
      <c r="F45" s="21">
        <v>171</v>
      </c>
    </row>
    <row r="46" spans="1:6" s="138" customFormat="1" x14ac:dyDescent="0.25">
      <c r="A46" s="149" t="s">
        <v>21</v>
      </c>
      <c r="B46" s="43">
        <v>13338</v>
      </c>
      <c r="C46" s="43">
        <v>8597</v>
      </c>
      <c r="D46" s="43">
        <v>575</v>
      </c>
      <c r="E46" s="43">
        <v>1374</v>
      </c>
      <c r="F46" s="43">
        <v>23884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C1D2-4FD0-49D2-8053-072878AF4BF0}">
  <dimension ref="A1:G46"/>
  <sheetViews>
    <sheetView zoomScaleNormal="100" workbookViewId="0"/>
  </sheetViews>
  <sheetFormatPr defaultRowHeight="12.75" x14ac:dyDescent="0.25"/>
  <cols>
    <col min="1" max="1" width="15.7109375" style="75" customWidth="1"/>
    <col min="2" max="7" width="8.7109375" style="75" customWidth="1"/>
    <col min="8" max="16384" width="9.140625" style="75"/>
  </cols>
  <sheetData>
    <row r="1" spans="1:7" s="146" customFormat="1" ht="13.5" customHeight="1" thickBot="1" x14ac:dyDescent="0.3">
      <c r="A1" s="148" t="s">
        <v>182</v>
      </c>
      <c r="B1" s="147"/>
      <c r="C1" s="147"/>
      <c r="D1" s="147"/>
      <c r="E1" s="147"/>
      <c r="F1" s="147"/>
      <c r="G1" s="147"/>
    </row>
    <row r="2" spans="1:7" x14ac:dyDescent="0.25">
      <c r="A2" s="398" t="s">
        <v>161</v>
      </c>
      <c r="B2" s="394" t="s">
        <v>181</v>
      </c>
      <c r="C2" s="400"/>
      <c r="D2" s="400"/>
      <c r="E2" s="394" t="s">
        <v>180</v>
      </c>
      <c r="F2" s="400"/>
      <c r="G2" s="400"/>
    </row>
    <row r="3" spans="1:7" s="141" customFormat="1" ht="12.75" customHeight="1" x14ac:dyDescent="0.25">
      <c r="A3" s="399"/>
      <c r="B3" s="159" t="s">
        <v>179</v>
      </c>
      <c r="C3" s="159" t="s">
        <v>178</v>
      </c>
      <c r="D3" s="159" t="s">
        <v>12</v>
      </c>
      <c r="E3" s="159" t="s">
        <v>179</v>
      </c>
      <c r="F3" s="159" t="s">
        <v>178</v>
      </c>
      <c r="G3" s="159" t="s">
        <v>12</v>
      </c>
    </row>
    <row r="4" spans="1:7" s="138" customFormat="1" x14ac:dyDescent="0.25">
      <c r="A4" s="149" t="s">
        <v>95</v>
      </c>
      <c r="B4" s="43">
        <v>2971</v>
      </c>
      <c r="C4" s="43">
        <v>1593</v>
      </c>
      <c r="D4" s="43">
        <v>4564</v>
      </c>
      <c r="E4" s="51">
        <v>65.096406660823831</v>
      </c>
      <c r="F4" s="51">
        <v>34.903593339176162</v>
      </c>
      <c r="G4" s="51">
        <v>100</v>
      </c>
    </row>
    <row r="5" spans="1:7" s="138" customFormat="1" x14ac:dyDescent="0.25">
      <c r="A5" s="140" t="s">
        <v>155</v>
      </c>
      <c r="B5" s="21"/>
      <c r="C5" s="21"/>
      <c r="D5" s="21"/>
      <c r="E5" s="51"/>
      <c r="F5" s="51"/>
      <c r="G5" s="51"/>
    </row>
    <row r="6" spans="1:7" s="138" customFormat="1" x14ac:dyDescent="0.25">
      <c r="A6" s="150" t="s">
        <v>94</v>
      </c>
      <c r="B6" s="21">
        <v>153</v>
      </c>
      <c r="C6" s="21">
        <v>27</v>
      </c>
      <c r="D6" s="21">
        <v>180</v>
      </c>
      <c r="E6" s="52">
        <v>85</v>
      </c>
      <c r="F6" s="52">
        <v>15</v>
      </c>
      <c r="G6" s="52">
        <v>100</v>
      </c>
    </row>
    <row r="7" spans="1:7" s="138" customFormat="1" x14ac:dyDescent="0.25">
      <c r="A7" s="150" t="s">
        <v>92</v>
      </c>
      <c r="B7" s="21">
        <v>8</v>
      </c>
      <c r="C7" s="21">
        <v>3</v>
      </c>
      <c r="D7" s="21">
        <v>11</v>
      </c>
      <c r="E7" s="52">
        <v>72.727272727272734</v>
      </c>
      <c r="F7" s="52">
        <v>27.27272727272727</v>
      </c>
      <c r="G7" s="52">
        <v>100</v>
      </c>
    </row>
    <row r="8" spans="1:7" s="138" customFormat="1" x14ac:dyDescent="0.25">
      <c r="A8" s="150" t="s">
        <v>91</v>
      </c>
      <c r="B8" s="21">
        <v>55</v>
      </c>
      <c r="C8" s="21">
        <v>43</v>
      </c>
      <c r="D8" s="21">
        <v>98</v>
      </c>
      <c r="E8" s="52">
        <v>56.12244897959183</v>
      </c>
      <c r="F8" s="52">
        <v>43.877551020408163</v>
      </c>
      <c r="G8" s="52">
        <v>100</v>
      </c>
    </row>
    <row r="9" spans="1:7" s="138" customFormat="1" x14ac:dyDescent="0.25">
      <c r="A9" s="150" t="s">
        <v>90</v>
      </c>
      <c r="B9" s="21">
        <v>18</v>
      </c>
      <c r="C9" s="21">
        <v>9</v>
      </c>
      <c r="D9" s="21">
        <v>27</v>
      </c>
      <c r="E9" s="52">
        <v>66.666666666666657</v>
      </c>
      <c r="F9" s="52">
        <v>33.333333333333329</v>
      </c>
      <c r="G9" s="52">
        <v>100</v>
      </c>
    </row>
    <row r="10" spans="1:7" s="138" customFormat="1" x14ac:dyDescent="0.25">
      <c r="A10" s="150" t="s">
        <v>89</v>
      </c>
      <c r="B10" s="21">
        <v>54</v>
      </c>
      <c r="C10" s="21">
        <v>26</v>
      </c>
      <c r="D10" s="21">
        <v>80</v>
      </c>
      <c r="E10" s="52">
        <v>67.5</v>
      </c>
      <c r="F10" s="52">
        <v>32.5</v>
      </c>
      <c r="G10" s="52">
        <v>100</v>
      </c>
    </row>
    <row r="11" spans="1:7" s="138" customFormat="1" x14ac:dyDescent="0.25">
      <c r="A11" s="150" t="s">
        <v>84</v>
      </c>
      <c r="B11" s="21">
        <v>610</v>
      </c>
      <c r="C11" s="21">
        <v>385</v>
      </c>
      <c r="D11" s="21">
        <v>995</v>
      </c>
      <c r="E11" s="52">
        <v>61.306532663316581</v>
      </c>
      <c r="F11" s="52">
        <v>38.693467336683419</v>
      </c>
      <c r="G11" s="52">
        <v>100</v>
      </c>
    </row>
    <row r="12" spans="1:7" s="138" customFormat="1" x14ac:dyDescent="0.25">
      <c r="A12" s="150" t="s">
        <v>80</v>
      </c>
      <c r="B12" s="21">
        <v>20</v>
      </c>
      <c r="C12" s="21">
        <v>20</v>
      </c>
      <c r="D12" s="21">
        <v>40</v>
      </c>
      <c r="E12" s="52">
        <v>50</v>
      </c>
      <c r="F12" s="52">
        <v>50</v>
      </c>
      <c r="G12" s="52">
        <v>100</v>
      </c>
    </row>
    <row r="13" spans="1:7" s="138" customFormat="1" x14ac:dyDescent="0.25">
      <c r="A13" s="149" t="s">
        <v>79</v>
      </c>
      <c r="B13" s="43">
        <v>1061</v>
      </c>
      <c r="C13" s="43">
        <v>603</v>
      </c>
      <c r="D13" s="43">
        <v>1664</v>
      </c>
      <c r="E13" s="51">
        <v>63.762019230769226</v>
      </c>
      <c r="F13" s="51">
        <v>36.237980769230774</v>
      </c>
      <c r="G13" s="51">
        <v>100</v>
      </c>
    </row>
    <row r="14" spans="1:7" s="138" customFormat="1" x14ac:dyDescent="0.25">
      <c r="A14" s="150" t="s">
        <v>78</v>
      </c>
      <c r="B14" s="21">
        <v>66</v>
      </c>
      <c r="C14" s="21">
        <v>38</v>
      </c>
      <c r="D14" s="21">
        <v>104</v>
      </c>
      <c r="E14" s="52">
        <v>63.46153846153846</v>
      </c>
      <c r="F14" s="52">
        <v>36.538461538461533</v>
      </c>
      <c r="G14" s="52">
        <v>100</v>
      </c>
    </row>
    <row r="15" spans="1:7" s="138" customFormat="1" x14ac:dyDescent="0.25">
      <c r="A15" s="150" t="s">
        <v>76</v>
      </c>
      <c r="B15" s="21">
        <v>105</v>
      </c>
      <c r="C15" s="21">
        <v>130</v>
      </c>
      <c r="D15" s="21">
        <v>235</v>
      </c>
      <c r="E15" s="52">
        <v>44.680851063829785</v>
      </c>
      <c r="F15" s="52">
        <v>55.319148936170215</v>
      </c>
      <c r="G15" s="52">
        <v>100</v>
      </c>
    </row>
    <row r="16" spans="1:7" s="138" customFormat="1" x14ac:dyDescent="0.25">
      <c r="A16" s="149" t="s">
        <v>177</v>
      </c>
      <c r="B16" s="43">
        <v>1256</v>
      </c>
      <c r="C16" s="43">
        <v>791</v>
      </c>
      <c r="D16" s="43">
        <v>2047</v>
      </c>
      <c r="E16" s="51">
        <v>61.3580850024426</v>
      </c>
      <c r="F16" s="51">
        <v>38.6419149975574</v>
      </c>
      <c r="G16" s="51">
        <v>100</v>
      </c>
    </row>
    <row r="17" spans="1:7" s="138" customFormat="1" x14ac:dyDescent="0.25">
      <c r="A17" s="150" t="s">
        <v>77</v>
      </c>
      <c r="B17" s="21">
        <v>766</v>
      </c>
      <c r="C17" s="21">
        <v>366</v>
      </c>
      <c r="D17" s="21">
        <v>1132</v>
      </c>
      <c r="E17" s="52">
        <v>67.667844522968196</v>
      </c>
      <c r="F17" s="52">
        <v>32.332155477031804</v>
      </c>
      <c r="G17" s="52">
        <v>100</v>
      </c>
    </row>
    <row r="18" spans="1:7" s="138" customFormat="1" x14ac:dyDescent="0.25">
      <c r="A18" s="149" t="s">
        <v>75</v>
      </c>
      <c r="B18" s="43">
        <v>2061</v>
      </c>
      <c r="C18" s="43">
        <v>1160</v>
      </c>
      <c r="D18" s="43">
        <v>3221</v>
      </c>
      <c r="E18" s="51">
        <v>63.986339646072643</v>
      </c>
      <c r="F18" s="51">
        <v>36.013660353927349</v>
      </c>
      <c r="G18" s="51">
        <v>100</v>
      </c>
    </row>
    <row r="19" spans="1:7" s="138" customFormat="1" x14ac:dyDescent="0.25">
      <c r="A19" s="150" t="s">
        <v>74</v>
      </c>
      <c r="B19" s="21">
        <v>166</v>
      </c>
      <c r="C19" s="21">
        <v>45</v>
      </c>
      <c r="D19" s="21">
        <v>211</v>
      </c>
      <c r="E19" s="52">
        <v>78.672985781990519</v>
      </c>
      <c r="F19" s="52">
        <v>21.327014218009481</v>
      </c>
      <c r="G19" s="52">
        <v>100</v>
      </c>
    </row>
    <row r="20" spans="1:7" s="138" customFormat="1" x14ac:dyDescent="0.25">
      <c r="A20" s="150" t="s">
        <v>73</v>
      </c>
      <c r="B20" s="21">
        <v>23</v>
      </c>
      <c r="C20" s="21">
        <v>12</v>
      </c>
      <c r="D20" s="21">
        <v>35</v>
      </c>
      <c r="E20" s="52">
        <v>65.714285714285708</v>
      </c>
      <c r="F20" s="52">
        <v>34.285714285714285</v>
      </c>
      <c r="G20" s="52">
        <v>100</v>
      </c>
    </row>
    <row r="21" spans="1:7" s="138" customFormat="1" x14ac:dyDescent="0.25">
      <c r="A21" s="150" t="s">
        <v>72</v>
      </c>
      <c r="B21" s="21">
        <v>20</v>
      </c>
      <c r="C21" s="21">
        <v>52</v>
      </c>
      <c r="D21" s="21">
        <v>72</v>
      </c>
      <c r="E21" s="52">
        <v>27.777777777777779</v>
      </c>
      <c r="F21" s="52">
        <v>72.222222222222214</v>
      </c>
      <c r="G21" s="52">
        <v>100</v>
      </c>
    </row>
    <row r="22" spans="1:7" s="138" customFormat="1" x14ac:dyDescent="0.25">
      <c r="A22" s="59" t="s">
        <v>70</v>
      </c>
      <c r="B22" s="21">
        <v>262</v>
      </c>
      <c r="C22" s="21">
        <v>106</v>
      </c>
      <c r="D22" s="21">
        <v>368</v>
      </c>
      <c r="E22" s="52">
        <f>B22/D22*100</f>
        <v>71.195652173913047</v>
      </c>
      <c r="F22" s="52">
        <f>C22/D22*100</f>
        <v>28.804347826086957</v>
      </c>
      <c r="G22" s="52">
        <v>100</v>
      </c>
    </row>
    <row r="23" spans="1:7" s="138" customFormat="1" x14ac:dyDescent="0.25">
      <c r="A23" s="150" t="s">
        <v>68</v>
      </c>
      <c r="B23" s="21">
        <v>288</v>
      </c>
      <c r="C23" s="21">
        <v>144</v>
      </c>
      <c r="D23" s="21">
        <v>432</v>
      </c>
      <c r="E23" s="52">
        <v>66.666666666666657</v>
      </c>
      <c r="F23" s="52">
        <v>33.333333333333329</v>
      </c>
      <c r="G23" s="52">
        <v>100</v>
      </c>
    </row>
    <row r="24" spans="1:7" s="138" customFormat="1" x14ac:dyDescent="0.25">
      <c r="A24" s="149" t="s">
        <v>66</v>
      </c>
      <c r="B24" s="43">
        <v>591</v>
      </c>
      <c r="C24" s="43">
        <v>427</v>
      </c>
      <c r="D24" s="43">
        <v>1018</v>
      </c>
      <c r="E24" s="51">
        <v>58.055009823182715</v>
      </c>
      <c r="F24" s="51">
        <v>41.944990176817285</v>
      </c>
      <c r="G24" s="51">
        <v>100</v>
      </c>
    </row>
    <row r="25" spans="1:7" s="138" customFormat="1" x14ac:dyDescent="0.25">
      <c r="A25" s="140" t="s">
        <v>155</v>
      </c>
      <c r="B25" s="21"/>
      <c r="C25" s="21"/>
      <c r="D25" s="21"/>
      <c r="E25" s="51"/>
      <c r="F25" s="51"/>
      <c r="G25" s="51"/>
    </row>
    <row r="26" spans="1:7" s="138" customFormat="1" x14ac:dyDescent="0.25">
      <c r="A26" s="150" t="s">
        <v>157</v>
      </c>
      <c r="B26" s="21">
        <v>31</v>
      </c>
      <c r="C26" s="21">
        <v>11</v>
      </c>
      <c r="D26" s="21">
        <v>42</v>
      </c>
      <c r="E26" s="52">
        <v>73.80952380952381</v>
      </c>
      <c r="F26" s="52">
        <v>26.190476190476193</v>
      </c>
      <c r="G26" s="52">
        <v>100</v>
      </c>
    </row>
    <row r="27" spans="1:7" s="138" customFormat="1" x14ac:dyDescent="0.25">
      <c r="A27" s="150" t="s">
        <v>117</v>
      </c>
      <c r="B27" s="21">
        <v>74</v>
      </c>
      <c r="C27" s="21">
        <v>60</v>
      </c>
      <c r="D27" s="21">
        <v>134</v>
      </c>
      <c r="E27" s="52">
        <v>55.223880597014926</v>
      </c>
      <c r="F27" s="52">
        <v>44.776119402985074</v>
      </c>
      <c r="G27" s="52">
        <v>100</v>
      </c>
    </row>
    <row r="28" spans="1:7" s="138" customFormat="1" x14ac:dyDescent="0.25">
      <c r="A28" s="150" t="s">
        <v>65</v>
      </c>
      <c r="B28" s="21">
        <v>105</v>
      </c>
      <c r="C28" s="21">
        <v>54</v>
      </c>
      <c r="D28" s="21">
        <v>159</v>
      </c>
      <c r="E28" s="52">
        <v>66.037735849056602</v>
      </c>
      <c r="F28" s="52">
        <v>33.962264150943398</v>
      </c>
      <c r="G28" s="52">
        <v>100</v>
      </c>
    </row>
    <row r="29" spans="1:7" s="138" customFormat="1" x14ac:dyDescent="0.25">
      <c r="A29" s="150" t="s">
        <v>64</v>
      </c>
      <c r="B29" s="21">
        <v>26</v>
      </c>
      <c r="C29" s="21">
        <v>30</v>
      </c>
      <c r="D29" s="21">
        <v>56</v>
      </c>
      <c r="E29" s="52">
        <v>46.428571428571431</v>
      </c>
      <c r="F29" s="52">
        <v>53.571428571428569</v>
      </c>
      <c r="G29" s="52">
        <v>100</v>
      </c>
    </row>
    <row r="30" spans="1:7" s="138" customFormat="1" x14ac:dyDescent="0.25">
      <c r="A30" s="150" t="s">
        <v>63</v>
      </c>
      <c r="B30" s="21">
        <v>135</v>
      </c>
      <c r="C30" s="21">
        <v>76</v>
      </c>
      <c r="D30" s="21">
        <v>211</v>
      </c>
      <c r="E30" s="52">
        <v>63.981042654028428</v>
      </c>
      <c r="F30" s="52">
        <v>36.018957345971565</v>
      </c>
      <c r="G30" s="52">
        <v>100</v>
      </c>
    </row>
    <row r="31" spans="1:7" s="138" customFormat="1" x14ac:dyDescent="0.25">
      <c r="A31" s="150" t="s">
        <v>62</v>
      </c>
      <c r="B31" s="21">
        <v>40</v>
      </c>
      <c r="C31" s="21">
        <v>55</v>
      </c>
      <c r="D31" s="21">
        <v>95</v>
      </c>
      <c r="E31" s="52">
        <v>42.105263157894733</v>
      </c>
      <c r="F31" s="52">
        <v>57.894736842105267</v>
      </c>
      <c r="G31" s="52">
        <v>100</v>
      </c>
    </row>
    <row r="32" spans="1:7" s="138" customFormat="1" x14ac:dyDescent="0.25">
      <c r="A32" s="150" t="s">
        <v>61</v>
      </c>
      <c r="B32" s="21">
        <v>8</v>
      </c>
      <c r="C32" s="21">
        <v>2</v>
      </c>
      <c r="D32" s="21">
        <v>10</v>
      </c>
      <c r="E32" s="52">
        <v>80</v>
      </c>
      <c r="F32" s="52">
        <v>20</v>
      </c>
      <c r="G32" s="52">
        <v>100</v>
      </c>
    </row>
    <row r="33" spans="1:7" s="138" customFormat="1" x14ac:dyDescent="0.25">
      <c r="A33" s="150" t="s">
        <v>60</v>
      </c>
      <c r="B33" s="21">
        <v>26</v>
      </c>
      <c r="C33" s="21">
        <v>21</v>
      </c>
      <c r="D33" s="21">
        <v>47</v>
      </c>
      <c r="E33" s="52">
        <v>55.319148936170215</v>
      </c>
      <c r="F33" s="52">
        <v>44.680851063829785</v>
      </c>
      <c r="G33" s="52">
        <v>100</v>
      </c>
    </row>
    <row r="34" spans="1:7" s="138" customFormat="1" x14ac:dyDescent="0.25">
      <c r="A34" s="149" t="s">
        <v>58</v>
      </c>
      <c r="B34" s="43">
        <v>179</v>
      </c>
      <c r="C34" s="43">
        <v>139</v>
      </c>
      <c r="D34" s="43">
        <v>318</v>
      </c>
      <c r="E34" s="51">
        <v>56.289308176100626</v>
      </c>
      <c r="F34" s="51">
        <v>43.710691823899374</v>
      </c>
      <c r="G34" s="51">
        <v>100</v>
      </c>
    </row>
    <row r="35" spans="1:7" s="138" customFormat="1" x14ac:dyDescent="0.25">
      <c r="A35" s="140" t="s">
        <v>155</v>
      </c>
      <c r="B35" s="21"/>
      <c r="C35" s="21"/>
      <c r="D35" s="21"/>
      <c r="E35" s="51"/>
      <c r="F35" s="51"/>
      <c r="G35" s="51"/>
    </row>
    <row r="36" spans="1:7" s="138" customFormat="1" x14ac:dyDescent="0.25">
      <c r="A36" s="150" t="s">
        <v>57</v>
      </c>
      <c r="B36" s="21">
        <v>129</v>
      </c>
      <c r="C36" s="21">
        <v>93</v>
      </c>
      <c r="D36" s="21">
        <v>222</v>
      </c>
      <c r="E36" s="52">
        <v>58.108108108108105</v>
      </c>
      <c r="F36" s="52">
        <v>41.891891891891895</v>
      </c>
      <c r="G36" s="52">
        <v>100</v>
      </c>
    </row>
    <row r="37" spans="1:7" s="138" customFormat="1" x14ac:dyDescent="0.25">
      <c r="A37" s="150" t="s">
        <v>56</v>
      </c>
      <c r="B37" s="21">
        <v>23</v>
      </c>
      <c r="C37" s="21">
        <v>17</v>
      </c>
      <c r="D37" s="21">
        <v>40</v>
      </c>
      <c r="E37" s="52">
        <v>57.5</v>
      </c>
      <c r="F37" s="52">
        <v>42.5</v>
      </c>
      <c r="G37" s="52">
        <v>100</v>
      </c>
    </row>
    <row r="38" spans="1:7" s="138" customFormat="1" x14ac:dyDescent="0.25">
      <c r="A38" s="149" t="s">
        <v>54</v>
      </c>
      <c r="B38" s="43">
        <v>67</v>
      </c>
      <c r="C38" s="43">
        <v>31</v>
      </c>
      <c r="D38" s="43">
        <v>98</v>
      </c>
      <c r="E38" s="51">
        <v>68.367346938775512</v>
      </c>
      <c r="F38" s="51">
        <v>31.632653061224492</v>
      </c>
      <c r="G38" s="51">
        <v>100</v>
      </c>
    </row>
    <row r="39" spans="1:7" s="138" customFormat="1" x14ac:dyDescent="0.25">
      <c r="A39" s="140" t="s">
        <v>155</v>
      </c>
      <c r="B39" s="21"/>
      <c r="C39" s="21"/>
      <c r="D39" s="21"/>
      <c r="E39" s="51"/>
      <c r="F39" s="51"/>
      <c r="G39" s="51"/>
    </row>
    <row r="40" spans="1:7" s="138" customFormat="1" x14ac:dyDescent="0.25">
      <c r="A40" s="150" t="s">
        <v>109</v>
      </c>
      <c r="B40" s="21">
        <v>2</v>
      </c>
      <c r="C40" s="21">
        <v>3</v>
      </c>
      <c r="D40" s="21">
        <v>5</v>
      </c>
      <c r="E40" s="52">
        <v>40</v>
      </c>
      <c r="F40" s="52">
        <v>60</v>
      </c>
      <c r="G40" s="52">
        <v>100</v>
      </c>
    </row>
    <row r="41" spans="1:7" s="138" customFormat="1" x14ac:dyDescent="0.25">
      <c r="A41" s="150" t="s">
        <v>53</v>
      </c>
      <c r="B41" s="21">
        <v>23</v>
      </c>
      <c r="C41" s="21">
        <v>13</v>
      </c>
      <c r="D41" s="21">
        <v>36</v>
      </c>
      <c r="E41" s="52">
        <v>63.888888888888886</v>
      </c>
      <c r="F41" s="52">
        <v>36.111111111111107</v>
      </c>
      <c r="G41" s="52">
        <v>100</v>
      </c>
    </row>
    <row r="42" spans="1:7" s="138" customFormat="1" x14ac:dyDescent="0.25">
      <c r="A42" s="149" t="s">
        <v>154</v>
      </c>
      <c r="B42" s="43">
        <v>5</v>
      </c>
      <c r="C42" s="43">
        <v>5</v>
      </c>
      <c r="D42" s="43">
        <v>10</v>
      </c>
      <c r="E42" s="51">
        <v>50</v>
      </c>
      <c r="F42" s="51">
        <v>50</v>
      </c>
      <c r="G42" s="51">
        <v>100</v>
      </c>
    </row>
    <row r="43" spans="1:7" s="138" customFormat="1" x14ac:dyDescent="0.25">
      <c r="A43" s="140" t="s">
        <v>155</v>
      </c>
      <c r="B43" s="21"/>
      <c r="C43" s="21"/>
      <c r="D43" s="21"/>
      <c r="E43" s="51"/>
      <c r="F43" s="51"/>
      <c r="G43" s="51"/>
    </row>
    <row r="44" spans="1:7" s="138" customFormat="1" x14ac:dyDescent="0.25">
      <c r="A44" s="150" t="s">
        <v>154</v>
      </c>
      <c r="B44" s="21">
        <v>3</v>
      </c>
      <c r="C44" s="21">
        <v>5</v>
      </c>
      <c r="D44" s="21">
        <v>8</v>
      </c>
      <c r="E44" s="52">
        <v>37.5</v>
      </c>
      <c r="F44" s="52">
        <v>62.5</v>
      </c>
      <c r="G44" s="52">
        <v>100</v>
      </c>
    </row>
    <row r="45" spans="1:7" s="138" customFormat="1" x14ac:dyDescent="0.25">
      <c r="A45" s="150" t="s">
        <v>50</v>
      </c>
      <c r="B45" s="21">
        <v>35</v>
      </c>
      <c r="C45" s="21">
        <v>4</v>
      </c>
      <c r="D45" s="21">
        <v>39</v>
      </c>
      <c r="E45" s="52">
        <v>89.743589743589752</v>
      </c>
      <c r="F45" s="52">
        <v>10.256410256410255</v>
      </c>
      <c r="G45" s="52">
        <v>100</v>
      </c>
    </row>
    <row r="46" spans="1:7" s="138" customFormat="1" x14ac:dyDescent="0.25">
      <c r="A46" s="149" t="s">
        <v>21</v>
      </c>
      <c r="B46" s="43">
        <v>3848</v>
      </c>
      <c r="C46" s="43">
        <v>2199</v>
      </c>
      <c r="D46" s="43">
        <v>6047</v>
      </c>
      <c r="E46" s="51">
        <v>63.634860261286583</v>
      </c>
      <c r="F46" s="51">
        <v>36.36513973871341</v>
      </c>
      <c r="G46" s="51">
        <v>100</v>
      </c>
    </row>
  </sheetData>
  <mergeCells count="3">
    <mergeCell ref="B2:D2"/>
    <mergeCell ref="E2:G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05F50-3192-47FC-AF9D-52EE1AF38AE7}">
  <dimension ref="A1:J46"/>
  <sheetViews>
    <sheetView zoomScaleNormal="100" workbookViewId="0"/>
  </sheetViews>
  <sheetFormatPr defaultRowHeight="12.75" x14ac:dyDescent="0.25"/>
  <cols>
    <col min="1" max="1" width="15.7109375" style="75" customWidth="1"/>
    <col min="2" max="10" width="7.7109375" style="75" customWidth="1"/>
    <col min="11" max="16384" width="9.140625" style="75"/>
  </cols>
  <sheetData>
    <row r="1" spans="1:10" s="146" customFormat="1" ht="13.5" customHeight="1" thickBot="1" x14ac:dyDescent="0.3">
      <c r="A1" s="148" t="s">
        <v>183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141" customFormat="1" x14ac:dyDescent="0.25">
      <c r="A2" s="398" t="s">
        <v>161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138" customFormat="1" x14ac:dyDescent="0.25">
      <c r="A3" s="401"/>
      <c r="B3" s="395" t="s">
        <v>159</v>
      </c>
      <c r="C3" s="396"/>
      <c r="D3" s="396"/>
      <c r="E3" s="396"/>
      <c r="F3" s="396"/>
      <c r="G3" s="396"/>
      <c r="H3" s="396"/>
      <c r="I3" s="397"/>
      <c r="J3" s="394"/>
    </row>
    <row r="4" spans="1:10" s="138" customFormat="1" x14ac:dyDescent="0.25">
      <c r="A4" s="149" t="s">
        <v>95</v>
      </c>
      <c r="B4" s="43">
        <v>197</v>
      </c>
      <c r="C4" s="43">
        <v>110</v>
      </c>
      <c r="D4" s="43">
        <v>735</v>
      </c>
      <c r="E4" s="43">
        <v>678</v>
      </c>
      <c r="F4" s="43">
        <v>1037</v>
      </c>
      <c r="G4" s="43">
        <v>729</v>
      </c>
      <c r="H4" s="43">
        <v>486</v>
      </c>
      <c r="I4" s="43">
        <v>592</v>
      </c>
      <c r="J4" s="43">
        <v>4564</v>
      </c>
    </row>
    <row r="5" spans="1:10" s="138" customFormat="1" x14ac:dyDescent="0.25">
      <c r="A5" s="140" t="s">
        <v>155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s="138" customFormat="1" x14ac:dyDescent="0.25">
      <c r="A6" s="150" t="s">
        <v>94</v>
      </c>
      <c r="B6" s="21">
        <v>3</v>
      </c>
      <c r="C6" s="21">
        <v>2</v>
      </c>
      <c r="D6" s="21">
        <v>21</v>
      </c>
      <c r="E6" s="21">
        <v>24</v>
      </c>
      <c r="F6" s="21">
        <v>29</v>
      </c>
      <c r="G6" s="21">
        <v>47</v>
      </c>
      <c r="H6" s="21">
        <v>24</v>
      </c>
      <c r="I6" s="21">
        <v>30</v>
      </c>
      <c r="J6" s="21">
        <v>180</v>
      </c>
    </row>
    <row r="7" spans="1:10" s="138" customFormat="1" x14ac:dyDescent="0.25">
      <c r="A7" s="150" t="s">
        <v>92</v>
      </c>
      <c r="B7" s="21">
        <v>1</v>
      </c>
      <c r="C7" s="21">
        <v>1</v>
      </c>
      <c r="D7" s="21" t="s">
        <v>11</v>
      </c>
      <c r="E7" s="21">
        <v>3</v>
      </c>
      <c r="F7" s="21">
        <v>4</v>
      </c>
      <c r="G7" s="21">
        <v>1</v>
      </c>
      <c r="H7" s="21" t="s">
        <v>11</v>
      </c>
      <c r="I7" s="21">
        <v>1</v>
      </c>
      <c r="J7" s="21">
        <v>11</v>
      </c>
    </row>
    <row r="8" spans="1:10" s="138" customFormat="1" x14ac:dyDescent="0.25">
      <c r="A8" s="150" t="s">
        <v>91</v>
      </c>
      <c r="B8" s="21">
        <v>13</v>
      </c>
      <c r="C8" s="21" t="s">
        <v>11</v>
      </c>
      <c r="D8" s="21">
        <v>5</v>
      </c>
      <c r="E8" s="21">
        <v>10</v>
      </c>
      <c r="F8" s="21">
        <v>17</v>
      </c>
      <c r="G8" s="21">
        <v>26</v>
      </c>
      <c r="H8" s="21">
        <v>15</v>
      </c>
      <c r="I8" s="21">
        <v>12</v>
      </c>
      <c r="J8" s="21">
        <v>98</v>
      </c>
    </row>
    <row r="9" spans="1:10" s="138" customFormat="1" x14ac:dyDescent="0.25">
      <c r="A9" s="150" t="s">
        <v>90</v>
      </c>
      <c r="B9" s="21">
        <v>2</v>
      </c>
      <c r="C9" s="21">
        <v>2</v>
      </c>
      <c r="D9" s="21">
        <v>1</v>
      </c>
      <c r="E9" s="21">
        <v>2</v>
      </c>
      <c r="F9" s="21">
        <v>3</v>
      </c>
      <c r="G9" s="21">
        <v>8</v>
      </c>
      <c r="H9" s="21">
        <v>3</v>
      </c>
      <c r="I9" s="21">
        <v>6</v>
      </c>
      <c r="J9" s="21">
        <v>27</v>
      </c>
    </row>
    <row r="10" spans="1:10" s="138" customFormat="1" x14ac:dyDescent="0.25">
      <c r="A10" s="150" t="s">
        <v>89</v>
      </c>
      <c r="B10" s="21">
        <v>10</v>
      </c>
      <c r="C10" s="21" t="s">
        <v>11</v>
      </c>
      <c r="D10" s="21">
        <v>6</v>
      </c>
      <c r="E10" s="21">
        <v>14</v>
      </c>
      <c r="F10" s="21">
        <v>25</v>
      </c>
      <c r="G10" s="21">
        <v>3</v>
      </c>
      <c r="H10" s="21">
        <v>15</v>
      </c>
      <c r="I10" s="21">
        <v>7</v>
      </c>
      <c r="J10" s="21">
        <v>80</v>
      </c>
    </row>
    <row r="11" spans="1:10" s="138" customFormat="1" x14ac:dyDescent="0.25">
      <c r="A11" s="150" t="s">
        <v>84</v>
      </c>
      <c r="B11" s="21">
        <v>42</v>
      </c>
      <c r="C11" s="21">
        <v>18</v>
      </c>
      <c r="D11" s="21">
        <v>112</v>
      </c>
      <c r="E11" s="21">
        <v>70</v>
      </c>
      <c r="F11" s="21">
        <v>92</v>
      </c>
      <c r="G11" s="21">
        <v>143</v>
      </c>
      <c r="H11" s="21">
        <v>150</v>
      </c>
      <c r="I11" s="21">
        <v>368</v>
      </c>
      <c r="J11" s="21">
        <v>995</v>
      </c>
    </row>
    <row r="12" spans="1:10" s="138" customFormat="1" x14ac:dyDescent="0.25">
      <c r="A12" s="150" t="s">
        <v>80</v>
      </c>
      <c r="B12" s="21">
        <v>7</v>
      </c>
      <c r="C12" s="21">
        <v>1</v>
      </c>
      <c r="D12" s="21">
        <v>3</v>
      </c>
      <c r="E12" s="21">
        <v>3</v>
      </c>
      <c r="F12" s="21">
        <v>11</v>
      </c>
      <c r="G12" s="21">
        <v>6</v>
      </c>
      <c r="H12" s="21">
        <v>3</v>
      </c>
      <c r="I12" s="21">
        <v>6</v>
      </c>
      <c r="J12" s="21">
        <v>40</v>
      </c>
    </row>
    <row r="13" spans="1:10" s="138" customFormat="1" x14ac:dyDescent="0.25">
      <c r="A13" s="149" t="s">
        <v>79</v>
      </c>
      <c r="B13" s="43">
        <v>103</v>
      </c>
      <c r="C13" s="43">
        <v>31</v>
      </c>
      <c r="D13" s="43">
        <v>167</v>
      </c>
      <c r="E13" s="43">
        <v>140</v>
      </c>
      <c r="F13" s="43">
        <v>236</v>
      </c>
      <c r="G13" s="43">
        <v>280</v>
      </c>
      <c r="H13" s="43">
        <v>239</v>
      </c>
      <c r="I13" s="43">
        <v>468</v>
      </c>
      <c r="J13" s="43">
        <v>1664</v>
      </c>
    </row>
    <row r="14" spans="1:10" s="138" customFormat="1" x14ac:dyDescent="0.25">
      <c r="A14" s="150" t="s">
        <v>78</v>
      </c>
      <c r="B14" s="21">
        <v>2</v>
      </c>
      <c r="C14" s="21" t="s">
        <v>11</v>
      </c>
      <c r="D14" s="21">
        <v>27</v>
      </c>
      <c r="E14" s="21">
        <v>11</v>
      </c>
      <c r="F14" s="21">
        <v>34</v>
      </c>
      <c r="G14" s="21">
        <v>14</v>
      </c>
      <c r="H14" s="21">
        <v>9</v>
      </c>
      <c r="I14" s="21">
        <v>7</v>
      </c>
      <c r="J14" s="21">
        <v>104</v>
      </c>
    </row>
    <row r="15" spans="1:10" s="138" customFormat="1" x14ac:dyDescent="0.25">
      <c r="A15" s="150" t="s">
        <v>76</v>
      </c>
      <c r="B15" s="21">
        <v>10</v>
      </c>
      <c r="C15" s="21">
        <v>5</v>
      </c>
      <c r="D15" s="21">
        <v>66</v>
      </c>
      <c r="E15" s="21">
        <v>58</v>
      </c>
      <c r="F15" s="21">
        <v>46</v>
      </c>
      <c r="G15" s="21">
        <v>34</v>
      </c>
      <c r="H15" s="21">
        <v>11</v>
      </c>
      <c r="I15" s="21">
        <v>5</v>
      </c>
      <c r="J15" s="21">
        <v>235</v>
      </c>
    </row>
    <row r="16" spans="1:10" s="138" customFormat="1" x14ac:dyDescent="0.25">
      <c r="A16" s="149" t="s">
        <v>177</v>
      </c>
      <c r="B16" s="43">
        <v>118</v>
      </c>
      <c r="C16" s="43">
        <v>37</v>
      </c>
      <c r="D16" s="43">
        <v>270</v>
      </c>
      <c r="E16" s="43">
        <v>216</v>
      </c>
      <c r="F16" s="43">
        <v>332</v>
      </c>
      <c r="G16" s="43">
        <v>332</v>
      </c>
      <c r="H16" s="43">
        <v>262</v>
      </c>
      <c r="I16" s="43">
        <v>480</v>
      </c>
      <c r="J16" s="43">
        <v>2047</v>
      </c>
    </row>
    <row r="17" spans="1:10" s="138" customFormat="1" x14ac:dyDescent="0.25">
      <c r="A17" s="150" t="s">
        <v>77</v>
      </c>
      <c r="B17" s="21">
        <v>25</v>
      </c>
      <c r="C17" s="21">
        <v>26</v>
      </c>
      <c r="D17" s="21">
        <v>216</v>
      </c>
      <c r="E17" s="21">
        <v>209</v>
      </c>
      <c r="F17" s="21">
        <v>353</v>
      </c>
      <c r="G17" s="21">
        <v>175</v>
      </c>
      <c r="H17" s="21">
        <v>90</v>
      </c>
      <c r="I17" s="21">
        <v>38</v>
      </c>
      <c r="J17" s="21">
        <v>1132</v>
      </c>
    </row>
    <row r="18" spans="1:10" s="138" customFormat="1" x14ac:dyDescent="0.25">
      <c r="A18" s="149" t="s">
        <v>75</v>
      </c>
      <c r="B18" s="43">
        <v>143</v>
      </c>
      <c r="C18" s="43">
        <v>63</v>
      </c>
      <c r="D18" s="43">
        <v>486</v>
      </c>
      <c r="E18" s="43">
        <v>428</v>
      </c>
      <c r="F18" s="43">
        <v>694</v>
      </c>
      <c r="G18" s="43">
        <v>521</v>
      </c>
      <c r="H18" s="43">
        <v>368</v>
      </c>
      <c r="I18" s="43">
        <v>518</v>
      </c>
      <c r="J18" s="43">
        <v>3221</v>
      </c>
    </row>
    <row r="19" spans="1:10" s="138" customFormat="1" x14ac:dyDescent="0.25">
      <c r="A19" s="150" t="s">
        <v>74</v>
      </c>
      <c r="B19" s="21">
        <v>1</v>
      </c>
      <c r="C19" s="21">
        <v>3</v>
      </c>
      <c r="D19" s="21">
        <v>31</v>
      </c>
      <c r="E19" s="21">
        <v>34</v>
      </c>
      <c r="F19" s="21">
        <v>68</v>
      </c>
      <c r="G19" s="21">
        <v>41</v>
      </c>
      <c r="H19" s="21">
        <v>23</v>
      </c>
      <c r="I19" s="21">
        <v>10</v>
      </c>
      <c r="J19" s="21">
        <v>211</v>
      </c>
    </row>
    <row r="20" spans="1:10" s="138" customFormat="1" x14ac:dyDescent="0.25">
      <c r="A20" s="150" t="s">
        <v>73</v>
      </c>
      <c r="B20" s="21">
        <v>2</v>
      </c>
      <c r="C20" s="21" t="s">
        <v>11</v>
      </c>
      <c r="D20" s="21">
        <v>5</v>
      </c>
      <c r="E20" s="21">
        <v>10</v>
      </c>
      <c r="F20" s="21">
        <v>16</v>
      </c>
      <c r="G20" s="21">
        <v>2</v>
      </c>
      <c r="H20" s="21" t="s">
        <v>11</v>
      </c>
      <c r="I20" s="21" t="s">
        <v>11</v>
      </c>
      <c r="J20" s="21">
        <v>35</v>
      </c>
    </row>
    <row r="21" spans="1:10" s="138" customFormat="1" x14ac:dyDescent="0.25">
      <c r="A21" s="150" t="s">
        <v>72</v>
      </c>
      <c r="B21" s="21">
        <v>8</v>
      </c>
      <c r="C21" s="21">
        <v>1</v>
      </c>
      <c r="D21" s="21">
        <v>14</v>
      </c>
      <c r="E21" s="21">
        <v>7</v>
      </c>
      <c r="F21" s="21">
        <v>18</v>
      </c>
      <c r="G21" s="21">
        <v>13</v>
      </c>
      <c r="H21" s="21">
        <v>4</v>
      </c>
      <c r="I21" s="21">
        <v>7</v>
      </c>
      <c r="J21" s="21">
        <v>72</v>
      </c>
    </row>
    <row r="22" spans="1:10" s="138" customFormat="1" x14ac:dyDescent="0.25">
      <c r="A22" s="59" t="s">
        <v>70</v>
      </c>
      <c r="B22" s="21">
        <v>23</v>
      </c>
      <c r="C22" s="21">
        <v>11</v>
      </c>
      <c r="D22" s="21">
        <v>50</v>
      </c>
      <c r="E22" s="21">
        <v>79</v>
      </c>
      <c r="F22" s="21">
        <v>91</v>
      </c>
      <c r="G22" s="21">
        <v>57</v>
      </c>
      <c r="H22" s="21">
        <v>30</v>
      </c>
      <c r="I22" s="21">
        <v>27</v>
      </c>
      <c r="J22" s="21">
        <v>368</v>
      </c>
    </row>
    <row r="23" spans="1:10" s="138" customFormat="1" x14ac:dyDescent="0.25">
      <c r="A23" s="150" t="s">
        <v>68</v>
      </c>
      <c r="B23" s="21">
        <v>17</v>
      </c>
      <c r="C23" s="21">
        <v>22</v>
      </c>
      <c r="D23" s="21">
        <v>56</v>
      </c>
      <c r="E23" s="21">
        <v>82</v>
      </c>
      <c r="F23" s="21">
        <v>109</v>
      </c>
      <c r="G23" s="21">
        <v>80</v>
      </c>
      <c r="H23" s="21">
        <v>50</v>
      </c>
      <c r="I23" s="21">
        <v>16</v>
      </c>
      <c r="J23" s="21">
        <v>432</v>
      </c>
    </row>
    <row r="24" spans="1:10" s="138" customFormat="1" x14ac:dyDescent="0.25">
      <c r="A24" s="149" t="s">
        <v>66</v>
      </c>
      <c r="B24" s="43">
        <v>51</v>
      </c>
      <c r="C24" s="43">
        <v>33</v>
      </c>
      <c r="D24" s="43">
        <v>251</v>
      </c>
      <c r="E24" s="43">
        <v>254</v>
      </c>
      <c r="F24" s="43">
        <v>246</v>
      </c>
      <c r="G24" s="43">
        <v>131</v>
      </c>
      <c r="H24" s="43">
        <v>37</v>
      </c>
      <c r="I24" s="43">
        <v>15</v>
      </c>
      <c r="J24" s="43">
        <v>1018</v>
      </c>
    </row>
    <row r="25" spans="1:10" s="138" customFormat="1" x14ac:dyDescent="0.25">
      <c r="A25" s="140" t="s">
        <v>155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s="138" customFormat="1" x14ac:dyDescent="0.25">
      <c r="A26" s="150" t="s">
        <v>157</v>
      </c>
      <c r="B26" s="21">
        <v>1</v>
      </c>
      <c r="C26" s="21">
        <v>1</v>
      </c>
      <c r="D26" s="21">
        <v>10</v>
      </c>
      <c r="E26" s="21">
        <v>18</v>
      </c>
      <c r="F26" s="21">
        <v>10</v>
      </c>
      <c r="G26" s="21">
        <v>1</v>
      </c>
      <c r="H26" s="21">
        <v>1</v>
      </c>
      <c r="I26" s="21" t="s">
        <v>11</v>
      </c>
      <c r="J26" s="21">
        <v>42</v>
      </c>
    </row>
    <row r="27" spans="1:10" s="138" customFormat="1" x14ac:dyDescent="0.25">
      <c r="A27" s="150" t="s">
        <v>117</v>
      </c>
      <c r="B27" s="21">
        <v>3</v>
      </c>
      <c r="C27" s="21">
        <v>3</v>
      </c>
      <c r="D27" s="21">
        <v>61</v>
      </c>
      <c r="E27" s="21">
        <v>41</v>
      </c>
      <c r="F27" s="21">
        <v>21</v>
      </c>
      <c r="G27" s="21">
        <v>3</v>
      </c>
      <c r="H27" s="21">
        <v>1</v>
      </c>
      <c r="I27" s="21">
        <v>1</v>
      </c>
      <c r="J27" s="21">
        <v>134</v>
      </c>
    </row>
    <row r="28" spans="1:10" s="138" customFormat="1" x14ac:dyDescent="0.25">
      <c r="A28" s="150" t="s">
        <v>65</v>
      </c>
      <c r="B28" s="21">
        <v>3</v>
      </c>
      <c r="C28" s="21">
        <v>1</v>
      </c>
      <c r="D28" s="21">
        <v>24</v>
      </c>
      <c r="E28" s="21">
        <v>76</v>
      </c>
      <c r="F28" s="21">
        <v>49</v>
      </c>
      <c r="G28" s="21">
        <v>1</v>
      </c>
      <c r="H28" s="21">
        <v>2</v>
      </c>
      <c r="I28" s="21">
        <v>3</v>
      </c>
      <c r="J28" s="21">
        <v>159</v>
      </c>
    </row>
    <row r="29" spans="1:10" s="138" customFormat="1" x14ac:dyDescent="0.25">
      <c r="A29" s="150" t="s">
        <v>64</v>
      </c>
      <c r="B29" s="21">
        <v>7</v>
      </c>
      <c r="C29" s="21">
        <v>1</v>
      </c>
      <c r="D29" s="21">
        <v>13</v>
      </c>
      <c r="E29" s="21" t="s">
        <v>11</v>
      </c>
      <c r="F29" s="21">
        <v>12</v>
      </c>
      <c r="G29" s="21">
        <v>16</v>
      </c>
      <c r="H29" s="21">
        <v>4</v>
      </c>
      <c r="I29" s="21">
        <v>3</v>
      </c>
      <c r="J29" s="21">
        <v>56</v>
      </c>
    </row>
    <row r="30" spans="1:10" s="138" customFormat="1" x14ac:dyDescent="0.25">
      <c r="A30" s="150" t="s">
        <v>63</v>
      </c>
      <c r="B30" s="21">
        <v>14</v>
      </c>
      <c r="C30" s="21">
        <v>5</v>
      </c>
      <c r="D30" s="21">
        <v>37</v>
      </c>
      <c r="E30" s="21">
        <v>43</v>
      </c>
      <c r="F30" s="21">
        <v>50</v>
      </c>
      <c r="G30" s="21">
        <v>45</v>
      </c>
      <c r="H30" s="21">
        <v>14</v>
      </c>
      <c r="I30" s="21">
        <v>3</v>
      </c>
      <c r="J30" s="21">
        <v>211</v>
      </c>
    </row>
    <row r="31" spans="1:10" s="138" customFormat="1" x14ac:dyDescent="0.25">
      <c r="A31" s="150" t="s">
        <v>62</v>
      </c>
      <c r="B31" s="21">
        <v>5</v>
      </c>
      <c r="C31" s="21">
        <v>2</v>
      </c>
      <c r="D31" s="21">
        <v>6</v>
      </c>
      <c r="E31" s="21">
        <v>23</v>
      </c>
      <c r="F31" s="21">
        <v>36</v>
      </c>
      <c r="G31" s="21">
        <v>18</v>
      </c>
      <c r="H31" s="21">
        <v>4</v>
      </c>
      <c r="I31" s="21">
        <v>1</v>
      </c>
      <c r="J31" s="21">
        <v>95</v>
      </c>
    </row>
    <row r="32" spans="1:10" s="138" customFormat="1" x14ac:dyDescent="0.25">
      <c r="A32" s="150" t="s">
        <v>61</v>
      </c>
      <c r="B32" s="21" t="s">
        <v>11</v>
      </c>
      <c r="C32" s="21" t="s">
        <v>11</v>
      </c>
      <c r="D32" s="21">
        <v>1</v>
      </c>
      <c r="E32" s="21" t="s">
        <v>11</v>
      </c>
      <c r="F32" s="21">
        <v>2</v>
      </c>
      <c r="G32" s="21">
        <v>5</v>
      </c>
      <c r="H32" s="21">
        <v>2</v>
      </c>
      <c r="I32" s="21" t="s">
        <v>11</v>
      </c>
      <c r="J32" s="21">
        <v>10</v>
      </c>
    </row>
    <row r="33" spans="1:10" s="138" customFormat="1" x14ac:dyDescent="0.25">
      <c r="A33" s="150" t="s">
        <v>60</v>
      </c>
      <c r="B33" s="21">
        <v>3</v>
      </c>
      <c r="C33" s="21" t="s">
        <v>11</v>
      </c>
      <c r="D33" s="21">
        <v>17</v>
      </c>
      <c r="E33" s="21">
        <v>8</v>
      </c>
      <c r="F33" s="21">
        <v>11</v>
      </c>
      <c r="G33" s="21">
        <v>7</v>
      </c>
      <c r="H33" s="21">
        <v>1</v>
      </c>
      <c r="I33" s="21" t="s">
        <v>11</v>
      </c>
      <c r="J33" s="21">
        <v>47</v>
      </c>
    </row>
    <row r="34" spans="1:10" s="138" customFormat="1" x14ac:dyDescent="0.25">
      <c r="A34" s="149" t="s">
        <v>58</v>
      </c>
      <c r="B34" s="43">
        <v>33</v>
      </c>
      <c r="C34" s="43">
        <v>18</v>
      </c>
      <c r="D34" s="43">
        <v>51</v>
      </c>
      <c r="E34" s="43">
        <v>67</v>
      </c>
      <c r="F34" s="43">
        <v>59</v>
      </c>
      <c r="G34" s="43">
        <v>41</v>
      </c>
      <c r="H34" s="43">
        <v>23</v>
      </c>
      <c r="I34" s="43">
        <v>26</v>
      </c>
      <c r="J34" s="43">
        <v>318</v>
      </c>
    </row>
    <row r="35" spans="1:10" s="138" customFormat="1" x14ac:dyDescent="0.25">
      <c r="A35" s="140" t="s">
        <v>155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s="138" customFormat="1" x14ac:dyDescent="0.25">
      <c r="A36" s="150" t="s">
        <v>57</v>
      </c>
      <c r="B36" s="21">
        <v>30</v>
      </c>
      <c r="C36" s="21">
        <v>6</v>
      </c>
      <c r="D36" s="21">
        <v>29</v>
      </c>
      <c r="E36" s="21">
        <v>43</v>
      </c>
      <c r="F36" s="21">
        <v>37</v>
      </c>
      <c r="G36" s="21">
        <v>30</v>
      </c>
      <c r="H36" s="21">
        <v>22</v>
      </c>
      <c r="I36" s="21">
        <v>25</v>
      </c>
      <c r="J36" s="21">
        <v>222</v>
      </c>
    </row>
    <row r="37" spans="1:10" s="138" customFormat="1" x14ac:dyDescent="0.25">
      <c r="A37" s="150" t="s">
        <v>56</v>
      </c>
      <c r="B37" s="21" t="s">
        <v>11</v>
      </c>
      <c r="C37" s="21">
        <v>2</v>
      </c>
      <c r="D37" s="21">
        <v>13</v>
      </c>
      <c r="E37" s="21">
        <v>15</v>
      </c>
      <c r="F37" s="21">
        <v>8</v>
      </c>
      <c r="G37" s="21">
        <v>1</v>
      </c>
      <c r="H37" s="21" t="s">
        <v>11</v>
      </c>
      <c r="I37" s="21">
        <v>1</v>
      </c>
      <c r="J37" s="21">
        <v>40</v>
      </c>
    </row>
    <row r="38" spans="1:10" s="138" customFormat="1" x14ac:dyDescent="0.25">
      <c r="A38" s="149" t="s">
        <v>54</v>
      </c>
      <c r="B38" s="43">
        <v>5</v>
      </c>
      <c r="C38" s="43">
        <v>3</v>
      </c>
      <c r="D38" s="43">
        <v>22</v>
      </c>
      <c r="E38" s="43">
        <v>33</v>
      </c>
      <c r="F38" s="43">
        <v>25</v>
      </c>
      <c r="G38" s="43">
        <v>7</v>
      </c>
      <c r="H38" s="43">
        <v>3</v>
      </c>
      <c r="I38" s="43" t="s">
        <v>11</v>
      </c>
      <c r="J38" s="43">
        <v>98</v>
      </c>
    </row>
    <row r="39" spans="1:10" s="138" customFormat="1" x14ac:dyDescent="0.25">
      <c r="A39" s="140" t="s">
        <v>155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 s="138" customFormat="1" x14ac:dyDescent="0.25">
      <c r="A40" s="150" t="s">
        <v>109</v>
      </c>
      <c r="B40" s="21">
        <v>4</v>
      </c>
      <c r="C40" s="21" t="s">
        <v>11</v>
      </c>
      <c r="D40" s="21" t="s">
        <v>11</v>
      </c>
      <c r="E40" s="21" t="s">
        <v>11</v>
      </c>
      <c r="F40" s="21">
        <v>1</v>
      </c>
      <c r="G40" s="21" t="s">
        <v>11</v>
      </c>
      <c r="H40" s="21" t="s">
        <v>11</v>
      </c>
      <c r="I40" s="21" t="s">
        <v>11</v>
      </c>
      <c r="J40" s="21">
        <v>5</v>
      </c>
    </row>
    <row r="41" spans="1:10" s="138" customFormat="1" x14ac:dyDescent="0.25">
      <c r="A41" s="150" t="s">
        <v>53</v>
      </c>
      <c r="B41" s="21" t="s">
        <v>11</v>
      </c>
      <c r="C41" s="21">
        <v>2</v>
      </c>
      <c r="D41" s="21">
        <v>14</v>
      </c>
      <c r="E41" s="21">
        <v>12</v>
      </c>
      <c r="F41" s="21">
        <v>6</v>
      </c>
      <c r="G41" s="21">
        <v>1</v>
      </c>
      <c r="H41" s="21">
        <v>1</v>
      </c>
      <c r="I41" s="21" t="s">
        <v>11</v>
      </c>
      <c r="J41" s="21">
        <v>36</v>
      </c>
    </row>
    <row r="42" spans="1:10" s="138" customFormat="1" x14ac:dyDescent="0.25">
      <c r="A42" s="149" t="s">
        <v>154</v>
      </c>
      <c r="B42" s="43" t="s">
        <v>11</v>
      </c>
      <c r="C42" s="43">
        <v>1</v>
      </c>
      <c r="D42" s="43">
        <v>2</v>
      </c>
      <c r="E42" s="43">
        <v>2</v>
      </c>
      <c r="F42" s="43">
        <v>1</v>
      </c>
      <c r="G42" s="43">
        <v>1</v>
      </c>
      <c r="H42" s="43">
        <v>1</v>
      </c>
      <c r="I42" s="43">
        <v>2</v>
      </c>
      <c r="J42" s="43">
        <v>10</v>
      </c>
    </row>
    <row r="43" spans="1:10" s="138" customFormat="1" x14ac:dyDescent="0.25">
      <c r="A43" s="140" t="s">
        <v>155</v>
      </c>
      <c r="B43" s="21"/>
      <c r="C43" s="21"/>
      <c r="D43" s="21"/>
      <c r="E43" s="21"/>
      <c r="F43" s="21"/>
      <c r="G43" s="21"/>
      <c r="H43" s="21"/>
      <c r="I43" s="21"/>
      <c r="J43" s="21"/>
    </row>
    <row r="44" spans="1:10" s="138" customFormat="1" x14ac:dyDescent="0.25">
      <c r="A44" s="150" t="s">
        <v>154</v>
      </c>
      <c r="B44" s="21" t="s">
        <v>11</v>
      </c>
      <c r="C44" s="21">
        <v>1</v>
      </c>
      <c r="D44" s="21">
        <v>1</v>
      </c>
      <c r="E44" s="21">
        <v>2</v>
      </c>
      <c r="F44" s="21">
        <v>1</v>
      </c>
      <c r="G44" s="21">
        <v>1</v>
      </c>
      <c r="H44" s="21" t="s">
        <v>11</v>
      </c>
      <c r="I44" s="21">
        <v>2</v>
      </c>
      <c r="J44" s="21">
        <v>8</v>
      </c>
    </row>
    <row r="45" spans="1:10" s="138" customFormat="1" x14ac:dyDescent="0.25">
      <c r="A45" s="150" t="s">
        <v>50</v>
      </c>
      <c r="B45" s="21">
        <v>3</v>
      </c>
      <c r="C45" s="21">
        <v>1</v>
      </c>
      <c r="D45" s="21">
        <v>21</v>
      </c>
      <c r="E45" s="21">
        <v>4</v>
      </c>
      <c r="F45" s="21">
        <v>6</v>
      </c>
      <c r="G45" s="21">
        <v>3</v>
      </c>
      <c r="H45" s="21" t="s">
        <v>11</v>
      </c>
      <c r="I45" s="21">
        <v>1</v>
      </c>
      <c r="J45" s="21">
        <v>39</v>
      </c>
    </row>
    <row r="46" spans="1:10" s="138" customFormat="1" x14ac:dyDescent="0.25">
      <c r="A46" s="149" t="s">
        <v>21</v>
      </c>
      <c r="B46" s="43">
        <v>289</v>
      </c>
      <c r="C46" s="43">
        <v>166</v>
      </c>
      <c r="D46" s="43">
        <v>1082</v>
      </c>
      <c r="E46" s="43">
        <v>1038</v>
      </c>
      <c r="F46" s="43">
        <v>1374</v>
      </c>
      <c r="G46" s="43">
        <v>912</v>
      </c>
      <c r="H46" s="43">
        <v>550</v>
      </c>
      <c r="I46" s="43">
        <v>636</v>
      </c>
      <c r="J46" s="43">
        <v>6047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BB8A3-E479-4226-8F06-1CF1EA1A19CD}">
  <dimension ref="A1:F45"/>
  <sheetViews>
    <sheetView zoomScaleNormal="100" workbookViewId="0"/>
  </sheetViews>
  <sheetFormatPr defaultRowHeight="12.75" x14ac:dyDescent="0.25"/>
  <cols>
    <col min="1" max="1" width="15.7109375" style="75" customWidth="1"/>
    <col min="2" max="6" width="10.7109375" style="75" customWidth="1"/>
    <col min="7" max="16384" width="9.140625" style="75"/>
  </cols>
  <sheetData>
    <row r="1" spans="1:6" s="146" customFormat="1" ht="13.5" customHeight="1" thickBot="1" x14ac:dyDescent="0.3">
      <c r="A1" s="148" t="s">
        <v>184</v>
      </c>
      <c r="B1" s="147"/>
      <c r="C1" s="147"/>
      <c r="D1" s="147"/>
      <c r="E1" s="147"/>
      <c r="F1" s="147"/>
    </row>
    <row r="2" spans="1:6" s="141" customFormat="1" ht="25.5" customHeight="1" x14ac:dyDescent="0.25">
      <c r="A2" s="160" t="s">
        <v>161</v>
      </c>
      <c r="B2" s="158" t="s">
        <v>175</v>
      </c>
      <c r="C2" s="158" t="s">
        <v>174</v>
      </c>
      <c r="D2" s="158" t="s">
        <v>173</v>
      </c>
      <c r="E2" s="158" t="s">
        <v>172</v>
      </c>
      <c r="F2" s="157" t="s">
        <v>21</v>
      </c>
    </row>
    <row r="3" spans="1:6" s="138" customFormat="1" x14ac:dyDescent="0.25">
      <c r="A3" s="149" t="s">
        <v>95</v>
      </c>
      <c r="B3" s="43">
        <v>2376</v>
      </c>
      <c r="C3" s="43">
        <v>1753</v>
      </c>
      <c r="D3" s="43">
        <v>164</v>
      </c>
      <c r="E3" s="43">
        <v>271</v>
      </c>
      <c r="F3" s="43">
        <v>4564</v>
      </c>
    </row>
    <row r="4" spans="1:6" s="138" customFormat="1" x14ac:dyDescent="0.25">
      <c r="A4" s="140" t="s">
        <v>155</v>
      </c>
      <c r="B4" s="21"/>
      <c r="C4" s="21"/>
      <c r="D4" s="21"/>
      <c r="E4" s="21"/>
      <c r="F4" s="21"/>
    </row>
    <row r="5" spans="1:6" s="138" customFormat="1" x14ac:dyDescent="0.25">
      <c r="A5" s="150" t="s">
        <v>94</v>
      </c>
      <c r="B5" s="21">
        <v>91</v>
      </c>
      <c r="C5" s="21">
        <v>65</v>
      </c>
      <c r="D5" s="21">
        <v>3</v>
      </c>
      <c r="E5" s="21">
        <v>21</v>
      </c>
      <c r="F5" s="21">
        <v>180</v>
      </c>
    </row>
    <row r="6" spans="1:6" s="138" customFormat="1" x14ac:dyDescent="0.25">
      <c r="A6" s="150" t="s">
        <v>92</v>
      </c>
      <c r="B6" s="21">
        <v>8</v>
      </c>
      <c r="C6" s="21">
        <v>3</v>
      </c>
      <c r="D6" s="21" t="s">
        <v>11</v>
      </c>
      <c r="E6" s="21" t="s">
        <v>11</v>
      </c>
      <c r="F6" s="21">
        <v>11</v>
      </c>
    </row>
    <row r="7" spans="1:6" s="138" customFormat="1" x14ac:dyDescent="0.25">
      <c r="A7" s="150" t="s">
        <v>91</v>
      </c>
      <c r="B7" s="21">
        <v>40</v>
      </c>
      <c r="C7" s="21">
        <v>45</v>
      </c>
      <c r="D7" s="21">
        <v>2</v>
      </c>
      <c r="E7" s="21">
        <v>11</v>
      </c>
      <c r="F7" s="21">
        <v>98</v>
      </c>
    </row>
    <row r="8" spans="1:6" s="138" customFormat="1" x14ac:dyDescent="0.25">
      <c r="A8" s="150" t="s">
        <v>90</v>
      </c>
      <c r="B8" s="21">
        <v>13</v>
      </c>
      <c r="C8" s="21">
        <v>10</v>
      </c>
      <c r="D8" s="21">
        <v>2</v>
      </c>
      <c r="E8" s="21">
        <v>2</v>
      </c>
      <c r="F8" s="21">
        <v>27</v>
      </c>
    </row>
    <row r="9" spans="1:6" s="138" customFormat="1" x14ac:dyDescent="0.25">
      <c r="A9" s="150" t="s">
        <v>89</v>
      </c>
      <c r="B9" s="21">
        <v>40</v>
      </c>
      <c r="C9" s="21">
        <v>38</v>
      </c>
      <c r="D9" s="21">
        <v>1</v>
      </c>
      <c r="E9" s="21">
        <v>1</v>
      </c>
      <c r="F9" s="21">
        <v>80</v>
      </c>
    </row>
    <row r="10" spans="1:6" s="138" customFormat="1" x14ac:dyDescent="0.25">
      <c r="A10" s="150" t="s">
        <v>84</v>
      </c>
      <c r="B10" s="21">
        <v>498</v>
      </c>
      <c r="C10" s="21">
        <v>307</v>
      </c>
      <c r="D10" s="21">
        <v>91</v>
      </c>
      <c r="E10" s="21">
        <v>99</v>
      </c>
      <c r="F10" s="21">
        <v>995</v>
      </c>
    </row>
    <row r="11" spans="1:6" s="138" customFormat="1" x14ac:dyDescent="0.25">
      <c r="A11" s="150" t="s">
        <v>80</v>
      </c>
      <c r="B11" s="21">
        <v>23</v>
      </c>
      <c r="C11" s="21">
        <v>14</v>
      </c>
      <c r="D11" s="21" t="s">
        <v>11</v>
      </c>
      <c r="E11" s="21">
        <v>3</v>
      </c>
      <c r="F11" s="21">
        <v>40</v>
      </c>
    </row>
    <row r="12" spans="1:6" s="138" customFormat="1" x14ac:dyDescent="0.25">
      <c r="A12" s="149" t="s">
        <v>79</v>
      </c>
      <c r="B12" s="43">
        <v>847</v>
      </c>
      <c r="C12" s="43">
        <v>554</v>
      </c>
      <c r="D12" s="43">
        <v>107</v>
      </c>
      <c r="E12" s="43">
        <v>156</v>
      </c>
      <c r="F12" s="43">
        <v>1664</v>
      </c>
    </row>
    <row r="13" spans="1:6" s="138" customFormat="1" x14ac:dyDescent="0.25">
      <c r="A13" s="150" t="s">
        <v>78</v>
      </c>
      <c r="B13" s="21">
        <v>52</v>
      </c>
      <c r="C13" s="21">
        <v>47</v>
      </c>
      <c r="D13" s="21" t="s">
        <v>11</v>
      </c>
      <c r="E13" s="21">
        <v>5</v>
      </c>
      <c r="F13" s="21">
        <v>104</v>
      </c>
    </row>
    <row r="14" spans="1:6" s="138" customFormat="1" x14ac:dyDescent="0.25">
      <c r="A14" s="150" t="s">
        <v>76</v>
      </c>
      <c r="B14" s="21">
        <v>173</v>
      </c>
      <c r="C14" s="21">
        <v>52</v>
      </c>
      <c r="D14" s="21">
        <v>1</v>
      </c>
      <c r="E14" s="21">
        <v>9</v>
      </c>
      <c r="F14" s="21">
        <v>235</v>
      </c>
    </row>
    <row r="15" spans="1:6" s="138" customFormat="1" x14ac:dyDescent="0.25">
      <c r="A15" s="149" t="s">
        <v>177</v>
      </c>
      <c r="B15" s="43">
        <v>2060</v>
      </c>
      <c r="C15" s="43">
        <v>664</v>
      </c>
      <c r="D15" s="43">
        <v>108</v>
      </c>
      <c r="E15" s="43">
        <v>173</v>
      </c>
      <c r="F15" s="43">
        <v>2047</v>
      </c>
    </row>
    <row r="16" spans="1:6" s="138" customFormat="1" x14ac:dyDescent="0.25">
      <c r="A16" s="150" t="s">
        <v>77</v>
      </c>
      <c r="B16" s="21">
        <v>595</v>
      </c>
      <c r="C16" s="21">
        <v>471</v>
      </c>
      <c r="D16" s="21">
        <v>25</v>
      </c>
      <c r="E16" s="21">
        <v>41</v>
      </c>
      <c r="F16" s="21">
        <v>1132</v>
      </c>
    </row>
    <row r="17" spans="1:6" s="138" customFormat="1" x14ac:dyDescent="0.25">
      <c r="A17" s="149" t="s">
        <v>75</v>
      </c>
      <c r="B17" s="43">
        <v>2662</v>
      </c>
      <c r="C17" s="43">
        <v>1163</v>
      </c>
      <c r="D17" s="43">
        <v>133</v>
      </c>
      <c r="E17" s="43">
        <v>221</v>
      </c>
      <c r="F17" s="43">
        <v>3221</v>
      </c>
    </row>
    <row r="18" spans="1:6" s="138" customFormat="1" x14ac:dyDescent="0.25">
      <c r="A18" s="150" t="s">
        <v>74</v>
      </c>
      <c r="B18" s="21">
        <v>109</v>
      </c>
      <c r="C18" s="21">
        <v>95</v>
      </c>
      <c r="D18" s="21">
        <v>2</v>
      </c>
      <c r="E18" s="21">
        <v>5</v>
      </c>
      <c r="F18" s="21">
        <v>211</v>
      </c>
    </row>
    <row r="19" spans="1:6" s="138" customFormat="1" x14ac:dyDescent="0.25">
      <c r="A19" s="150" t="s">
        <v>73</v>
      </c>
      <c r="B19" s="21">
        <v>30</v>
      </c>
      <c r="C19" s="21">
        <v>5</v>
      </c>
      <c r="D19" s="21" t="s">
        <v>11</v>
      </c>
      <c r="E19" s="21" t="s">
        <v>11</v>
      </c>
      <c r="F19" s="21">
        <v>35</v>
      </c>
    </row>
    <row r="20" spans="1:6" s="138" customFormat="1" x14ac:dyDescent="0.25">
      <c r="A20" s="150" t="s">
        <v>72</v>
      </c>
      <c r="B20" s="21">
        <v>28</v>
      </c>
      <c r="C20" s="21">
        <v>35</v>
      </c>
      <c r="D20" s="21">
        <v>9</v>
      </c>
      <c r="E20" s="21" t="s">
        <v>11</v>
      </c>
      <c r="F20" s="21">
        <v>72</v>
      </c>
    </row>
    <row r="21" spans="1:6" s="138" customFormat="1" x14ac:dyDescent="0.25">
      <c r="A21" s="59" t="s">
        <v>70</v>
      </c>
      <c r="B21" s="21">
        <v>211</v>
      </c>
      <c r="C21" s="21">
        <v>140</v>
      </c>
      <c r="D21" s="21">
        <v>9</v>
      </c>
      <c r="E21" s="21">
        <v>8</v>
      </c>
      <c r="F21" s="21">
        <v>368</v>
      </c>
    </row>
    <row r="22" spans="1:6" s="138" customFormat="1" x14ac:dyDescent="0.25">
      <c r="A22" s="150" t="s">
        <v>68</v>
      </c>
      <c r="B22" s="21">
        <v>179</v>
      </c>
      <c r="C22" s="21">
        <v>215</v>
      </c>
      <c r="D22" s="21">
        <v>11</v>
      </c>
      <c r="E22" s="21">
        <v>27</v>
      </c>
      <c r="F22" s="21">
        <v>432</v>
      </c>
    </row>
    <row r="23" spans="1:6" s="138" customFormat="1" x14ac:dyDescent="0.25">
      <c r="A23" s="149" t="s">
        <v>66</v>
      </c>
      <c r="B23" s="43">
        <v>672</v>
      </c>
      <c r="C23" s="43">
        <v>312</v>
      </c>
      <c r="D23" s="43">
        <v>9</v>
      </c>
      <c r="E23" s="43">
        <v>25</v>
      </c>
      <c r="F23" s="43">
        <v>1018</v>
      </c>
    </row>
    <row r="24" spans="1:6" s="138" customFormat="1" x14ac:dyDescent="0.25">
      <c r="A24" s="140" t="s">
        <v>155</v>
      </c>
      <c r="B24" s="21"/>
      <c r="C24" s="21"/>
      <c r="D24" s="21"/>
      <c r="E24" s="21"/>
      <c r="F24" s="21"/>
    </row>
    <row r="25" spans="1:6" s="138" customFormat="1" x14ac:dyDescent="0.25">
      <c r="A25" s="150" t="s">
        <v>157</v>
      </c>
      <c r="B25" s="21">
        <v>18</v>
      </c>
      <c r="C25" s="21">
        <v>24</v>
      </c>
      <c r="D25" s="21" t="s">
        <v>11</v>
      </c>
      <c r="E25" s="21" t="s">
        <v>11</v>
      </c>
      <c r="F25" s="21">
        <v>42</v>
      </c>
    </row>
    <row r="26" spans="1:6" s="138" customFormat="1" x14ac:dyDescent="0.25">
      <c r="A26" s="150" t="s">
        <v>117</v>
      </c>
      <c r="B26" s="21">
        <v>113</v>
      </c>
      <c r="C26" s="21">
        <v>19</v>
      </c>
      <c r="D26" s="21">
        <v>1</v>
      </c>
      <c r="E26" s="21">
        <v>1</v>
      </c>
      <c r="F26" s="21">
        <v>134</v>
      </c>
    </row>
    <row r="27" spans="1:6" s="138" customFormat="1" x14ac:dyDescent="0.25">
      <c r="A27" s="150" t="s">
        <v>65</v>
      </c>
      <c r="B27" s="21">
        <v>135</v>
      </c>
      <c r="C27" s="21">
        <v>22</v>
      </c>
      <c r="D27" s="21" t="s">
        <v>11</v>
      </c>
      <c r="E27" s="21">
        <v>2</v>
      </c>
      <c r="F27" s="21">
        <v>159</v>
      </c>
    </row>
    <row r="28" spans="1:6" s="138" customFormat="1" x14ac:dyDescent="0.25">
      <c r="A28" s="150" t="s">
        <v>64</v>
      </c>
      <c r="B28" s="21">
        <v>23</v>
      </c>
      <c r="C28" s="21">
        <v>30</v>
      </c>
      <c r="D28" s="21">
        <v>1</v>
      </c>
      <c r="E28" s="21">
        <v>2</v>
      </c>
      <c r="F28" s="21">
        <v>56</v>
      </c>
    </row>
    <row r="29" spans="1:6" s="138" customFormat="1" x14ac:dyDescent="0.25">
      <c r="A29" s="150" t="s">
        <v>63</v>
      </c>
      <c r="B29" s="21">
        <v>125</v>
      </c>
      <c r="C29" s="21">
        <v>79</v>
      </c>
      <c r="D29" s="21">
        <v>1</v>
      </c>
      <c r="E29" s="21">
        <v>6</v>
      </c>
      <c r="F29" s="21">
        <v>211</v>
      </c>
    </row>
    <row r="30" spans="1:6" s="138" customFormat="1" x14ac:dyDescent="0.25">
      <c r="A30" s="150" t="s">
        <v>62</v>
      </c>
      <c r="B30" s="21">
        <v>59</v>
      </c>
      <c r="C30" s="21">
        <v>30</v>
      </c>
      <c r="D30" s="21">
        <v>3</v>
      </c>
      <c r="E30" s="21">
        <v>3</v>
      </c>
      <c r="F30" s="21">
        <v>95</v>
      </c>
    </row>
    <row r="31" spans="1:6" s="138" customFormat="1" x14ac:dyDescent="0.25">
      <c r="A31" s="150" t="s">
        <v>61</v>
      </c>
      <c r="B31" s="21">
        <v>3</v>
      </c>
      <c r="C31" s="21">
        <v>7</v>
      </c>
      <c r="D31" s="21" t="s">
        <v>11</v>
      </c>
      <c r="E31" s="21" t="s">
        <v>11</v>
      </c>
      <c r="F31" s="21">
        <v>10</v>
      </c>
    </row>
    <row r="32" spans="1:6" s="138" customFormat="1" x14ac:dyDescent="0.25">
      <c r="A32" s="150" t="s">
        <v>60</v>
      </c>
      <c r="B32" s="21">
        <v>33</v>
      </c>
      <c r="C32" s="21">
        <v>14</v>
      </c>
      <c r="D32" s="21" t="s">
        <v>11</v>
      </c>
      <c r="E32" s="21" t="s">
        <v>11</v>
      </c>
      <c r="F32" s="21">
        <v>47</v>
      </c>
    </row>
    <row r="33" spans="1:6" s="138" customFormat="1" x14ac:dyDescent="0.25">
      <c r="A33" s="149" t="s">
        <v>58</v>
      </c>
      <c r="B33" s="43">
        <v>196</v>
      </c>
      <c r="C33" s="43">
        <v>102</v>
      </c>
      <c r="D33" s="43">
        <v>1</v>
      </c>
      <c r="E33" s="43">
        <v>19</v>
      </c>
      <c r="F33" s="43">
        <v>318</v>
      </c>
    </row>
    <row r="34" spans="1:6" s="138" customFormat="1" x14ac:dyDescent="0.25">
      <c r="A34" s="140" t="s">
        <v>155</v>
      </c>
      <c r="B34" s="21"/>
      <c r="C34" s="21"/>
      <c r="D34" s="21"/>
      <c r="E34" s="21"/>
      <c r="F34" s="21"/>
    </row>
    <row r="35" spans="1:6" s="138" customFormat="1" x14ac:dyDescent="0.25">
      <c r="A35" s="150" t="s">
        <v>57</v>
      </c>
      <c r="B35" s="21">
        <v>123</v>
      </c>
      <c r="C35" s="21">
        <v>83</v>
      </c>
      <c r="D35" s="21">
        <v>1</v>
      </c>
      <c r="E35" s="21">
        <v>15</v>
      </c>
      <c r="F35" s="21">
        <v>222</v>
      </c>
    </row>
    <row r="36" spans="1:6" s="138" customFormat="1" x14ac:dyDescent="0.25">
      <c r="A36" s="150" t="s">
        <v>56</v>
      </c>
      <c r="B36" s="21">
        <v>38</v>
      </c>
      <c r="C36" s="21">
        <v>2</v>
      </c>
      <c r="D36" s="21" t="s">
        <v>11</v>
      </c>
      <c r="E36" s="21" t="s">
        <v>11</v>
      </c>
      <c r="F36" s="21">
        <v>40</v>
      </c>
    </row>
    <row r="37" spans="1:6" s="138" customFormat="1" x14ac:dyDescent="0.25">
      <c r="A37" s="149" t="s">
        <v>54</v>
      </c>
      <c r="B37" s="43">
        <v>66</v>
      </c>
      <c r="C37" s="43">
        <v>32</v>
      </c>
      <c r="D37" s="21" t="s">
        <v>11</v>
      </c>
      <c r="E37" s="21" t="s">
        <v>11</v>
      </c>
      <c r="F37" s="43">
        <v>98</v>
      </c>
    </row>
    <row r="38" spans="1:6" s="138" customFormat="1" x14ac:dyDescent="0.25">
      <c r="A38" s="140" t="s">
        <v>155</v>
      </c>
      <c r="B38" s="21"/>
      <c r="C38" s="21"/>
      <c r="D38" s="21"/>
      <c r="E38" s="21"/>
      <c r="F38" s="21"/>
    </row>
    <row r="39" spans="1:6" s="138" customFormat="1" x14ac:dyDescent="0.25">
      <c r="A39" s="150" t="s">
        <v>109</v>
      </c>
      <c r="B39" s="21">
        <v>4</v>
      </c>
      <c r="C39" s="21">
        <v>1</v>
      </c>
      <c r="D39" s="21" t="s">
        <v>11</v>
      </c>
      <c r="E39" s="21" t="s">
        <v>11</v>
      </c>
      <c r="F39" s="21">
        <v>5</v>
      </c>
    </row>
    <row r="40" spans="1:6" s="138" customFormat="1" x14ac:dyDescent="0.25">
      <c r="A40" s="150" t="s">
        <v>53</v>
      </c>
      <c r="B40" s="21">
        <v>28</v>
      </c>
      <c r="C40" s="21">
        <v>8</v>
      </c>
      <c r="D40" s="21" t="s">
        <v>11</v>
      </c>
      <c r="E40" s="21" t="s">
        <v>11</v>
      </c>
      <c r="F40" s="21">
        <v>36</v>
      </c>
    </row>
    <row r="41" spans="1:6" s="138" customFormat="1" x14ac:dyDescent="0.25">
      <c r="A41" s="149" t="s">
        <v>154</v>
      </c>
      <c r="B41" s="43">
        <v>8</v>
      </c>
      <c r="C41" s="43">
        <v>2</v>
      </c>
      <c r="D41" s="43" t="s">
        <v>11</v>
      </c>
      <c r="E41" s="43" t="s">
        <v>11</v>
      </c>
      <c r="F41" s="43">
        <v>10</v>
      </c>
    </row>
    <row r="42" spans="1:6" s="138" customFormat="1" x14ac:dyDescent="0.25">
      <c r="A42" s="140" t="s">
        <v>155</v>
      </c>
      <c r="B42" s="21"/>
      <c r="C42" s="21"/>
      <c r="D42" s="21"/>
      <c r="E42" s="21"/>
      <c r="F42" s="21"/>
    </row>
    <row r="43" spans="1:6" s="138" customFormat="1" x14ac:dyDescent="0.25">
      <c r="A43" s="150" t="s">
        <v>154</v>
      </c>
      <c r="B43" s="21">
        <v>6</v>
      </c>
      <c r="C43" s="21">
        <v>2</v>
      </c>
      <c r="D43" s="21" t="s">
        <v>11</v>
      </c>
      <c r="E43" s="21" t="s">
        <v>11</v>
      </c>
      <c r="F43" s="21">
        <v>8</v>
      </c>
    </row>
    <row r="44" spans="1:6" s="138" customFormat="1" x14ac:dyDescent="0.25">
      <c r="A44" s="150" t="s">
        <v>50</v>
      </c>
      <c r="B44" s="21">
        <v>26</v>
      </c>
      <c r="C44" s="21">
        <v>13</v>
      </c>
      <c r="D44" s="21" t="s">
        <v>11</v>
      </c>
      <c r="E44" s="21" t="s">
        <v>11</v>
      </c>
      <c r="F44" s="21">
        <v>39</v>
      </c>
    </row>
    <row r="45" spans="1:6" s="138" customFormat="1" x14ac:dyDescent="0.25">
      <c r="A45" s="149" t="s">
        <v>21</v>
      </c>
      <c r="B45" s="43">
        <v>3344</v>
      </c>
      <c r="C45" s="43">
        <v>2214</v>
      </c>
      <c r="D45" s="43">
        <v>174</v>
      </c>
      <c r="E45" s="43">
        <v>315</v>
      </c>
      <c r="F45" s="43">
        <v>6047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0969-D3D6-41EB-96E5-3578566E4A66}">
  <dimension ref="A1:J27"/>
  <sheetViews>
    <sheetView zoomScaleNormal="100" workbookViewId="0"/>
  </sheetViews>
  <sheetFormatPr defaultRowHeight="12.75" x14ac:dyDescent="0.25"/>
  <cols>
    <col min="1" max="1" width="15.7109375" style="75" customWidth="1"/>
    <col min="2" max="10" width="7.7109375" style="75" customWidth="1"/>
    <col min="11" max="16384" width="9.140625" style="75"/>
  </cols>
  <sheetData>
    <row r="1" spans="1:10" s="146" customFormat="1" ht="13.5" customHeight="1" thickBot="1" x14ac:dyDescent="0.3">
      <c r="A1" s="148" t="s">
        <v>187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141" customFormat="1" ht="12.75" customHeight="1" x14ac:dyDescent="0.25">
      <c r="A2" s="398" t="s">
        <v>186</v>
      </c>
      <c r="B2" s="164" t="s">
        <v>160</v>
      </c>
      <c r="C2" s="165" t="s">
        <v>42</v>
      </c>
      <c r="D2" s="166" t="s">
        <v>41</v>
      </c>
      <c r="E2" s="165" t="s">
        <v>40</v>
      </c>
      <c r="F2" s="164" t="s">
        <v>39</v>
      </c>
      <c r="G2" s="164" t="s">
        <v>38</v>
      </c>
      <c r="H2" s="164" t="s">
        <v>37</v>
      </c>
      <c r="I2" s="164" t="s">
        <v>36</v>
      </c>
      <c r="J2" s="405" t="s">
        <v>21</v>
      </c>
    </row>
    <row r="3" spans="1:10" s="141" customFormat="1" ht="12.75" customHeight="1" x14ac:dyDescent="0.25">
      <c r="A3" s="399"/>
      <c r="B3" s="402" t="s">
        <v>159</v>
      </c>
      <c r="C3" s="403"/>
      <c r="D3" s="403"/>
      <c r="E3" s="403"/>
      <c r="F3" s="403"/>
      <c r="G3" s="403"/>
      <c r="H3" s="403"/>
      <c r="I3" s="404"/>
      <c r="J3" s="406"/>
    </row>
    <row r="4" spans="1:10" ht="12.75" customHeight="1" x14ac:dyDescent="0.25">
      <c r="A4" s="162" t="s">
        <v>95</v>
      </c>
      <c r="B4" s="43">
        <v>733</v>
      </c>
      <c r="C4" s="43">
        <v>264</v>
      </c>
      <c r="D4" s="43">
        <v>340</v>
      </c>
      <c r="E4" s="43">
        <v>910</v>
      </c>
      <c r="F4" s="43">
        <v>1643</v>
      </c>
      <c r="G4" s="43">
        <v>601</v>
      </c>
      <c r="H4" s="43">
        <v>425</v>
      </c>
      <c r="I4" s="43">
        <v>660</v>
      </c>
      <c r="J4" s="43">
        <v>5576</v>
      </c>
    </row>
    <row r="5" spans="1:10" ht="12.75" customHeight="1" x14ac:dyDescent="0.25">
      <c r="A5" s="140" t="s">
        <v>155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12.75" customHeight="1" x14ac:dyDescent="0.25">
      <c r="A6" s="163" t="s">
        <v>94</v>
      </c>
      <c r="B6" s="21">
        <v>3</v>
      </c>
      <c r="C6" s="21">
        <v>1</v>
      </c>
      <c r="D6" s="21" t="s">
        <v>11</v>
      </c>
      <c r="E6" s="21" t="s">
        <v>11</v>
      </c>
      <c r="F6" s="21">
        <v>2</v>
      </c>
      <c r="G6" s="21">
        <v>1</v>
      </c>
      <c r="H6" s="21" t="s">
        <v>11</v>
      </c>
      <c r="I6" s="21" t="s">
        <v>11</v>
      </c>
      <c r="J6" s="21">
        <v>7</v>
      </c>
    </row>
    <row r="7" spans="1:10" ht="12.75" customHeight="1" x14ac:dyDescent="0.25">
      <c r="A7" s="163" t="s">
        <v>84</v>
      </c>
      <c r="B7" s="21">
        <v>4</v>
      </c>
      <c r="C7" s="21">
        <v>1</v>
      </c>
      <c r="D7" s="21">
        <v>3</v>
      </c>
      <c r="E7" s="21">
        <v>3</v>
      </c>
      <c r="F7" s="21">
        <v>13</v>
      </c>
      <c r="G7" s="21">
        <v>2</v>
      </c>
      <c r="H7" s="21">
        <v>2</v>
      </c>
      <c r="I7" s="21">
        <v>7</v>
      </c>
      <c r="J7" s="21">
        <v>35</v>
      </c>
    </row>
    <row r="8" spans="1:10" ht="12.75" customHeight="1" x14ac:dyDescent="0.25">
      <c r="A8" s="162" t="s">
        <v>79</v>
      </c>
      <c r="B8" s="43">
        <v>7</v>
      </c>
      <c r="C8" s="43">
        <v>3</v>
      </c>
      <c r="D8" s="43">
        <v>4</v>
      </c>
      <c r="E8" s="43">
        <v>4</v>
      </c>
      <c r="F8" s="43">
        <v>19</v>
      </c>
      <c r="G8" s="43">
        <v>4</v>
      </c>
      <c r="H8" s="43">
        <v>2</v>
      </c>
      <c r="I8" s="43">
        <v>7</v>
      </c>
      <c r="J8" s="43">
        <v>50</v>
      </c>
    </row>
    <row r="9" spans="1:10" ht="12.75" customHeight="1" x14ac:dyDescent="0.25">
      <c r="A9" s="163" t="s">
        <v>123</v>
      </c>
      <c r="B9" s="21">
        <v>1</v>
      </c>
      <c r="C9" s="21">
        <v>1</v>
      </c>
      <c r="D9" s="21">
        <v>3</v>
      </c>
      <c r="E9" s="21">
        <v>17</v>
      </c>
      <c r="F9" s="21">
        <v>21</v>
      </c>
      <c r="G9" s="21">
        <v>4</v>
      </c>
      <c r="H9" s="21">
        <v>1</v>
      </c>
      <c r="I9" s="21">
        <v>12</v>
      </c>
      <c r="J9" s="21">
        <v>60</v>
      </c>
    </row>
    <row r="10" spans="1:10" ht="12.75" customHeight="1" x14ac:dyDescent="0.25">
      <c r="A10" s="163" t="s">
        <v>122</v>
      </c>
      <c r="B10" s="21" t="s">
        <v>11</v>
      </c>
      <c r="C10" s="21" t="s">
        <v>11</v>
      </c>
      <c r="D10" s="21">
        <v>1</v>
      </c>
      <c r="E10" s="21" t="s">
        <v>11</v>
      </c>
      <c r="F10" s="21" t="s">
        <v>11</v>
      </c>
      <c r="G10" s="21" t="s">
        <v>11</v>
      </c>
      <c r="H10" s="21" t="s">
        <v>11</v>
      </c>
      <c r="I10" s="21">
        <v>30</v>
      </c>
      <c r="J10" s="21">
        <v>31</v>
      </c>
    </row>
    <row r="11" spans="1:10" ht="12.75" customHeight="1" x14ac:dyDescent="0.25">
      <c r="A11" s="163" t="s">
        <v>78</v>
      </c>
      <c r="B11" s="21" t="s">
        <v>11</v>
      </c>
      <c r="C11" s="21" t="s">
        <v>11</v>
      </c>
      <c r="D11" s="21">
        <v>1</v>
      </c>
      <c r="E11" s="21">
        <v>2</v>
      </c>
      <c r="F11" s="21">
        <v>2</v>
      </c>
      <c r="G11" s="21">
        <v>2</v>
      </c>
      <c r="H11" s="21">
        <v>3</v>
      </c>
      <c r="I11" s="21">
        <v>3</v>
      </c>
      <c r="J11" s="21">
        <v>13</v>
      </c>
    </row>
    <row r="12" spans="1:10" ht="12.75" customHeight="1" x14ac:dyDescent="0.25">
      <c r="A12" s="163" t="s">
        <v>76</v>
      </c>
      <c r="B12" s="21">
        <v>9</v>
      </c>
      <c r="C12" s="21">
        <v>2</v>
      </c>
      <c r="D12" s="21">
        <v>6</v>
      </c>
      <c r="E12" s="21">
        <v>16</v>
      </c>
      <c r="F12" s="21">
        <v>27</v>
      </c>
      <c r="G12" s="21">
        <v>9</v>
      </c>
      <c r="H12" s="21">
        <v>2</v>
      </c>
      <c r="I12" s="21">
        <v>26</v>
      </c>
      <c r="J12" s="21">
        <v>97</v>
      </c>
    </row>
    <row r="13" spans="1:10" ht="12.75" customHeight="1" x14ac:dyDescent="0.25">
      <c r="A13" s="162" t="s">
        <v>177</v>
      </c>
      <c r="B13" s="43">
        <v>17</v>
      </c>
      <c r="C13" s="43">
        <v>6</v>
      </c>
      <c r="D13" s="43">
        <v>15</v>
      </c>
      <c r="E13" s="43">
        <v>39</v>
      </c>
      <c r="F13" s="43">
        <v>69</v>
      </c>
      <c r="G13" s="43">
        <v>19</v>
      </c>
      <c r="H13" s="43">
        <v>8</v>
      </c>
      <c r="I13" s="43">
        <v>78</v>
      </c>
      <c r="J13" s="43">
        <v>251</v>
      </c>
    </row>
    <row r="14" spans="1:10" ht="12.75" customHeight="1" x14ac:dyDescent="0.25">
      <c r="A14" s="163" t="s">
        <v>124</v>
      </c>
      <c r="B14" s="21" t="s">
        <v>11</v>
      </c>
      <c r="C14" s="21">
        <v>1</v>
      </c>
      <c r="D14" s="21" t="s">
        <v>11</v>
      </c>
      <c r="E14" s="21">
        <v>2</v>
      </c>
      <c r="F14" s="21">
        <v>3</v>
      </c>
      <c r="G14" s="21">
        <v>1</v>
      </c>
      <c r="H14" s="21">
        <v>1</v>
      </c>
      <c r="I14" s="21" t="s">
        <v>11</v>
      </c>
      <c r="J14" s="21">
        <v>8</v>
      </c>
    </row>
    <row r="15" spans="1:10" ht="12.75" customHeight="1" x14ac:dyDescent="0.25">
      <c r="A15" s="163" t="s">
        <v>77</v>
      </c>
      <c r="B15" s="21">
        <v>647</v>
      </c>
      <c r="C15" s="21">
        <v>188</v>
      </c>
      <c r="D15" s="21">
        <v>203</v>
      </c>
      <c r="E15" s="21">
        <v>553</v>
      </c>
      <c r="F15" s="21">
        <v>1169</v>
      </c>
      <c r="G15" s="21">
        <v>387</v>
      </c>
      <c r="H15" s="21">
        <v>249</v>
      </c>
      <c r="I15" s="21">
        <v>409</v>
      </c>
      <c r="J15" s="21">
        <v>3805</v>
      </c>
    </row>
    <row r="16" spans="1:10" ht="12.75" customHeight="1" x14ac:dyDescent="0.25">
      <c r="A16" s="162" t="s">
        <v>185</v>
      </c>
      <c r="B16" s="43">
        <v>664</v>
      </c>
      <c r="C16" s="43">
        <v>195</v>
      </c>
      <c r="D16" s="43">
        <v>218</v>
      </c>
      <c r="E16" s="43">
        <v>594</v>
      </c>
      <c r="F16" s="43">
        <v>1241</v>
      </c>
      <c r="G16" s="43">
        <v>407</v>
      </c>
      <c r="H16" s="43">
        <v>258</v>
      </c>
      <c r="I16" s="43">
        <v>487</v>
      </c>
      <c r="J16" s="43">
        <v>4064</v>
      </c>
    </row>
    <row r="17" spans="1:10" ht="12.75" customHeight="1" x14ac:dyDescent="0.25">
      <c r="A17" s="163" t="s">
        <v>120</v>
      </c>
      <c r="B17" s="21" t="s">
        <v>11</v>
      </c>
      <c r="C17" s="21">
        <v>2</v>
      </c>
      <c r="D17" s="21">
        <v>7</v>
      </c>
      <c r="E17" s="21">
        <v>36</v>
      </c>
      <c r="F17" s="21">
        <v>42</v>
      </c>
      <c r="G17" s="21">
        <v>14</v>
      </c>
      <c r="H17" s="21">
        <v>16</v>
      </c>
      <c r="I17" s="21">
        <v>10</v>
      </c>
      <c r="J17" s="21">
        <v>127</v>
      </c>
    </row>
    <row r="18" spans="1:10" ht="12.75" customHeight="1" x14ac:dyDescent="0.25">
      <c r="A18" s="163" t="s">
        <v>74</v>
      </c>
      <c r="B18" s="21">
        <v>17</v>
      </c>
      <c r="C18" s="21">
        <v>4</v>
      </c>
      <c r="D18" s="21" t="s">
        <v>11</v>
      </c>
      <c r="E18" s="21" t="s">
        <v>11</v>
      </c>
      <c r="F18" s="21" t="s">
        <v>11</v>
      </c>
      <c r="G18" s="21" t="s">
        <v>11</v>
      </c>
      <c r="H18" s="21" t="s">
        <v>11</v>
      </c>
      <c r="I18" s="21">
        <v>4</v>
      </c>
      <c r="J18" s="21">
        <v>25</v>
      </c>
    </row>
    <row r="19" spans="1:10" ht="12.75" customHeight="1" x14ac:dyDescent="0.25">
      <c r="A19" s="163" t="s">
        <v>72</v>
      </c>
      <c r="B19" s="21">
        <v>5</v>
      </c>
      <c r="C19" s="21">
        <v>6</v>
      </c>
      <c r="D19" s="21">
        <v>8</v>
      </c>
      <c r="E19" s="21">
        <v>18</v>
      </c>
      <c r="F19" s="21">
        <v>26</v>
      </c>
      <c r="G19" s="21">
        <v>21</v>
      </c>
      <c r="H19" s="21">
        <v>14</v>
      </c>
      <c r="I19" s="21">
        <v>21</v>
      </c>
      <c r="J19" s="21">
        <v>119</v>
      </c>
    </row>
    <row r="20" spans="1:10" ht="12.75" customHeight="1" x14ac:dyDescent="0.25">
      <c r="A20" s="59" t="s">
        <v>70</v>
      </c>
      <c r="B20" s="21">
        <v>17</v>
      </c>
      <c r="C20" s="21">
        <v>20</v>
      </c>
      <c r="D20" s="21">
        <v>58</v>
      </c>
      <c r="E20" s="21">
        <v>136</v>
      </c>
      <c r="F20" s="21">
        <v>194</v>
      </c>
      <c r="G20" s="21">
        <v>100</v>
      </c>
      <c r="H20" s="21">
        <v>78</v>
      </c>
      <c r="I20" s="21">
        <v>69</v>
      </c>
      <c r="J20" s="21">
        <v>672</v>
      </c>
    </row>
    <row r="21" spans="1:10" ht="12.75" customHeight="1" x14ac:dyDescent="0.25">
      <c r="A21" s="163" t="s">
        <v>69</v>
      </c>
      <c r="B21" s="21">
        <v>1</v>
      </c>
      <c r="C21" s="21">
        <v>1</v>
      </c>
      <c r="D21" s="21" t="s">
        <v>11</v>
      </c>
      <c r="E21" s="21" t="s">
        <v>11</v>
      </c>
      <c r="F21" s="21">
        <v>2</v>
      </c>
      <c r="G21" s="21">
        <v>2</v>
      </c>
      <c r="H21" s="21">
        <v>4</v>
      </c>
      <c r="I21" s="21" t="s">
        <v>11</v>
      </c>
      <c r="J21" s="21">
        <v>10</v>
      </c>
    </row>
    <row r="22" spans="1:10" ht="12.75" customHeight="1" x14ac:dyDescent="0.25">
      <c r="A22" s="163" t="s">
        <v>68</v>
      </c>
      <c r="B22" s="21">
        <v>29</v>
      </c>
      <c r="C22" s="21">
        <v>36</v>
      </c>
      <c r="D22" s="21">
        <v>49</v>
      </c>
      <c r="E22" s="21">
        <v>125</v>
      </c>
      <c r="F22" s="21">
        <v>138</v>
      </c>
      <c r="G22" s="21">
        <v>57</v>
      </c>
      <c r="H22" s="21">
        <v>55</v>
      </c>
      <c r="I22" s="21">
        <v>69</v>
      </c>
      <c r="J22" s="21">
        <v>558</v>
      </c>
    </row>
    <row r="23" spans="1:10" ht="12.75" customHeight="1" x14ac:dyDescent="0.25">
      <c r="A23" s="163" t="s">
        <v>67</v>
      </c>
      <c r="B23" s="21" t="s">
        <v>11</v>
      </c>
      <c r="C23" s="21" t="s">
        <v>11</v>
      </c>
      <c r="D23" s="21" t="s">
        <v>11</v>
      </c>
      <c r="E23" s="21">
        <v>1</v>
      </c>
      <c r="F23" s="21" t="s">
        <v>11</v>
      </c>
      <c r="G23" s="21" t="s">
        <v>11</v>
      </c>
      <c r="H23" s="21" t="s">
        <v>11</v>
      </c>
      <c r="I23" s="21" t="s">
        <v>11</v>
      </c>
      <c r="J23" s="21">
        <v>1</v>
      </c>
    </row>
    <row r="24" spans="1:10" ht="12.75" customHeight="1" x14ac:dyDescent="0.25">
      <c r="A24" s="162" t="s">
        <v>66</v>
      </c>
      <c r="B24" s="43">
        <v>5</v>
      </c>
      <c r="C24" s="43">
        <v>20</v>
      </c>
      <c r="D24" s="43">
        <v>18</v>
      </c>
      <c r="E24" s="43">
        <v>13</v>
      </c>
      <c r="F24" s="43">
        <v>52</v>
      </c>
      <c r="G24" s="43">
        <v>43</v>
      </c>
      <c r="H24" s="43">
        <v>16</v>
      </c>
      <c r="I24" s="43">
        <v>3</v>
      </c>
      <c r="J24" s="43">
        <v>170</v>
      </c>
    </row>
    <row r="25" spans="1:10" ht="12.75" customHeight="1" x14ac:dyDescent="0.25">
      <c r="A25" s="162" t="s">
        <v>58</v>
      </c>
      <c r="B25" s="161">
        <v>4</v>
      </c>
      <c r="C25" s="43">
        <v>0</v>
      </c>
      <c r="D25" s="161">
        <v>2</v>
      </c>
      <c r="E25" s="43">
        <v>0</v>
      </c>
      <c r="F25" s="161">
        <v>2</v>
      </c>
      <c r="G25" s="43">
        <v>12</v>
      </c>
      <c r="H25" s="161">
        <v>5</v>
      </c>
      <c r="I25" s="43">
        <v>4</v>
      </c>
      <c r="J25" s="161">
        <v>29</v>
      </c>
    </row>
    <row r="26" spans="1:10" ht="12.75" customHeight="1" x14ac:dyDescent="0.25">
      <c r="A26" s="162" t="s">
        <v>54</v>
      </c>
      <c r="B26" s="43">
        <v>2</v>
      </c>
      <c r="C26" s="161">
        <v>0</v>
      </c>
      <c r="D26" s="161">
        <v>0</v>
      </c>
      <c r="E26" s="161">
        <v>0</v>
      </c>
      <c r="F26" s="43">
        <v>9</v>
      </c>
      <c r="G26" s="43">
        <v>12</v>
      </c>
      <c r="H26" s="43">
        <v>2</v>
      </c>
      <c r="I26" s="43">
        <v>2</v>
      </c>
      <c r="J26" s="43">
        <v>27</v>
      </c>
    </row>
    <row r="27" spans="1:10" ht="12.75" customHeight="1" x14ac:dyDescent="0.25">
      <c r="A27" s="162" t="s">
        <v>21</v>
      </c>
      <c r="B27" s="161">
        <f t="shared" ref="B27:J27" si="0">+B26+B25+B24+B4</f>
        <v>744</v>
      </c>
      <c r="C27" s="161">
        <f t="shared" si="0"/>
        <v>284</v>
      </c>
      <c r="D27" s="161">
        <f t="shared" si="0"/>
        <v>360</v>
      </c>
      <c r="E27" s="161">
        <f t="shared" si="0"/>
        <v>923</v>
      </c>
      <c r="F27" s="161">
        <f t="shared" si="0"/>
        <v>1706</v>
      </c>
      <c r="G27" s="161">
        <f t="shared" si="0"/>
        <v>668</v>
      </c>
      <c r="H27" s="161">
        <f t="shared" si="0"/>
        <v>448</v>
      </c>
      <c r="I27" s="161">
        <f t="shared" si="0"/>
        <v>669</v>
      </c>
      <c r="J27" s="161">
        <f t="shared" si="0"/>
        <v>5802</v>
      </c>
    </row>
  </sheetData>
  <mergeCells count="3">
    <mergeCell ref="B3:I3"/>
    <mergeCell ref="A2:A3"/>
    <mergeCell ref="J2:J3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FAC11-2524-4767-A357-58E6E33A42C9}">
  <dimension ref="A1:F25"/>
  <sheetViews>
    <sheetView zoomScaleNormal="100" workbookViewId="0"/>
  </sheetViews>
  <sheetFormatPr defaultRowHeight="12.75" x14ac:dyDescent="0.25"/>
  <cols>
    <col min="1" max="1" width="19.7109375" style="75" customWidth="1"/>
    <col min="2" max="6" width="10.7109375" style="75" customWidth="1"/>
    <col min="7" max="16384" width="9.140625" style="75"/>
  </cols>
  <sheetData>
    <row r="1" spans="1:6" s="146" customFormat="1" ht="13.5" customHeight="1" thickBot="1" x14ac:dyDescent="0.3">
      <c r="A1" s="148" t="s">
        <v>189</v>
      </c>
      <c r="B1" s="172"/>
      <c r="C1" s="172"/>
      <c r="D1" s="172"/>
      <c r="E1" s="172"/>
      <c r="F1" s="172"/>
    </row>
    <row r="2" spans="1:6" s="141" customFormat="1" ht="25.5" customHeight="1" x14ac:dyDescent="0.25">
      <c r="A2" s="155" t="s">
        <v>186</v>
      </c>
      <c r="B2" s="158" t="s">
        <v>175</v>
      </c>
      <c r="C2" s="156" t="s">
        <v>174</v>
      </c>
      <c r="D2" s="171" t="s">
        <v>173</v>
      </c>
      <c r="E2" s="171" t="s">
        <v>172</v>
      </c>
      <c r="F2" s="170" t="s">
        <v>21</v>
      </c>
    </row>
    <row r="3" spans="1:6" ht="12.75" customHeight="1" x14ac:dyDescent="0.25">
      <c r="A3" s="162" t="s">
        <v>95</v>
      </c>
      <c r="B3" s="43">
        <v>2008</v>
      </c>
      <c r="C3" s="43">
        <v>2916</v>
      </c>
      <c r="D3" s="43">
        <v>263</v>
      </c>
      <c r="E3" s="43">
        <v>389</v>
      </c>
      <c r="F3" s="43">
        <v>5576</v>
      </c>
    </row>
    <row r="4" spans="1:6" ht="12.75" customHeight="1" x14ac:dyDescent="0.25">
      <c r="A4" s="140" t="s">
        <v>155</v>
      </c>
      <c r="B4" s="43"/>
      <c r="C4" s="43"/>
      <c r="D4" s="43"/>
      <c r="E4" s="43"/>
      <c r="F4" s="43"/>
    </row>
    <row r="5" spans="1:6" ht="12.75" customHeight="1" x14ac:dyDescent="0.25">
      <c r="A5" s="163" t="s">
        <v>94</v>
      </c>
      <c r="B5" s="21">
        <v>5</v>
      </c>
      <c r="C5" s="21">
        <v>2</v>
      </c>
      <c r="D5" s="21" t="s">
        <v>11</v>
      </c>
      <c r="E5" s="21" t="s">
        <v>11</v>
      </c>
      <c r="F5" s="21">
        <v>7</v>
      </c>
    </row>
    <row r="6" spans="1:6" ht="12.75" customHeight="1" x14ac:dyDescent="0.25">
      <c r="A6" s="163" t="s">
        <v>84</v>
      </c>
      <c r="B6" s="21">
        <v>16</v>
      </c>
      <c r="C6" s="21">
        <v>15</v>
      </c>
      <c r="D6" s="21">
        <v>2</v>
      </c>
      <c r="E6" s="21">
        <v>2</v>
      </c>
      <c r="F6" s="21">
        <v>35</v>
      </c>
    </row>
    <row r="7" spans="1:6" s="169" customFormat="1" ht="12.75" customHeight="1" x14ac:dyDescent="0.25">
      <c r="A7" s="162" t="s">
        <v>79</v>
      </c>
      <c r="B7" s="43">
        <v>24</v>
      </c>
      <c r="C7" s="43">
        <v>22</v>
      </c>
      <c r="D7" s="43">
        <v>2</v>
      </c>
      <c r="E7" s="43">
        <v>2</v>
      </c>
      <c r="F7" s="43">
        <v>50</v>
      </c>
    </row>
    <row r="8" spans="1:6" s="169" customFormat="1" ht="12.75" customHeight="1" x14ac:dyDescent="0.25">
      <c r="A8" s="163" t="s">
        <v>123</v>
      </c>
      <c r="B8" s="21">
        <v>13</v>
      </c>
      <c r="C8" s="21">
        <v>37</v>
      </c>
      <c r="D8" s="21">
        <v>8</v>
      </c>
      <c r="E8" s="21">
        <v>2</v>
      </c>
      <c r="F8" s="21">
        <v>60</v>
      </c>
    </row>
    <row r="9" spans="1:6" s="169" customFormat="1" ht="12.75" customHeight="1" x14ac:dyDescent="0.25">
      <c r="A9" s="163" t="s">
        <v>122</v>
      </c>
      <c r="B9" s="21">
        <v>1</v>
      </c>
      <c r="C9" s="21">
        <v>19</v>
      </c>
      <c r="D9" s="21">
        <v>10</v>
      </c>
      <c r="E9" s="21">
        <v>1</v>
      </c>
      <c r="F9" s="21">
        <v>31</v>
      </c>
    </row>
    <row r="10" spans="1:6" s="169" customFormat="1" ht="12.75" customHeight="1" x14ac:dyDescent="0.25">
      <c r="A10" s="163" t="s">
        <v>78</v>
      </c>
      <c r="B10" s="21">
        <v>3</v>
      </c>
      <c r="C10" s="21">
        <v>8</v>
      </c>
      <c r="D10" s="21">
        <v>1</v>
      </c>
      <c r="E10" s="21">
        <v>1</v>
      </c>
      <c r="F10" s="21">
        <v>13</v>
      </c>
    </row>
    <row r="11" spans="1:6" s="169" customFormat="1" ht="12.75" customHeight="1" x14ac:dyDescent="0.25">
      <c r="A11" s="163" t="s">
        <v>76</v>
      </c>
      <c r="B11" s="21">
        <v>28</v>
      </c>
      <c r="C11" s="21">
        <v>55</v>
      </c>
      <c r="D11" s="21">
        <v>8</v>
      </c>
      <c r="E11" s="21">
        <v>6</v>
      </c>
      <c r="F11" s="21">
        <v>97</v>
      </c>
    </row>
    <row r="12" spans="1:6" s="169" customFormat="1" ht="12.75" customHeight="1" x14ac:dyDescent="0.25">
      <c r="A12" s="162" t="s">
        <v>177</v>
      </c>
      <c r="B12" s="43">
        <v>69</v>
      </c>
      <c r="C12" s="43">
        <v>141</v>
      </c>
      <c r="D12" s="43">
        <v>29</v>
      </c>
      <c r="E12" s="43">
        <v>12</v>
      </c>
      <c r="F12" s="43">
        <v>251</v>
      </c>
    </row>
    <row r="13" spans="1:6" ht="12.75" customHeight="1" x14ac:dyDescent="0.25">
      <c r="A13" s="163" t="s">
        <v>124</v>
      </c>
      <c r="B13" s="21">
        <v>3</v>
      </c>
      <c r="C13" s="21">
        <v>5</v>
      </c>
      <c r="D13" s="21" t="s">
        <v>11</v>
      </c>
      <c r="E13" s="21" t="s">
        <v>11</v>
      </c>
      <c r="F13" s="21">
        <v>8</v>
      </c>
    </row>
    <row r="14" spans="1:6" ht="12.75" customHeight="1" x14ac:dyDescent="0.25">
      <c r="A14" s="163" t="s">
        <v>77</v>
      </c>
      <c r="B14" s="21">
        <v>1436</v>
      </c>
      <c r="C14" s="21">
        <v>1933</v>
      </c>
      <c r="D14" s="21">
        <v>167</v>
      </c>
      <c r="E14" s="21">
        <v>269</v>
      </c>
      <c r="F14" s="21">
        <v>3805</v>
      </c>
    </row>
    <row r="15" spans="1:6" ht="12.75" customHeight="1" x14ac:dyDescent="0.25">
      <c r="A15" s="162" t="s">
        <v>188</v>
      </c>
      <c r="B15" s="43">
        <v>1508</v>
      </c>
      <c r="C15" s="43">
        <v>2079</v>
      </c>
      <c r="D15" s="43">
        <v>196</v>
      </c>
      <c r="E15" s="43">
        <v>281</v>
      </c>
      <c r="F15" s="43">
        <v>4064</v>
      </c>
    </row>
    <row r="16" spans="1:6" ht="12.75" customHeight="1" x14ac:dyDescent="0.25">
      <c r="A16" s="163" t="s">
        <v>120</v>
      </c>
      <c r="B16" s="21">
        <v>34</v>
      </c>
      <c r="C16" s="21">
        <v>79</v>
      </c>
      <c r="D16" s="21">
        <v>6</v>
      </c>
      <c r="E16" s="21">
        <v>8</v>
      </c>
      <c r="F16" s="21">
        <v>127</v>
      </c>
    </row>
    <row r="17" spans="1:6" ht="12.75" customHeight="1" x14ac:dyDescent="0.25">
      <c r="A17" s="163" t="s">
        <v>74</v>
      </c>
      <c r="B17" s="21">
        <v>21</v>
      </c>
      <c r="C17" s="21">
        <v>2</v>
      </c>
      <c r="D17" s="21">
        <v>2</v>
      </c>
      <c r="E17" s="21" t="s">
        <v>11</v>
      </c>
      <c r="F17" s="21">
        <v>25</v>
      </c>
    </row>
    <row r="18" spans="1:6" ht="12.75" customHeight="1" x14ac:dyDescent="0.25">
      <c r="A18" s="163" t="s">
        <v>72</v>
      </c>
      <c r="B18" s="21">
        <v>32</v>
      </c>
      <c r="C18" s="21">
        <v>68</v>
      </c>
      <c r="D18" s="21">
        <v>7</v>
      </c>
      <c r="E18" s="21">
        <v>12</v>
      </c>
      <c r="F18" s="21">
        <v>119</v>
      </c>
    </row>
    <row r="19" spans="1:6" ht="12.75" customHeight="1" x14ac:dyDescent="0.25">
      <c r="A19" s="59" t="s">
        <v>70</v>
      </c>
      <c r="B19" s="21">
        <v>251</v>
      </c>
      <c r="C19" s="21">
        <v>347</v>
      </c>
      <c r="D19" s="21">
        <v>30</v>
      </c>
      <c r="E19" s="21">
        <v>44</v>
      </c>
      <c r="F19" s="21">
        <v>672</v>
      </c>
    </row>
    <row r="20" spans="1:6" ht="12.75" customHeight="1" x14ac:dyDescent="0.25">
      <c r="A20" s="163" t="s">
        <v>69</v>
      </c>
      <c r="B20" s="21">
        <v>2</v>
      </c>
      <c r="C20" s="21">
        <v>6</v>
      </c>
      <c r="D20" s="21" t="s">
        <v>11</v>
      </c>
      <c r="E20" s="21">
        <v>2</v>
      </c>
      <c r="F20" s="21">
        <v>10</v>
      </c>
    </row>
    <row r="21" spans="1:6" ht="12.75" customHeight="1" x14ac:dyDescent="0.25">
      <c r="A21" s="163" t="s">
        <v>68</v>
      </c>
      <c r="B21" s="21">
        <v>160</v>
      </c>
      <c r="C21" s="21">
        <v>334</v>
      </c>
      <c r="D21" s="21">
        <v>22</v>
      </c>
      <c r="E21" s="21">
        <v>42</v>
      </c>
      <c r="F21" s="21">
        <v>558</v>
      </c>
    </row>
    <row r="22" spans="1:6" s="169" customFormat="1" ht="12.75" customHeight="1" x14ac:dyDescent="0.25">
      <c r="A22" s="162" t="s">
        <v>66</v>
      </c>
      <c r="B22" s="43">
        <v>61</v>
      </c>
      <c r="C22" s="43">
        <v>99</v>
      </c>
      <c r="D22" s="43">
        <v>1</v>
      </c>
      <c r="E22" s="43">
        <v>9</v>
      </c>
      <c r="F22" s="43">
        <v>170</v>
      </c>
    </row>
    <row r="23" spans="1:6" s="169" customFormat="1" ht="12.75" customHeight="1" x14ac:dyDescent="0.25">
      <c r="A23" s="162" t="s">
        <v>58</v>
      </c>
      <c r="B23" s="43">
        <v>7</v>
      </c>
      <c r="C23" s="43">
        <v>20</v>
      </c>
      <c r="D23" s="43"/>
      <c r="E23" s="43">
        <v>2</v>
      </c>
      <c r="F23" s="43">
        <v>29</v>
      </c>
    </row>
    <row r="24" spans="1:6" ht="12.75" customHeight="1" x14ac:dyDescent="0.25">
      <c r="A24" s="162" t="s">
        <v>54</v>
      </c>
      <c r="B24" s="43">
        <v>7</v>
      </c>
      <c r="C24" s="43">
        <v>17</v>
      </c>
      <c r="D24" s="43">
        <v>1</v>
      </c>
      <c r="E24" s="43">
        <v>2</v>
      </c>
      <c r="F24" s="43">
        <v>27</v>
      </c>
    </row>
    <row r="25" spans="1:6" s="168" customFormat="1" ht="12.75" customHeight="1" x14ac:dyDescent="0.25">
      <c r="A25" s="162" t="s">
        <v>21</v>
      </c>
      <c r="B25" s="43">
        <f>+B24+B23+B22++B3</f>
        <v>2083</v>
      </c>
      <c r="C25" s="43">
        <f>+C24+C23+C22++C3</f>
        <v>3052</v>
      </c>
      <c r="D25" s="43">
        <f>+D24+D23+D22++D3</f>
        <v>265</v>
      </c>
      <c r="E25" s="43">
        <f>+E24+E23+E22++E3</f>
        <v>402</v>
      </c>
      <c r="F25" s="43">
        <f>+F24+F23+F22++F3</f>
        <v>5802</v>
      </c>
    </row>
  </sheetData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C577-DD9D-4328-8A92-77D77C26F41B}">
  <dimension ref="A1:F32"/>
  <sheetViews>
    <sheetView zoomScaleNormal="100" workbookViewId="0"/>
  </sheetViews>
  <sheetFormatPr defaultRowHeight="12.75" x14ac:dyDescent="0.25"/>
  <cols>
    <col min="1" max="1" width="15.7109375" style="75" customWidth="1"/>
    <col min="2" max="6" width="10.7109375" style="75" customWidth="1"/>
    <col min="7" max="16384" width="9.140625" style="75"/>
  </cols>
  <sheetData>
    <row r="1" spans="1:6" s="146" customFormat="1" ht="13.5" customHeight="1" thickBot="1" x14ac:dyDescent="0.3">
      <c r="A1" s="148" t="s">
        <v>191</v>
      </c>
      <c r="B1" s="172"/>
      <c r="C1" s="172"/>
      <c r="D1" s="172"/>
      <c r="E1" s="172"/>
      <c r="F1" s="172"/>
    </row>
    <row r="2" spans="1:6" s="141" customFormat="1" ht="25.5" customHeight="1" x14ac:dyDescent="0.25">
      <c r="A2" s="155" t="s">
        <v>47</v>
      </c>
      <c r="B2" s="158" t="s">
        <v>175</v>
      </c>
      <c r="C2" s="156" t="s">
        <v>174</v>
      </c>
      <c r="D2" s="171" t="s">
        <v>173</v>
      </c>
      <c r="E2" s="171" t="s">
        <v>172</v>
      </c>
      <c r="F2" s="170" t="s">
        <v>21</v>
      </c>
    </row>
    <row r="3" spans="1:6" ht="12.75" customHeight="1" x14ac:dyDescent="0.25">
      <c r="A3" s="379" t="s">
        <v>45</v>
      </c>
      <c r="B3" s="379"/>
      <c r="C3" s="379"/>
      <c r="D3" s="379"/>
      <c r="E3" s="379"/>
      <c r="F3" s="379"/>
    </row>
    <row r="4" spans="1:6" ht="12.75" customHeight="1" x14ac:dyDescent="0.25">
      <c r="A4" s="174" t="s">
        <v>43</v>
      </c>
      <c r="B4" s="109">
        <v>378</v>
      </c>
      <c r="C4" s="21" t="s">
        <v>11</v>
      </c>
      <c r="D4" s="21" t="s">
        <v>11</v>
      </c>
      <c r="E4" s="21" t="s">
        <v>11</v>
      </c>
      <c r="F4" s="21">
        <v>378</v>
      </c>
    </row>
    <row r="5" spans="1:6" ht="12.75" customHeight="1" x14ac:dyDescent="0.25">
      <c r="A5" s="174" t="s">
        <v>42</v>
      </c>
      <c r="B5" s="109">
        <v>140</v>
      </c>
      <c r="C5" s="21">
        <v>1</v>
      </c>
      <c r="D5" s="21" t="s">
        <v>11</v>
      </c>
      <c r="E5" s="21" t="s">
        <v>11</v>
      </c>
      <c r="F5" s="21">
        <v>141</v>
      </c>
    </row>
    <row r="6" spans="1:6" ht="12.75" customHeight="1" x14ac:dyDescent="0.25">
      <c r="A6" s="175" t="s">
        <v>41</v>
      </c>
      <c r="B6" s="109">
        <v>93</v>
      </c>
      <c r="C6" s="21">
        <v>35</v>
      </c>
      <c r="D6" s="21" t="s">
        <v>11</v>
      </c>
      <c r="E6" s="21" t="s">
        <v>11</v>
      </c>
      <c r="F6" s="21">
        <v>128</v>
      </c>
    </row>
    <row r="7" spans="1:6" ht="12.75" customHeight="1" x14ac:dyDescent="0.25">
      <c r="A7" s="175" t="s">
        <v>40</v>
      </c>
      <c r="B7" s="109">
        <v>166</v>
      </c>
      <c r="C7" s="21">
        <v>152</v>
      </c>
      <c r="D7" s="21"/>
      <c r="E7" s="21">
        <v>7</v>
      </c>
      <c r="F7" s="21">
        <v>325</v>
      </c>
    </row>
    <row r="8" spans="1:6" ht="12.75" customHeight="1" x14ac:dyDescent="0.25">
      <c r="A8" s="175" t="s">
        <v>39</v>
      </c>
      <c r="B8" s="109">
        <v>219</v>
      </c>
      <c r="C8" s="21">
        <v>520</v>
      </c>
      <c r="D8" s="21">
        <v>1</v>
      </c>
      <c r="E8" s="21">
        <v>40</v>
      </c>
      <c r="F8" s="21">
        <v>780</v>
      </c>
    </row>
    <row r="9" spans="1:6" ht="12.75" customHeight="1" x14ac:dyDescent="0.25">
      <c r="A9" s="174" t="s">
        <v>38</v>
      </c>
      <c r="B9" s="109">
        <v>37</v>
      </c>
      <c r="C9" s="109">
        <v>250</v>
      </c>
      <c r="D9" s="21" t="s">
        <v>11</v>
      </c>
      <c r="E9" s="109">
        <v>39</v>
      </c>
      <c r="F9" s="109">
        <v>326</v>
      </c>
    </row>
    <row r="10" spans="1:6" ht="12.75" customHeight="1" x14ac:dyDescent="0.25">
      <c r="A10" s="174" t="s">
        <v>37</v>
      </c>
      <c r="B10" s="109">
        <v>9</v>
      </c>
      <c r="C10" s="109">
        <v>149</v>
      </c>
      <c r="D10" s="109">
        <v>7</v>
      </c>
      <c r="E10" s="109">
        <v>26</v>
      </c>
      <c r="F10" s="109">
        <v>191</v>
      </c>
    </row>
    <row r="11" spans="1:6" ht="12.75" customHeight="1" x14ac:dyDescent="0.25">
      <c r="A11" s="174" t="s">
        <v>36</v>
      </c>
      <c r="B11" s="109"/>
      <c r="C11" s="109">
        <v>214</v>
      </c>
      <c r="D11" s="109">
        <v>35</v>
      </c>
      <c r="E11" s="109">
        <v>17</v>
      </c>
      <c r="F11" s="109">
        <v>266</v>
      </c>
    </row>
    <row r="12" spans="1:6" ht="12.75" customHeight="1" x14ac:dyDescent="0.25">
      <c r="A12" s="173" t="s">
        <v>21</v>
      </c>
      <c r="B12" s="176">
        <v>1042</v>
      </c>
      <c r="C12" s="176">
        <v>1321</v>
      </c>
      <c r="D12" s="176">
        <v>43</v>
      </c>
      <c r="E12" s="176">
        <v>129</v>
      </c>
      <c r="F12" s="176">
        <v>2535</v>
      </c>
    </row>
    <row r="13" spans="1:6" ht="12.75" customHeight="1" x14ac:dyDescent="0.25">
      <c r="A13" s="407" t="s">
        <v>44</v>
      </c>
      <c r="B13" s="407"/>
      <c r="C13" s="407"/>
      <c r="D13" s="407"/>
      <c r="E13" s="407"/>
      <c r="F13" s="407"/>
    </row>
    <row r="14" spans="1:6" ht="12.75" customHeight="1" x14ac:dyDescent="0.25">
      <c r="A14" s="174" t="s">
        <v>43</v>
      </c>
      <c r="B14" s="21">
        <v>366</v>
      </c>
      <c r="C14" s="21" t="s">
        <v>11</v>
      </c>
      <c r="D14" s="21" t="s">
        <v>11</v>
      </c>
      <c r="E14" s="21" t="s">
        <v>11</v>
      </c>
      <c r="F14" s="21">
        <v>366</v>
      </c>
    </row>
    <row r="15" spans="1:6" ht="12.75" customHeight="1" x14ac:dyDescent="0.25">
      <c r="A15" s="174" t="s">
        <v>42</v>
      </c>
      <c r="B15" s="21">
        <v>142</v>
      </c>
      <c r="C15" s="21">
        <v>1</v>
      </c>
      <c r="D15" s="21" t="s">
        <v>11</v>
      </c>
      <c r="E15" s="21" t="s">
        <v>11</v>
      </c>
      <c r="F15" s="21">
        <v>143</v>
      </c>
    </row>
    <row r="16" spans="1:6" ht="12.75" customHeight="1" x14ac:dyDescent="0.25">
      <c r="A16" s="175" t="s">
        <v>41</v>
      </c>
      <c r="B16" s="21">
        <v>143</v>
      </c>
      <c r="C16" s="21">
        <v>87</v>
      </c>
      <c r="D16" s="21"/>
      <c r="E16" s="21">
        <v>2</v>
      </c>
      <c r="F16" s="21">
        <v>232</v>
      </c>
    </row>
    <row r="17" spans="1:6" ht="12.75" customHeight="1" x14ac:dyDescent="0.25">
      <c r="A17" s="175" t="s">
        <v>40</v>
      </c>
      <c r="B17" s="21">
        <v>188</v>
      </c>
      <c r="C17" s="21">
        <v>384</v>
      </c>
      <c r="D17" s="21">
        <v>1</v>
      </c>
      <c r="E17" s="21">
        <v>25</v>
      </c>
      <c r="F17" s="21">
        <v>598</v>
      </c>
    </row>
    <row r="18" spans="1:6" ht="12.75" customHeight="1" x14ac:dyDescent="0.25">
      <c r="A18" s="175" t="s">
        <v>190</v>
      </c>
      <c r="B18" s="21">
        <v>167</v>
      </c>
      <c r="C18" s="21">
        <v>663</v>
      </c>
      <c r="D18" s="21">
        <v>10</v>
      </c>
      <c r="E18" s="21">
        <v>86</v>
      </c>
      <c r="F18" s="21">
        <v>926</v>
      </c>
    </row>
    <row r="19" spans="1:6" ht="12.75" customHeight="1" x14ac:dyDescent="0.25">
      <c r="A19" s="174" t="s">
        <v>38</v>
      </c>
      <c r="B19" s="21">
        <v>26</v>
      </c>
      <c r="C19" s="21">
        <v>249</v>
      </c>
      <c r="D19" s="21">
        <v>7</v>
      </c>
      <c r="E19" s="21">
        <v>60</v>
      </c>
      <c r="F19" s="21">
        <v>342</v>
      </c>
    </row>
    <row r="20" spans="1:6" ht="12.75" customHeight="1" x14ac:dyDescent="0.25">
      <c r="A20" s="174" t="s">
        <v>37</v>
      </c>
      <c r="B20" s="21">
        <v>3</v>
      </c>
      <c r="C20" s="21">
        <v>171</v>
      </c>
      <c r="D20" s="21">
        <v>24</v>
      </c>
      <c r="E20" s="21">
        <v>59</v>
      </c>
      <c r="F20" s="21">
        <v>257</v>
      </c>
    </row>
    <row r="21" spans="1:6" ht="12.75" customHeight="1" x14ac:dyDescent="0.25">
      <c r="A21" s="174" t="s">
        <v>36</v>
      </c>
      <c r="B21" s="21">
        <v>6</v>
      </c>
      <c r="C21" s="21">
        <v>176</v>
      </c>
      <c r="D21" s="21">
        <v>180</v>
      </c>
      <c r="E21" s="21">
        <v>41</v>
      </c>
      <c r="F21" s="21">
        <v>403</v>
      </c>
    </row>
    <row r="22" spans="1:6" ht="12.75" customHeight="1" x14ac:dyDescent="0.25">
      <c r="A22" s="173" t="s">
        <v>21</v>
      </c>
      <c r="B22" s="43">
        <v>1041</v>
      </c>
      <c r="C22" s="43">
        <v>1731</v>
      </c>
      <c r="D22" s="43">
        <v>222</v>
      </c>
      <c r="E22" s="43">
        <v>273</v>
      </c>
      <c r="F22" s="43">
        <v>3267</v>
      </c>
    </row>
    <row r="23" spans="1:6" ht="12.75" customHeight="1" x14ac:dyDescent="0.25">
      <c r="A23" s="407" t="s">
        <v>21</v>
      </c>
      <c r="B23" s="407"/>
      <c r="C23" s="407"/>
      <c r="D23" s="407"/>
      <c r="E23" s="407"/>
      <c r="F23" s="407"/>
    </row>
    <row r="24" spans="1:6" ht="12.75" customHeight="1" x14ac:dyDescent="0.25">
      <c r="A24" s="174" t="s">
        <v>43</v>
      </c>
      <c r="B24" s="21">
        <v>744</v>
      </c>
      <c r="C24" s="21" t="s">
        <v>11</v>
      </c>
      <c r="D24" s="21" t="s">
        <v>11</v>
      </c>
      <c r="E24" s="21" t="s">
        <v>11</v>
      </c>
      <c r="F24" s="21">
        <v>744</v>
      </c>
    </row>
    <row r="25" spans="1:6" ht="12.75" customHeight="1" x14ac:dyDescent="0.25">
      <c r="A25" s="174" t="s">
        <v>42</v>
      </c>
      <c r="B25" s="21">
        <v>282</v>
      </c>
      <c r="C25" s="21">
        <v>2</v>
      </c>
      <c r="D25" s="21" t="s">
        <v>11</v>
      </c>
      <c r="E25" s="21" t="s">
        <v>11</v>
      </c>
      <c r="F25" s="21">
        <v>284</v>
      </c>
    </row>
    <row r="26" spans="1:6" ht="12.75" customHeight="1" x14ac:dyDescent="0.25">
      <c r="A26" s="175" t="s">
        <v>41</v>
      </c>
      <c r="B26" s="21">
        <v>236</v>
      </c>
      <c r="C26" s="21">
        <v>122</v>
      </c>
      <c r="D26" s="21" t="s">
        <v>11</v>
      </c>
      <c r="E26" s="21">
        <v>2</v>
      </c>
      <c r="F26" s="21">
        <v>360</v>
      </c>
    </row>
    <row r="27" spans="1:6" ht="12.75" customHeight="1" x14ac:dyDescent="0.25">
      <c r="A27" s="175" t="s">
        <v>40</v>
      </c>
      <c r="B27" s="21">
        <v>354</v>
      </c>
      <c r="C27" s="21">
        <v>536</v>
      </c>
      <c r="D27" s="21">
        <v>1</v>
      </c>
      <c r="E27" s="21">
        <v>32</v>
      </c>
      <c r="F27" s="21">
        <v>923</v>
      </c>
    </row>
    <row r="28" spans="1:6" ht="12.75" customHeight="1" x14ac:dyDescent="0.25">
      <c r="A28" s="175" t="s">
        <v>190</v>
      </c>
      <c r="B28" s="21">
        <v>386</v>
      </c>
      <c r="C28" s="21">
        <v>1183</v>
      </c>
      <c r="D28" s="21">
        <v>11</v>
      </c>
      <c r="E28" s="21">
        <v>126</v>
      </c>
      <c r="F28" s="21">
        <v>1706</v>
      </c>
    </row>
    <row r="29" spans="1:6" ht="12.75" customHeight="1" x14ac:dyDescent="0.25">
      <c r="A29" s="174" t="s">
        <v>38</v>
      </c>
      <c r="B29" s="21">
        <v>63</v>
      </c>
      <c r="C29" s="21">
        <v>499</v>
      </c>
      <c r="D29" s="21">
        <v>7</v>
      </c>
      <c r="E29" s="21">
        <v>99</v>
      </c>
      <c r="F29" s="21">
        <v>668</v>
      </c>
    </row>
    <row r="30" spans="1:6" ht="12.75" customHeight="1" x14ac:dyDescent="0.25">
      <c r="A30" s="174" t="s">
        <v>37</v>
      </c>
      <c r="B30" s="21">
        <v>12</v>
      </c>
      <c r="C30" s="21">
        <v>320</v>
      </c>
      <c r="D30" s="21">
        <v>31</v>
      </c>
      <c r="E30" s="21">
        <v>85</v>
      </c>
      <c r="F30" s="21">
        <v>448</v>
      </c>
    </row>
    <row r="31" spans="1:6" ht="12.75" customHeight="1" x14ac:dyDescent="0.25">
      <c r="A31" s="174" t="s">
        <v>36</v>
      </c>
      <c r="B31" s="21">
        <v>6</v>
      </c>
      <c r="C31" s="21">
        <v>390</v>
      </c>
      <c r="D31" s="21">
        <v>215</v>
      </c>
      <c r="E31" s="21">
        <v>58</v>
      </c>
      <c r="F31" s="21">
        <v>669</v>
      </c>
    </row>
    <row r="32" spans="1:6" ht="12.75" customHeight="1" x14ac:dyDescent="0.25">
      <c r="A32" s="173" t="s">
        <v>21</v>
      </c>
      <c r="B32" s="43">
        <v>2083</v>
      </c>
      <c r="C32" s="43">
        <v>3052</v>
      </c>
      <c r="D32" s="43">
        <v>265</v>
      </c>
      <c r="E32" s="43">
        <v>402</v>
      </c>
      <c r="F32" s="43">
        <v>5802</v>
      </c>
    </row>
  </sheetData>
  <mergeCells count="3">
    <mergeCell ref="A3:F3"/>
    <mergeCell ref="A13:F13"/>
    <mergeCell ref="A23:F23"/>
  </mergeCells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881E4-8E30-4D1D-B28A-83414D897286}">
  <dimension ref="A1:J27"/>
  <sheetViews>
    <sheetView zoomScaleNormal="100" workbookViewId="0"/>
  </sheetViews>
  <sheetFormatPr defaultRowHeight="12.75" x14ac:dyDescent="0.25"/>
  <cols>
    <col min="1" max="1" width="15.7109375" style="75" customWidth="1"/>
    <col min="2" max="10" width="7.7109375" style="75" customWidth="1"/>
    <col min="11" max="16384" width="9.140625" style="75"/>
  </cols>
  <sheetData>
    <row r="1" spans="1:10" s="146" customFormat="1" ht="13.5" customHeight="1" thickBot="1" x14ac:dyDescent="0.25">
      <c r="A1" s="177" t="s">
        <v>192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141" customFormat="1" ht="12.75" customHeight="1" x14ac:dyDescent="0.25">
      <c r="A2" s="398" t="s">
        <v>186</v>
      </c>
      <c r="B2" s="164" t="s">
        <v>160</v>
      </c>
      <c r="C2" s="165" t="s">
        <v>42</v>
      </c>
      <c r="D2" s="166" t="s">
        <v>41</v>
      </c>
      <c r="E2" s="165" t="s">
        <v>40</v>
      </c>
      <c r="F2" s="164" t="s">
        <v>39</v>
      </c>
      <c r="G2" s="164" t="s">
        <v>38</v>
      </c>
      <c r="H2" s="164" t="s">
        <v>37</v>
      </c>
      <c r="I2" s="164" t="s">
        <v>36</v>
      </c>
      <c r="J2" s="405" t="s">
        <v>21</v>
      </c>
    </row>
    <row r="3" spans="1:10" s="141" customFormat="1" ht="12.75" customHeight="1" x14ac:dyDescent="0.25">
      <c r="A3" s="399"/>
      <c r="B3" s="402" t="s">
        <v>159</v>
      </c>
      <c r="C3" s="403"/>
      <c r="D3" s="403"/>
      <c r="E3" s="403"/>
      <c r="F3" s="403"/>
      <c r="G3" s="403"/>
      <c r="H3" s="403"/>
      <c r="I3" s="404"/>
      <c r="J3" s="406"/>
    </row>
    <row r="4" spans="1:10" s="169" customFormat="1" ht="12.75" customHeight="1" x14ac:dyDescent="0.25">
      <c r="A4" s="162" t="s">
        <v>95</v>
      </c>
      <c r="B4" s="43">
        <v>745</v>
      </c>
      <c r="C4" s="43">
        <v>280</v>
      </c>
      <c r="D4" s="43">
        <v>424</v>
      </c>
      <c r="E4" s="43">
        <v>1057</v>
      </c>
      <c r="F4" s="43">
        <v>1821</v>
      </c>
      <c r="G4" s="43">
        <v>673</v>
      </c>
      <c r="H4" s="43">
        <v>360</v>
      </c>
      <c r="I4" s="43">
        <v>492</v>
      </c>
      <c r="J4" s="43">
        <v>5852</v>
      </c>
    </row>
    <row r="5" spans="1:10" s="169" customFormat="1" ht="12.75" customHeight="1" x14ac:dyDescent="0.25">
      <c r="A5" s="140" t="s">
        <v>155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12.75" customHeight="1" x14ac:dyDescent="0.25">
      <c r="A6" s="163" t="s">
        <v>94</v>
      </c>
      <c r="B6" s="21" t="s">
        <v>11</v>
      </c>
      <c r="C6" s="21" t="s">
        <v>11</v>
      </c>
      <c r="D6" s="21">
        <v>1</v>
      </c>
      <c r="E6" s="21" t="s">
        <v>11</v>
      </c>
      <c r="F6" s="21">
        <v>1</v>
      </c>
      <c r="G6" s="21" t="s">
        <v>11</v>
      </c>
      <c r="H6" s="21" t="s">
        <v>11</v>
      </c>
      <c r="I6" s="21">
        <v>1</v>
      </c>
      <c r="J6" s="21">
        <v>4</v>
      </c>
    </row>
    <row r="7" spans="1:10" ht="12.75" customHeight="1" x14ac:dyDescent="0.25">
      <c r="A7" s="163" t="s">
        <v>84</v>
      </c>
      <c r="B7" s="21" t="s">
        <v>11</v>
      </c>
      <c r="C7" s="21" t="s">
        <v>11</v>
      </c>
      <c r="D7" s="21">
        <v>2</v>
      </c>
      <c r="E7" s="21">
        <v>4</v>
      </c>
      <c r="F7" s="21">
        <v>14</v>
      </c>
      <c r="G7" s="21">
        <v>2</v>
      </c>
      <c r="H7" s="21">
        <v>1</v>
      </c>
      <c r="I7" s="21">
        <v>2</v>
      </c>
      <c r="J7" s="21">
        <v>25</v>
      </c>
    </row>
    <row r="8" spans="1:10" s="169" customFormat="1" ht="12.75" customHeight="1" x14ac:dyDescent="0.25">
      <c r="A8" s="162" t="s">
        <v>79</v>
      </c>
      <c r="B8" s="43">
        <v>2</v>
      </c>
      <c r="C8" s="43">
        <v>1</v>
      </c>
      <c r="D8" s="43">
        <v>5</v>
      </c>
      <c r="E8" s="43">
        <v>6</v>
      </c>
      <c r="F8" s="43">
        <v>21</v>
      </c>
      <c r="G8" s="43">
        <v>4</v>
      </c>
      <c r="H8" s="43">
        <v>1</v>
      </c>
      <c r="I8" s="43">
        <v>9</v>
      </c>
      <c r="J8" s="43">
        <v>49</v>
      </c>
    </row>
    <row r="9" spans="1:10" s="169" customFormat="1" ht="12.75" customHeight="1" x14ac:dyDescent="0.25">
      <c r="A9" s="163" t="s">
        <v>123</v>
      </c>
      <c r="B9" s="21">
        <v>1</v>
      </c>
      <c r="C9" s="21">
        <v>2</v>
      </c>
      <c r="D9" s="21">
        <v>3</v>
      </c>
      <c r="E9" s="21">
        <v>31</v>
      </c>
      <c r="F9" s="21">
        <v>27</v>
      </c>
      <c r="G9" s="21">
        <v>4</v>
      </c>
      <c r="H9" s="21">
        <v>2</v>
      </c>
      <c r="I9" s="21">
        <v>6</v>
      </c>
      <c r="J9" s="21">
        <v>76</v>
      </c>
    </row>
    <row r="10" spans="1:10" s="169" customFormat="1" ht="12.75" customHeight="1" x14ac:dyDescent="0.25">
      <c r="A10" s="163" t="s">
        <v>122</v>
      </c>
      <c r="B10" s="21" t="s">
        <v>11</v>
      </c>
      <c r="C10" s="21" t="s">
        <v>11</v>
      </c>
      <c r="D10" s="21" t="s">
        <v>11</v>
      </c>
      <c r="E10" s="21" t="s">
        <v>11</v>
      </c>
      <c r="F10" s="21" t="s">
        <v>11</v>
      </c>
      <c r="G10" s="21" t="s">
        <v>11</v>
      </c>
      <c r="H10" s="21" t="s">
        <v>11</v>
      </c>
      <c r="I10" s="21">
        <v>19</v>
      </c>
      <c r="J10" s="21">
        <v>19</v>
      </c>
    </row>
    <row r="11" spans="1:10" s="169" customFormat="1" ht="12.75" customHeight="1" x14ac:dyDescent="0.25">
      <c r="A11" s="163" t="s">
        <v>78</v>
      </c>
      <c r="B11" s="21">
        <v>1</v>
      </c>
      <c r="C11" s="21">
        <v>1</v>
      </c>
      <c r="D11" s="21" t="s">
        <v>11</v>
      </c>
      <c r="E11" s="21">
        <v>1</v>
      </c>
      <c r="F11" s="21">
        <v>3</v>
      </c>
      <c r="G11" s="21">
        <v>1</v>
      </c>
      <c r="H11" s="21">
        <v>2</v>
      </c>
      <c r="I11" s="21" t="s">
        <v>11</v>
      </c>
      <c r="J11" s="21">
        <v>9</v>
      </c>
    </row>
    <row r="12" spans="1:10" s="169" customFormat="1" ht="12.75" customHeight="1" x14ac:dyDescent="0.25">
      <c r="A12" s="163" t="s">
        <v>76</v>
      </c>
      <c r="B12" s="21">
        <v>4</v>
      </c>
      <c r="C12" s="21">
        <v>4</v>
      </c>
      <c r="D12" s="21">
        <v>10</v>
      </c>
      <c r="E12" s="21">
        <v>18</v>
      </c>
      <c r="F12" s="21">
        <v>44</v>
      </c>
      <c r="G12" s="21">
        <v>6</v>
      </c>
      <c r="H12" s="21">
        <v>2</v>
      </c>
      <c r="I12" s="21">
        <v>9</v>
      </c>
      <c r="J12" s="21">
        <v>97</v>
      </c>
    </row>
    <row r="13" spans="1:10" s="169" customFormat="1" ht="12.75" customHeight="1" x14ac:dyDescent="0.25">
      <c r="A13" s="162" t="s">
        <v>177</v>
      </c>
      <c r="B13" s="43">
        <v>8</v>
      </c>
      <c r="C13" s="43">
        <v>8</v>
      </c>
      <c r="D13" s="43">
        <v>18</v>
      </c>
      <c r="E13" s="43">
        <v>56</v>
      </c>
      <c r="F13" s="43">
        <v>95</v>
      </c>
      <c r="G13" s="43">
        <v>15</v>
      </c>
      <c r="H13" s="43">
        <v>7</v>
      </c>
      <c r="I13" s="43">
        <v>43</v>
      </c>
      <c r="J13" s="43">
        <v>250</v>
      </c>
    </row>
    <row r="14" spans="1:10" ht="12.75" customHeight="1" x14ac:dyDescent="0.25">
      <c r="A14" s="163" t="s">
        <v>124</v>
      </c>
      <c r="B14" s="21">
        <v>4</v>
      </c>
      <c r="C14" s="21">
        <v>1</v>
      </c>
      <c r="D14" s="21">
        <v>3</v>
      </c>
      <c r="E14" s="21">
        <v>4</v>
      </c>
      <c r="F14" s="21">
        <v>4</v>
      </c>
      <c r="G14" s="21">
        <v>3</v>
      </c>
      <c r="H14" s="21">
        <v>2</v>
      </c>
      <c r="I14" s="21">
        <v>2</v>
      </c>
      <c r="J14" s="21">
        <v>23</v>
      </c>
    </row>
    <row r="15" spans="1:10" ht="12.75" customHeight="1" x14ac:dyDescent="0.25">
      <c r="A15" s="163" t="s">
        <v>77</v>
      </c>
      <c r="B15" s="21">
        <v>648</v>
      </c>
      <c r="C15" s="21">
        <v>197</v>
      </c>
      <c r="D15" s="21">
        <v>251</v>
      </c>
      <c r="E15" s="21">
        <v>621</v>
      </c>
      <c r="F15" s="21">
        <v>1276</v>
      </c>
      <c r="G15" s="21">
        <v>449</v>
      </c>
      <c r="H15" s="21">
        <v>201</v>
      </c>
      <c r="I15" s="21">
        <v>296</v>
      </c>
      <c r="J15" s="21">
        <v>3939</v>
      </c>
    </row>
    <row r="16" spans="1:10" ht="12.75" customHeight="1" x14ac:dyDescent="0.25">
      <c r="A16" s="162" t="s">
        <v>188</v>
      </c>
      <c r="B16" s="43">
        <v>660</v>
      </c>
      <c r="C16" s="43">
        <v>206</v>
      </c>
      <c r="D16" s="43">
        <v>272</v>
      </c>
      <c r="E16" s="43">
        <v>681</v>
      </c>
      <c r="F16" s="43">
        <v>1375</v>
      </c>
      <c r="G16" s="43">
        <v>467</v>
      </c>
      <c r="H16" s="43">
        <v>210</v>
      </c>
      <c r="I16" s="43">
        <v>341</v>
      </c>
      <c r="J16" s="43">
        <v>4212</v>
      </c>
    </row>
    <row r="17" spans="1:10" ht="12.75" customHeight="1" x14ac:dyDescent="0.25">
      <c r="A17" s="163" t="s">
        <v>120</v>
      </c>
      <c r="B17" s="21" t="s">
        <v>11</v>
      </c>
      <c r="C17" s="21">
        <v>3</v>
      </c>
      <c r="D17" s="21">
        <v>12</v>
      </c>
      <c r="E17" s="21">
        <v>21</v>
      </c>
      <c r="F17" s="21">
        <v>40</v>
      </c>
      <c r="G17" s="21">
        <v>19</v>
      </c>
      <c r="H17" s="21">
        <v>17</v>
      </c>
      <c r="I17" s="21">
        <v>11</v>
      </c>
      <c r="J17" s="21">
        <v>123</v>
      </c>
    </row>
    <row r="18" spans="1:10" ht="12.75" customHeight="1" x14ac:dyDescent="0.25">
      <c r="A18" s="163" t="s">
        <v>74</v>
      </c>
      <c r="B18" s="21">
        <v>15</v>
      </c>
      <c r="C18" s="21">
        <v>8</v>
      </c>
      <c r="D18" s="21" t="s">
        <v>11</v>
      </c>
      <c r="E18" s="21" t="s">
        <v>11</v>
      </c>
      <c r="F18" s="21" t="s">
        <v>11</v>
      </c>
      <c r="G18" s="21" t="s">
        <v>11</v>
      </c>
      <c r="H18" s="21" t="s">
        <v>11</v>
      </c>
      <c r="I18" s="21">
        <v>3</v>
      </c>
      <c r="J18" s="21">
        <v>26</v>
      </c>
    </row>
    <row r="19" spans="1:10" ht="12.75" customHeight="1" x14ac:dyDescent="0.25">
      <c r="A19" s="163" t="s">
        <v>72</v>
      </c>
      <c r="B19" s="21">
        <v>3</v>
      </c>
      <c r="C19" s="21">
        <v>2</v>
      </c>
      <c r="D19" s="21">
        <v>7</v>
      </c>
      <c r="E19" s="21">
        <v>16</v>
      </c>
      <c r="F19" s="21">
        <v>30</v>
      </c>
      <c r="G19" s="21">
        <v>19</v>
      </c>
      <c r="H19" s="21">
        <v>14</v>
      </c>
      <c r="I19" s="21">
        <v>20</v>
      </c>
      <c r="J19" s="21">
        <v>111</v>
      </c>
    </row>
    <row r="20" spans="1:10" ht="12.75" customHeight="1" x14ac:dyDescent="0.25">
      <c r="A20" s="59" t="s">
        <v>70</v>
      </c>
      <c r="B20" s="21">
        <v>22</v>
      </c>
      <c r="C20" s="21">
        <v>16</v>
      </c>
      <c r="D20" s="21">
        <v>79</v>
      </c>
      <c r="E20" s="21">
        <v>198</v>
      </c>
      <c r="F20" s="21">
        <v>215</v>
      </c>
      <c r="G20" s="21">
        <v>94</v>
      </c>
      <c r="H20" s="21">
        <v>48</v>
      </c>
      <c r="I20" s="21">
        <v>49</v>
      </c>
      <c r="J20" s="21">
        <v>721</v>
      </c>
    </row>
    <row r="21" spans="1:10" ht="12.75" customHeight="1" x14ac:dyDescent="0.25">
      <c r="A21" s="163" t="s">
        <v>69</v>
      </c>
      <c r="B21" s="21">
        <v>1</v>
      </c>
      <c r="C21" s="21">
        <v>1</v>
      </c>
      <c r="D21" s="21" t="s">
        <v>11</v>
      </c>
      <c r="E21" s="21" t="s">
        <v>11</v>
      </c>
      <c r="F21" s="21">
        <v>4</v>
      </c>
      <c r="G21" s="21">
        <v>3</v>
      </c>
      <c r="H21" s="21" t="s">
        <v>11</v>
      </c>
      <c r="I21" s="21" t="s">
        <v>11</v>
      </c>
      <c r="J21" s="21">
        <v>9</v>
      </c>
    </row>
    <row r="22" spans="1:10" ht="12.75" customHeight="1" x14ac:dyDescent="0.25">
      <c r="A22" s="163" t="s">
        <v>68</v>
      </c>
      <c r="B22" s="21">
        <v>43</v>
      </c>
      <c r="C22" s="21">
        <v>44</v>
      </c>
      <c r="D22" s="21">
        <v>54</v>
      </c>
      <c r="E22" s="21">
        <v>140</v>
      </c>
      <c r="F22" s="21">
        <v>156</v>
      </c>
      <c r="G22" s="21">
        <v>70</v>
      </c>
      <c r="H22" s="21">
        <v>71</v>
      </c>
      <c r="I22" s="21">
        <v>68</v>
      </c>
      <c r="J22" s="21">
        <v>646</v>
      </c>
    </row>
    <row r="23" spans="1:10" ht="12.75" customHeight="1" x14ac:dyDescent="0.25">
      <c r="A23" s="163" t="s">
        <v>67</v>
      </c>
      <c r="B23" s="21">
        <v>1</v>
      </c>
      <c r="C23" s="21" t="s">
        <v>11</v>
      </c>
      <c r="D23" s="21" t="s">
        <v>11</v>
      </c>
      <c r="E23" s="21">
        <v>1</v>
      </c>
      <c r="F23" s="21">
        <v>1</v>
      </c>
      <c r="G23" s="21">
        <v>1</v>
      </c>
      <c r="H23" s="21" t="s">
        <v>11</v>
      </c>
      <c r="I23" s="21" t="s">
        <v>11</v>
      </c>
      <c r="J23" s="21">
        <v>4</v>
      </c>
    </row>
    <row r="24" spans="1:10" s="169" customFormat="1" ht="12.75" customHeight="1" x14ac:dyDescent="0.25">
      <c r="A24" s="162" t="s">
        <v>66</v>
      </c>
      <c r="B24" s="43">
        <v>9</v>
      </c>
      <c r="C24" s="43">
        <v>13</v>
      </c>
      <c r="D24" s="43">
        <v>19</v>
      </c>
      <c r="E24" s="43">
        <v>11</v>
      </c>
      <c r="F24" s="43">
        <v>57</v>
      </c>
      <c r="G24" s="43">
        <v>62</v>
      </c>
      <c r="H24" s="43">
        <v>18</v>
      </c>
      <c r="I24" s="43">
        <v>6</v>
      </c>
      <c r="J24" s="43">
        <v>195</v>
      </c>
    </row>
    <row r="25" spans="1:10" s="169" customFormat="1" ht="12.75" customHeight="1" x14ac:dyDescent="0.25">
      <c r="A25" s="162" t="s">
        <v>58</v>
      </c>
      <c r="B25" s="21" t="s">
        <v>11</v>
      </c>
      <c r="C25" s="21" t="s">
        <v>11</v>
      </c>
      <c r="D25" s="21" t="s">
        <v>11</v>
      </c>
      <c r="E25" s="43">
        <v>1</v>
      </c>
      <c r="F25" s="43">
        <v>3</v>
      </c>
      <c r="G25" s="43">
        <v>5</v>
      </c>
      <c r="H25" s="43">
        <v>1</v>
      </c>
      <c r="I25" s="43">
        <v>1</v>
      </c>
      <c r="J25" s="43">
        <v>11</v>
      </c>
    </row>
    <row r="26" spans="1:10" s="169" customFormat="1" ht="12.75" customHeight="1" x14ac:dyDescent="0.25">
      <c r="A26" s="162" t="s">
        <v>54</v>
      </c>
      <c r="B26" s="21" t="s">
        <v>11</v>
      </c>
      <c r="C26" s="43">
        <v>1</v>
      </c>
      <c r="D26" s="43">
        <v>2</v>
      </c>
      <c r="E26" s="43"/>
      <c r="F26" s="43">
        <v>9</v>
      </c>
      <c r="G26" s="43">
        <v>12</v>
      </c>
      <c r="H26" s="43">
        <v>2</v>
      </c>
      <c r="I26" s="43">
        <v>2</v>
      </c>
      <c r="J26" s="43">
        <v>28</v>
      </c>
    </row>
    <row r="27" spans="1:10" ht="12.75" customHeight="1" x14ac:dyDescent="0.25">
      <c r="A27" s="162" t="s">
        <v>21</v>
      </c>
      <c r="B27" s="43">
        <v>754</v>
      </c>
      <c r="C27" s="43">
        <v>294</v>
      </c>
      <c r="D27" s="43">
        <v>445</v>
      </c>
      <c r="E27" s="43">
        <v>1069</v>
      </c>
      <c r="F27" s="43">
        <v>1890</v>
      </c>
      <c r="G27" s="43">
        <v>752</v>
      </c>
      <c r="H27" s="43">
        <v>381</v>
      </c>
      <c r="I27" s="43">
        <v>501</v>
      </c>
      <c r="J27" s="43">
        <v>6086</v>
      </c>
    </row>
  </sheetData>
  <mergeCells count="3">
    <mergeCell ref="B3:I3"/>
    <mergeCell ref="A2:A3"/>
    <mergeCell ref="J2:J3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F7FE9-ACEA-4E8F-914E-1612E2AAC8B3}">
  <dimension ref="A1:F26"/>
  <sheetViews>
    <sheetView zoomScaleNormal="100" workbookViewId="0"/>
  </sheetViews>
  <sheetFormatPr defaultRowHeight="12.75" x14ac:dyDescent="0.25"/>
  <cols>
    <col min="1" max="1" width="15.7109375" style="75" customWidth="1"/>
    <col min="2" max="6" width="10.7109375" style="75" customWidth="1"/>
    <col min="7" max="16384" width="9.140625" style="75"/>
  </cols>
  <sheetData>
    <row r="1" spans="1:6" s="146" customFormat="1" ht="13.5" customHeight="1" thickBot="1" x14ac:dyDescent="0.25">
      <c r="A1" s="177" t="s">
        <v>193</v>
      </c>
      <c r="B1" s="167"/>
      <c r="C1" s="167"/>
      <c r="D1" s="167"/>
      <c r="E1" s="167"/>
      <c r="F1" s="167"/>
    </row>
    <row r="2" spans="1:6" s="141" customFormat="1" ht="25.5" customHeight="1" x14ac:dyDescent="0.25">
      <c r="A2" s="155" t="s">
        <v>186</v>
      </c>
      <c r="B2" s="158" t="s">
        <v>175</v>
      </c>
      <c r="C2" s="156" t="s">
        <v>174</v>
      </c>
      <c r="D2" s="171" t="s">
        <v>173</v>
      </c>
      <c r="E2" s="171" t="s">
        <v>172</v>
      </c>
      <c r="F2" s="170" t="s">
        <v>21</v>
      </c>
    </row>
    <row r="3" spans="1:6" ht="12.75" customHeight="1" x14ac:dyDescent="0.25">
      <c r="A3" s="162" t="s">
        <v>95</v>
      </c>
      <c r="B3" s="43">
        <v>2902</v>
      </c>
      <c r="C3" s="43">
        <v>2458</v>
      </c>
      <c r="D3" s="43">
        <v>166</v>
      </c>
      <c r="E3" s="43">
        <v>326</v>
      </c>
      <c r="F3" s="43">
        <v>5852</v>
      </c>
    </row>
    <row r="4" spans="1:6" ht="12.75" customHeight="1" x14ac:dyDescent="0.25">
      <c r="A4" s="140" t="s">
        <v>155</v>
      </c>
      <c r="B4" s="43"/>
      <c r="C4" s="43"/>
      <c r="D4" s="43"/>
      <c r="E4" s="43"/>
      <c r="F4" s="43"/>
    </row>
    <row r="5" spans="1:6" ht="12.75" customHeight="1" x14ac:dyDescent="0.25">
      <c r="A5" s="163" t="s">
        <v>94</v>
      </c>
      <c r="B5" s="21">
        <v>2</v>
      </c>
      <c r="C5" s="21">
        <v>2</v>
      </c>
      <c r="D5" s="21" t="s">
        <v>11</v>
      </c>
      <c r="E5" s="21" t="s">
        <v>11</v>
      </c>
      <c r="F5" s="21">
        <v>4</v>
      </c>
    </row>
    <row r="6" spans="1:6" ht="12.75" customHeight="1" x14ac:dyDescent="0.25">
      <c r="A6" s="163" t="s">
        <v>84</v>
      </c>
      <c r="B6" s="21">
        <v>14</v>
      </c>
      <c r="C6" s="21">
        <v>9</v>
      </c>
      <c r="D6" s="21">
        <v>1</v>
      </c>
      <c r="E6" s="21">
        <v>1</v>
      </c>
      <c r="F6" s="21">
        <v>25</v>
      </c>
    </row>
    <row r="7" spans="1:6" s="169" customFormat="1" ht="12.75" customHeight="1" x14ac:dyDescent="0.25">
      <c r="A7" s="162" t="s">
        <v>79</v>
      </c>
      <c r="B7" s="43">
        <v>26</v>
      </c>
      <c r="C7" s="43">
        <v>20</v>
      </c>
      <c r="D7" s="43">
        <v>2</v>
      </c>
      <c r="E7" s="43">
        <v>1</v>
      </c>
      <c r="F7" s="43">
        <v>49</v>
      </c>
    </row>
    <row r="8" spans="1:6" s="169" customFormat="1" ht="12.75" customHeight="1" x14ac:dyDescent="0.25">
      <c r="A8" s="163" t="s">
        <v>123</v>
      </c>
      <c r="B8" s="21">
        <v>40</v>
      </c>
      <c r="C8" s="21">
        <v>29</v>
      </c>
      <c r="D8" s="21">
        <v>1</v>
      </c>
      <c r="E8" s="21">
        <v>6</v>
      </c>
      <c r="F8" s="21">
        <v>76</v>
      </c>
    </row>
    <row r="9" spans="1:6" s="169" customFormat="1" ht="12.75" customHeight="1" x14ac:dyDescent="0.25">
      <c r="A9" s="163" t="s">
        <v>122</v>
      </c>
      <c r="B9" s="21">
        <v>4</v>
      </c>
      <c r="C9" s="21">
        <v>7</v>
      </c>
      <c r="D9" s="21">
        <v>6</v>
      </c>
      <c r="E9" s="21">
        <v>2</v>
      </c>
      <c r="F9" s="21">
        <v>19</v>
      </c>
    </row>
    <row r="10" spans="1:6" s="169" customFormat="1" ht="12.75" customHeight="1" x14ac:dyDescent="0.25">
      <c r="A10" s="163" t="s">
        <v>78</v>
      </c>
      <c r="B10" s="21">
        <v>4</v>
      </c>
      <c r="C10" s="21">
        <v>3</v>
      </c>
      <c r="D10" s="21"/>
      <c r="E10" s="21">
        <v>2</v>
      </c>
      <c r="F10" s="21">
        <v>9</v>
      </c>
    </row>
    <row r="11" spans="1:6" s="169" customFormat="1" ht="12.75" customHeight="1" x14ac:dyDescent="0.25">
      <c r="A11" s="163" t="s">
        <v>76</v>
      </c>
      <c r="B11" s="21">
        <v>50</v>
      </c>
      <c r="C11" s="21">
        <v>36</v>
      </c>
      <c r="D11" s="21">
        <v>3</v>
      </c>
      <c r="E11" s="21">
        <v>8</v>
      </c>
      <c r="F11" s="21">
        <v>97</v>
      </c>
    </row>
    <row r="12" spans="1:6" s="169" customFormat="1" ht="12.75" customHeight="1" x14ac:dyDescent="0.25">
      <c r="A12" s="162" t="s">
        <v>177</v>
      </c>
      <c r="B12" s="43">
        <v>124</v>
      </c>
      <c r="C12" s="43">
        <v>95</v>
      </c>
      <c r="D12" s="43">
        <v>12</v>
      </c>
      <c r="E12" s="43">
        <v>19</v>
      </c>
      <c r="F12" s="43">
        <v>250</v>
      </c>
    </row>
    <row r="13" spans="1:6" ht="12.75" customHeight="1" x14ac:dyDescent="0.25">
      <c r="A13" s="163" t="s">
        <v>124</v>
      </c>
      <c r="B13" s="21">
        <v>10</v>
      </c>
      <c r="C13" s="21">
        <v>12</v>
      </c>
      <c r="D13" s="21"/>
      <c r="E13" s="21">
        <v>1</v>
      </c>
      <c r="F13" s="21">
        <v>23</v>
      </c>
    </row>
    <row r="14" spans="1:6" ht="12.75" customHeight="1" x14ac:dyDescent="0.25">
      <c r="A14" s="163" t="s">
        <v>77</v>
      </c>
      <c r="B14" s="21">
        <v>2026</v>
      </c>
      <c r="C14" s="21">
        <v>1598</v>
      </c>
      <c r="D14" s="21">
        <v>109</v>
      </c>
      <c r="E14" s="21">
        <v>206</v>
      </c>
      <c r="F14" s="21">
        <v>3939</v>
      </c>
    </row>
    <row r="15" spans="1:6" ht="12.75" customHeight="1" x14ac:dyDescent="0.25">
      <c r="A15" s="162" t="s">
        <v>188</v>
      </c>
      <c r="B15" s="178">
        <v>2160</v>
      </c>
      <c r="C15" s="178">
        <v>1705</v>
      </c>
      <c r="D15" s="178">
        <v>121</v>
      </c>
      <c r="E15" s="178">
        <v>226</v>
      </c>
      <c r="F15" s="178">
        <v>4212</v>
      </c>
    </row>
    <row r="16" spans="1:6" ht="12.75" customHeight="1" x14ac:dyDescent="0.25">
      <c r="A16" s="163" t="s">
        <v>120</v>
      </c>
      <c r="B16" s="21">
        <v>40</v>
      </c>
      <c r="C16" s="21">
        <v>70</v>
      </c>
      <c r="D16" s="21">
        <v>2</v>
      </c>
      <c r="E16" s="21">
        <v>11</v>
      </c>
      <c r="F16" s="21">
        <v>123</v>
      </c>
    </row>
    <row r="17" spans="1:6" ht="12.75" customHeight="1" x14ac:dyDescent="0.25">
      <c r="A17" s="163" t="s">
        <v>74</v>
      </c>
      <c r="B17" s="21">
        <v>24</v>
      </c>
      <c r="C17" s="21">
        <v>1</v>
      </c>
      <c r="D17" s="21">
        <v>1</v>
      </c>
      <c r="E17" s="21" t="s">
        <v>11</v>
      </c>
      <c r="F17" s="21">
        <v>26</v>
      </c>
    </row>
    <row r="18" spans="1:6" ht="12.75" customHeight="1" x14ac:dyDescent="0.25">
      <c r="A18" s="163" t="s">
        <v>72</v>
      </c>
      <c r="B18" s="21">
        <v>31</v>
      </c>
      <c r="C18" s="21">
        <v>58</v>
      </c>
      <c r="D18" s="21">
        <v>7</v>
      </c>
      <c r="E18" s="21">
        <v>15</v>
      </c>
      <c r="F18" s="21">
        <v>111</v>
      </c>
    </row>
    <row r="19" spans="1:6" ht="12.75" customHeight="1" x14ac:dyDescent="0.25">
      <c r="A19" s="59" t="s">
        <v>70</v>
      </c>
      <c r="B19" s="21">
        <v>373</v>
      </c>
      <c r="C19" s="21">
        <v>309</v>
      </c>
      <c r="D19" s="21">
        <v>8</v>
      </c>
      <c r="E19" s="21">
        <v>31</v>
      </c>
      <c r="F19" s="21">
        <v>721</v>
      </c>
    </row>
    <row r="20" spans="1:6" ht="12.75" customHeight="1" x14ac:dyDescent="0.25">
      <c r="A20" s="163" t="s">
        <v>69</v>
      </c>
      <c r="B20" s="21">
        <v>3</v>
      </c>
      <c r="C20" s="21">
        <v>5</v>
      </c>
      <c r="D20" s="21"/>
      <c r="E20" s="21">
        <v>1</v>
      </c>
      <c r="F20" s="21">
        <v>9</v>
      </c>
    </row>
    <row r="21" spans="1:6" ht="12.75" customHeight="1" x14ac:dyDescent="0.25">
      <c r="A21" s="163" t="s">
        <v>68</v>
      </c>
      <c r="B21" s="21">
        <v>268</v>
      </c>
      <c r="C21" s="21">
        <v>309</v>
      </c>
      <c r="D21" s="21">
        <v>27</v>
      </c>
      <c r="E21" s="21">
        <v>42</v>
      </c>
      <c r="F21" s="21">
        <v>646</v>
      </c>
    </row>
    <row r="22" spans="1:6" ht="12.75" customHeight="1" x14ac:dyDescent="0.25">
      <c r="A22" s="163" t="s">
        <v>67</v>
      </c>
      <c r="B22" s="21">
        <v>3</v>
      </c>
      <c r="C22" s="21">
        <v>1</v>
      </c>
      <c r="D22" s="21" t="s">
        <v>11</v>
      </c>
      <c r="E22" s="21" t="s">
        <v>11</v>
      </c>
      <c r="F22" s="21">
        <v>4</v>
      </c>
    </row>
    <row r="23" spans="1:6" s="169" customFormat="1" ht="12.75" customHeight="1" x14ac:dyDescent="0.25">
      <c r="A23" s="162" t="s">
        <v>66</v>
      </c>
      <c r="B23" s="43">
        <v>72</v>
      </c>
      <c r="C23" s="43">
        <v>117</v>
      </c>
      <c r="D23" s="43">
        <v>1</v>
      </c>
      <c r="E23" s="43">
        <v>5</v>
      </c>
      <c r="F23" s="43">
        <v>195</v>
      </c>
    </row>
    <row r="24" spans="1:6" s="169" customFormat="1" ht="12.75" customHeight="1" x14ac:dyDescent="0.25">
      <c r="A24" s="162" t="s">
        <v>58</v>
      </c>
      <c r="B24" s="43">
        <v>3</v>
      </c>
      <c r="C24" s="43">
        <v>6</v>
      </c>
      <c r="D24" s="21" t="s">
        <v>11</v>
      </c>
      <c r="E24" s="43">
        <v>2</v>
      </c>
      <c r="F24" s="43">
        <v>11</v>
      </c>
    </row>
    <row r="25" spans="1:6" s="169" customFormat="1" ht="12.75" customHeight="1" x14ac:dyDescent="0.25">
      <c r="A25" s="162" t="s">
        <v>54</v>
      </c>
      <c r="B25" s="43">
        <v>8</v>
      </c>
      <c r="C25" s="43">
        <v>19</v>
      </c>
      <c r="D25" s="21" t="s">
        <v>11</v>
      </c>
      <c r="E25" s="43">
        <v>1</v>
      </c>
      <c r="F25" s="43">
        <v>28</v>
      </c>
    </row>
    <row r="26" spans="1:6" s="169" customFormat="1" ht="12.75" customHeight="1" x14ac:dyDescent="0.25">
      <c r="A26" s="162" t="s">
        <v>21</v>
      </c>
      <c r="B26" s="43">
        <v>2985</v>
      </c>
      <c r="C26" s="43">
        <v>2600</v>
      </c>
      <c r="D26" s="43">
        <v>167</v>
      </c>
      <c r="E26" s="43">
        <v>334</v>
      </c>
      <c r="F26" s="43">
        <v>6086</v>
      </c>
    </row>
  </sheetData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111E9-AC1F-4420-8536-9A41445ADB91}">
  <dimension ref="A1:F32"/>
  <sheetViews>
    <sheetView zoomScaleNormal="100" workbookViewId="0"/>
  </sheetViews>
  <sheetFormatPr defaultRowHeight="12.75" x14ac:dyDescent="0.25"/>
  <cols>
    <col min="1" max="1" width="15.7109375" style="75" customWidth="1"/>
    <col min="2" max="6" width="10.7109375" style="75" customWidth="1"/>
    <col min="7" max="16384" width="9.140625" style="75"/>
  </cols>
  <sheetData>
    <row r="1" spans="1:6" s="146" customFormat="1" ht="13.5" customHeight="1" thickBot="1" x14ac:dyDescent="0.25">
      <c r="A1" s="177" t="s">
        <v>194</v>
      </c>
      <c r="B1" s="172"/>
      <c r="C1" s="172"/>
      <c r="D1" s="172"/>
      <c r="E1" s="172"/>
      <c r="F1" s="172"/>
    </row>
    <row r="2" spans="1:6" s="141" customFormat="1" x14ac:dyDescent="0.25">
      <c r="A2" s="155" t="s">
        <v>47</v>
      </c>
      <c r="B2" s="158" t="s">
        <v>175</v>
      </c>
      <c r="C2" s="156" t="s">
        <v>174</v>
      </c>
      <c r="D2" s="171" t="s">
        <v>173</v>
      </c>
      <c r="E2" s="171" t="s">
        <v>172</v>
      </c>
      <c r="F2" s="170" t="s">
        <v>21</v>
      </c>
    </row>
    <row r="3" spans="1:6" ht="12.75" customHeight="1" x14ac:dyDescent="0.25">
      <c r="A3" s="408" t="s">
        <v>45</v>
      </c>
      <c r="B3" s="408"/>
      <c r="C3" s="408"/>
      <c r="D3" s="408"/>
      <c r="E3" s="408"/>
      <c r="F3" s="408"/>
    </row>
    <row r="4" spans="1:6" ht="12.75" customHeight="1" x14ac:dyDescent="0.25">
      <c r="A4" s="174" t="s">
        <v>43</v>
      </c>
      <c r="B4" s="21">
        <v>403</v>
      </c>
      <c r="C4" s="77" t="s">
        <v>11</v>
      </c>
      <c r="D4" s="77" t="s">
        <v>11</v>
      </c>
      <c r="E4" s="77" t="s">
        <v>11</v>
      </c>
      <c r="F4" s="21">
        <v>403</v>
      </c>
    </row>
    <row r="5" spans="1:6" ht="12.75" customHeight="1" x14ac:dyDescent="0.25">
      <c r="A5" s="174" t="s">
        <v>42</v>
      </c>
      <c r="B5" s="21">
        <v>143</v>
      </c>
      <c r="C5" s="21">
        <v>1</v>
      </c>
      <c r="D5" s="77" t="s">
        <v>11</v>
      </c>
      <c r="E5" s="77" t="s">
        <v>11</v>
      </c>
      <c r="F5" s="21">
        <v>144</v>
      </c>
    </row>
    <row r="6" spans="1:6" ht="12.75" customHeight="1" x14ac:dyDescent="0.25">
      <c r="A6" s="175" t="s">
        <v>41</v>
      </c>
      <c r="B6" s="21">
        <v>176</v>
      </c>
      <c r="C6" s="21">
        <v>10</v>
      </c>
      <c r="D6" s="77" t="s">
        <v>11</v>
      </c>
      <c r="E6" s="77" t="s">
        <v>11</v>
      </c>
      <c r="F6" s="21">
        <v>186</v>
      </c>
    </row>
    <row r="7" spans="1:6" ht="12.75" customHeight="1" x14ac:dyDescent="0.25">
      <c r="A7" s="175" t="s">
        <v>40</v>
      </c>
      <c r="B7" s="21">
        <v>290</v>
      </c>
      <c r="C7" s="21">
        <v>81</v>
      </c>
      <c r="D7" s="77" t="s">
        <v>11</v>
      </c>
      <c r="E7" s="21">
        <v>3</v>
      </c>
      <c r="F7" s="21">
        <v>374</v>
      </c>
    </row>
    <row r="8" spans="1:6" ht="12.75" customHeight="1" x14ac:dyDescent="0.25">
      <c r="A8" s="175" t="s">
        <v>39</v>
      </c>
      <c r="B8" s="21">
        <v>306</v>
      </c>
      <c r="C8" s="21">
        <v>471</v>
      </c>
      <c r="D8" s="21">
        <v>2</v>
      </c>
      <c r="E8" s="21">
        <v>36</v>
      </c>
      <c r="F8" s="21">
        <v>815</v>
      </c>
    </row>
    <row r="9" spans="1:6" ht="12.75" customHeight="1" x14ac:dyDescent="0.25">
      <c r="A9" s="174" t="s">
        <v>38</v>
      </c>
      <c r="B9" s="21">
        <v>67</v>
      </c>
      <c r="C9" s="21">
        <v>264</v>
      </c>
      <c r="D9" s="21">
        <v>1</v>
      </c>
      <c r="E9" s="21">
        <v>29</v>
      </c>
      <c r="F9" s="21">
        <v>361</v>
      </c>
    </row>
    <row r="10" spans="1:6" ht="12.75" customHeight="1" x14ac:dyDescent="0.25">
      <c r="A10" s="174" t="s">
        <v>37</v>
      </c>
      <c r="B10" s="21">
        <v>12</v>
      </c>
      <c r="C10" s="21">
        <v>133</v>
      </c>
      <c r="D10" s="21">
        <v>1</v>
      </c>
      <c r="E10" s="21">
        <v>16</v>
      </c>
      <c r="F10" s="21">
        <v>162</v>
      </c>
    </row>
    <row r="11" spans="1:6" ht="12.75" customHeight="1" x14ac:dyDescent="0.25">
      <c r="A11" s="174" t="s">
        <v>36</v>
      </c>
      <c r="B11" s="21">
        <v>20</v>
      </c>
      <c r="C11" s="21">
        <v>156</v>
      </c>
      <c r="D11" s="21">
        <v>13</v>
      </c>
      <c r="E11" s="21">
        <v>15</v>
      </c>
      <c r="F11" s="21">
        <v>204</v>
      </c>
    </row>
    <row r="12" spans="1:6" ht="12.75" customHeight="1" x14ac:dyDescent="0.25">
      <c r="A12" s="173" t="s">
        <v>21</v>
      </c>
      <c r="B12" s="43">
        <v>1417</v>
      </c>
      <c r="C12" s="43">
        <v>1116</v>
      </c>
      <c r="D12" s="43">
        <v>17</v>
      </c>
      <c r="E12" s="43">
        <v>99</v>
      </c>
      <c r="F12" s="43">
        <v>2649</v>
      </c>
    </row>
    <row r="13" spans="1:6" ht="12.75" customHeight="1" x14ac:dyDescent="0.25">
      <c r="A13" s="408" t="s">
        <v>44</v>
      </c>
      <c r="B13" s="408"/>
      <c r="C13" s="408"/>
      <c r="D13" s="408"/>
      <c r="E13" s="408"/>
      <c r="F13" s="408"/>
    </row>
    <row r="14" spans="1:6" ht="12.75" customHeight="1" x14ac:dyDescent="0.25">
      <c r="A14" s="174" t="s">
        <v>43</v>
      </c>
      <c r="B14" s="21">
        <v>351</v>
      </c>
      <c r="C14" s="77" t="s">
        <v>11</v>
      </c>
      <c r="D14" s="77" t="s">
        <v>11</v>
      </c>
      <c r="E14" s="77" t="s">
        <v>11</v>
      </c>
      <c r="F14" s="21">
        <v>351</v>
      </c>
    </row>
    <row r="15" spans="1:6" ht="12.75" customHeight="1" x14ac:dyDescent="0.25">
      <c r="A15" s="174" t="s">
        <v>42</v>
      </c>
      <c r="B15" s="21">
        <v>150</v>
      </c>
      <c r="C15" s="77" t="s">
        <v>11</v>
      </c>
      <c r="D15" s="77" t="s">
        <v>11</v>
      </c>
      <c r="E15" s="77" t="s">
        <v>11</v>
      </c>
      <c r="F15" s="21">
        <v>150</v>
      </c>
    </row>
    <row r="16" spans="1:6" ht="12.75" customHeight="1" x14ac:dyDescent="0.25">
      <c r="A16" s="175" t="s">
        <v>41</v>
      </c>
      <c r="B16" s="21">
        <v>215</v>
      </c>
      <c r="C16" s="21">
        <v>42</v>
      </c>
      <c r="D16" s="77" t="s">
        <v>11</v>
      </c>
      <c r="E16" s="21">
        <v>2</v>
      </c>
      <c r="F16" s="21">
        <v>259</v>
      </c>
    </row>
    <row r="17" spans="1:6" ht="12.75" customHeight="1" x14ac:dyDescent="0.25">
      <c r="A17" s="175" t="s">
        <v>40</v>
      </c>
      <c r="B17" s="21">
        <v>389</v>
      </c>
      <c r="C17" s="21">
        <v>290</v>
      </c>
      <c r="D17" s="21">
        <v>1</v>
      </c>
      <c r="E17" s="21">
        <v>15</v>
      </c>
      <c r="F17" s="21">
        <v>695</v>
      </c>
    </row>
    <row r="18" spans="1:6" ht="12.75" customHeight="1" x14ac:dyDescent="0.25">
      <c r="A18" s="175" t="s">
        <v>190</v>
      </c>
      <c r="B18" s="21">
        <v>344</v>
      </c>
      <c r="C18" s="21">
        <v>631</v>
      </c>
      <c r="D18" s="21">
        <v>6</v>
      </c>
      <c r="E18" s="21">
        <v>94</v>
      </c>
      <c r="F18" s="21">
        <v>1075</v>
      </c>
    </row>
    <row r="19" spans="1:6" ht="12.75" customHeight="1" x14ac:dyDescent="0.25">
      <c r="A19" s="174" t="s">
        <v>38</v>
      </c>
      <c r="B19" s="21">
        <v>56</v>
      </c>
      <c r="C19" s="21">
        <v>255</v>
      </c>
      <c r="D19" s="21">
        <v>19</v>
      </c>
      <c r="E19" s="21">
        <v>61</v>
      </c>
      <c r="F19" s="21">
        <v>391</v>
      </c>
    </row>
    <row r="20" spans="1:6" ht="12.75" customHeight="1" x14ac:dyDescent="0.25">
      <c r="A20" s="174" t="s">
        <v>37</v>
      </c>
      <c r="B20" s="21">
        <v>24</v>
      </c>
      <c r="C20" s="21">
        <v>132</v>
      </c>
      <c r="D20" s="21">
        <v>29</v>
      </c>
      <c r="E20" s="21">
        <v>34</v>
      </c>
      <c r="F20" s="21">
        <v>219</v>
      </c>
    </row>
    <row r="21" spans="1:6" ht="12.75" customHeight="1" x14ac:dyDescent="0.25">
      <c r="A21" s="174" t="s">
        <v>36</v>
      </c>
      <c r="B21" s="21">
        <v>39</v>
      </c>
      <c r="C21" s="21">
        <v>134</v>
      </c>
      <c r="D21" s="21">
        <v>95</v>
      </c>
      <c r="E21" s="21">
        <v>29</v>
      </c>
      <c r="F21" s="21">
        <v>297</v>
      </c>
    </row>
    <row r="22" spans="1:6" ht="12.75" customHeight="1" x14ac:dyDescent="0.25">
      <c r="A22" s="173" t="s">
        <v>21</v>
      </c>
      <c r="B22" s="43">
        <v>1568</v>
      </c>
      <c r="C22" s="43">
        <v>1484</v>
      </c>
      <c r="D22" s="43">
        <v>150</v>
      </c>
      <c r="E22" s="43">
        <v>235</v>
      </c>
      <c r="F22" s="43">
        <v>3437</v>
      </c>
    </row>
    <row r="23" spans="1:6" ht="12.75" customHeight="1" x14ac:dyDescent="0.25">
      <c r="A23" s="408" t="s">
        <v>21</v>
      </c>
      <c r="B23" s="408"/>
      <c r="C23" s="408"/>
      <c r="D23" s="408"/>
      <c r="E23" s="408"/>
      <c r="F23" s="408"/>
    </row>
    <row r="24" spans="1:6" ht="12.75" customHeight="1" x14ac:dyDescent="0.25">
      <c r="A24" s="174" t="s">
        <v>43</v>
      </c>
      <c r="B24" s="21">
        <v>754</v>
      </c>
      <c r="C24" s="77" t="s">
        <v>11</v>
      </c>
      <c r="D24" s="77" t="s">
        <v>11</v>
      </c>
      <c r="E24" s="77" t="s">
        <v>11</v>
      </c>
      <c r="F24" s="21">
        <v>754</v>
      </c>
    </row>
    <row r="25" spans="1:6" ht="12.75" customHeight="1" x14ac:dyDescent="0.25">
      <c r="A25" s="174" t="s">
        <v>42</v>
      </c>
      <c r="B25" s="21">
        <v>293</v>
      </c>
      <c r="C25" s="21">
        <v>1</v>
      </c>
      <c r="D25" s="77" t="s">
        <v>11</v>
      </c>
      <c r="E25" s="77" t="s">
        <v>11</v>
      </c>
      <c r="F25" s="21">
        <v>294</v>
      </c>
    </row>
    <row r="26" spans="1:6" ht="12.75" customHeight="1" x14ac:dyDescent="0.25">
      <c r="A26" s="175" t="s">
        <v>41</v>
      </c>
      <c r="B26" s="21">
        <v>391</v>
      </c>
      <c r="C26" s="21">
        <v>52</v>
      </c>
      <c r="D26" s="77" t="s">
        <v>11</v>
      </c>
      <c r="E26" s="21">
        <v>2</v>
      </c>
      <c r="F26" s="21">
        <v>445</v>
      </c>
    </row>
    <row r="27" spans="1:6" ht="12.75" customHeight="1" x14ac:dyDescent="0.25">
      <c r="A27" s="175" t="s">
        <v>40</v>
      </c>
      <c r="B27" s="21">
        <v>679</v>
      </c>
      <c r="C27" s="21">
        <v>371</v>
      </c>
      <c r="D27" s="21">
        <v>1</v>
      </c>
      <c r="E27" s="21">
        <v>18</v>
      </c>
      <c r="F27" s="21">
        <v>1069</v>
      </c>
    </row>
    <row r="28" spans="1:6" ht="12.75" customHeight="1" x14ac:dyDescent="0.25">
      <c r="A28" s="175" t="s">
        <v>190</v>
      </c>
      <c r="B28" s="21">
        <v>650</v>
      </c>
      <c r="C28" s="21">
        <v>1102</v>
      </c>
      <c r="D28" s="21">
        <v>8</v>
      </c>
      <c r="E28" s="21">
        <v>130</v>
      </c>
      <c r="F28" s="21">
        <v>1890</v>
      </c>
    </row>
    <row r="29" spans="1:6" ht="12.75" customHeight="1" x14ac:dyDescent="0.25">
      <c r="A29" s="174" t="s">
        <v>38</v>
      </c>
      <c r="B29" s="21">
        <v>123</v>
      </c>
      <c r="C29" s="21">
        <v>519</v>
      </c>
      <c r="D29" s="21">
        <v>20</v>
      </c>
      <c r="E29" s="21">
        <v>90</v>
      </c>
      <c r="F29" s="21">
        <v>752</v>
      </c>
    </row>
    <row r="30" spans="1:6" ht="12.75" customHeight="1" x14ac:dyDescent="0.25">
      <c r="A30" s="174" t="s">
        <v>37</v>
      </c>
      <c r="B30" s="21">
        <v>36</v>
      </c>
      <c r="C30" s="21">
        <v>265</v>
      </c>
      <c r="D30" s="21">
        <v>30</v>
      </c>
      <c r="E30" s="21">
        <v>50</v>
      </c>
      <c r="F30" s="21">
        <v>381</v>
      </c>
    </row>
    <row r="31" spans="1:6" ht="12.75" customHeight="1" x14ac:dyDescent="0.25">
      <c r="A31" s="174" t="s">
        <v>36</v>
      </c>
      <c r="B31" s="21">
        <v>59</v>
      </c>
      <c r="C31" s="21">
        <v>290</v>
      </c>
      <c r="D31" s="21">
        <v>108</v>
      </c>
      <c r="E31" s="21">
        <v>44</v>
      </c>
      <c r="F31" s="21">
        <v>501</v>
      </c>
    </row>
    <row r="32" spans="1:6" ht="12.75" customHeight="1" x14ac:dyDescent="0.25">
      <c r="A32" s="173" t="s">
        <v>21</v>
      </c>
      <c r="B32" s="43">
        <v>2985</v>
      </c>
      <c r="C32" s="43">
        <v>2600</v>
      </c>
      <c r="D32" s="43">
        <v>167</v>
      </c>
      <c r="E32" s="43">
        <v>334</v>
      </c>
      <c r="F32" s="43">
        <v>6086</v>
      </c>
    </row>
  </sheetData>
  <mergeCells count="3">
    <mergeCell ref="A3:F3"/>
    <mergeCell ref="A13:F13"/>
    <mergeCell ref="A23:F23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9952-2E51-43A4-8FA0-01E6D8E181B2}">
  <dimension ref="A1:J47"/>
  <sheetViews>
    <sheetView zoomScaleNormal="100" workbookViewId="0"/>
  </sheetViews>
  <sheetFormatPr defaultRowHeight="11.25" x14ac:dyDescent="0.2"/>
  <cols>
    <col min="1" max="1" width="15.7109375" style="42" customWidth="1"/>
    <col min="2" max="10" width="7.7109375" style="42" customWidth="1"/>
    <col min="11" max="16384" width="9.140625" style="42"/>
  </cols>
  <sheetData>
    <row r="1" spans="1:10" s="146" customFormat="1" ht="13.5" customHeight="1" thickBot="1" x14ac:dyDescent="0.3">
      <c r="A1" s="148" t="s">
        <v>195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47" customFormat="1" ht="12.75" customHeight="1" x14ac:dyDescent="0.25">
      <c r="A2" s="398" t="s">
        <v>161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47" customFormat="1" ht="12.75" customHeight="1" x14ac:dyDescent="0.25">
      <c r="A3" s="399"/>
      <c r="B3" s="395" t="s">
        <v>159</v>
      </c>
      <c r="C3" s="396"/>
      <c r="D3" s="396"/>
      <c r="E3" s="396"/>
      <c r="F3" s="396"/>
      <c r="G3" s="396"/>
      <c r="H3" s="396"/>
      <c r="I3" s="397"/>
      <c r="J3" s="394"/>
    </row>
    <row r="4" spans="1:10" s="179" customFormat="1" ht="12.75" customHeight="1" x14ac:dyDescent="0.25">
      <c r="A4" s="137" t="s">
        <v>95</v>
      </c>
      <c r="B4" s="176">
        <v>5271</v>
      </c>
      <c r="C4" s="176">
        <v>3353</v>
      </c>
      <c r="D4" s="176">
        <v>9203</v>
      </c>
      <c r="E4" s="176">
        <v>10448</v>
      </c>
      <c r="F4" s="176">
        <v>21198</v>
      </c>
      <c r="G4" s="176">
        <v>15983</v>
      </c>
      <c r="H4" s="176">
        <v>10922</v>
      </c>
      <c r="I4" s="176">
        <v>13347</v>
      </c>
      <c r="J4" s="176">
        <v>89725</v>
      </c>
    </row>
    <row r="5" spans="1:10" s="179" customFormat="1" ht="12.75" customHeight="1" x14ac:dyDescent="0.25">
      <c r="A5" s="140" t="s">
        <v>155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s="179" customFormat="1" ht="12.75" customHeight="1" x14ac:dyDescent="0.25">
      <c r="A6" s="139" t="s">
        <v>94</v>
      </c>
      <c r="B6" s="109">
        <v>79</v>
      </c>
      <c r="C6" s="109">
        <v>46</v>
      </c>
      <c r="D6" s="109">
        <v>81</v>
      </c>
      <c r="E6" s="109">
        <v>84</v>
      </c>
      <c r="F6" s="109">
        <v>281</v>
      </c>
      <c r="G6" s="109">
        <v>511</v>
      </c>
      <c r="H6" s="109">
        <v>463</v>
      </c>
      <c r="I6" s="109">
        <v>937</v>
      </c>
      <c r="J6" s="109">
        <v>2482</v>
      </c>
    </row>
    <row r="7" spans="1:10" s="179" customFormat="1" ht="12.75" customHeight="1" x14ac:dyDescent="0.25">
      <c r="A7" s="139" t="s">
        <v>91</v>
      </c>
      <c r="B7" s="109">
        <v>141</v>
      </c>
      <c r="C7" s="109">
        <v>39</v>
      </c>
      <c r="D7" s="109">
        <v>80</v>
      </c>
      <c r="E7" s="109">
        <v>93</v>
      </c>
      <c r="F7" s="109">
        <v>353</v>
      </c>
      <c r="G7" s="109">
        <v>459</v>
      </c>
      <c r="H7" s="109">
        <v>238</v>
      </c>
      <c r="I7" s="109">
        <v>265</v>
      </c>
      <c r="J7" s="109">
        <v>1668</v>
      </c>
    </row>
    <row r="8" spans="1:10" s="179" customFormat="1" ht="12.75" customHeight="1" x14ac:dyDescent="0.25">
      <c r="A8" s="183" t="s">
        <v>89</v>
      </c>
      <c r="B8" s="109">
        <v>153</v>
      </c>
      <c r="C8" s="109">
        <v>43</v>
      </c>
      <c r="D8" s="109">
        <v>88</v>
      </c>
      <c r="E8" s="109">
        <v>195</v>
      </c>
      <c r="F8" s="109">
        <v>319</v>
      </c>
      <c r="G8" s="109">
        <v>239</v>
      </c>
      <c r="H8" s="109">
        <v>103</v>
      </c>
      <c r="I8" s="109">
        <v>81</v>
      </c>
      <c r="J8" s="109">
        <v>1221</v>
      </c>
    </row>
    <row r="9" spans="1:10" s="179" customFormat="1" ht="12.75" customHeight="1" x14ac:dyDescent="0.25">
      <c r="A9" s="139" t="s">
        <v>87</v>
      </c>
      <c r="B9" s="109">
        <v>89</v>
      </c>
      <c r="C9" s="109">
        <v>18</v>
      </c>
      <c r="D9" s="109">
        <v>46</v>
      </c>
      <c r="E9" s="109">
        <v>53</v>
      </c>
      <c r="F9" s="109">
        <v>145</v>
      </c>
      <c r="G9" s="109">
        <v>271</v>
      </c>
      <c r="H9" s="109">
        <v>227</v>
      </c>
      <c r="I9" s="109">
        <v>360</v>
      </c>
      <c r="J9" s="109">
        <v>1209</v>
      </c>
    </row>
    <row r="10" spans="1:10" s="179" customFormat="1" ht="12.75" customHeight="1" x14ac:dyDescent="0.25">
      <c r="A10" s="183" t="s">
        <v>84</v>
      </c>
      <c r="B10" s="109">
        <v>305</v>
      </c>
      <c r="C10" s="109">
        <v>141</v>
      </c>
      <c r="D10" s="109">
        <v>898</v>
      </c>
      <c r="E10" s="109">
        <v>693</v>
      </c>
      <c r="F10" s="109">
        <v>1477</v>
      </c>
      <c r="G10" s="109">
        <v>1497</v>
      </c>
      <c r="H10" s="109">
        <v>1546</v>
      </c>
      <c r="I10" s="109">
        <v>3994</v>
      </c>
      <c r="J10" s="109">
        <v>10551</v>
      </c>
    </row>
    <row r="11" spans="1:10" s="179" customFormat="1" ht="12.75" customHeight="1" x14ac:dyDescent="0.25">
      <c r="A11" s="183" t="s">
        <v>83</v>
      </c>
      <c r="B11" s="109">
        <v>24</v>
      </c>
      <c r="C11" s="109">
        <v>28</v>
      </c>
      <c r="D11" s="109">
        <v>39</v>
      </c>
      <c r="E11" s="109">
        <v>133</v>
      </c>
      <c r="F11" s="109">
        <v>324</v>
      </c>
      <c r="G11" s="109">
        <v>351</v>
      </c>
      <c r="H11" s="109">
        <v>222</v>
      </c>
      <c r="I11" s="109">
        <v>260</v>
      </c>
      <c r="J11" s="109">
        <v>1381</v>
      </c>
    </row>
    <row r="12" spans="1:10" s="179" customFormat="1" ht="12.75" customHeight="1" x14ac:dyDescent="0.25">
      <c r="A12" s="183" t="s">
        <v>80</v>
      </c>
      <c r="B12" s="109">
        <v>47</v>
      </c>
      <c r="C12" s="109">
        <v>14</v>
      </c>
      <c r="D12" s="109">
        <v>64</v>
      </c>
      <c r="E12" s="109">
        <v>69</v>
      </c>
      <c r="F12" s="109">
        <v>84</v>
      </c>
      <c r="G12" s="109">
        <v>69</v>
      </c>
      <c r="H12" s="109">
        <v>58</v>
      </c>
      <c r="I12" s="109">
        <v>113</v>
      </c>
      <c r="J12" s="109">
        <v>518</v>
      </c>
    </row>
    <row r="13" spans="1:10" s="179" customFormat="1" ht="12.75" customHeight="1" x14ac:dyDescent="0.25">
      <c r="A13" s="137" t="s">
        <v>79</v>
      </c>
      <c r="B13" s="176">
        <v>991</v>
      </c>
      <c r="C13" s="176">
        <v>406</v>
      </c>
      <c r="D13" s="176">
        <v>1486</v>
      </c>
      <c r="E13" s="176">
        <v>1546</v>
      </c>
      <c r="F13" s="176">
        <v>3397</v>
      </c>
      <c r="G13" s="176">
        <v>3717</v>
      </c>
      <c r="H13" s="176">
        <v>3075</v>
      </c>
      <c r="I13" s="176">
        <v>6220</v>
      </c>
      <c r="J13" s="176">
        <v>20838</v>
      </c>
    </row>
    <row r="14" spans="1:10" s="179" customFormat="1" ht="12.75" customHeight="1" x14ac:dyDescent="0.25">
      <c r="A14" s="183" t="s">
        <v>78</v>
      </c>
      <c r="B14" s="109">
        <v>59</v>
      </c>
      <c r="C14" s="109">
        <v>26</v>
      </c>
      <c r="D14" s="109">
        <v>55</v>
      </c>
      <c r="E14" s="109">
        <v>143</v>
      </c>
      <c r="F14" s="109">
        <v>266</v>
      </c>
      <c r="G14" s="109">
        <v>160</v>
      </c>
      <c r="H14" s="109">
        <v>200</v>
      </c>
      <c r="I14" s="109">
        <v>146</v>
      </c>
      <c r="J14" s="109">
        <v>1055</v>
      </c>
    </row>
    <row r="15" spans="1:10" s="179" customFormat="1" ht="12.75" customHeight="1" x14ac:dyDescent="0.25">
      <c r="A15" s="183" t="s">
        <v>76</v>
      </c>
      <c r="B15" s="109">
        <v>229</v>
      </c>
      <c r="C15" s="109">
        <v>234</v>
      </c>
      <c r="D15" s="109">
        <v>456</v>
      </c>
      <c r="E15" s="109">
        <v>540</v>
      </c>
      <c r="F15" s="109">
        <v>777</v>
      </c>
      <c r="G15" s="109">
        <v>373</v>
      </c>
      <c r="H15" s="109">
        <v>226</v>
      </c>
      <c r="I15" s="109">
        <v>87</v>
      </c>
      <c r="J15" s="109">
        <v>2922</v>
      </c>
    </row>
    <row r="16" spans="1:10" s="179" customFormat="1" ht="12.75" customHeight="1" x14ac:dyDescent="0.25">
      <c r="A16" s="137" t="s">
        <v>177</v>
      </c>
      <c r="B16" s="176">
        <v>1312</v>
      </c>
      <c r="C16" s="176">
        <v>679</v>
      </c>
      <c r="D16" s="176">
        <v>2065</v>
      </c>
      <c r="E16" s="176">
        <v>2325</v>
      </c>
      <c r="F16" s="176">
        <v>4572</v>
      </c>
      <c r="G16" s="176">
        <v>4317</v>
      </c>
      <c r="H16" s="176">
        <v>3531</v>
      </c>
      <c r="I16" s="176">
        <v>6484</v>
      </c>
      <c r="J16" s="176">
        <v>25285</v>
      </c>
    </row>
    <row r="17" spans="1:10" s="179" customFormat="1" ht="12.75" customHeight="1" x14ac:dyDescent="0.25">
      <c r="A17" s="183" t="s">
        <v>124</v>
      </c>
      <c r="B17" s="109">
        <v>28</v>
      </c>
      <c r="C17" s="109">
        <v>12</v>
      </c>
      <c r="D17" s="109">
        <v>26</v>
      </c>
      <c r="E17" s="109">
        <v>43</v>
      </c>
      <c r="F17" s="109">
        <v>91</v>
      </c>
      <c r="G17" s="109">
        <v>92</v>
      </c>
      <c r="H17" s="109">
        <v>88</v>
      </c>
      <c r="I17" s="109">
        <v>220</v>
      </c>
      <c r="J17" s="109">
        <v>600</v>
      </c>
    </row>
    <row r="18" spans="1:10" s="179" customFormat="1" ht="12.75" customHeight="1" x14ac:dyDescent="0.25">
      <c r="A18" s="139" t="s">
        <v>77</v>
      </c>
      <c r="B18" s="109">
        <v>2741</v>
      </c>
      <c r="C18" s="109">
        <v>1475</v>
      </c>
      <c r="D18" s="109">
        <v>4791</v>
      </c>
      <c r="E18" s="109">
        <v>5753</v>
      </c>
      <c r="F18" s="109">
        <v>12099</v>
      </c>
      <c r="G18" s="109">
        <v>7755</v>
      </c>
      <c r="H18" s="109">
        <v>4047</v>
      </c>
      <c r="I18" s="109">
        <v>3069</v>
      </c>
      <c r="J18" s="109">
        <v>41730</v>
      </c>
    </row>
    <row r="19" spans="1:10" s="179" customFormat="1" ht="12.75" customHeight="1" x14ac:dyDescent="0.25">
      <c r="A19" s="137" t="s">
        <v>75</v>
      </c>
      <c r="B19" s="176">
        <v>4081</v>
      </c>
      <c r="C19" s="176">
        <v>2166</v>
      </c>
      <c r="D19" s="176">
        <v>6882</v>
      </c>
      <c r="E19" s="176">
        <v>8121</v>
      </c>
      <c r="F19" s="176">
        <v>16762</v>
      </c>
      <c r="G19" s="176">
        <v>12164</v>
      </c>
      <c r="H19" s="176">
        <v>7666</v>
      </c>
      <c r="I19" s="176">
        <v>9773</v>
      </c>
      <c r="J19" s="176">
        <v>67615</v>
      </c>
    </row>
    <row r="20" spans="1:10" s="179" customFormat="1" ht="12.75" customHeight="1" x14ac:dyDescent="0.25">
      <c r="A20" s="183" t="s">
        <v>72</v>
      </c>
      <c r="B20" s="109">
        <v>132</v>
      </c>
      <c r="C20" s="109">
        <v>72</v>
      </c>
      <c r="D20" s="109">
        <v>99</v>
      </c>
      <c r="E20" s="109">
        <v>107</v>
      </c>
      <c r="F20" s="109">
        <v>185</v>
      </c>
      <c r="G20" s="109">
        <v>236</v>
      </c>
      <c r="H20" s="109">
        <v>227</v>
      </c>
      <c r="I20" s="109">
        <v>203</v>
      </c>
      <c r="J20" s="109">
        <v>1261</v>
      </c>
    </row>
    <row r="21" spans="1:10" s="179" customFormat="1" ht="12.75" customHeight="1" x14ac:dyDescent="0.25">
      <c r="A21" s="139" t="s">
        <v>71</v>
      </c>
      <c r="B21" s="109">
        <v>15</v>
      </c>
      <c r="C21" s="109">
        <v>5</v>
      </c>
      <c r="D21" s="109">
        <v>13</v>
      </c>
      <c r="E21" s="109">
        <v>13</v>
      </c>
      <c r="F21" s="109">
        <v>41</v>
      </c>
      <c r="G21" s="109">
        <v>63</v>
      </c>
      <c r="H21" s="109">
        <v>73</v>
      </c>
      <c r="I21" s="109">
        <v>275</v>
      </c>
      <c r="J21" s="109">
        <v>498</v>
      </c>
    </row>
    <row r="22" spans="1:10" s="179" customFormat="1" ht="12.75" customHeight="1" x14ac:dyDescent="0.25">
      <c r="A22" s="59" t="s">
        <v>70</v>
      </c>
      <c r="B22" s="109">
        <v>371</v>
      </c>
      <c r="C22" s="109">
        <v>508</v>
      </c>
      <c r="D22" s="109">
        <v>762</v>
      </c>
      <c r="E22" s="109">
        <v>765</v>
      </c>
      <c r="F22" s="109">
        <v>1674</v>
      </c>
      <c r="G22" s="109">
        <v>1493</v>
      </c>
      <c r="H22" s="109">
        <v>1409</v>
      </c>
      <c r="I22" s="109">
        <v>1672</v>
      </c>
      <c r="J22" s="109">
        <v>8654</v>
      </c>
    </row>
    <row r="23" spans="1:10" s="179" customFormat="1" ht="12.75" customHeight="1" x14ac:dyDescent="0.25">
      <c r="A23" s="183" t="s">
        <v>69</v>
      </c>
      <c r="B23" s="109">
        <v>49</v>
      </c>
      <c r="C23" s="109">
        <v>84</v>
      </c>
      <c r="D23" s="109">
        <v>347</v>
      </c>
      <c r="E23" s="109">
        <v>188</v>
      </c>
      <c r="F23" s="109">
        <v>270</v>
      </c>
      <c r="G23" s="109">
        <v>200</v>
      </c>
      <c r="H23" s="109">
        <v>63</v>
      </c>
      <c r="I23" s="109">
        <v>26</v>
      </c>
      <c r="J23" s="109">
        <v>1227</v>
      </c>
    </row>
    <row r="24" spans="1:10" s="179" customFormat="1" ht="12.75" customHeight="1" x14ac:dyDescent="0.25">
      <c r="A24" s="183" t="s">
        <v>68</v>
      </c>
      <c r="B24" s="109">
        <v>529</v>
      </c>
      <c r="C24" s="109">
        <v>429</v>
      </c>
      <c r="D24" s="109">
        <v>774</v>
      </c>
      <c r="E24" s="109">
        <v>930</v>
      </c>
      <c r="F24" s="109">
        <v>1771</v>
      </c>
      <c r="G24" s="109">
        <v>1340</v>
      </c>
      <c r="H24" s="109">
        <v>1093</v>
      </c>
      <c r="I24" s="109">
        <v>944</v>
      </c>
      <c r="J24" s="109">
        <v>7810</v>
      </c>
    </row>
    <row r="25" spans="1:10" s="179" customFormat="1" ht="12.75" customHeight="1" x14ac:dyDescent="0.25">
      <c r="A25" s="182" t="s">
        <v>66</v>
      </c>
      <c r="B25" s="176">
        <v>1823</v>
      </c>
      <c r="C25" s="176">
        <v>883</v>
      </c>
      <c r="D25" s="176">
        <v>2022</v>
      </c>
      <c r="E25" s="176">
        <v>1867</v>
      </c>
      <c r="F25" s="176">
        <v>2854</v>
      </c>
      <c r="G25" s="176">
        <v>2903</v>
      </c>
      <c r="H25" s="176">
        <v>1469</v>
      </c>
      <c r="I25" s="176">
        <v>569</v>
      </c>
      <c r="J25" s="176">
        <v>14390</v>
      </c>
    </row>
    <row r="26" spans="1:10" s="179" customFormat="1" ht="12.75" customHeight="1" x14ac:dyDescent="0.25">
      <c r="A26" s="140" t="s">
        <v>155</v>
      </c>
      <c r="B26" s="109"/>
      <c r="C26" s="109"/>
      <c r="D26" s="109"/>
      <c r="E26" s="109"/>
      <c r="F26" s="109"/>
      <c r="G26" s="109"/>
      <c r="H26" s="109"/>
      <c r="I26" s="109"/>
      <c r="J26" s="109"/>
    </row>
    <row r="27" spans="1:10" s="179" customFormat="1" ht="12.75" customHeight="1" x14ac:dyDescent="0.25">
      <c r="A27" s="184" t="s">
        <v>157</v>
      </c>
      <c r="B27" s="109">
        <v>44</v>
      </c>
      <c r="C27" s="109">
        <v>8</v>
      </c>
      <c r="D27" s="109">
        <v>53</v>
      </c>
      <c r="E27" s="109">
        <v>130</v>
      </c>
      <c r="F27" s="109">
        <v>216</v>
      </c>
      <c r="G27" s="109">
        <v>55</v>
      </c>
      <c r="H27" s="109">
        <v>32</v>
      </c>
      <c r="I27" s="109">
        <v>6</v>
      </c>
      <c r="J27" s="109">
        <v>544</v>
      </c>
    </row>
    <row r="28" spans="1:10" s="179" customFormat="1" ht="12.75" customHeight="1" x14ac:dyDescent="0.25">
      <c r="A28" s="184" t="s">
        <v>117</v>
      </c>
      <c r="B28" s="109">
        <v>15</v>
      </c>
      <c r="C28" s="109">
        <v>175</v>
      </c>
      <c r="D28" s="109">
        <v>302</v>
      </c>
      <c r="E28" s="109">
        <v>240</v>
      </c>
      <c r="F28" s="109">
        <v>127</v>
      </c>
      <c r="G28" s="109">
        <v>74</v>
      </c>
      <c r="H28" s="109">
        <v>17</v>
      </c>
      <c r="I28" s="109">
        <v>18</v>
      </c>
      <c r="J28" s="109">
        <v>968</v>
      </c>
    </row>
    <row r="29" spans="1:10" s="179" customFormat="1" ht="12.75" customHeight="1" x14ac:dyDescent="0.25">
      <c r="A29" s="184" t="s">
        <v>65</v>
      </c>
      <c r="B29" s="109">
        <v>67</v>
      </c>
      <c r="C29" s="109">
        <v>41</v>
      </c>
      <c r="D29" s="109">
        <v>147</v>
      </c>
      <c r="E29" s="109">
        <v>179</v>
      </c>
      <c r="F29" s="109">
        <v>132</v>
      </c>
      <c r="G29" s="109">
        <v>80</v>
      </c>
      <c r="H29" s="109">
        <v>39</v>
      </c>
      <c r="I29" s="109">
        <v>51</v>
      </c>
      <c r="J29" s="109">
        <v>736</v>
      </c>
    </row>
    <row r="30" spans="1:10" s="179" customFormat="1" ht="12.75" customHeight="1" x14ac:dyDescent="0.25">
      <c r="A30" s="183" t="s">
        <v>64</v>
      </c>
      <c r="B30" s="109">
        <v>67</v>
      </c>
      <c r="C30" s="109">
        <v>23</v>
      </c>
      <c r="D30" s="109">
        <v>83</v>
      </c>
      <c r="E30" s="109">
        <v>72</v>
      </c>
      <c r="F30" s="109">
        <v>179</v>
      </c>
      <c r="G30" s="109">
        <v>148</v>
      </c>
      <c r="H30" s="109">
        <v>74</v>
      </c>
      <c r="I30" s="109">
        <v>47</v>
      </c>
      <c r="J30" s="109">
        <v>693</v>
      </c>
    </row>
    <row r="31" spans="1:10" s="179" customFormat="1" ht="12.75" customHeight="1" x14ac:dyDescent="0.25">
      <c r="A31" s="183" t="s">
        <v>63</v>
      </c>
      <c r="B31" s="109">
        <v>942</v>
      </c>
      <c r="C31" s="109">
        <v>307</v>
      </c>
      <c r="D31" s="109">
        <v>814</v>
      </c>
      <c r="E31" s="109">
        <v>764</v>
      </c>
      <c r="F31" s="109">
        <v>1259</v>
      </c>
      <c r="G31" s="109">
        <v>1354</v>
      </c>
      <c r="H31" s="109">
        <v>817</v>
      </c>
      <c r="I31" s="109">
        <v>237</v>
      </c>
      <c r="J31" s="109">
        <v>6494</v>
      </c>
    </row>
    <row r="32" spans="1:10" s="179" customFormat="1" ht="12.75" customHeight="1" x14ac:dyDescent="0.25">
      <c r="A32" s="184" t="s">
        <v>156</v>
      </c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10" s="179" customFormat="1" ht="12.75" customHeight="1" x14ac:dyDescent="0.25">
      <c r="A33" s="184" t="s">
        <v>62</v>
      </c>
      <c r="B33" s="109">
        <v>62</v>
      </c>
      <c r="C33" s="109">
        <v>45</v>
      </c>
      <c r="D33" s="109">
        <v>63</v>
      </c>
      <c r="E33" s="109">
        <v>45</v>
      </c>
      <c r="F33" s="109">
        <v>84</v>
      </c>
      <c r="G33" s="109">
        <v>65</v>
      </c>
      <c r="H33" s="109">
        <v>24</v>
      </c>
      <c r="I33" s="109">
        <v>8</v>
      </c>
      <c r="J33" s="109">
        <v>396</v>
      </c>
    </row>
    <row r="34" spans="1:10" s="179" customFormat="1" ht="12.75" customHeight="1" x14ac:dyDescent="0.25">
      <c r="A34" s="183" t="s">
        <v>61</v>
      </c>
      <c r="B34" s="109">
        <v>85</v>
      </c>
      <c r="C34" s="109">
        <v>10</v>
      </c>
      <c r="D34" s="109">
        <v>30</v>
      </c>
      <c r="E34" s="109">
        <v>36</v>
      </c>
      <c r="F34" s="109">
        <v>111</v>
      </c>
      <c r="G34" s="109">
        <v>190</v>
      </c>
      <c r="H34" s="109">
        <v>76</v>
      </c>
      <c r="I34" s="109">
        <v>29</v>
      </c>
      <c r="J34" s="109">
        <v>567</v>
      </c>
    </row>
    <row r="35" spans="1:10" s="179" customFormat="1" ht="12.75" customHeight="1" x14ac:dyDescent="0.25">
      <c r="A35" s="183" t="s">
        <v>60</v>
      </c>
      <c r="B35" s="109">
        <v>323</v>
      </c>
      <c r="C35" s="109">
        <v>116</v>
      </c>
      <c r="D35" s="109">
        <v>135</v>
      </c>
      <c r="E35" s="109">
        <v>163</v>
      </c>
      <c r="F35" s="109">
        <v>278</v>
      </c>
      <c r="G35" s="109">
        <v>374</v>
      </c>
      <c r="H35" s="109">
        <v>153</v>
      </c>
      <c r="I35" s="109">
        <v>60</v>
      </c>
      <c r="J35" s="109">
        <v>1602</v>
      </c>
    </row>
    <row r="36" spans="1:10" s="179" customFormat="1" ht="12.75" customHeight="1" x14ac:dyDescent="0.25">
      <c r="A36" s="182" t="s">
        <v>58</v>
      </c>
      <c r="B36" s="176">
        <v>264</v>
      </c>
      <c r="C36" s="176">
        <v>148</v>
      </c>
      <c r="D36" s="176">
        <v>378</v>
      </c>
      <c r="E36" s="176">
        <v>314</v>
      </c>
      <c r="F36" s="176">
        <v>520</v>
      </c>
      <c r="G36" s="176">
        <v>570</v>
      </c>
      <c r="H36" s="176">
        <v>329</v>
      </c>
      <c r="I36" s="176">
        <v>303</v>
      </c>
      <c r="J36" s="176">
        <v>2826</v>
      </c>
    </row>
    <row r="37" spans="1:10" s="179" customFormat="1" ht="12.75" customHeight="1" x14ac:dyDescent="0.25">
      <c r="A37" s="140" t="s">
        <v>155</v>
      </c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 s="179" customFormat="1" ht="12.75" customHeight="1" x14ac:dyDescent="0.25">
      <c r="A38" s="183" t="s">
        <v>57</v>
      </c>
      <c r="B38" s="109">
        <v>224</v>
      </c>
      <c r="C38" s="109">
        <v>99</v>
      </c>
      <c r="D38" s="109">
        <v>211</v>
      </c>
      <c r="E38" s="109">
        <v>162</v>
      </c>
      <c r="F38" s="109">
        <v>278</v>
      </c>
      <c r="G38" s="109">
        <v>376</v>
      </c>
      <c r="H38" s="109">
        <v>245</v>
      </c>
      <c r="I38" s="109">
        <v>232</v>
      </c>
      <c r="J38" s="109">
        <v>1827</v>
      </c>
    </row>
    <row r="39" spans="1:10" s="179" customFormat="1" ht="12.75" customHeight="1" x14ac:dyDescent="0.25">
      <c r="A39" s="183" t="s">
        <v>56</v>
      </c>
      <c r="B39" s="109">
        <v>19</v>
      </c>
      <c r="C39" s="109">
        <v>12</v>
      </c>
      <c r="D39" s="109">
        <v>44</v>
      </c>
      <c r="E39" s="109">
        <v>45</v>
      </c>
      <c r="F39" s="109">
        <v>49</v>
      </c>
      <c r="G39" s="109">
        <v>44</v>
      </c>
      <c r="H39" s="109">
        <v>29</v>
      </c>
      <c r="I39" s="109">
        <v>24</v>
      </c>
      <c r="J39" s="109">
        <v>266</v>
      </c>
    </row>
    <row r="40" spans="1:10" s="179" customFormat="1" ht="12.75" customHeight="1" x14ac:dyDescent="0.25">
      <c r="A40" s="182" t="s">
        <v>54</v>
      </c>
      <c r="B40" s="176">
        <v>109</v>
      </c>
      <c r="C40" s="176">
        <v>77</v>
      </c>
      <c r="D40" s="176">
        <v>236</v>
      </c>
      <c r="E40" s="176">
        <v>330</v>
      </c>
      <c r="F40" s="176">
        <v>556</v>
      </c>
      <c r="G40" s="176">
        <v>450</v>
      </c>
      <c r="H40" s="176">
        <v>192</v>
      </c>
      <c r="I40" s="176">
        <v>60</v>
      </c>
      <c r="J40" s="176">
        <v>2010</v>
      </c>
    </row>
    <row r="41" spans="1:10" s="179" customFormat="1" ht="12.75" customHeight="1" x14ac:dyDescent="0.25">
      <c r="A41" s="140" t="s">
        <v>155</v>
      </c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10" s="179" customFormat="1" ht="12.75" customHeight="1" x14ac:dyDescent="0.25">
      <c r="A42" s="183" t="s">
        <v>111</v>
      </c>
      <c r="B42" s="163">
        <v>11</v>
      </c>
      <c r="C42" s="163">
        <v>3</v>
      </c>
      <c r="D42" s="163">
        <v>8</v>
      </c>
      <c r="E42" s="163">
        <v>12</v>
      </c>
      <c r="F42" s="163">
        <v>41</v>
      </c>
      <c r="G42" s="163">
        <v>78</v>
      </c>
      <c r="H42" s="163">
        <v>36</v>
      </c>
      <c r="I42" s="163">
        <v>10</v>
      </c>
      <c r="J42" s="163">
        <v>199</v>
      </c>
    </row>
    <row r="43" spans="1:10" s="179" customFormat="1" ht="12.75" customHeight="1" x14ac:dyDescent="0.25">
      <c r="A43" s="183" t="s">
        <v>110</v>
      </c>
      <c r="B43" s="109">
        <v>34</v>
      </c>
      <c r="C43" s="109">
        <v>11</v>
      </c>
      <c r="D43" s="109">
        <v>16</v>
      </c>
      <c r="E43" s="109">
        <v>57</v>
      </c>
      <c r="F43" s="109">
        <v>136</v>
      </c>
      <c r="G43" s="109">
        <v>108</v>
      </c>
      <c r="H43" s="109">
        <v>60</v>
      </c>
      <c r="I43" s="109">
        <v>17</v>
      </c>
      <c r="J43" s="109">
        <v>439</v>
      </c>
    </row>
    <row r="44" spans="1:10" s="179" customFormat="1" ht="12.75" customHeight="1" x14ac:dyDescent="0.25">
      <c r="A44" s="183" t="s">
        <v>109</v>
      </c>
      <c r="B44" s="109">
        <v>15</v>
      </c>
      <c r="C44" s="109">
        <v>3</v>
      </c>
      <c r="D44" s="109">
        <v>4</v>
      </c>
      <c r="E44" s="109">
        <v>4</v>
      </c>
      <c r="F44" s="109">
        <v>16</v>
      </c>
      <c r="G44" s="109">
        <v>61</v>
      </c>
      <c r="H44" s="109">
        <v>7</v>
      </c>
      <c r="I44" s="109">
        <v>1</v>
      </c>
      <c r="J44" s="109">
        <v>111</v>
      </c>
    </row>
    <row r="45" spans="1:10" s="179" customFormat="1" ht="12.75" customHeight="1" x14ac:dyDescent="0.25">
      <c r="A45" s="183" t="s">
        <v>53</v>
      </c>
      <c r="B45" s="109">
        <v>12</v>
      </c>
      <c r="C45" s="109">
        <v>49</v>
      </c>
      <c r="D45" s="109">
        <v>122</v>
      </c>
      <c r="E45" s="109">
        <v>111</v>
      </c>
      <c r="F45" s="109">
        <v>163</v>
      </c>
      <c r="G45" s="109">
        <v>76</v>
      </c>
      <c r="H45" s="109">
        <v>21</v>
      </c>
      <c r="I45" s="21">
        <v>2</v>
      </c>
      <c r="J45" s="109">
        <v>556</v>
      </c>
    </row>
    <row r="46" spans="1:10" s="179" customFormat="1" ht="12.75" customHeight="1" x14ac:dyDescent="0.25">
      <c r="A46" s="183" t="s">
        <v>50</v>
      </c>
      <c r="B46" s="109">
        <v>41</v>
      </c>
      <c r="C46" s="109">
        <v>49</v>
      </c>
      <c r="D46" s="109">
        <v>84</v>
      </c>
      <c r="E46" s="109">
        <v>72</v>
      </c>
      <c r="F46" s="109">
        <v>116</v>
      </c>
      <c r="G46" s="109">
        <v>83</v>
      </c>
      <c r="H46" s="109">
        <v>46</v>
      </c>
      <c r="I46" s="21">
        <v>45</v>
      </c>
      <c r="J46" s="109">
        <v>536</v>
      </c>
    </row>
    <row r="47" spans="1:10" s="179" customFormat="1" ht="12.75" customHeight="1" x14ac:dyDescent="0.25">
      <c r="A47" s="182" t="s">
        <v>21</v>
      </c>
      <c r="B47" s="181">
        <v>7508</v>
      </c>
      <c r="C47" s="180">
        <v>4510</v>
      </c>
      <c r="D47" s="180">
        <v>11923</v>
      </c>
      <c r="E47" s="180">
        <v>13031</v>
      </c>
      <c r="F47" s="180">
        <v>25244</v>
      </c>
      <c r="G47" s="180">
        <v>19989</v>
      </c>
      <c r="H47" s="180">
        <v>12958</v>
      </c>
      <c r="I47" s="180">
        <v>14324</v>
      </c>
      <c r="J47" s="180">
        <v>109487</v>
      </c>
    </row>
  </sheetData>
  <mergeCells count="3">
    <mergeCell ref="J2:J3"/>
    <mergeCell ref="B3:I3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18254-16A0-4854-89A1-147BFDBB167D}">
  <dimension ref="A1:J47"/>
  <sheetViews>
    <sheetView zoomScaleNormal="100" workbookViewId="0"/>
  </sheetViews>
  <sheetFormatPr defaultRowHeight="11.25" x14ac:dyDescent="0.2"/>
  <cols>
    <col min="1" max="1" width="15.7109375" style="42" customWidth="1"/>
    <col min="2" max="10" width="7.7109375" style="42" customWidth="1"/>
    <col min="11" max="16384" width="9.140625" style="42"/>
  </cols>
  <sheetData>
    <row r="1" spans="1:10" s="146" customFormat="1" ht="13.5" customHeight="1" thickBot="1" x14ac:dyDescent="0.3">
      <c r="A1" s="148" t="s">
        <v>196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47" customFormat="1" ht="12.75" customHeight="1" x14ac:dyDescent="0.25">
      <c r="A2" s="398" t="s">
        <v>161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47" customFormat="1" ht="12.75" customHeight="1" x14ac:dyDescent="0.25">
      <c r="A3" s="399"/>
      <c r="B3" s="395" t="s">
        <v>159</v>
      </c>
      <c r="C3" s="396"/>
      <c r="D3" s="396"/>
      <c r="E3" s="396"/>
      <c r="F3" s="396"/>
      <c r="G3" s="396"/>
      <c r="H3" s="396"/>
      <c r="I3" s="397"/>
      <c r="J3" s="394"/>
    </row>
    <row r="4" spans="1:10" s="179" customFormat="1" ht="12.75" customHeight="1" x14ac:dyDescent="0.25">
      <c r="A4" s="137" t="s">
        <v>95</v>
      </c>
      <c r="B4" s="176">
        <v>4884</v>
      </c>
      <c r="C4" s="176">
        <v>3086</v>
      </c>
      <c r="D4" s="176">
        <v>8696</v>
      </c>
      <c r="E4" s="176">
        <v>9598</v>
      </c>
      <c r="F4" s="176">
        <v>17201</v>
      </c>
      <c r="G4" s="176">
        <v>11760</v>
      </c>
      <c r="H4" s="176">
        <v>11338</v>
      </c>
      <c r="I4" s="176">
        <v>15628</v>
      </c>
      <c r="J4" s="176">
        <v>82191</v>
      </c>
    </row>
    <row r="5" spans="1:10" s="179" customFormat="1" ht="12.75" customHeight="1" x14ac:dyDescent="0.25">
      <c r="A5" s="140" t="s">
        <v>155</v>
      </c>
      <c r="B5" s="109"/>
      <c r="C5" s="109"/>
      <c r="D5" s="109"/>
      <c r="E5" s="109"/>
      <c r="F5" s="109"/>
      <c r="G5" s="109"/>
      <c r="H5" s="109"/>
      <c r="I5" s="185"/>
      <c r="J5" s="185"/>
    </row>
    <row r="6" spans="1:10" s="179" customFormat="1" ht="12.75" customHeight="1" x14ac:dyDescent="0.25">
      <c r="A6" s="139" t="s">
        <v>94</v>
      </c>
      <c r="B6" s="109">
        <v>106</v>
      </c>
      <c r="C6" s="109">
        <v>34</v>
      </c>
      <c r="D6" s="109">
        <v>65</v>
      </c>
      <c r="E6" s="109">
        <v>53</v>
      </c>
      <c r="F6" s="109">
        <v>135</v>
      </c>
      <c r="G6" s="109">
        <v>227</v>
      </c>
      <c r="H6" s="109">
        <v>261</v>
      </c>
      <c r="I6" s="109">
        <v>563</v>
      </c>
      <c r="J6" s="109">
        <v>1444</v>
      </c>
    </row>
    <row r="7" spans="1:10" s="179" customFormat="1" ht="12.75" customHeight="1" x14ac:dyDescent="0.25">
      <c r="A7" s="139" t="s">
        <v>91</v>
      </c>
      <c r="B7" s="109">
        <v>125</v>
      </c>
      <c r="C7" s="109">
        <v>26</v>
      </c>
      <c r="D7" s="109">
        <v>55</v>
      </c>
      <c r="E7" s="109">
        <v>55</v>
      </c>
      <c r="F7" s="109">
        <v>138</v>
      </c>
      <c r="G7" s="109">
        <v>168</v>
      </c>
      <c r="H7" s="109">
        <v>93</v>
      </c>
      <c r="I7" s="109">
        <v>158</v>
      </c>
      <c r="J7" s="109">
        <v>818</v>
      </c>
    </row>
    <row r="8" spans="1:10" s="179" customFormat="1" ht="12.75" customHeight="1" x14ac:dyDescent="0.25">
      <c r="A8" s="183" t="s">
        <v>89</v>
      </c>
      <c r="B8" s="109">
        <v>164</v>
      </c>
      <c r="C8" s="21">
        <v>32</v>
      </c>
      <c r="D8" s="109">
        <v>111</v>
      </c>
      <c r="E8" s="109">
        <v>113</v>
      </c>
      <c r="F8" s="109">
        <v>161</v>
      </c>
      <c r="G8" s="109">
        <v>129</v>
      </c>
      <c r="H8" s="109">
        <v>59</v>
      </c>
      <c r="I8" s="109">
        <v>68</v>
      </c>
      <c r="J8" s="109">
        <v>837</v>
      </c>
    </row>
    <row r="9" spans="1:10" s="179" customFormat="1" ht="12.75" customHeight="1" x14ac:dyDescent="0.25">
      <c r="A9" s="139" t="s">
        <v>87</v>
      </c>
      <c r="B9" s="109">
        <v>66</v>
      </c>
      <c r="C9" s="109">
        <v>18</v>
      </c>
      <c r="D9" s="109">
        <v>47</v>
      </c>
      <c r="E9" s="109">
        <v>23</v>
      </c>
      <c r="F9" s="109">
        <v>70</v>
      </c>
      <c r="G9" s="109">
        <v>113</v>
      </c>
      <c r="H9" s="109">
        <v>178</v>
      </c>
      <c r="I9" s="109">
        <v>209</v>
      </c>
      <c r="J9" s="109">
        <v>724</v>
      </c>
    </row>
    <row r="10" spans="1:10" s="179" customFormat="1" ht="12.75" customHeight="1" x14ac:dyDescent="0.25">
      <c r="A10" s="183" t="s">
        <v>84</v>
      </c>
      <c r="B10" s="109">
        <v>284</v>
      </c>
      <c r="C10" s="109">
        <v>180</v>
      </c>
      <c r="D10" s="109">
        <v>910</v>
      </c>
      <c r="E10" s="109">
        <v>483</v>
      </c>
      <c r="F10" s="109">
        <v>877</v>
      </c>
      <c r="G10" s="109">
        <v>1089</v>
      </c>
      <c r="H10" s="109">
        <v>2706</v>
      </c>
      <c r="I10" s="109">
        <v>3152</v>
      </c>
      <c r="J10" s="109">
        <v>9681</v>
      </c>
    </row>
    <row r="11" spans="1:10" s="179" customFormat="1" ht="12.75" customHeight="1" x14ac:dyDescent="0.25">
      <c r="A11" s="183" t="s">
        <v>83</v>
      </c>
      <c r="B11" s="109">
        <v>31</v>
      </c>
      <c r="C11" s="21">
        <v>38</v>
      </c>
      <c r="D11" s="109">
        <v>43</v>
      </c>
      <c r="E11" s="109">
        <v>46</v>
      </c>
      <c r="F11" s="109">
        <v>69</v>
      </c>
      <c r="G11" s="109">
        <v>64</v>
      </c>
      <c r="H11" s="109">
        <v>40</v>
      </c>
      <c r="I11" s="109">
        <v>61</v>
      </c>
      <c r="J11" s="109">
        <v>392</v>
      </c>
    </row>
    <row r="12" spans="1:10" s="179" customFormat="1" ht="12.75" customHeight="1" x14ac:dyDescent="0.25">
      <c r="A12" s="183" t="s">
        <v>80</v>
      </c>
      <c r="B12" s="109">
        <v>39</v>
      </c>
      <c r="C12" s="109">
        <v>28</v>
      </c>
      <c r="D12" s="109">
        <v>105</v>
      </c>
      <c r="E12" s="109">
        <v>103</v>
      </c>
      <c r="F12" s="109">
        <v>59</v>
      </c>
      <c r="G12" s="21">
        <v>49</v>
      </c>
      <c r="H12" s="109">
        <v>36</v>
      </c>
      <c r="I12" s="109">
        <v>80</v>
      </c>
      <c r="J12" s="109">
        <v>499</v>
      </c>
    </row>
    <row r="13" spans="1:10" s="179" customFormat="1" ht="12.75" customHeight="1" x14ac:dyDescent="0.25">
      <c r="A13" s="137" t="s">
        <v>79</v>
      </c>
      <c r="B13" s="176">
        <v>936</v>
      </c>
      <c r="C13" s="176">
        <v>455</v>
      </c>
      <c r="D13" s="176">
        <v>1612</v>
      </c>
      <c r="E13" s="176">
        <v>1027</v>
      </c>
      <c r="F13" s="176">
        <v>1740</v>
      </c>
      <c r="G13" s="176">
        <v>1976</v>
      </c>
      <c r="H13" s="176">
        <v>3484</v>
      </c>
      <c r="I13" s="176">
        <v>4419</v>
      </c>
      <c r="J13" s="176">
        <v>15649</v>
      </c>
    </row>
    <row r="14" spans="1:10" s="179" customFormat="1" ht="12.75" customHeight="1" x14ac:dyDescent="0.25">
      <c r="A14" s="183" t="s">
        <v>78</v>
      </c>
      <c r="B14" s="109">
        <v>51</v>
      </c>
      <c r="C14" s="109">
        <v>9</v>
      </c>
      <c r="D14" s="109">
        <v>86</v>
      </c>
      <c r="E14" s="109">
        <v>181</v>
      </c>
      <c r="F14" s="109">
        <v>312</v>
      </c>
      <c r="G14" s="109">
        <v>186</v>
      </c>
      <c r="H14" s="109">
        <v>538</v>
      </c>
      <c r="I14" s="21">
        <v>316</v>
      </c>
      <c r="J14" s="109">
        <v>1679</v>
      </c>
    </row>
    <row r="15" spans="1:10" s="179" customFormat="1" ht="12.75" customHeight="1" x14ac:dyDescent="0.25">
      <c r="A15" s="183" t="s">
        <v>76</v>
      </c>
      <c r="B15" s="109">
        <v>241</v>
      </c>
      <c r="C15" s="109">
        <v>263</v>
      </c>
      <c r="D15" s="109">
        <v>750</v>
      </c>
      <c r="E15" s="109">
        <v>958</v>
      </c>
      <c r="F15" s="109">
        <v>1260</v>
      </c>
      <c r="G15" s="109">
        <v>387</v>
      </c>
      <c r="H15" s="109">
        <v>331</v>
      </c>
      <c r="I15" s="109">
        <v>185</v>
      </c>
      <c r="J15" s="109">
        <v>4375</v>
      </c>
    </row>
    <row r="16" spans="1:10" s="179" customFormat="1" ht="12.75" customHeight="1" x14ac:dyDescent="0.25">
      <c r="A16" s="137" t="s">
        <v>177</v>
      </c>
      <c r="B16" s="176">
        <v>1263</v>
      </c>
      <c r="C16" s="176">
        <v>763</v>
      </c>
      <c r="D16" s="176">
        <v>2572</v>
      </c>
      <c r="E16" s="176">
        <v>2272</v>
      </c>
      <c r="F16" s="176">
        <v>3446</v>
      </c>
      <c r="G16" s="176">
        <v>2598</v>
      </c>
      <c r="H16" s="176">
        <v>4389</v>
      </c>
      <c r="I16" s="176">
        <v>4961</v>
      </c>
      <c r="J16" s="176">
        <v>22264</v>
      </c>
    </row>
    <row r="17" spans="1:10" s="179" customFormat="1" ht="12.75" customHeight="1" x14ac:dyDescent="0.25">
      <c r="A17" s="183" t="s">
        <v>124</v>
      </c>
      <c r="B17" s="109">
        <v>30</v>
      </c>
      <c r="C17" s="109">
        <v>8</v>
      </c>
      <c r="D17" s="109">
        <v>54</v>
      </c>
      <c r="E17" s="109">
        <v>59</v>
      </c>
      <c r="F17" s="109">
        <v>95</v>
      </c>
      <c r="G17" s="109">
        <v>66</v>
      </c>
      <c r="H17" s="109">
        <v>97</v>
      </c>
      <c r="I17" s="109">
        <v>250</v>
      </c>
      <c r="J17" s="109">
        <v>659</v>
      </c>
    </row>
    <row r="18" spans="1:10" s="179" customFormat="1" ht="12.75" customHeight="1" x14ac:dyDescent="0.25">
      <c r="A18" s="139" t="s">
        <v>77</v>
      </c>
      <c r="B18" s="109">
        <v>2495</v>
      </c>
      <c r="C18" s="109">
        <v>1215</v>
      </c>
      <c r="D18" s="109">
        <v>3573</v>
      </c>
      <c r="E18" s="109">
        <v>4709</v>
      </c>
      <c r="F18" s="109">
        <v>9652</v>
      </c>
      <c r="G18" s="109">
        <v>5642</v>
      </c>
      <c r="H18" s="109">
        <v>2983</v>
      </c>
      <c r="I18" s="109">
        <v>4879</v>
      </c>
      <c r="J18" s="109">
        <v>35148</v>
      </c>
    </row>
    <row r="19" spans="1:10" s="179" customFormat="1" ht="12.75" customHeight="1" x14ac:dyDescent="0.25">
      <c r="A19" s="137" t="s">
        <v>75</v>
      </c>
      <c r="B19" s="176">
        <v>3788</v>
      </c>
      <c r="C19" s="176">
        <v>1986</v>
      </c>
      <c r="D19" s="176">
        <v>6199</v>
      </c>
      <c r="E19" s="176">
        <v>7040</v>
      </c>
      <c r="F19" s="176">
        <v>13193</v>
      </c>
      <c r="G19" s="176">
        <v>8306</v>
      </c>
      <c r="H19" s="176">
        <v>7469</v>
      </c>
      <c r="I19" s="176">
        <v>10090</v>
      </c>
      <c r="J19" s="176">
        <v>58071</v>
      </c>
    </row>
    <row r="20" spans="1:10" s="179" customFormat="1" ht="12.75" customHeight="1" x14ac:dyDescent="0.25">
      <c r="A20" s="183" t="s">
        <v>72</v>
      </c>
      <c r="B20" s="109">
        <v>135</v>
      </c>
      <c r="C20" s="109">
        <v>54</v>
      </c>
      <c r="D20" s="109">
        <v>160</v>
      </c>
      <c r="E20" s="109">
        <v>227</v>
      </c>
      <c r="F20" s="109">
        <v>332</v>
      </c>
      <c r="G20" s="109">
        <v>394</v>
      </c>
      <c r="H20" s="109">
        <v>371</v>
      </c>
      <c r="I20" s="109">
        <v>549</v>
      </c>
      <c r="J20" s="109">
        <v>2222</v>
      </c>
    </row>
    <row r="21" spans="1:10" s="179" customFormat="1" ht="12.75" customHeight="1" x14ac:dyDescent="0.25">
      <c r="A21" s="139" t="s">
        <v>71</v>
      </c>
      <c r="B21" s="109">
        <v>11</v>
      </c>
      <c r="C21" s="109">
        <v>3</v>
      </c>
      <c r="D21" s="109">
        <v>5</v>
      </c>
      <c r="E21" s="109">
        <v>11</v>
      </c>
      <c r="F21" s="109">
        <v>25</v>
      </c>
      <c r="G21" s="109">
        <v>41</v>
      </c>
      <c r="H21" s="109">
        <v>85</v>
      </c>
      <c r="I21" s="109">
        <v>232</v>
      </c>
      <c r="J21" s="109">
        <v>413</v>
      </c>
    </row>
    <row r="22" spans="1:10" s="179" customFormat="1" ht="12.75" customHeight="1" x14ac:dyDescent="0.25">
      <c r="A22" s="59" t="s">
        <v>70</v>
      </c>
      <c r="B22" s="109">
        <v>339</v>
      </c>
      <c r="C22" s="109">
        <v>505</v>
      </c>
      <c r="D22" s="109">
        <v>853</v>
      </c>
      <c r="E22" s="109">
        <v>698</v>
      </c>
      <c r="F22" s="109">
        <v>1155</v>
      </c>
      <c r="G22" s="109">
        <v>1067</v>
      </c>
      <c r="H22" s="109">
        <v>1215</v>
      </c>
      <c r="I22" s="109">
        <v>1815</v>
      </c>
      <c r="J22" s="109">
        <v>7647</v>
      </c>
    </row>
    <row r="23" spans="1:10" s="179" customFormat="1" ht="12.75" customHeight="1" x14ac:dyDescent="0.25">
      <c r="A23" s="183" t="s">
        <v>69</v>
      </c>
      <c r="B23" s="109">
        <v>52</v>
      </c>
      <c r="C23" s="109">
        <v>34</v>
      </c>
      <c r="D23" s="109">
        <v>193</v>
      </c>
      <c r="E23" s="109">
        <v>61</v>
      </c>
      <c r="F23" s="109">
        <v>66</v>
      </c>
      <c r="G23" s="109">
        <v>31</v>
      </c>
      <c r="H23" s="109">
        <v>8</v>
      </c>
      <c r="I23" s="109">
        <v>19</v>
      </c>
      <c r="J23" s="109">
        <v>464</v>
      </c>
    </row>
    <row r="24" spans="1:10" s="179" customFormat="1" ht="12.75" customHeight="1" x14ac:dyDescent="0.25">
      <c r="A24" s="183" t="s">
        <v>68</v>
      </c>
      <c r="B24" s="109">
        <v>487</v>
      </c>
      <c r="C24" s="109">
        <v>390</v>
      </c>
      <c r="D24" s="109">
        <v>795</v>
      </c>
      <c r="E24" s="109">
        <v>1146</v>
      </c>
      <c r="F24" s="109">
        <v>1855</v>
      </c>
      <c r="G24" s="109">
        <v>1166</v>
      </c>
      <c r="H24" s="109">
        <v>1194</v>
      </c>
      <c r="I24" s="109">
        <v>1694</v>
      </c>
      <c r="J24" s="109">
        <v>8727</v>
      </c>
    </row>
    <row r="25" spans="1:10" s="179" customFormat="1" ht="12.75" customHeight="1" x14ac:dyDescent="0.25">
      <c r="A25" s="182" t="s">
        <v>66</v>
      </c>
      <c r="B25" s="176">
        <v>1679</v>
      </c>
      <c r="C25" s="176">
        <v>653</v>
      </c>
      <c r="D25" s="176">
        <v>1491</v>
      </c>
      <c r="E25" s="176">
        <v>1573</v>
      </c>
      <c r="F25" s="176">
        <v>2584</v>
      </c>
      <c r="G25" s="176">
        <v>2337</v>
      </c>
      <c r="H25" s="176">
        <v>1132</v>
      </c>
      <c r="I25" s="176">
        <v>456</v>
      </c>
      <c r="J25" s="176">
        <v>11905</v>
      </c>
    </row>
    <row r="26" spans="1:10" s="179" customFormat="1" ht="12.75" customHeight="1" x14ac:dyDescent="0.25">
      <c r="A26" s="140" t="s">
        <v>155</v>
      </c>
      <c r="B26" s="109"/>
      <c r="C26" s="109"/>
      <c r="D26" s="109"/>
      <c r="E26" s="109"/>
      <c r="F26" s="109"/>
      <c r="G26" s="109"/>
      <c r="H26" s="109"/>
      <c r="I26" s="185"/>
      <c r="J26" s="185"/>
    </row>
    <row r="27" spans="1:10" s="179" customFormat="1" ht="12.75" customHeight="1" x14ac:dyDescent="0.25">
      <c r="A27" s="184" t="s">
        <v>157</v>
      </c>
      <c r="B27" s="109">
        <v>41</v>
      </c>
      <c r="C27" s="109">
        <v>8</v>
      </c>
      <c r="D27" s="109">
        <v>38</v>
      </c>
      <c r="E27" s="109">
        <v>61</v>
      </c>
      <c r="F27" s="109">
        <v>67</v>
      </c>
      <c r="G27" s="109">
        <v>33</v>
      </c>
      <c r="H27" s="109">
        <v>14</v>
      </c>
      <c r="I27" s="109">
        <v>7</v>
      </c>
      <c r="J27" s="109">
        <v>269</v>
      </c>
    </row>
    <row r="28" spans="1:10" s="179" customFormat="1" ht="12.75" customHeight="1" x14ac:dyDescent="0.25">
      <c r="A28" s="184" t="s">
        <v>117</v>
      </c>
      <c r="B28" s="109">
        <v>26</v>
      </c>
      <c r="C28" s="109">
        <v>79</v>
      </c>
      <c r="D28" s="109">
        <v>224</v>
      </c>
      <c r="E28" s="109">
        <v>158</v>
      </c>
      <c r="F28" s="109">
        <v>90</v>
      </c>
      <c r="G28" s="109">
        <v>31</v>
      </c>
      <c r="H28" s="109">
        <v>13</v>
      </c>
      <c r="I28" s="109">
        <v>15</v>
      </c>
      <c r="J28" s="109">
        <v>636</v>
      </c>
    </row>
    <row r="29" spans="1:10" s="179" customFormat="1" ht="12.75" customHeight="1" x14ac:dyDescent="0.25">
      <c r="A29" s="184" t="s">
        <v>65</v>
      </c>
      <c r="B29" s="109">
        <v>55</v>
      </c>
      <c r="C29" s="109">
        <v>20</v>
      </c>
      <c r="D29" s="109">
        <v>99</v>
      </c>
      <c r="E29" s="109">
        <v>117</v>
      </c>
      <c r="F29" s="109">
        <v>62</v>
      </c>
      <c r="G29" s="109">
        <v>31</v>
      </c>
      <c r="H29" s="109">
        <v>33</v>
      </c>
      <c r="I29" s="109">
        <v>23</v>
      </c>
      <c r="J29" s="109">
        <v>440</v>
      </c>
    </row>
    <row r="30" spans="1:10" s="179" customFormat="1" ht="12.75" customHeight="1" x14ac:dyDescent="0.25">
      <c r="A30" s="183" t="s">
        <v>64</v>
      </c>
      <c r="B30" s="109">
        <v>57</v>
      </c>
      <c r="C30" s="109">
        <v>30</v>
      </c>
      <c r="D30" s="109">
        <v>71</v>
      </c>
      <c r="E30" s="109">
        <v>66</v>
      </c>
      <c r="F30" s="109">
        <v>169</v>
      </c>
      <c r="G30" s="109">
        <v>85</v>
      </c>
      <c r="H30" s="109">
        <v>38</v>
      </c>
      <c r="I30" s="109">
        <v>23</v>
      </c>
      <c r="J30" s="109">
        <v>539</v>
      </c>
    </row>
    <row r="31" spans="1:10" s="179" customFormat="1" ht="12.75" customHeight="1" x14ac:dyDescent="0.25">
      <c r="A31" s="183" t="s">
        <v>63</v>
      </c>
      <c r="B31" s="109">
        <v>871</v>
      </c>
      <c r="C31" s="109">
        <v>237</v>
      </c>
      <c r="D31" s="109">
        <v>565</v>
      </c>
      <c r="E31" s="109">
        <v>632</v>
      </c>
      <c r="F31" s="109">
        <v>1039</v>
      </c>
      <c r="G31" s="109">
        <v>1166</v>
      </c>
      <c r="H31" s="109">
        <v>643</v>
      </c>
      <c r="I31" s="109">
        <v>182</v>
      </c>
      <c r="J31" s="109">
        <v>5335</v>
      </c>
    </row>
    <row r="32" spans="1:10" s="179" customFormat="1" ht="12.75" customHeight="1" x14ac:dyDescent="0.25">
      <c r="A32" s="184" t="s">
        <v>156</v>
      </c>
      <c r="B32" s="109">
        <v>89</v>
      </c>
      <c r="C32" s="109">
        <v>39</v>
      </c>
      <c r="D32" s="109">
        <v>76</v>
      </c>
      <c r="E32" s="109">
        <v>32</v>
      </c>
      <c r="F32" s="109">
        <v>95</v>
      </c>
      <c r="G32" s="109">
        <v>85</v>
      </c>
      <c r="H32" s="109">
        <v>25</v>
      </c>
      <c r="I32" s="109">
        <v>5</v>
      </c>
      <c r="J32" s="109">
        <v>446</v>
      </c>
    </row>
    <row r="33" spans="1:10" s="179" customFormat="1" ht="12.75" customHeight="1" x14ac:dyDescent="0.25">
      <c r="A33" s="184" t="s">
        <v>62</v>
      </c>
      <c r="B33" s="109">
        <v>55</v>
      </c>
      <c r="C33" s="109">
        <v>43</v>
      </c>
      <c r="D33" s="109">
        <v>66</v>
      </c>
      <c r="E33" s="109">
        <v>83</v>
      </c>
      <c r="F33" s="109">
        <v>234</v>
      </c>
      <c r="G33" s="109">
        <v>212</v>
      </c>
      <c r="H33" s="109">
        <v>55</v>
      </c>
      <c r="I33" s="109">
        <v>25</v>
      </c>
      <c r="J33" s="109">
        <v>773</v>
      </c>
    </row>
    <row r="34" spans="1:10" s="179" customFormat="1" ht="12.75" customHeight="1" x14ac:dyDescent="0.25">
      <c r="A34" s="183" t="s">
        <v>61</v>
      </c>
      <c r="B34" s="109">
        <v>73</v>
      </c>
      <c r="C34" s="109">
        <v>23</v>
      </c>
      <c r="D34" s="109">
        <v>13</v>
      </c>
      <c r="E34" s="109">
        <v>30</v>
      </c>
      <c r="F34" s="109">
        <v>44</v>
      </c>
      <c r="G34" s="109">
        <v>30</v>
      </c>
      <c r="H34" s="109">
        <v>10</v>
      </c>
      <c r="I34" s="109">
        <v>13</v>
      </c>
      <c r="J34" s="109">
        <v>236</v>
      </c>
    </row>
    <row r="35" spans="1:10" s="179" customFormat="1" ht="12.75" customHeight="1" x14ac:dyDescent="0.25">
      <c r="A35" s="183" t="s">
        <v>60</v>
      </c>
      <c r="B35" s="109">
        <v>256</v>
      </c>
      <c r="C35" s="109">
        <v>84</v>
      </c>
      <c r="D35" s="109">
        <v>146</v>
      </c>
      <c r="E35" s="109">
        <v>164</v>
      </c>
      <c r="F35" s="109">
        <v>296</v>
      </c>
      <c r="G35" s="109">
        <v>345</v>
      </c>
      <c r="H35" s="109">
        <v>177</v>
      </c>
      <c r="I35" s="109">
        <v>79</v>
      </c>
      <c r="J35" s="109">
        <v>1547</v>
      </c>
    </row>
    <row r="36" spans="1:10" s="179" customFormat="1" ht="12.75" customHeight="1" x14ac:dyDescent="0.25">
      <c r="A36" s="182" t="s">
        <v>58</v>
      </c>
      <c r="B36" s="176">
        <v>296</v>
      </c>
      <c r="C36" s="176">
        <v>114</v>
      </c>
      <c r="D36" s="176">
        <v>324</v>
      </c>
      <c r="E36" s="176">
        <v>258</v>
      </c>
      <c r="F36" s="176">
        <v>403</v>
      </c>
      <c r="G36" s="176">
        <v>360</v>
      </c>
      <c r="H36" s="176">
        <v>251</v>
      </c>
      <c r="I36" s="176">
        <v>251</v>
      </c>
      <c r="J36" s="176">
        <v>2257</v>
      </c>
    </row>
    <row r="37" spans="1:10" s="179" customFormat="1" ht="12.75" customHeight="1" x14ac:dyDescent="0.25">
      <c r="A37" s="140" t="s">
        <v>155</v>
      </c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 s="179" customFormat="1" ht="12.75" customHeight="1" x14ac:dyDescent="0.25">
      <c r="A38" s="183" t="s">
        <v>57</v>
      </c>
      <c r="B38" s="109">
        <v>247</v>
      </c>
      <c r="C38" s="109">
        <v>82</v>
      </c>
      <c r="D38" s="109">
        <v>210</v>
      </c>
      <c r="E38" s="109">
        <v>132</v>
      </c>
      <c r="F38" s="109">
        <v>231</v>
      </c>
      <c r="G38" s="109">
        <v>191</v>
      </c>
      <c r="H38" s="109">
        <v>166</v>
      </c>
      <c r="I38" s="109">
        <v>180</v>
      </c>
      <c r="J38" s="109">
        <v>1439</v>
      </c>
    </row>
    <row r="39" spans="1:10" s="179" customFormat="1" ht="12.75" customHeight="1" x14ac:dyDescent="0.25">
      <c r="A39" s="183" t="s">
        <v>56</v>
      </c>
      <c r="B39" s="109">
        <v>20</v>
      </c>
      <c r="C39" s="109">
        <v>9</v>
      </c>
      <c r="D39" s="109">
        <v>46</v>
      </c>
      <c r="E39" s="109">
        <v>36</v>
      </c>
      <c r="F39" s="109">
        <v>23</v>
      </c>
      <c r="G39" s="109">
        <v>29</v>
      </c>
      <c r="H39" s="109">
        <v>23</v>
      </c>
      <c r="I39" s="109">
        <v>24</v>
      </c>
      <c r="J39" s="109">
        <v>210</v>
      </c>
    </row>
    <row r="40" spans="1:10" s="179" customFormat="1" ht="12.75" customHeight="1" x14ac:dyDescent="0.25">
      <c r="A40" s="182" t="s">
        <v>54</v>
      </c>
      <c r="B40" s="176">
        <v>92</v>
      </c>
      <c r="C40" s="176">
        <v>123</v>
      </c>
      <c r="D40" s="176">
        <v>178</v>
      </c>
      <c r="E40" s="176">
        <v>124</v>
      </c>
      <c r="F40" s="176">
        <v>128</v>
      </c>
      <c r="G40" s="176">
        <v>67</v>
      </c>
      <c r="H40" s="176">
        <v>31</v>
      </c>
      <c r="I40" s="176">
        <v>26</v>
      </c>
      <c r="J40" s="176">
        <v>769</v>
      </c>
    </row>
    <row r="41" spans="1:10" s="179" customFormat="1" ht="12.75" customHeight="1" x14ac:dyDescent="0.25">
      <c r="A41" s="140" t="s">
        <v>155</v>
      </c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10" s="179" customFormat="1" ht="12.75" customHeight="1" x14ac:dyDescent="0.25">
      <c r="A42" s="183" t="s">
        <v>111</v>
      </c>
      <c r="B42" s="109">
        <v>11</v>
      </c>
      <c r="C42" s="21">
        <v>2</v>
      </c>
      <c r="D42" s="21">
        <v>1</v>
      </c>
      <c r="E42" s="109">
        <v>5</v>
      </c>
      <c r="F42" s="109">
        <v>11</v>
      </c>
      <c r="G42" s="109">
        <v>6</v>
      </c>
      <c r="H42" s="109">
        <v>1</v>
      </c>
      <c r="I42" s="21">
        <v>2</v>
      </c>
      <c r="J42" s="109">
        <v>39</v>
      </c>
    </row>
    <row r="43" spans="1:10" s="179" customFormat="1" ht="12.75" customHeight="1" x14ac:dyDescent="0.25">
      <c r="A43" s="183" t="s">
        <v>110</v>
      </c>
      <c r="B43" s="109">
        <v>33</v>
      </c>
      <c r="C43" s="109">
        <v>5</v>
      </c>
      <c r="D43" s="109">
        <v>8</v>
      </c>
      <c r="E43" s="109">
        <v>15</v>
      </c>
      <c r="F43" s="109">
        <v>19</v>
      </c>
      <c r="G43" s="109">
        <v>9</v>
      </c>
      <c r="H43" s="109">
        <v>4</v>
      </c>
      <c r="I43" s="21">
        <v>7</v>
      </c>
      <c r="J43" s="109">
        <v>100</v>
      </c>
    </row>
    <row r="44" spans="1:10" s="179" customFormat="1" ht="12.75" customHeight="1" x14ac:dyDescent="0.25">
      <c r="A44" s="183" t="s">
        <v>109</v>
      </c>
      <c r="B44" s="109">
        <v>18</v>
      </c>
      <c r="C44" s="109">
        <v>4</v>
      </c>
      <c r="D44" s="21">
        <v>1</v>
      </c>
      <c r="E44" s="109">
        <v>4</v>
      </c>
      <c r="F44" s="109">
        <v>8</v>
      </c>
      <c r="G44" s="109">
        <v>4</v>
      </c>
      <c r="H44" s="109">
        <v>3</v>
      </c>
      <c r="I44" s="109">
        <v>1</v>
      </c>
      <c r="J44" s="109">
        <v>43</v>
      </c>
    </row>
    <row r="45" spans="1:10" s="179" customFormat="1" ht="12.75" customHeight="1" x14ac:dyDescent="0.25">
      <c r="A45" s="183" t="s">
        <v>53</v>
      </c>
      <c r="B45" s="109">
        <v>6</v>
      </c>
      <c r="C45" s="109">
        <v>101</v>
      </c>
      <c r="D45" s="109">
        <v>114</v>
      </c>
      <c r="E45" s="109">
        <v>34</v>
      </c>
      <c r="F45" s="109">
        <v>17</v>
      </c>
      <c r="G45" s="21">
        <v>8</v>
      </c>
      <c r="H45" s="21">
        <v>4</v>
      </c>
      <c r="I45" s="21">
        <v>2</v>
      </c>
      <c r="J45" s="109">
        <v>286</v>
      </c>
    </row>
    <row r="46" spans="1:10" s="179" customFormat="1" ht="12.75" customHeight="1" x14ac:dyDescent="0.25">
      <c r="A46" s="183" t="s">
        <v>50</v>
      </c>
      <c r="B46" s="109">
        <v>31</v>
      </c>
      <c r="C46" s="21">
        <v>17</v>
      </c>
      <c r="D46" s="21">
        <v>20</v>
      </c>
      <c r="E46" s="21">
        <v>22</v>
      </c>
      <c r="F46" s="21">
        <v>48</v>
      </c>
      <c r="G46" s="21">
        <v>30</v>
      </c>
      <c r="H46" s="21">
        <v>57</v>
      </c>
      <c r="I46" s="21">
        <v>75</v>
      </c>
      <c r="J46" s="109">
        <v>300</v>
      </c>
    </row>
    <row r="47" spans="1:10" s="179" customFormat="1" ht="12.75" customHeight="1" x14ac:dyDescent="0.25">
      <c r="A47" s="182" t="s">
        <v>21</v>
      </c>
      <c r="B47" s="176">
        <v>6982</v>
      </c>
      <c r="C47" s="176">
        <v>3993</v>
      </c>
      <c r="D47" s="176">
        <v>10709</v>
      </c>
      <c r="E47" s="176">
        <v>11575</v>
      </c>
      <c r="F47" s="176">
        <v>20364</v>
      </c>
      <c r="G47" s="176">
        <v>14554</v>
      </c>
      <c r="H47" s="176">
        <v>12809</v>
      </c>
      <c r="I47" s="176">
        <v>16436</v>
      </c>
      <c r="J47" s="176">
        <v>97422</v>
      </c>
    </row>
  </sheetData>
  <mergeCells count="3">
    <mergeCell ref="J2:J3"/>
    <mergeCell ref="B3:I3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2A029-33A6-44CA-A3CA-1192244DC034}">
  <dimension ref="A1:J47"/>
  <sheetViews>
    <sheetView zoomScaleNormal="100" workbookViewId="0"/>
  </sheetViews>
  <sheetFormatPr defaultRowHeight="11.25" x14ac:dyDescent="0.2"/>
  <cols>
    <col min="1" max="1" width="15.7109375" style="42" customWidth="1"/>
    <col min="2" max="9" width="7.7109375" style="42" customWidth="1"/>
    <col min="10" max="10" width="9.5703125" style="42" customWidth="1"/>
    <col min="11" max="16384" width="9.140625" style="42"/>
  </cols>
  <sheetData>
    <row r="1" spans="1:10" s="146" customFormat="1" ht="13.5" customHeight="1" thickBot="1" x14ac:dyDescent="0.3">
      <c r="A1" s="148" t="s">
        <v>197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47" customFormat="1" ht="12.75" customHeight="1" x14ac:dyDescent="0.25">
      <c r="A2" s="398" t="s">
        <v>161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47" customFormat="1" ht="12.75" customHeight="1" x14ac:dyDescent="0.25">
      <c r="A3" s="399"/>
      <c r="B3" s="395" t="s">
        <v>159</v>
      </c>
      <c r="C3" s="396"/>
      <c r="D3" s="396"/>
      <c r="E3" s="396"/>
      <c r="F3" s="396"/>
      <c r="G3" s="396"/>
      <c r="H3" s="396"/>
      <c r="I3" s="397"/>
      <c r="J3" s="394"/>
    </row>
    <row r="4" spans="1:10" s="179" customFormat="1" ht="12.75" customHeight="1" x14ac:dyDescent="0.25">
      <c r="A4" s="137" t="s">
        <v>95</v>
      </c>
      <c r="B4" s="43">
        <v>10155</v>
      </c>
      <c r="C4" s="43">
        <v>6439</v>
      </c>
      <c r="D4" s="43">
        <v>17899</v>
      </c>
      <c r="E4" s="43">
        <v>20046</v>
      </c>
      <c r="F4" s="43">
        <v>38399</v>
      </c>
      <c r="G4" s="43">
        <v>27743</v>
      </c>
      <c r="H4" s="43">
        <v>22260</v>
      </c>
      <c r="I4" s="43">
        <v>28975</v>
      </c>
      <c r="J4" s="43">
        <v>171916</v>
      </c>
    </row>
    <row r="5" spans="1:10" s="179" customFormat="1" ht="12.75" customHeight="1" x14ac:dyDescent="0.25">
      <c r="A5" s="140" t="s">
        <v>155</v>
      </c>
      <c r="B5" s="21"/>
      <c r="C5" s="43"/>
      <c r="D5" s="43"/>
      <c r="E5" s="43"/>
      <c r="F5" s="43"/>
      <c r="G5" s="43"/>
      <c r="H5" s="43"/>
      <c r="I5" s="43"/>
      <c r="J5" s="186"/>
    </row>
    <row r="6" spans="1:10" s="179" customFormat="1" ht="12.75" customHeight="1" x14ac:dyDescent="0.25">
      <c r="A6" s="139" t="s">
        <v>94</v>
      </c>
      <c r="B6" s="21">
        <v>185</v>
      </c>
      <c r="C6" s="21">
        <v>80</v>
      </c>
      <c r="D6" s="21">
        <v>146</v>
      </c>
      <c r="E6" s="21">
        <v>137</v>
      </c>
      <c r="F6" s="21">
        <v>416</v>
      </c>
      <c r="G6" s="21">
        <v>738</v>
      </c>
      <c r="H6" s="21">
        <v>724</v>
      </c>
      <c r="I6" s="21">
        <v>1500</v>
      </c>
      <c r="J6" s="21">
        <v>3926</v>
      </c>
    </row>
    <row r="7" spans="1:10" s="179" customFormat="1" ht="12.75" customHeight="1" x14ac:dyDescent="0.25">
      <c r="A7" s="139" t="s">
        <v>91</v>
      </c>
      <c r="B7" s="21">
        <v>266</v>
      </c>
      <c r="C7" s="21">
        <v>65</v>
      </c>
      <c r="D7" s="21">
        <v>135</v>
      </c>
      <c r="E7" s="21">
        <v>148</v>
      </c>
      <c r="F7" s="21">
        <v>491</v>
      </c>
      <c r="G7" s="21">
        <v>627</v>
      </c>
      <c r="H7" s="21">
        <v>331</v>
      </c>
      <c r="I7" s="21">
        <v>423</v>
      </c>
      <c r="J7" s="21">
        <v>2486</v>
      </c>
    </row>
    <row r="8" spans="1:10" s="179" customFormat="1" ht="12.75" customHeight="1" x14ac:dyDescent="0.25">
      <c r="A8" s="183" t="s">
        <v>89</v>
      </c>
      <c r="B8" s="21">
        <v>317</v>
      </c>
      <c r="C8" s="21">
        <v>75</v>
      </c>
      <c r="D8" s="21">
        <v>199</v>
      </c>
      <c r="E8" s="21">
        <v>308</v>
      </c>
      <c r="F8" s="21">
        <v>480</v>
      </c>
      <c r="G8" s="21">
        <v>368</v>
      </c>
      <c r="H8" s="21">
        <v>162</v>
      </c>
      <c r="I8" s="21">
        <v>149</v>
      </c>
      <c r="J8" s="21">
        <v>2058</v>
      </c>
    </row>
    <row r="9" spans="1:10" s="179" customFormat="1" ht="12.75" customHeight="1" x14ac:dyDescent="0.25">
      <c r="A9" s="139" t="s">
        <v>87</v>
      </c>
      <c r="B9" s="21">
        <v>155</v>
      </c>
      <c r="C9" s="21">
        <v>36</v>
      </c>
      <c r="D9" s="21">
        <v>93</v>
      </c>
      <c r="E9" s="21">
        <v>76</v>
      </c>
      <c r="F9" s="21">
        <v>215</v>
      </c>
      <c r="G9" s="21">
        <v>384</v>
      </c>
      <c r="H9" s="21">
        <v>405</v>
      </c>
      <c r="I9" s="21">
        <v>569</v>
      </c>
      <c r="J9" s="21">
        <v>1933</v>
      </c>
    </row>
    <row r="10" spans="1:10" s="179" customFormat="1" ht="12.75" customHeight="1" x14ac:dyDescent="0.25">
      <c r="A10" s="183" t="s">
        <v>84</v>
      </c>
      <c r="B10" s="21">
        <v>589</v>
      </c>
      <c r="C10" s="21">
        <v>321</v>
      </c>
      <c r="D10" s="21">
        <v>1808</v>
      </c>
      <c r="E10" s="21">
        <v>1176</v>
      </c>
      <c r="F10" s="21">
        <v>2354</v>
      </c>
      <c r="G10" s="21">
        <v>2586</v>
      </c>
      <c r="H10" s="21">
        <v>4252</v>
      </c>
      <c r="I10" s="21">
        <v>7146</v>
      </c>
      <c r="J10" s="21">
        <v>20232</v>
      </c>
    </row>
    <row r="11" spans="1:10" s="179" customFormat="1" ht="12.75" customHeight="1" x14ac:dyDescent="0.25">
      <c r="A11" s="183" t="s">
        <v>83</v>
      </c>
      <c r="B11" s="21">
        <v>55</v>
      </c>
      <c r="C11" s="21">
        <v>66</v>
      </c>
      <c r="D11" s="21">
        <v>82</v>
      </c>
      <c r="E11" s="21">
        <v>179</v>
      </c>
      <c r="F11" s="21">
        <v>393</v>
      </c>
      <c r="G11" s="21">
        <v>415</v>
      </c>
      <c r="H11" s="21">
        <v>262</v>
      </c>
      <c r="I11" s="21">
        <v>321</v>
      </c>
      <c r="J11" s="21">
        <v>1773</v>
      </c>
    </row>
    <row r="12" spans="1:10" s="179" customFormat="1" ht="12.75" customHeight="1" x14ac:dyDescent="0.25">
      <c r="A12" s="183" t="s">
        <v>80</v>
      </c>
      <c r="B12" s="21">
        <v>86</v>
      </c>
      <c r="C12" s="21">
        <v>42</v>
      </c>
      <c r="D12" s="21">
        <v>169</v>
      </c>
      <c r="E12" s="21">
        <v>172</v>
      </c>
      <c r="F12" s="21">
        <v>143</v>
      </c>
      <c r="G12" s="21">
        <v>118</v>
      </c>
      <c r="H12" s="21">
        <v>94</v>
      </c>
      <c r="I12" s="21">
        <v>193</v>
      </c>
      <c r="J12" s="21">
        <v>1017</v>
      </c>
    </row>
    <row r="13" spans="1:10" s="179" customFormat="1" ht="12.75" customHeight="1" x14ac:dyDescent="0.25">
      <c r="A13" s="137" t="s">
        <v>79</v>
      </c>
      <c r="B13" s="43">
        <v>1927</v>
      </c>
      <c r="C13" s="43">
        <v>861</v>
      </c>
      <c r="D13" s="43">
        <v>3098</v>
      </c>
      <c r="E13" s="43">
        <v>2573</v>
      </c>
      <c r="F13" s="43">
        <v>5137</v>
      </c>
      <c r="G13" s="43">
        <v>5693</v>
      </c>
      <c r="H13" s="43">
        <v>6559</v>
      </c>
      <c r="I13" s="43">
        <v>10639</v>
      </c>
      <c r="J13" s="43">
        <v>36487</v>
      </c>
    </row>
    <row r="14" spans="1:10" s="179" customFormat="1" ht="12.75" customHeight="1" x14ac:dyDescent="0.25">
      <c r="A14" s="183" t="s">
        <v>78</v>
      </c>
      <c r="B14" s="21">
        <v>110</v>
      </c>
      <c r="C14" s="21">
        <v>35</v>
      </c>
      <c r="D14" s="21">
        <v>141</v>
      </c>
      <c r="E14" s="21">
        <v>324</v>
      </c>
      <c r="F14" s="21">
        <v>578</v>
      </c>
      <c r="G14" s="21">
        <v>346</v>
      </c>
      <c r="H14" s="21">
        <v>738</v>
      </c>
      <c r="I14" s="21">
        <v>462</v>
      </c>
      <c r="J14" s="21">
        <v>2734</v>
      </c>
    </row>
    <row r="15" spans="1:10" s="179" customFormat="1" ht="12.75" customHeight="1" x14ac:dyDescent="0.25">
      <c r="A15" s="183" t="s">
        <v>76</v>
      </c>
      <c r="B15" s="21">
        <v>470</v>
      </c>
      <c r="C15" s="21">
        <v>497</v>
      </c>
      <c r="D15" s="21">
        <v>1206</v>
      </c>
      <c r="E15" s="21">
        <v>1498</v>
      </c>
      <c r="F15" s="21">
        <v>2037</v>
      </c>
      <c r="G15" s="21">
        <v>760</v>
      </c>
      <c r="H15" s="21">
        <v>557</v>
      </c>
      <c r="I15" s="21">
        <v>272</v>
      </c>
      <c r="J15" s="21">
        <v>7297</v>
      </c>
    </row>
    <row r="16" spans="1:10" s="179" customFormat="1" ht="12.75" customHeight="1" x14ac:dyDescent="0.25">
      <c r="A16" s="137" t="s">
        <v>177</v>
      </c>
      <c r="B16" s="43">
        <v>2575</v>
      </c>
      <c r="C16" s="43">
        <v>1442</v>
      </c>
      <c r="D16" s="43">
        <v>4637</v>
      </c>
      <c r="E16" s="43">
        <v>4597</v>
      </c>
      <c r="F16" s="43">
        <v>8018</v>
      </c>
      <c r="G16" s="43">
        <v>6915</v>
      </c>
      <c r="H16" s="43">
        <v>7920</v>
      </c>
      <c r="I16" s="43">
        <v>11445</v>
      </c>
      <c r="J16" s="43">
        <v>47549</v>
      </c>
    </row>
    <row r="17" spans="1:10" s="179" customFormat="1" ht="12.75" customHeight="1" x14ac:dyDescent="0.25">
      <c r="A17" s="183" t="s">
        <v>124</v>
      </c>
      <c r="B17" s="21">
        <v>58</v>
      </c>
      <c r="C17" s="21">
        <v>20</v>
      </c>
      <c r="D17" s="21">
        <v>80</v>
      </c>
      <c r="E17" s="21">
        <v>102</v>
      </c>
      <c r="F17" s="21">
        <v>186</v>
      </c>
      <c r="G17" s="21">
        <v>158</v>
      </c>
      <c r="H17" s="21">
        <v>185</v>
      </c>
      <c r="I17" s="21">
        <v>470</v>
      </c>
      <c r="J17" s="21">
        <v>1259</v>
      </c>
    </row>
    <row r="18" spans="1:10" s="179" customFormat="1" ht="12.75" customHeight="1" x14ac:dyDescent="0.25">
      <c r="A18" s="139" t="s">
        <v>77</v>
      </c>
      <c r="B18" s="21">
        <v>5236</v>
      </c>
      <c r="C18" s="21">
        <v>2690</v>
      </c>
      <c r="D18" s="21">
        <v>8364</v>
      </c>
      <c r="E18" s="21">
        <v>10462</v>
      </c>
      <c r="F18" s="21">
        <v>21751</v>
      </c>
      <c r="G18" s="21">
        <v>13397</v>
      </c>
      <c r="H18" s="21">
        <v>7030</v>
      </c>
      <c r="I18" s="21">
        <v>7948</v>
      </c>
      <c r="J18" s="21">
        <v>76878</v>
      </c>
    </row>
    <row r="19" spans="1:10" s="179" customFormat="1" ht="12.75" customHeight="1" x14ac:dyDescent="0.25">
      <c r="A19" s="137" t="s">
        <v>75</v>
      </c>
      <c r="B19" s="43">
        <v>7869</v>
      </c>
      <c r="C19" s="43">
        <v>4152</v>
      </c>
      <c r="D19" s="43">
        <v>13081</v>
      </c>
      <c r="E19" s="43">
        <v>15161</v>
      </c>
      <c r="F19" s="43">
        <v>29955</v>
      </c>
      <c r="G19" s="43">
        <v>20470</v>
      </c>
      <c r="H19" s="43">
        <v>15135</v>
      </c>
      <c r="I19" s="43">
        <v>19863</v>
      </c>
      <c r="J19" s="43">
        <v>125686</v>
      </c>
    </row>
    <row r="20" spans="1:10" s="179" customFormat="1" ht="12.75" customHeight="1" x14ac:dyDescent="0.25">
      <c r="A20" s="183" t="s">
        <v>72</v>
      </c>
      <c r="B20" s="21">
        <v>267</v>
      </c>
      <c r="C20" s="21">
        <v>126</v>
      </c>
      <c r="D20" s="21">
        <v>259</v>
      </c>
      <c r="E20" s="21">
        <v>334</v>
      </c>
      <c r="F20" s="21">
        <v>517</v>
      </c>
      <c r="G20" s="21">
        <v>630</v>
      </c>
      <c r="H20" s="21">
        <v>598</v>
      </c>
      <c r="I20" s="21">
        <v>752</v>
      </c>
      <c r="J20" s="21">
        <v>3483</v>
      </c>
    </row>
    <row r="21" spans="1:10" s="179" customFormat="1" ht="12.75" customHeight="1" x14ac:dyDescent="0.25">
      <c r="A21" s="139" t="s">
        <v>71</v>
      </c>
      <c r="B21" s="21">
        <v>26</v>
      </c>
      <c r="C21" s="21">
        <v>8</v>
      </c>
      <c r="D21" s="21">
        <v>18</v>
      </c>
      <c r="E21" s="21">
        <v>24</v>
      </c>
      <c r="F21" s="21">
        <v>66</v>
      </c>
      <c r="G21" s="21">
        <v>104</v>
      </c>
      <c r="H21" s="21">
        <v>158</v>
      </c>
      <c r="I21" s="21">
        <v>507</v>
      </c>
      <c r="J21" s="21">
        <v>911</v>
      </c>
    </row>
    <row r="22" spans="1:10" s="179" customFormat="1" ht="12.75" customHeight="1" x14ac:dyDescent="0.25">
      <c r="A22" s="59" t="s">
        <v>70</v>
      </c>
      <c r="B22" s="21">
        <v>710</v>
      </c>
      <c r="C22" s="21">
        <v>1013</v>
      </c>
      <c r="D22" s="21">
        <v>1615</v>
      </c>
      <c r="E22" s="21">
        <v>1463</v>
      </c>
      <c r="F22" s="21">
        <v>2829</v>
      </c>
      <c r="G22" s="21">
        <v>2560</v>
      </c>
      <c r="H22" s="21">
        <v>2624</v>
      </c>
      <c r="I22" s="21">
        <v>3487</v>
      </c>
      <c r="J22" s="21">
        <v>16301</v>
      </c>
    </row>
    <row r="23" spans="1:10" s="179" customFormat="1" ht="12.75" customHeight="1" x14ac:dyDescent="0.25">
      <c r="A23" s="183" t="s">
        <v>69</v>
      </c>
      <c r="B23" s="21">
        <v>101</v>
      </c>
      <c r="C23" s="21">
        <v>118</v>
      </c>
      <c r="D23" s="21">
        <v>540</v>
      </c>
      <c r="E23" s="21">
        <v>249</v>
      </c>
      <c r="F23" s="21">
        <v>336</v>
      </c>
      <c r="G23" s="21">
        <v>231</v>
      </c>
      <c r="H23" s="21">
        <v>71</v>
      </c>
      <c r="I23" s="21">
        <v>45</v>
      </c>
      <c r="J23" s="21">
        <v>1691</v>
      </c>
    </row>
    <row r="24" spans="1:10" s="179" customFormat="1" ht="12.75" customHeight="1" x14ac:dyDescent="0.25">
      <c r="A24" s="183" t="s">
        <v>68</v>
      </c>
      <c r="B24" s="21">
        <v>1016</v>
      </c>
      <c r="C24" s="21">
        <v>819</v>
      </c>
      <c r="D24" s="21">
        <v>1569</v>
      </c>
      <c r="E24" s="21">
        <v>2076</v>
      </c>
      <c r="F24" s="21">
        <v>3626</v>
      </c>
      <c r="G24" s="21">
        <v>2506</v>
      </c>
      <c r="H24" s="21">
        <v>2287</v>
      </c>
      <c r="I24" s="21">
        <v>2638</v>
      </c>
      <c r="J24" s="21">
        <v>16537</v>
      </c>
    </row>
    <row r="25" spans="1:10" s="179" customFormat="1" ht="12.75" customHeight="1" x14ac:dyDescent="0.25">
      <c r="A25" s="182" t="s">
        <v>66</v>
      </c>
      <c r="B25" s="43">
        <v>3502</v>
      </c>
      <c r="C25" s="43">
        <v>1536</v>
      </c>
      <c r="D25" s="43">
        <v>3513</v>
      </c>
      <c r="E25" s="43">
        <v>3440</v>
      </c>
      <c r="F25" s="43">
        <v>5438</v>
      </c>
      <c r="G25" s="43">
        <v>5240</v>
      </c>
      <c r="H25" s="43">
        <v>2601</v>
      </c>
      <c r="I25" s="43">
        <v>1025</v>
      </c>
      <c r="J25" s="43">
        <v>26295</v>
      </c>
    </row>
    <row r="26" spans="1:10" s="179" customFormat="1" ht="12.75" customHeight="1" x14ac:dyDescent="0.25">
      <c r="A26" s="140" t="s">
        <v>155</v>
      </c>
      <c r="B26" s="21"/>
      <c r="C26" s="21"/>
      <c r="D26" s="21"/>
      <c r="E26" s="21"/>
      <c r="F26" s="21"/>
      <c r="G26" s="21"/>
      <c r="H26" s="21"/>
      <c r="I26" s="21"/>
      <c r="J26" s="21"/>
    </row>
    <row r="27" spans="1:10" s="179" customFormat="1" ht="12.75" customHeight="1" x14ac:dyDescent="0.25">
      <c r="A27" s="184" t="s">
        <v>157</v>
      </c>
      <c r="B27" s="21">
        <v>85</v>
      </c>
      <c r="C27" s="21">
        <v>16</v>
      </c>
      <c r="D27" s="21">
        <v>91</v>
      </c>
      <c r="E27" s="21">
        <v>191</v>
      </c>
      <c r="F27" s="21">
        <v>283</v>
      </c>
      <c r="G27" s="21">
        <v>88</v>
      </c>
      <c r="H27" s="21">
        <v>46</v>
      </c>
      <c r="I27" s="21">
        <v>13</v>
      </c>
      <c r="J27" s="21">
        <v>813</v>
      </c>
    </row>
    <row r="28" spans="1:10" s="179" customFormat="1" ht="12.75" customHeight="1" x14ac:dyDescent="0.25">
      <c r="A28" s="184" t="s">
        <v>117</v>
      </c>
      <c r="B28" s="21">
        <v>41</v>
      </c>
      <c r="C28" s="21">
        <v>254</v>
      </c>
      <c r="D28" s="21">
        <v>526</v>
      </c>
      <c r="E28" s="21">
        <v>398</v>
      </c>
      <c r="F28" s="21">
        <v>217</v>
      </c>
      <c r="G28" s="21">
        <v>105</v>
      </c>
      <c r="H28" s="21">
        <v>30</v>
      </c>
      <c r="I28" s="21">
        <v>33</v>
      </c>
      <c r="J28" s="21">
        <v>1604</v>
      </c>
    </row>
    <row r="29" spans="1:10" s="179" customFormat="1" ht="12.75" customHeight="1" x14ac:dyDescent="0.25">
      <c r="A29" s="184" t="s">
        <v>65</v>
      </c>
      <c r="B29" s="21">
        <v>122</v>
      </c>
      <c r="C29" s="21">
        <v>61</v>
      </c>
      <c r="D29" s="21">
        <v>246</v>
      </c>
      <c r="E29" s="21">
        <v>296</v>
      </c>
      <c r="F29" s="21">
        <v>194</v>
      </c>
      <c r="G29" s="21">
        <v>111</v>
      </c>
      <c r="H29" s="21">
        <v>72</v>
      </c>
      <c r="I29" s="21">
        <v>74</v>
      </c>
      <c r="J29" s="21">
        <v>1176</v>
      </c>
    </row>
    <row r="30" spans="1:10" s="179" customFormat="1" ht="12.75" customHeight="1" x14ac:dyDescent="0.25">
      <c r="A30" s="183" t="s">
        <v>64</v>
      </c>
      <c r="B30" s="21">
        <v>124</v>
      </c>
      <c r="C30" s="21">
        <v>53</v>
      </c>
      <c r="D30" s="21">
        <v>154</v>
      </c>
      <c r="E30" s="21">
        <v>138</v>
      </c>
      <c r="F30" s="21">
        <v>348</v>
      </c>
      <c r="G30" s="21">
        <v>233</v>
      </c>
      <c r="H30" s="21">
        <v>112</v>
      </c>
      <c r="I30" s="21">
        <v>70</v>
      </c>
      <c r="J30" s="21">
        <v>1232</v>
      </c>
    </row>
    <row r="31" spans="1:10" s="179" customFormat="1" ht="12.75" customHeight="1" x14ac:dyDescent="0.25">
      <c r="A31" s="183" t="s">
        <v>63</v>
      </c>
      <c r="B31" s="21">
        <v>1813</v>
      </c>
      <c r="C31" s="21">
        <v>544</v>
      </c>
      <c r="D31" s="21">
        <v>1379</v>
      </c>
      <c r="E31" s="21">
        <v>1396</v>
      </c>
      <c r="F31" s="21">
        <v>2298</v>
      </c>
      <c r="G31" s="21">
        <v>2520</v>
      </c>
      <c r="H31" s="21">
        <v>1460</v>
      </c>
      <c r="I31" s="21">
        <v>419</v>
      </c>
      <c r="J31" s="21">
        <v>11829</v>
      </c>
    </row>
    <row r="32" spans="1:10" s="179" customFormat="1" ht="12.75" customHeight="1" x14ac:dyDescent="0.25">
      <c r="A32" s="184" t="s">
        <v>156</v>
      </c>
      <c r="B32" s="21">
        <v>89</v>
      </c>
      <c r="C32" s="21">
        <v>39</v>
      </c>
      <c r="D32" s="21">
        <v>76</v>
      </c>
      <c r="E32" s="21">
        <v>32</v>
      </c>
      <c r="F32" s="21">
        <v>95</v>
      </c>
      <c r="G32" s="21">
        <v>85</v>
      </c>
      <c r="H32" s="21">
        <v>25</v>
      </c>
      <c r="I32" s="21">
        <v>5</v>
      </c>
      <c r="J32" s="21">
        <v>446</v>
      </c>
    </row>
    <row r="33" spans="1:10" s="179" customFormat="1" ht="12.75" customHeight="1" x14ac:dyDescent="0.25">
      <c r="A33" s="184" t="s">
        <v>62</v>
      </c>
      <c r="B33" s="21">
        <v>117</v>
      </c>
      <c r="C33" s="21">
        <v>88</v>
      </c>
      <c r="D33" s="21">
        <v>129</v>
      </c>
      <c r="E33" s="21">
        <v>128</v>
      </c>
      <c r="F33" s="21">
        <v>318</v>
      </c>
      <c r="G33" s="21">
        <v>277</v>
      </c>
      <c r="H33" s="21">
        <v>79</v>
      </c>
      <c r="I33" s="21">
        <v>33</v>
      </c>
      <c r="J33" s="21">
        <v>1169</v>
      </c>
    </row>
    <row r="34" spans="1:10" s="179" customFormat="1" ht="12.75" customHeight="1" x14ac:dyDescent="0.25">
      <c r="A34" s="183" t="s">
        <v>61</v>
      </c>
      <c r="B34" s="21">
        <v>158</v>
      </c>
      <c r="C34" s="21">
        <v>33</v>
      </c>
      <c r="D34" s="21">
        <v>43</v>
      </c>
      <c r="E34" s="21">
        <v>66</v>
      </c>
      <c r="F34" s="21">
        <v>155</v>
      </c>
      <c r="G34" s="21">
        <v>220</v>
      </c>
      <c r="H34" s="21">
        <v>86</v>
      </c>
      <c r="I34" s="21">
        <v>42</v>
      </c>
      <c r="J34" s="21">
        <v>803</v>
      </c>
    </row>
    <row r="35" spans="1:10" s="179" customFormat="1" ht="12.75" customHeight="1" x14ac:dyDescent="0.25">
      <c r="A35" s="183" t="s">
        <v>60</v>
      </c>
      <c r="B35" s="21">
        <v>579</v>
      </c>
      <c r="C35" s="21">
        <v>200</v>
      </c>
      <c r="D35" s="21">
        <v>281</v>
      </c>
      <c r="E35" s="21">
        <v>327</v>
      </c>
      <c r="F35" s="21">
        <v>574</v>
      </c>
      <c r="G35" s="21">
        <v>719</v>
      </c>
      <c r="H35" s="21">
        <v>330</v>
      </c>
      <c r="I35" s="21">
        <v>139</v>
      </c>
      <c r="J35" s="21">
        <v>3149</v>
      </c>
    </row>
    <row r="36" spans="1:10" s="179" customFormat="1" ht="12.75" customHeight="1" x14ac:dyDescent="0.25">
      <c r="A36" s="182" t="s">
        <v>58</v>
      </c>
      <c r="B36" s="43">
        <v>560</v>
      </c>
      <c r="C36" s="43">
        <v>262</v>
      </c>
      <c r="D36" s="43">
        <v>702</v>
      </c>
      <c r="E36" s="43">
        <v>572</v>
      </c>
      <c r="F36" s="43">
        <v>923</v>
      </c>
      <c r="G36" s="43">
        <v>930</v>
      </c>
      <c r="H36" s="43">
        <v>580</v>
      </c>
      <c r="I36" s="43">
        <v>554</v>
      </c>
      <c r="J36" s="43">
        <v>5083</v>
      </c>
    </row>
    <row r="37" spans="1:10" s="179" customFormat="1" ht="12.75" customHeight="1" x14ac:dyDescent="0.25">
      <c r="A37" s="140" t="s">
        <v>155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s="179" customFormat="1" ht="12.75" customHeight="1" x14ac:dyDescent="0.25">
      <c r="A38" s="183" t="s">
        <v>57</v>
      </c>
      <c r="B38" s="21">
        <v>471</v>
      </c>
      <c r="C38" s="21">
        <v>181</v>
      </c>
      <c r="D38" s="21">
        <v>421</v>
      </c>
      <c r="E38" s="21">
        <v>294</v>
      </c>
      <c r="F38" s="21">
        <v>509</v>
      </c>
      <c r="G38" s="21">
        <v>567</v>
      </c>
      <c r="H38" s="21">
        <v>411</v>
      </c>
      <c r="I38" s="21">
        <v>412</v>
      </c>
      <c r="J38" s="21">
        <v>3266</v>
      </c>
    </row>
    <row r="39" spans="1:10" s="179" customFormat="1" ht="12.75" customHeight="1" x14ac:dyDescent="0.25">
      <c r="A39" s="183" t="s">
        <v>56</v>
      </c>
      <c r="B39" s="21">
        <v>39</v>
      </c>
      <c r="C39" s="21">
        <v>21</v>
      </c>
      <c r="D39" s="21">
        <v>90</v>
      </c>
      <c r="E39" s="21">
        <v>81</v>
      </c>
      <c r="F39" s="21">
        <v>72</v>
      </c>
      <c r="G39" s="21">
        <v>73</v>
      </c>
      <c r="H39" s="21">
        <v>52</v>
      </c>
      <c r="I39" s="21">
        <v>48</v>
      </c>
      <c r="J39" s="21">
        <v>476</v>
      </c>
    </row>
    <row r="40" spans="1:10" s="179" customFormat="1" ht="12.75" customHeight="1" x14ac:dyDescent="0.25">
      <c r="A40" s="182" t="s">
        <v>54</v>
      </c>
      <c r="B40" s="43">
        <v>201</v>
      </c>
      <c r="C40" s="43">
        <v>200</v>
      </c>
      <c r="D40" s="43">
        <v>414</v>
      </c>
      <c r="E40" s="43">
        <v>454</v>
      </c>
      <c r="F40" s="43">
        <v>684</v>
      </c>
      <c r="G40" s="43">
        <v>517</v>
      </c>
      <c r="H40" s="43">
        <v>223</v>
      </c>
      <c r="I40" s="43">
        <v>86</v>
      </c>
      <c r="J40" s="43">
        <v>2779</v>
      </c>
    </row>
    <row r="41" spans="1:10" s="179" customFormat="1" ht="12.75" customHeight="1" x14ac:dyDescent="0.25">
      <c r="A41" s="140" t="s">
        <v>155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s="179" customFormat="1" ht="12.75" customHeight="1" x14ac:dyDescent="0.25">
      <c r="A42" s="183" t="s">
        <v>111</v>
      </c>
      <c r="B42" s="21">
        <v>22</v>
      </c>
      <c r="C42" s="21">
        <v>5</v>
      </c>
      <c r="D42" s="21">
        <v>9</v>
      </c>
      <c r="E42" s="21">
        <v>17</v>
      </c>
      <c r="F42" s="21">
        <v>52</v>
      </c>
      <c r="G42" s="21">
        <v>84</v>
      </c>
      <c r="H42" s="21">
        <v>37</v>
      </c>
      <c r="I42" s="21">
        <v>12</v>
      </c>
      <c r="J42" s="21">
        <v>238</v>
      </c>
    </row>
    <row r="43" spans="1:10" s="179" customFormat="1" ht="12.75" customHeight="1" x14ac:dyDescent="0.25">
      <c r="A43" s="183" t="s">
        <v>110</v>
      </c>
      <c r="B43" s="21">
        <v>67</v>
      </c>
      <c r="C43" s="21">
        <v>16</v>
      </c>
      <c r="D43" s="21">
        <v>24</v>
      </c>
      <c r="E43" s="21">
        <v>72</v>
      </c>
      <c r="F43" s="21">
        <v>155</v>
      </c>
      <c r="G43" s="21">
        <v>117</v>
      </c>
      <c r="H43" s="21">
        <v>64</v>
      </c>
      <c r="I43" s="21">
        <v>24</v>
      </c>
      <c r="J43" s="21">
        <v>539</v>
      </c>
    </row>
    <row r="44" spans="1:10" s="179" customFormat="1" ht="12.75" customHeight="1" x14ac:dyDescent="0.25">
      <c r="A44" s="183" t="s">
        <v>109</v>
      </c>
      <c r="B44" s="21">
        <v>33</v>
      </c>
      <c r="C44" s="21">
        <v>7</v>
      </c>
      <c r="D44" s="21">
        <v>5</v>
      </c>
      <c r="E44" s="21">
        <v>8</v>
      </c>
      <c r="F44" s="21">
        <v>24</v>
      </c>
      <c r="G44" s="21">
        <v>65</v>
      </c>
      <c r="H44" s="21">
        <v>10</v>
      </c>
      <c r="I44" s="21">
        <v>2</v>
      </c>
      <c r="J44" s="21">
        <v>154</v>
      </c>
    </row>
    <row r="45" spans="1:10" s="179" customFormat="1" ht="12.75" customHeight="1" x14ac:dyDescent="0.25">
      <c r="A45" s="183" t="s">
        <v>53</v>
      </c>
      <c r="B45" s="21">
        <v>18</v>
      </c>
      <c r="C45" s="21">
        <v>150</v>
      </c>
      <c r="D45" s="21">
        <v>236</v>
      </c>
      <c r="E45" s="21">
        <v>145</v>
      </c>
      <c r="F45" s="21">
        <v>180</v>
      </c>
      <c r="G45" s="21">
        <v>84</v>
      </c>
      <c r="H45" s="21">
        <v>25</v>
      </c>
      <c r="I45" s="21">
        <v>4</v>
      </c>
      <c r="J45" s="21">
        <v>842</v>
      </c>
    </row>
    <row r="46" spans="1:10" s="179" customFormat="1" ht="12.75" customHeight="1" x14ac:dyDescent="0.25">
      <c r="A46" s="183" t="s">
        <v>50</v>
      </c>
      <c r="B46" s="21">
        <v>72</v>
      </c>
      <c r="C46" s="21">
        <v>66</v>
      </c>
      <c r="D46" s="21">
        <v>104</v>
      </c>
      <c r="E46" s="21">
        <v>94</v>
      </c>
      <c r="F46" s="21">
        <v>164</v>
      </c>
      <c r="G46" s="21">
        <v>113</v>
      </c>
      <c r="H46" s="21">
        <v>103</v>
      </c>
      <c r="I46" s="21">
        <v>120</v>
      </c>
      <c r="J46" s="21">
        <v>836</v>
      </c>
    </row>
    <row r="47" spans="1:10" s="179" customFormat="1" ht="12.75" customHeight="1" x14ac:dyDescent="0.25">
      <c r="A47" s="182" t="s">
        <v>21</v>
      </c>
      <c r="B47" s="43">
        <v>14490</v>
      </c>
      <c r="C47" s="43">
        <v>8503</v>
      </c>
      <c r="D47" s="43">
        <v>22632</v>
      </c>
      <c r="E47" s="43">
        <v>24606</v>
      </c>
      <c r="F47" s="43">
        <v>45608</v>
      </c>
      <c r="G47" s="43">
        <v>34543</v>
      </c>
      <c r="H47" s="43">
        <v>25767</v>
      </c>
      <c r="I47" s="43">
        <v>30760</v>
      </c>
      <c r="J47" s="43">
        <v>206909</v>
      </c>
    </row>
  </sheetData>
  <mergeCells count="3">
    <mergeCell ref="J2:J3"/>
    <mergeCell ref="B3:I3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62080-D77E-4356-9D53-CDF7034F128D}">
  <dimension ref="A1:G46"/>
  <sheetViews>
    <sheetView zoomScaleNormal="100" workbookViewId="0"/>
  </sheetViews>
  <sheetFormatPr defaultRowHeight="12.75" customHeight="1" x14ac:dyDescent="0.2"/>
  <cols>
    <col min="1" max="1" width="15.7109375" style="42" customWidth="1"/>
    <col min="2" max="7" width="13.7109375" style="42" customWidth="1"/>
    <col min="8" max="16384" width="9.140625" style="42"/>
  </cols>
  <sheetData>
    <row r="1" spans="1:7" s="146" customFormat="1" ht="13.5" customHeight="1" thickBot="1" x14ac:dyDescent="0.3">
      <c r="A1" s="148" t="s">
        <v>199</v>
      </c>
      <c r="B1" s="147"/>
      <c r="C1" s="147"/>
      <c r="D1" s="147"/>
      <c r="E1" s="147"/>
      <c r="F1" s="147"/>
      <c r="G1" s="147"/>
    </row>
    <row r="2" spans="1:7" s="47" customFormat="1" ht="25.5" customHeight="1" x14ac:dyDescent="0.25">
      <c r="A2" s="187" t="s">
        <v>161</v>
      </c>
      <c r="B2" s="154" t="s">
        <v>167</v>
      </c>
      <c r="C2" s="153" t="s">
        <v>166</v>
      </c>
      <c r="D2" s="152" t="s">
        <v>165</v>
      </c>
      <c r="E2" s="152" t="s">
        <v>198</v>
      </c>
      <c r="F2" s="151" t="s">
        <v>50</v>
      </c>
      <c r="G2" s="151" t="s">
        <v>21</v>
      </c>
    </row>
    <row r="3" spans="1:7" s="179" customFormat="1" ht="12.75" customHeight="1" x14ac:dyDescent="0.25">
      <c r="A3" s="137" t="s">
        <v>95</v>
      </c>
      <c r="B3" s="176">
        <v>31246</v>
      </c>
      <c r="C3" s="176">
        <v>7918</v>
      </c>
      <c r="D3" s="176">
        <v>5256</v>
      </c>
      <c r="E3" s="176">
        <v>29621</v>
      </c>
      <c r="F3" s="176">
        <v>15684</v>
      </c>
      <c r="G3" s="176">
        <v>89725</v>
      </c>
    </row>
    <row r="4" spans="1:7" s="179" customFormat="1" ht="12.75" customHeight="1" x14ac:dyDescent="0.25">
      <c r="A4" s="140" t="s">
        <v>155</v>
      </c>
      <c r="B4" s="109"/>
      <c r="C4" s="109"/>
      <c r="D4" s="109"/>
      <c r="E4" s="109"/>
      <c r="F4" s="109"/>
      <c r="G4" s="109"/>
    </row>
    <row r="5" spans="1:7" s="179" customFormat="1" ht="12.75" customHeight="1" x14ac:dyDescent="0.25">
      <c r="A5" s="139" t="s">
        <v>94</v>
      </c>
      <c r="B5" s="109">
        <v>425</v>
      </c>
      <c r="C5" s="109">
        <v>254</v>
      </c>
      <c r="D5" s="109">
        <v>31</v>
      </c>
      <c r="E5" s="109">
        <v>200</v>
      </c>
      <c r="F5" s="109">
        <v>1572</v>
      </c>
      <c r="G5" s="109">
        <v>2482</v>
      </c>
    </row>
    <row r="6" spans="1:7" s="179" customFormat="1" ht="12.75" customHeight="1" x14ac:dyDescent="0.25">
      <c r="A6" s="139" t="s">
        <v>91</v>
      </c>
      <c r="B6" s="109">
        <v>779</v>
      </c>
      <c r="C6" s="109">
        <v>316</v>
      </c>
      <c r="D6" s="109">
        <v>77</v>
      </c>
      <c r="E6" s="109">
        <v>204</v>
      </c>
      <c r="F6" s="109">
        <v>292</v>
      </c>
      <c r="G6" s="109">
        <v>1668</v>
      </c>
    </row>
    <row r="7" spans="1:7" s="179" customFormat="1" ht="12.75" customHeight="1" x14ac:dyDescent="0.25">
      <c r="A7" s="183" t="s">
        <v>89</v>
      </c>
      <c r="B7" s="109">
        <v>663</v>
      </c>
      <c r="C7" s="109">
        <v>257</v>
      </c>
      <c r="D7" s="109">
        <v>95</v>
      </c>
      <c r="E7" s="109">
        <v>93</v>
      </c>
      <c r="F7" s="109">
        <v>113</v>
      </c>
      <c r="G7" s="109">
        <v>1221</v>
      </c>
    </row>
    <row r="8" spans="1:7" s="179" customFormat="1" ht="12.75" customHeight="1" x14ac:dyDescent="0.25">
      <c r="A8" s="139" t="s">
        <v>87</v>
      </c>
      <c r="B8" s="109">
        <v>272</v>
      </c>
      <c r="C8" s="109">
        <v>187</v>
      </c>
      <c r="D8" s="109">
        <v>31</v>
      </c>
      <c r="E8" s="109">
        <v>125</v>
      </c>
      <c r="F8" s="109">
        <v>594</v>
      </c>
      <c r="G8" s="109">
        <v>1209</v>
      </c>
    </row>
    <row r="9" spans="1:7" s="179" customFormat="1" ht="12.75" customHeight="1" x14ac:dyDescent="0.25">
      <c r="A9" s="183" t="s">
        <v>84</v>
      </c>
      <c r="B9" s="109">
        <v>1395</v>
      </c>
      <c r="C9" s="109">
        <v>800</v>
      </c>
      <c r="D9" s="109">
        <v>1027</v>
      </c>
      <c r="E9" s="109">
        <v>2020</v>
      </c>
      <c r="F9" s="109">
        <v>5309</v>
      </c>
      <c r="G9" s="109">
        <v>10551</v>
      </c>
    </row>
    <row r="10" spans="1:7" s="179" customFormat="1" ht="12.75" customHeight="1" x14ac:dyDescent="0.25">
      <c r="A10" s="183" t="s">
        <v>83</v>
      </c>
      <c r="B10" s="109">
        <v>633</v>
      </c>
      <c r="C10" s="109">
        <v>180</v>
      </c>
      <c r="D10" s="109">
        <v>80</v>
      </c>
      <c r="E10" s="109">
        <v>238</v>
      </c>
      <c r="F10" s="109">
        <v>250</v>
      </c>
      <c r="G10" s="109">
        <v>1381</v>
      </c>
    </row>
    <row r="11" spans="1:7" s="179" customFormat="1" ht="12.75" customHeight="1" x14ac:dyDescent="0.25">
      <c r="A11" s="183" t="s">
        <v>80</v>
      </c>
      <c r="B11" s="109">
        <v>135</v>
      </c>
      <c r="C11" s="109">
        <v>73</v>
      </c>
      <c r="D11" s="109">
        <v>122</v>
      </c>
      <c r="E11" s="109">
        <v>64</v>
      </c>
      <c r="F11" s="109">
        <v>124</v>
      </c>
      <c r="G11" s="109">
        <v>518</v>
      </c>
    </row>
    <row r="12" spans="1:7" s="179" customFormat="1" ht="12.75" customHeight="1" x14ac:dyDescent="0.25">
      <c r="A12" s="137" t="s">
        <v>79</v>
      </c>
      <c r="B12" s="176">
        <v>4936</v>
      </c>
      <c r="C12" s="176">
        <v>2351</v>
      </c>
      <c r="D12" s="176">
        <v>1808</v>
      </c>
      <c r="E12" s="176">
        <v>3209</v>
      </c>
      <c r="F12" s="176">
        <v>8534</v>
      </c>
      <c r="G12" s="176">
        <v>20838</v>
      </c>
    </row>
    <row r="13" spans="1:7" s="179" customFormat="1" ht="12.75" customHeight="1" x14ac:dyDescent="0.25">
      <c r="A13" s="183" t="s">
        <v>78</v>
      </c>
      <c r="B13" s="109">
        <v>310</v>
      </c>
      <c r="C13" s="109">
        <v>89</v>
      </c>
      <c r="D13" s="109">
        <v>40</v>
      </c>
      <c r="E13" s="109">
        <v>572</v>
      </c>
      <c r="F13" s="109">
        <v>44</v>
      </c>
      <c r="G13" s="109">
        <v>1055</v>
      </c>
    </row>
    <row r="14" spans="1:7" s="179" customFormat="1" ht="12.75" customHeight="1" x14ac:dyDescent="0.25">
      <c r="A14" s="183" t="s">
        <v>76</v>
      </c>
      <c r="B14" s="109">
        <v>1052</v>
      </c>
      <c r="C14" s="109">
        <v>328</v>
      </c>
      <c r="D14" s="109">
        <v>561</v>
      </c>
      <c r="E14" s="109">
        <v>300</v>
      </c>
      <c r="F14" s="109">
        <v>681</v>
      </c>
      <c r="G14" s="109">
        <v>2922</v>
      </c>
    </row>
    <row r="15" spans="1:7" s="179" customFormat="1" ht="12.75" customHeight="1" x14ac:dyDescent="0.25">
      <c r="A15" s="137" t="s">
        <v>177</v>
      </c>
      <c r="B15" s="176">
        <v>6497</v>
      </c>
      <c r="C15" s="176">
        <v>2814</v>
      </c>
      <c r="D15" s="176">
        <v>2512</v>
      </c>
      <c r="E15" s="176">
        <v>4146</v>
      </c>
      <c r="F15" s="176">
        <v>9316</v>
      </c>
      <c r="G15" s="176">
        <v>25285</v>
      </c>
    </row>
    <row r="16" spans="1:7" s="179" customFormat="1" ht="12.75" customHeight="1" x14ac:dyDescent="0.25">
      <c r="A16" s="183" t="s">
        <v>124</v>
      </c>
      <c r="B16" s="109">
        <v>95</v>
      </c>
      <c r="C16" s="109">
        <v>41</v>
      </c>
      <c r="D16" s="109">
        <v>29</v>
      </c>
      <c r="E16" s="109">
        <v>424</v>
      </c>
      <c r="F16" s="109">
        <v>11</v>
      </c>
      <c r="G16" s="109">
        <v>600</v>
      </c>
    </row>
    <row r="17" spans="1:7" s="179" customFormat="1" ht="12.75" customHeight="1" x14ac:dyDescent="0.25">
      <c r="A17" s="139" t="s">
        <v>77</v>
      </c>
      <c r="B17" s="109">
        <v>20170</v>
      </c>
      <c r="C17" s="109">
        <v>3098</v>
      </c>
      <c r="D17" s="109">
        <v>942</v>
      </c>
      <c r="E17" s="109">
        <v>14675</v>
      </c>
      <c r="F17" s="109">
        <v>2845</v>
      </c>
      <c r="G17" s="109">
        <v>41730</v>
      </c>
    </row>
    <row r="18" spans="1:7" s="179" customFormat="1" ht="12.75" customHeight="1" x14ac:dyDescent="0.25">
      <c r="A18" s="137" t="s">
        <v>75</v>
      </c>
      <c r="B18" s="176">
        <v>26762</v>
      </c>
      <c r="C18" s="176">
        <v>5953</v>
      </c>
      <c r="D18" s="176">
        <v>3483</v>
      </c>
      <c r="E18" s="176">
        <v>19245</v>
      </c>
      <c r="F18" s="176">
        <v>12172</v>
      </c>
      <c r="G18" s="176">
        <v>67615</v>
      </c>
    </row>
    <row r="19" spans="1:7" s="179" customFormat="1" ht="12.75" customHeight="1" x14ac:dyDescent="0.25">
      <c r="A19" s="183" t="s">
        <v>72</v>
      </c>
      <c r="B19" s="109">
        <v>162</v>
      </c>
      <c r="C19" s="109">
        <v>137</v>
      </c>
      <c r="D19" s="109">
        <v>37</v>
      </c>
      <c r="E19" s="109">
        <v>796</v>
      </c>
      <c r="F19" s="109">
        <v>129</v>
      </c>
      <c r="G19" s="109">
        <v>1261</v>
      </c>
    </row>
    <row r="20" spans="1:7" s="179" customFormat="1" ht="12.75" customHeight="1" x14ac:dyDescent="0.25">
      <c r="A20" s="139" t="s">
        <v>71</v>
      </c>
      <c r="B20" s="109">
        <v>60</v>
      </c>
      <c r="C20" s="109">
        <v>58</v>
      </c>
      <c r="D20" s="109">
        <v>10</v>
      </c>
      <c r="E20" s="109">
        <v>78</v>
      </c>
      <c r="F20" s="109">
        <v>292</v>
      </c>
      <c r="G20" s="109">
        <v>498</v>
      </c>
    </row>
    <row r="21" spans="1:7" s="179" customFormat="1" ht="12.75" customHeight="1" x14ac:dyDescent="0.25">
      <c r="A21" s="59" t="s">
        <v>70</v>
      </c>
      <c r="B21" s="109">
        <v>962</v>
      </c>
      <c r="C21" s="109">
        <v>646</v>
      </c>
      <c r="D21" s="109">
        <v>512</v>
      </c>
      <c r="E21" s="109">
        <v>4138</v>
      </c>
      <c r="F21" s="109">
        <v>2396</v>
      </c>
      <c r="G21" s="109">
        <v>8654</v>
      </c>
    </row>
    <row r="22" spans="1:7" s="179" customFormat="1" ht="12.75" customHeight="1" x14ac:dyDescent="0.25">
      <c r="A22" s="183" t="s">
        <v>69</v>
      </c>
      <c r="B22" s="109">
        <v>256</v>
      </c>
      <c r="C22" s="109">
        <v>200</v>
      </c>
      <c r="D22" s="109">
        <v>411</v>
      </c>
      <c r="E22" s="109">
        <v>314</v>
      </c>
      <c r="F22" s="109">
        <v>46</v>
      </c>
      <c r="G22" s="109">
        <v>1227</v>
      </c>
    </row>
    <row r="23" spans="1:7" s="179" customFormat="1" ht="12.75" customHeight="1" x14ac:dyDescent="0.25">
      <c r="A23" s="183" t="s">
        <v>68</v>
      </c>
      <c r="B23" s="109">
        <v>2788</v>
      </c>
      <c r="C23" s="109">
        <v>733</v>
      </c>
      <c r="D23" s="109">
        <v>420</v>
      </c>
      <c r="E23" s="109">
        <v>3303</v>
      </c>
      <c r="F23" s="109">
        <v>566</v>
      </c>
      <c r="G23" s="109">
        <v>7810</v>
      </c>
    </row>
    <row r="24" spans="1:7" s="179" customFormat="1" ht="12.75" customHeight="1" x14ac:dyDescent="0.25">
      <c r="A24" s="182" t="s">
        <v>66</v>
      </c>
      <c r="B24" s="176">
        <v>4589</v>
      </c>
      <c r="C24" s="176">
        <v>1590</v>
      </c>
      <c r="D24" s="176">
        <v>2051</v>
      </c>
      <c r="E24" s="176">
        <v>5597</v>
      </c>
      <c r="F24" s="176">
        <v>563</v>
      </c>
      <c r="G24" s="176">
        <v>14390</v>
      </c>
    </row>
    <row r="25" spans="1:7" s="179" customFormat="1" ht="12.75" customHeight="1" x14ac:dyDescent="0.25">
      <c r="A25" s="140" t="s">
        <v>155</v>
      </c>
      <c r="B25" s="109"/>
      <c r="C25" s="109"/>
      <c r="D25" s="109"/>
      <c r="E25" s="109"/>
      <c r="F25" s="109"/>
      <c r="G25" s="109"/>
    </row>
    <row r="26" spans="1:7" s="179" customFormat="1" ht="12.75" customHeight="1" x14ac:dyDescent="0.25">
      <c r="A26" s="184" t="s">
        <v>157</v>
      </c>
      <c r="B26" s="109">
        <v>281</v>
      </c>
      <c r="C26" s="109">
        <v>77</v>
      </c>
      <c r="D26" s="109">
        <v>63</v>
      </c>
      <c r="E26" s="109">
        <v>76</v>
      </c>
      <c r="F26" s="109">
        <v>47</v>
      </c>
      <c r="G26" s="109">
        <v>544</v>
      </c>
    </row>
    <row r="27" spans="1:7" s="179" customFormat="1" ht="12.75" customHeight="1" x14ac:dyDescent="0.25">
      <c r="A27" s="184" t="s">
        <v>117</v>
      </c>
      <c r="B27" s="109">
        <v>65</v>
      </c>
      <c r="C27" s="109">
        <v>51</v>
      </c>
      <c r="D27" s="109">
        <v>644</v>
      </c>
      <c r="E27" s="109">
        <v>111</v>
      </c>
      <c r="F27" s="109">
        <v>97</v>
      </c>
      <c r="G27" s="109">
        <v>968</v>
      </c>
    </row>
    <row r="28" spans="1:7" s="179" customFormat="1" ht="12.75" customHeight="1" x14ac:dyDescent="0.25">
      <c r="A28" s="184" t="s">
        <v>65</v>
      </c>
      <c r="B28" s="109">
        <v>93</v>
      </c>
      <c r="C28" s="109">
        <v>111</v>
      </c>
      <c r="D28" s="109">
        <v>364</v>
      </c>
      <c r="E28" s="109">
        <v>142</v>
      </c>
      <c r="F28" s="109">
        <v>26</v>
      </c>
      <c r="G28" s="109">
        <v>736</v>
      </c>
    </row>
    <row r="29" spans="1:7" s="179" customFormat="1" ht="12.75" customHeight="1" x14ac:dyDescent="0.25">
      <c r="A29" s="183" t="s">
        <v>64</v>
      </c>
      <c r="B29" s="109">
        <v>409</v>
      </c>
      <c r="C29" s="109">
        <v>83</v>
      </c>
      <c r="D29" s="109">
        <v>130</v>
      </c>
      <c r="E29" s="109">
        <v>55</v>
      </c>
      <c r="F29" s="109">
        <v>16</v>
      </c>
      <c r="G29" s="109">
        <v>693</v>
      </c>
    </row>
    <row r="30" spans="1:7" s="179" customFormat="1" ht="12.75" customHeight="1" x14ac:dyDescent="0.25">
      <c r="A30" s="183" t="s">
        <v>63</v>
      </c>
      <c r="B30" s="109">
        <v>2632</v>
      </c>
      <c r="C30" s="109">
        <v>645</v>
      </c>
      <c r="D30" s="109">
        <v>147</v>
      </c>
      <c r="E30" s="109">
        <v>3015</v>
      </c>
      <c r="F30" s="109">
        <v>55</v>
      </c>
      <c r="G30" s="109">
        <v>6494</v>
      </c>
    </row>
    <row r="31" spans="1:7" s="179" customFormat="1" ht="12.75" customHeight="1" x14ac:dyDescent="0.25">
      <c r="A31" s="184" t="s">
        <v>156</v>
      </c>
      <c r="B31" s="109">
        <v>343</v>
      </c>
      <c r="C31" s="109">
        <v>92</v>
      </c>
      <c r="D31" s="109">
        <v>134</v>
      </c>
      <c r="E31" s="109">
        <v>47</v>
      </c>
      <c r="F31" s="109">
        <v>36</v>
      </c>
      <c r="G31" s="109">
        <v>652</v>
      </c>
    </row>
    <row r="32" spans="1:7" s="179" customFormat="1" ht="12.75" customHeight="1" x14ac:dyDescent="0.25">
      <c r="A32" s="184" t="s">
        <v>62</v>
      </c>
      <c r="B32" s="109">
        <v>171</v>
      </c>
      <c r="C32" s="109">
        <v>72</v>
      </c>
      <c r="D32" s="109">
        <v>23</v>
      </c>
      <c r="E32" s="109">
        <v>109</v>
      </c>
      <c r="F32" s="109">
        <v>21</v>
      </c>
      <c r="G32" s="109">
        <v>396</v>
      </c>
    </row>
    <row r="33" spans="1:7" s="179" customFormat="1" ht="12.75" customHeight="1" x14ac:dyDescent="0.25">
      <c r="A33" s="183" t="s">
        <v>61</v>
      </c>
      <c r="B33" s="109">
        <v>67</v>
      </c>
      <c r="C33" s="109">
        <v>81</v>
      </c>
      <c r="D33" s="109">
        <v>16</v>
      </c>
      <c r="E33" s="109">
        <v>389</v>
      </c>
      <c r="F33" s="109">
        <v>14</v>
      </c>
      <c r="G33" s="109">
        <v>567</v>
      </c>
    </row>
    <row r="34" spans="1:7" s="179" customFormat="1" ht="12.75" customHeight="1" x14ac:dyDescent="0.25">
      <c r="A34" s="183" t="s">
        <v>60</v>
      </c>
      <c r="B34" s="109">
        <v>333</v>
      </c>
      <c r="C34" s="109">
        <v>206</v>
      </c>
      <c r="D34" s="109">
        <v>100</v>
      </c>
      <c r="E34" s="109">
        <v>933</v>
      </c>
      <c r="F34" s="109">
        <v>30</v>
      </c>
      <c r="G34" s="109">
        <v>1602</v>
      </c>
    </row>
    <row r="35" spans="1:7" s="179" customFormat="1" ht="12.75" customHeight="1" x14ac:dyDescent="0.25">
      <c r="A35" s="182" t="s">
        <v>58</v>
      </c>
      <c r="B35" s="176">
        <v>479</v>
      </c>
      <c r="C35" s="176">
        <v>622</v>
      </c>
      <c r="D35" s="176">
        <v>373</v>
      </c>
      <c r="E35" s="176">
        <v>712</v>
      </c>
      <c r="F35" s="176">
        <v>640</v>
      </c>
      <c r="G35" s="176">
        <v>2826</v>
      </c>
    </row>
    <row r="36" spans="1:7" s="179" customFormat="1" ht="12.75" customHeight="1" x14ac:dyDescent="0.25">
      <c r="A36" s="140" t="s">
        <v>155</v>
      </c>
      <c r="B36" s="109"/>
      <c r="C36" s="109"/>
      <c r="D36" s="109"/>
      <c r="E36" s="109"/>
      <c r="F36" s="109"/>
      <c r="G36" s="109"/>
    </row>
    <row r="37" spans="1:7" s="179" customFormat="1" ht="12.75" customHeight="1" x14ac:dyDescent="0.25">
      <c r="A37" s="183" t="s">
        <v>57</v>
      </c>
      <c r="B37" s="109">
        <v>279</v>
      </c>
      <c r="C37" s="109">
        <v>405</v>
      </c>
      <c r="D37" s="109">
        <v>196</v>
      </c>
      <c r="E37" s="109">
        <v>391</v>
      </c>
      <c r="F37" s="109">
        <v>556</v>
      </c>
      <c r="G37" s="109">
        <v>1827</v>
      </c>
    </row>
    <row r="38" spans="1:7" s="179" customFormat="1" ht="12.75" customHeight="1" x14ac:dyDescent="0.25">
      <c r="A38" s="183" t="s">
        <v>56</v>
      </c>
      <c r="B38" s="109">
        <v>44</v>
      </c>
      <c r="C38" s="109">
        <v>52</v>
      </c>
      <c r="D38" s="109">
        <v>83</v>
      </c>
      <c r="E38" s="109">
        <v>48</v>
      </c>
      <c r="F38" s="109">
        <v>39</v>
      </c>
      <c r="G38" s="109">
        <v>266</v>
      </c>
    </row>
    <row r="39" spans="1:7" s="179" customFormat="1" ht="12.75" customHeight="1" x14ac:dyDescent="0.25">
      <c r="A39" s="182" t="s">
        <v>54</v>
      </c>
      <c r="B39" s="176">
        <v>112</v>
      </c>
      <c r="C39" s="176">
        <v>518</v>
      </c>
      <c r="D39" s="176">
        <v>400</v>
      </c>
      <c r="E39" s="176">
        <v>849</v>
      </c>
      <c r="F39" s="176">
        <v>131</v>
      </c>
      <c r="G39" s="176">
        <v>2010</v>
      </c>
    </row>
    <row r="40" spans="1:7" s="179" customFormat="1" ht="12.75" customHeight="1" x14ac:dyDescent="0.25">
      <c r="A40" s="140" t="s">
        <v>155</v>
      </c>
      <c r="B40" s="109"/>
      <c r="C40" s="109"/>
      <c r="D40" s="109"/>
      <c r="E40" s="109"/>
      <c r="F40" s="109"/>
      <c r="G40" s="109"/>
    </row>
    <row r="41" spans="1:7" s="179" customFormat="1" ht="12.75" customHeight="1" x14ac:dyDescent="0.25">
      <c r="A41" s="183" t="s">
        <v>111</v>
      </c>
      <c r="B41" s="109">
        <v>8</v>
      </c>
      <c r="C41" s="109">
        <v>38</v>
      </c>
      <c r="D41" s="109">
        <v>5</v>
      </c>
      <c r="E41" s="109">
        <v>134</v>
      </c>
      <c r="F41" s="109">
        <v>14</v>
      </c>
      <c r="G41" s="109">
        <v>199</v>
      </c>
    </row>
    <row r="42" spans="1:7" s="179" customFormat="1" ht="12.75" customHeight="1" x14ac:dyDescent="0.25">
      <c r="A42" s="183" t="s">
        <v>110</v>
      </c>
      <c r="B42" s="109">
        <v>38</v>
      </c>
      <c r="C42" s="109">
        <v>142</v>
      </c>
      <c r="D42" s="109">
        <v>21</v>
      </c>
      <c r="E42" s="109">
        <v>207</v>
      </c>
      <c r="F42" s="109">
        <v>31</v>
      </c>
      <c r="G42" s="109">
        <v>439</v>
      </c>
    </row>
    <row r="43" spans="1:7" s="179" customFormat="1" ht="12.75" customHeight="1" x14ac:dyDescent="0.25">
      <c r="A43" s="183" t="s">
        <v>109</v>
      </c>
      <c r="B43" s="109">
        <v>3</v>
      </c>
      <c r="C43" s="109">
        <v>20</v>
      </c>
      <c r="D43" s="109">
        <v>13</v>
      </c>
      <c r="E43" s="109">
        <v>62</v>
      </c>
      <c r="F43" s="109">
        <v>13</v>
      </c>
      <c r="G43" s="109">
        <v>111</v>
      </c>
    </row>
    <row r="44" spans="1:7" s="179" customFormat="1" ht="12.75" customHeight="1" x14ac:dyDescent="0.25">
      <c r="A44" s="183" t="s">
        <v>53</v>
      </c>
      <c r="B44" s="109">
        <v>12</v>
      </c>
      <c r="C44" s="109">
        <v>137</v>
      </c>
      <c r="D44" s="109">
        <v>221</v>
      </c>
      <c r="E44" s="109">
        <v>170</v>
      </c>
      <c r="F44" s="109">
        <v>16</v>
      </c>
      <c r="G44" s="109">
        <v>556</v>
      </c>
    </row>
    <row r="45" spans="1:7" s="179" customFormat="1" ht="12.75" customHeight="1" x14ac:dyDescent="0.25">
      <c r="A45" s="183" t="s">
        <v>50</v>
      </c>
      <c r="B45" s="109">
        <v>241</v>
      </c>
      <c r="C45" s="109">
        <v>85</v>
      </c>
      <c r="D45" s="109">
        <v>11</v>
      </c>
      <c r="E45" s="109">
        <v>174</v>
      </c>
      <c r="F45" s="109">
        <v>25</v>
      </c>
      <c r="G45" s="109">
        <v>536</v>
      </c>
    </row>
    <row r="46" spans="1:7" ht="12.75" customHeight="1" x14ac:dyDescent="0.2">
      <c r="A46" s="182" t="s">
        <v>21</v>
      </c>
      <c r="B46" s="176">
        <v>36667</v>
      </c>
      <c r="C46" s="176">
        <v>10733</v>
      </c>
      <c r="D46" s="176">
        <v>8091</v>
      </c>
      <c r="E46" s="176">
        <v>36953</v>
      </c>
      <c r="F46" s="176">
        <v>17043</v>
      </c>
      <c r="G46" s="176">
        <v>109487</v>
      </c>
    </row>
  </sheetData>
  <pageMargins left="0.75" right="0.75" top="1" bottom="1" header="0.5" footer="0.5"/>
  <pageSetup paperSize="9" scale="86" orientation="portrait" r:id="rId1"/>
  <headerFooter alignWithMargins="0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EF44A-EC99-4CEC-9C2C-D07D57032249}">
  <dimension ref="A1:G46"/>
  <sheetViews>
    <sheetView zoomScaleNormal="100" workbookViewId="0"/>
  </sheetViews>
  <sheetFormatPr defaultRowHeight="12.75" customHeight="1" x14ac:dyDescent="0.2"/>
  <cols>
    <col min="1" max="1" width="15.7109375" style="42" customWidth="1"/>
    <col min="2" max="7" width="13.7109375" style="42" customWidth="1"/>
    <col min="8" max="16384" width="9.140625" style="42"/>
  </cols>
  <sheetData>
    <row r="1" spans="1:7" s="146" customFormat="1" ht="13.5" customHeight="1" thickBot="1" x14ac:dyDescent="0.3">
      <c r="A1" s="148" t="s">
        <v>200</v>
      </c>
      <c r="B1" s="147"/>
      <c r="C1" s="147"/>
      <c r="D1" s="147"/>
      <c r="E1" s="147"/>
      <c r="F1" s="147"/>
      <c r="G1" s="147"/>
    </row>
    <row r="2" spans="1:7" s="47" customFormat="1" ht="25.5" customHeight="1" x14ac:dyDescent="0.25">
      <c r="A2" s="188" t="s">
        <v>161</v>
      </c>
      <c r="B2" s="154" t="s">
        <v>167</v>
      </c>
      <c r="C2" s="153" t="s">
        <v>166</v>
      </c>
      <c r="D2" s="152" t="s">
        <v>165</v>
      </c>
      <c r="E2" s="152" t="s">
        <v>198</v>
      </c>
      <c r="F2" s="151" t="s">
        <v>50</v>
      </c>
      <c r="G2" s="151" t="s">
        <v>21</v>
      </c>
    </row>
    <row r="3" spans="1:7" s="179" customFormat="1" ht="12.75" customHeight="1" x14ac:dyDescent="0.25">
      <c r="A3" s="137" t="s">
        <v>95</v>
      </c>
      <c r="B3" s="176">
        <v>13884</v>
      </c>
      <c r="C3" s="176">
        <v>11915</v>
      </c>
      <c r="D3" s="176">
        <v>6298</v>
      </c>
      <c r="E3" s="176">
        <v>37657</v>
      </c>
      <c r="F3" s="176">
        <v>12437</v>
      </c>
      <c r="G3" s="176">
        <v>82191</v>
      </c>
    </row>
    <row r="4" spans="1:7" s="179" customFormat="1" ht="12.75" customHeight="1" x14ac:dyDescent="0.25">
      <c r="A4" s="140" t="s">
        <v>155</v>
      </c>
      <c r="B4" s="109"/>
      <c r="C4" s="109"/>
      <c r="D4" s="109"/>
      <c r="E4" s="109"/>
      <c r="F4" s="109"/>
      <c r="G4" s="109"/>
    </row>
    <row r="5" spans="1:7" s="179" customFormat="1" ht="12.75" customHeight="1" x14ac:dyDescent="0.25">
      <c r="A5" s="139" t="s">
        <v>94</v>
      </c>
      <c r="B5" s="109">
        <v>131</v>
      </c>
      <c r="C5" s="109">
        <v>213</v>
      </c>
      <c r="D5" s="109">
        <v>49</v>
      </c>
      <c r="E5" s="109">
        <v>112</v>
      </c>
      <c r="F5" s="109">
        <v>939</v>
      </c>
      <c r="G5" s="109">
        <v>1444</v>
      </c>
    </row>
    <row r="6" spans="1:7" s="179" customFormat="1" ht="12.75" customHeight="1" x14ac:dyDescent="0.25">
      <c r="A6" s="139" t="s">
        <v>91</v>
      </c>
      <c r="B6" s="109">
        <v>180</v>
      </c>
      <c r="C6" s="109">
        <v>297</v>
      </c>
      <c r="D6" s="109">
        <v>56</v>
      </c>
      <c r="E6" s="109">
        <v>94</v>
      </c>
      <c r="F6" s="109">
        <v>191</v>
      </c>
      <c r="G6" s="109">
        <v>818</v>
      </c>
    </row>
    <row r="7" spans="1:7" s="179" customFormat="1" ht="12.75" customHeight="1" x14ac:dyDescent="0.25">
      <c r="A7" s="183" t="s">
        <v>89</v>
      </c>
      <c r="B7" s="109">
        <v>184</v>
      </c>
      <c r="C7" s="109">
        <v>391</v>
      </c>
      <c r="D7" s="109">
        <v>110</v>
      </c>
      <c r="E7" s="109">
        <v>77</v>
      </c>
      <c r="F7" s="109">
        <v>75</v>
      </c>
      <c r="G7" s="109">
        <v>837</v>
      </c>
    </row>
    <row r="8" spans="1:7" s="179" customFormat="1" ht="12.75" customHeight="1" x14ac:dyDescent="0.25">
      <c r="A8" s="139" t="s">
        <v>87</v>
      </c>
      <c r="B8" s="109">
        <v>59</v>
      </c>
      <c r="C8" s="109">
        <v>195</v>
      </c>
      <c r="D8" s="109">
        <v>29</v>
      </c>
      <c r="E8" s="109">
        <v>58</v>
      </c>
      <c r="F8" s="109">
        <v>383</v>
      </c>
      <c r="G8" s="109">
        <v>724</v>
      </c>
    </row>
    <row r="9" spans="1:7" s="179" customFormat="1" ht="12.75" customHeight="1" x14ac:dyDescent="0.25">
      <c r="A9" s="183" t="s">
        <v>84</v>
      </c>
      <c r="B9" s="109">
        <v>390</v>
      </c>
      <c r="C9" s="109">
        <v>1069</v>
      </c>
      <c r="D9" s="109">
        <v>1088</v>
      </c>
      <c r="E9" s="109">
        <v>3892</v>
      </c>
      <c r="F9" s="109">
        <v>3242</v>
      </c>
      <c r="G9" s="109">
        <v>9681</v>
      </c>
    </row>
    <row r="10" spans="1:7" s="179" customFormat="1" ht="12.75" customHeight="1" x14ac:dyDescent="0.25">
      <c r="A10" s="183" t="s">
        <v>83</v>
      </c>
      <c r="B10" s="109">
        <v>86</v>
      </c>
      <c r="C10" s="109">
        <v>72</v>
      </c>
      <c r="D10" s="109">
        <v>86</v>
      </c>
      <c r="E10" s="109">
        <v>91</v>
      </c>
      <c r="F10" s="109">
        <v>57</v>
      </c>
      <c r="G10" s="109">
        <v>392</v>
      </c>
    </row>
    <row r="11" spans="1:7" s="179" customFormat="1" ht="12.75" customHeight="1" x14ac:dyDescent="0.25">
      <c r="A11" s="183" t="s">
        <v>80</v>
      </c>
      <c r="B11" s="109">
        <v>46</v>
      </c>
      <c r="C11" s="109">
        <v>114</v>
      </c>
      <c r="D11" s="109">
        <v>209</v>
      </c>
      <c r="E11" s="109">
        <v>41</v>
      </c>
      <c r="F11" s="109">
        <v>89</v>
      </c>
      <c r="G11" s="109">
        <v>499</v>
      </c>
    </row>
    <row r="12" spans="1:7" s="179" customFormat="1" ht="12.75" customHeight="1" x14ac:dyDescent="0.25">
      <c r="A12" s="137" t="s">
        <v>79</v>
      </c>
      <c r="B12" s="176">
        <v>1265</v>
      </c>
      <c r="C12" s="176">
        <v>2636</v>
      </c>
      <c r="D12" s="176">
        <v>2065</v>
      </c>
      <c r="E12" s="176">
        <v>4538</v>
      </c>
      <c r="F12" s="176">
        <v>5145</v>
      </c>
      <c r="G12" s="176">
        <v>15649</v>
      </c>
    </row>
    <row r="13" spans="1:7" s="179" customFormat="1" ht="12.75" customHeight="1" x14ac:dyDescent="0.25">
      <c r="A13" s="183" t="s">
        <v>78</v>
      </c>
      <c r="B13" s="109">
        <v>219</v>
      </c>
      <c r="C13" s="109">
        <v>138</v>
      </c>
      <c r="D13" s="109">
        <v>89</v>
      </c>
      <c r="E13" s="109">
        <v>1164</v>
      </c>
      <c r="F13" s="109">
        <v>69</v>
      </c>
      <c r="G13" s="109">
        <v>1679</v>
      </c>
    </row>
    <row r="14" spans="1:7" s="179" customFormat="1" ht="12.75" customHeight="1" x14ac:dyDescent="0.25">
      <c r="A14" s="183" t="s">
        <v>76</v>
      </c>
      <c r="B14" s="109">
        <v>1325</v>
      </c>
      <c r="C14" s="109">
        <v>706</v>
      </c>
      <c r="D14" s="109">
        <v>796</v>
      </c>
      <c r="E14" s="109">
        <v>768</v>
      </c>
      <c r="F14" s="109">
        <v>780</v>
      </c>
      <c r="G14" s="109">
        <v>4375</v>
      </c>
    </row>
    <row r="15" spans="1:7" s="179" customFormat="1" ht="12.75" customHeight="1" x14ac:dyDescent="0.25">
      <c r="A15" s="137" t="s">
        <v>177</v>
      </c>
      <c r="B15" s="176">
        <v>2931</v>
      </c>
      <c r="C15" s="176">
        <v>3573</v>
      </c>
      <c r="D15" s="176">
        <v>3115</v>
      </c>
      <c r="E15" s="176">
        <v>6594</v>
      </c>
      <c r="F15" s="176">
        <v>6051</v>
      </c>
      <c r="G15" s="176">
        <v>22264</v>
      </c>
    </row>
    <row r="16" spans="1:7" s="179" customFormat="1" ht="12.75" customHeight="1" x14ac:dyDescent="0.25">
      <c r="A16" s="183" t="s">
        <v>124</v>
      </c>
      <c r="B16" s="109">
        <v>84</v>
      </c>
      <c r="C16" s="109">
        <v>48</v>
      </c>
      <c r="D16" s="109">
        <v>67</v>
      </c>
      <c r="E16" s="109">
        <v>440</v>
      </c>
      <c r="F16" s="109">
        <v>20</v>
      </c>
      <c r="G16" s="109">
        <v>659</v>
      </c>
    </row>
    <row r="17" spans="1:7" s="179" customFormat="1" ht="12.75" customHeight="1" x14ac:dyDescent="0.25">
      <c r="A17" s="139" t="s">
        <v>77</v>
      </c>
      <c r="B17" s="109">
        <v>9659</v>
      </c>
      <c r="C17" s="109">
        <v>4967</v>
      </c>
      <c r="D17" s="109">
        <v>1132</v>
      </c>
      <c r="E17" s="109">
        <v>16858</v>
      </c>
      <c r="F17" s="109">
        <v>2532</v>
      </c>
      <c r="G17" s="109">
        <v>35148</v>
      </c>
    </row>
    <row r="18" spans="1:7" s="179" customFormat="1" ht="12.75" customHeight="1" x14ac:dyDescent="0.25">
      <c r="A18" s="137" t="s">
        <v>75</v>
      </c>
      <c r="B18" s="176">
        <v>12674</v>
      </c>
      <c r="C18" s="176">
        <v>8588</v>
      </c>
      <c r="D18" s="176">
        <v>4314</v>
      </c>
      <c r="E18" s="176">
        <v>23892</v>
      </c>
      <c r="F18" s="176">
        <v>8603</v>
      </c>
      <c r="G18" s="176">
        <v>58071</v>
      </c>
    </row>
    <row r="19" spans="1:7" s="179" customFormat="1" ht="12.75" customHeight="1" x14ac:dyDescent="0.25">
      <c r="A19" s="183" t="s">
        <v>72</v>
      </c>
      <c r="B19" s="109">
        <v>114</v>
      </c>
      <c r="C19" s="109">
        <v>406</v>
      </c>
      <c r="D19" s="109">
        <v>102</v>
      </c>
      <c r="E19" s="109">
        <v>1436</v>
      </c>
      <c r="F19" s="109">
        <v>164</v>
      </c>
      <c r="G19" s="109">
        <v>2222</v>
      </c>
    </row>
    <row r="20" spans="1:7" s="179" customFormat="1" ht="12.75" customHeight="1" x14ac:dyDescent="0.25">
      <c r="A20" s="139" t="s">
        <v>71</v>
      </c>
      <c r="B20" s="109">
        <v>12</v>
      </c>
      <c r="C20" s="109">
        <v>60</v>
      </c>
      <c r="D20" s="109">
        <v>11</v>
      </c>
      <c r="E20" s="109">
        <v>118</v>
      </c>
      <c r="F20" s="109">
        <v>212</v>
      </c>
      <c r="G20" s="109">
        <v>413</v>
      </c>
    </row>
    <row r="21" spans="1:7" s="179" customFormat="1" ht="12.75" customHeight="1" x14ac:dyDescent="0.25">
      <c r="A21" s="59" t="s">
        <v>70</v>
      </c>
      <c r="B21" s="109">
        <v>173</v>
      </c>
      <c r="C21" s="109">
        <v>773</v>
      </c>
      <c r="D21" s="109">
        <v>609</v>
      </c>
      <c r="E21" s="109">
        <v>3437</v>
      </c>
      <c r="F21" s="109">
        <v>2655</v>
      </c>
      <c r="G21" s="109">
        <v>7647</v>
      </c>
    </row>
    <row r="22" spans="1:7" s="179" customFormat="1" ht="12.75" customHeight="1" x14ac:dyDescent="0.25">
      <c r="A22" s="183" t="s">
        <v>69</v>
      </c>
      <c r="B22" s="109">
        <v>31</v>
      </c>
      <c r="C22" s="109">
        <v>105</v>
      </c>
      <c r="D22" s="109">
        <v>234</v>
      </c>
      <c r="E22" s="109">
        <v>79</v>
      </c>
      <c r="F22" s="109">
        <v>15</v>
      </c>
      <c r="G22" s="109">
        <v>464</v>
      </c>
    </row>
    <row r="23" spans="1:7" s="179" customFormat="1" ht="12.75" customHeight="1" x14ac:dyDescent="0.25">
      <c r="A23" s="183" t="s">
        <v>68</v>
      </c>
      <c r="B23" s="109">
        <v>783</v>
      </c>
      <c r="C23" s="109">
        <v>1800</v>
      </c>
      <c r="D23" s="109">
        <v>359</v>
      </c>
      <c r="E23" s="109">
        <v>5092</v>
      </c>
      <c r="F23" s="109">
        <v>693</v>
      </c>
      <c r="G23" s="109">
        <v>8727</v>
      </c>
    </row>
    <row r="24" spans="1:7" s="179" customFormat="1" ht="12.75" customHeight="1" x14ac:dyDescent="0.25">
      <c r="A24" s="182" t="s">
        <v>66</v>
      </c>
      <c r="B24" s="176">
        <v>2553</v>
      </c>
      <c r="C24" s="176">
        <v>2450</v>
      </c>
      <c r="D24" s="176">
        <v>1369</v>
      </c>
      <c r="E24" s="176">
        <v>4920</v>
      </c>
      <c r="F24" s="176">
        <v>613</v>
      </c>
      <c r="G24" s="176">
        <v>11905</v>
      </c>
    </row>
    <row r="25" spans="1:7" s="179" customFormat="1" ht="12.75" customHeight="1" x14ac:dyDescent="0.25">
      <c r="A25" s="140" t="s">
        <v>155</v>
      </c>
      <c r="B25" s="109"/>
      <c r="C25" s="109"/>
      <c r="D25" s="109"/>
      <c r="E25" s="109"/>
      <c r="F25" s="109"/>
      <c r="G25" s="109"/>
    </row>
    <row r="26" spans="1:7" s="179" customFormat="1" ht="12.75" customHeight="1" x14ac:dyDescent="0.25">
      <c r="A26" s="184" t="s">
        <v>157</v>
      </c>
      <c r="B26" s="109">
        <v>38</v>
      </c>
      <c r="C26" s="109">
        <v>122</v>
      </c>
      <c r="D26" s="109">
        <v>25</v>
      </c>
      <c r="E26" s="109">
        <v>39</v>
      </c>
      <c r="F26" s="109">
        <v>45</v>
      </c>
      <c r="G26" s="109">
        <v>269</v>
      </c>
    </row>
    <row r="27" spans="1:7" s="179" customFormat="1" ht="12.75" customHeight="1" x14ac:dyDescent="0.25">
      <c r="A27" s="184" t="s">
        <v>117</v>
      </c>
      <c r="B27" s="109">
        <v>33</v>
      </c>
      <c r="C27" s="109">
        <v>60</v>
      </c>
      <c r="D27" s="109">
        <v>411</v>
      </c>
      <c r="E27" s="109">
        <v>45</v>
      </c>
      <c r="F27" s="109">
        <v>87</v>
      </c>
      <c r="G27" s="109">
        <v>636</v>
      </c>
    </row>
    <row r="28" spans="1:7" s="179" customFormat="1" ht="12.75" customHeight="1" x14ac:dyDescent="0.25">
      <c r="A28" s="184" t="s">
        <v>65</v>
      </c>
      <c r="B28" s="109">
        <v>20</v>
      </c>
      <c r="C28" s="109">
        <v>102</v>
      </c>
      <c r="D28" s="109">
        <v>220</v>
      </c>
      <c r="E28" s="109">
        <v>81</v>
      </c>
      <c r="F28" s="109">
        <v>17</v>
      </c>
      <c r="G28" s="109">
        <v>440</v>
      </c>
    </row>
    <row r="29" spans="1:7" s="179" customFormat="1" ht="12.75" customHeight="1" x14ac:dyDescent="0.25">
      <c r="A29" s="183" t="s">
        <v>64</v>
      </c>
      <c r="B29" s="109">
        <v>36</v>
      </c>
      <c r="C29" s="109">
        <v>224</v>
      </c>
      <c r="D29" s="109">
        <v>141</v>
      </c>
      <c r="E29" s="109">
        <v>116</v>
      </c>
      <c r="F29" s="109">
        <v>22</v>
      </c>
      <c r="G29" s="109">
        <v>539</v>
      </c>
    </row>
    <row r="30" spans="1:7" s="179" customFormat="1" ht="12.75" customHeight="1" x14ac:dyDescent="0.25">
      <c r="A30" s="183" t="s">
        <v>63</v>
      </c>
      <c r="B30" s="109">
        <v>1350</v>
      </c>
      <c r="C30" s="109">
        <v>951</v>
      </c>
      <c r="D30" s="109">
        <v>136</v>
      </c>
      <c r="E30" s="109">
        <v>2813</v>
      </c>
      <c r="F30" s="109">
        <v>85</v>
      </c>
      <c r="G30" s="109">
        <v>5335</v>
      </c>
    </row>
    <row r="31" spans="1:7" s="179" customFormat="1" ht="12.75" customHeight="1" x14ac:dyDescent="0.25">
      <c r="A31" s="184" t="s">
        <v>156</v>
      </c>
      <c r="B31" s="109">
        <v>40</v>
      </c>
      <c r="C31" s="109">
        <v>203</v>
      </c>
      <c r="D31" s="109">
        <v>100</v>
      </c>
      <c r="E31" s="109">
        <v>43</v>
      </c>
      <c r="F31" s="109">
        <v>60</v>
      </c>
      <c r="G31" s="109">
        <v>446</v>
      </c>
    </row>
    <row r="32" spans="1:7" s="179" customFormat="1" ht="12.75" customHeight="1" x14ac:dyDescent="0.25">
      <c r="A32" s="184" t="s">
        <v>62</v>
      </c>
      <c r="B32" s="109">
        <v>327</v>
      </c>
      <c r="C32" s="109">
        <v>129</v>
      </c>
      <c r="D32" s="109">
        <v>36</v>
      </c>
      <c r="E32" s="109">
        <v>258</v>
      </c>
      <c r="F32" s="109">
        <v>23</v>
      </c>
      <c r="G32" s="109">
        <v>773</v>
      </c>
    </row>
    <row r="33" spans="1:7" s="179" customFormat="1" ht="12.75" customHeight="1" x14ac:dyDescent="0.25">
      <c r="A33" s="183" t="s">
        <v>61</v>
      </c>
      <c r="B33" s="109">
        <v>6</v>
      </c>
      <c r="C33" s="109">
        <v>85</v>
      </c>
      <c r="D33" s="109">
        <v>1</v>
      </c>
      <c r="E33" s="109">
        <v>132</v>
      </c>
      <c r="F33" s="109">
        <v>12</v>
      </c>
      <c r="G33" s="109">
        <v>236</v>
      </c>
    </row>
    <row r="34" spans="1:7" s="179" customFormat="1" ht="12.75" customHeight="1" x14ac:dyDescent="0.25">
      <c r="A34" s="183" t="s">
        <v>60</v>
      </c>
      <c r="B34" s="109">
        <v>295</v>
      </c>
      <c r="C34" s="109">
        <v>255</v>
      </c>
      <c r="D34" s="109">
        <v>83</v>
      </c>
      <c r="E34" s="109">
        <v>889</v>
      </c>
      <c r="F34" s="109">
        <v>25</v>
      </c>
      <c r="G34" s="109">
        <v>1547</v>
      </c>
    </row>
    <row r="35" spans="1:7" s="179" customFormat="1" ht="12.75" customHeight="1" x14ac:dyDescent="0.25">
      <c r="A35" s="182" t="s">
        <v>58</v>
      </c>
      <c r="B35" s="176">
        <v>143</v>
      </c>
      <c r="C35" s="176">
        <v>682</v>
      </c>
      <c r="D35" s="176">
        <v>273</v>
      </c>
      <c r="E35" s="176">
        <v>544</v>
      </c>
      <c r="F35" s="176">
        <v>615</v>
      </c>
      <c r="G35" s="176">
        <v>2257</v>
      </c>
    </row>
    <row r="36" spans="1:7" s="179" customFormat="1" ht="12.75" customHeight="1" x14ac:dyDescent="0.25">
      <c r="A36" s="140" t="s">
        <v>155</v>
      </c>
      <c r="B36" s="109"/>
      <c r="C36" s="109"/>
      <c r="D36" s="109"/>
      <c r="E36" s="109"/>
      <c r="F36" s="109"/>
      <c r="G36" s="109"/>
    </row>
    <row r="37" spans="1:7" s="179" customFormat="1" ht="12.75" customHeight="1" x14ac:dyDescent="0.25">
      <c r="A37" s="183" t="s">
        <v>57</v>
      </c>
      <c r="B37" s="109">
        <v>93</v>
      </c>
      <c r="C37" s="109">
        <v>422</v>
      </c>
      <c r="D37" s="109">
        <v>157</v>
      </c>
      <c r="E37" s="109">
        <v>250</v>
      </c>
      <c r="F37" s="109">
        <v>517</v>
      </c>
      <c r="G37" s="109">
        <v>1439</v>
      </c>
    </row>
    <row r="38" spans="1:7" s="179" customFormat="1" ht="12.75" customHeight="1" x14ac:dyDescent="0.25">
      <c r="A38" s="183" t="s">
        <v>56</v>
      </c>
      <c r="B38" s="109">
        <v>14</v>
      </c>
      <c r="C38" s="109">
        <v>43</v>
      </c>
      <c r="D38" s="109">
        <v>67</v>
      </c>
      <c r="E38" s="109">
        <v>39</v>
      </c>
      <c r="F38" s="109">
        <v>47</v>
      </c>
      <c r="G38" s="109">
        <v>210</v>
      </c>
    </row>
    <row r="39" spans="1:7" s="179" customFormat="1" ht="12.75" customHeight="1" x14ac:dyDescent="0.25">
      <c r="A39" s="182" t="s">
        <v>54</v>
      </c>
      <c r="B39" s="176">
        <v>22</v>
      </c>
      <c r="C39" s="176">
        <v>153</v>
      </c>
      <c r="D39" s="176">
        <v>318</v>
      </c>
      <c r="E39" s="176">
        <v>146</v>
      </c>
      <c r="F39" s="176">
        <v>130</v>
      </c>
      <c r="G39" s="176">
        <v>769</v>
      </c>
    </row>
    <row r="40" spans="1:7" s="179" customFormat="1" ht="12.75" customHeight="1" x14ac:dyDescent="0.25">
      <c r="A40" s="140" t="s">
        <v>155</v>
      </c>
      <c r="B40" s="109"/>
      <c r="C40" s="109"/>
      <c r="D40" s="109"/>
      <c r="E40" s="109"/>
      <c r="F40" s="109"/>
      <c r="G40" s="109"/>
    </row>
    <row r="41" spans="1:7" s="179" customFormat="1" ht="12.75" customHeight="1" x14ac:dyDescent="0.25">
      <c r="A41" s="183" t="s">
        <v>111</v>
      </c>
      <c r="B41" s="21" t="s">
        <v>11</v>
      </c>
      <c r="C41" s="109">
        <v>11</v>
      </c>
      <c r="D41" s="21" t="s">
        <v>11</v>
      </c>
      <c r="E41" s="109">
        <v>18</v>
      </c>
      <c r="F41" s="109">
        <v>10</v>
      </c>
      <c r="G41" s="109">
        <v>39</v>
      </c>
    </row>
    <row r="42" spans="1:7" s="179" customFormat="1" ht="12.75" customHeight="1" x14ac:dyDescent="0.25">
      <c r="A42" s="183" t="s">
        <v>110</v>
      </c>
      <c r="B42" s="109">
        <v>1</v>
      </c>
      <c r="C42" s="109">
        <v>37</v>
      </c>
      <c r="D42" s="109">
        <v>2</v>
      </c>
      <c r="E42" s="109">
        <v>39</v>
      </c>
      <c r="F42" s="109">
        <v>21</v>
      </c>
      <c r="G42" s="109">
        <v>100</v>
      </c>
    </row>
    <row r="43" spans="1:7" s="179" customFormat="1" ht="12.75" customHeight="1" x14ac:dyDescent="0.25">
      <c r="A43" s="183" t="s">
        <v>109</v>
      </c>
      <c r="B43" s="109">
        <v>2</v>
      </c>
      <c r="C43" s="109">
        <v>17</v>
      </c>
      <c r="D43" s="21" t="s">
        <v>11</v>
      </c>
      <c r="E43" s="109">
        <v>15</v>
      </c>
      <c r="F43" s="109">
        <v>9</v>
      </c>
      <c r="G43" s="109">
        <v>43</v>
      </c>
    </row>
    <row r="44" spans="1:7" s="179" customFormat="1" ht="12.75" customHeight="1" x14ac:dyDescent="0.25">
      <c r="A44" s="183" t="s">
        <v>53</v>
      </c>
      <c r="B44" s="109">
        <v>3</v>
      </c>
      <c r="C44" s="109">
        <v>18</v>
      </c>
      <c r="D44" s="109">
        <v>235</v>
      </c>
      <c r="E44" s="109">
        <v>12</v>
      </c>
      <c r="F44" s="109">
        <v>18</v>
      </c>
      <c r="G44" s="109">
        <v>286</v>
      </c>
    </row>
    <row r="45" spans="1:7" s="179" customFormat="1" ht="12.75" customHeight="1" x14ac:dyDescent="0.25">
      <c r="A45" s="183" t="s">
        <v>50</v>
      </c>
      <c r="B45" s="109">
        <v>25</v>
      </c>
      <c r="C45" s="109">
        <v>65</v>
      </c>
      <c r="D45" s="109">
        <v>9</v>
      </c>
      <c r="E45" s="109">
        <v>176</v>
      </c>
      <c r="F45" s="109">
        <v>25</v>
      </c>
      <c r="G45" s="109">
        <v>300</v>
      </c>
    </row>
    <row r="46" spans="1:7" ht="12.75" customHeight="1" x14ac:dyDescent="0.2">
      <c r="A46" s="182" t="s">
        <v>21</v>
      </c>
      <c r="B46" s="176">
        <v>16627</v>
      </c>
      <c r="C46" s="176">
        <v>15265</v>
      </c>
      <c r="D46" s="176">
        <v>8267</v>
      </c>
      <c r="E46" s="176">
        <v>43443</v>
      </c>
      <c r="F46" s="176">
        <v>13820</v>
      </c>
      <c r="G46" s="176">
        <v>97422</v>
      </c>
    </row>
  </sheetData>
  <pageMargins left="0.75" right="0.75" top="1" bottom="1" header="0.5" footer="0.5"/>
  <pageSetup paperSize="9" scale="86" orientation="portrait" r:id="rId1"/>
  <headerFooter alignWithMargins="0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6182-722B-45B0-A5B5-F9F2B5FDFD52}">
  <dimension ref="A1:G46"/>
  <sheetViews>
    <sheetView zoomScaleNormal="100" workbookViewId="0"/>
  </sheetViews>
  <sheetFormatPr defaultRowHeight="12.75" customHeight="1" x14ac:dyDescent="0.2"/>
  <cols>
    <col min="1" max="1" width="15.7109375" style="42" customWidth="1"/>
    <col min="2" max="7" width="13.7109375" style="42" customWidth="1"/>
    <col min="8" max="16384" width="9.140625" style="42"/>
  </cols>
  <sheetData>
    <row r="1" spans="1:7" s="146" customFormat="1" ht="13.5" customHeight="1" thickBot="1" x14ac:dyDescent="0.3">
      <c r="A1" s="148" t="s">
        <v>201</v>
      </c>
      <c r="B1" s="147"/>
      <c r="C1" s="147"/>
      <c r="D1" s="147"/>
      <c r="E1" s="147"/>
      <c r="F1" s="147"/>
      <c r="G1" s="147"/>
    </row>
    <row r="2" spans="1:7" s="47" customFormat="1" ht="25.5" customHeight="1" x14ac:dyDescent="0.25">
      <c r="A2" s="188" t="s">
        <v>161</v>
      </c>
      <c r="B2" s="154" t="s">
        <v>167</v>
      </c>
      <c r="C2" s="153" t="s">
        <v>166</v>
      </c>
      <c r="D2" s="152" t="s">
        <v>165</v>
      </c>
      <c r="E2" s="152" t="s">
        <v>198</v>
      </c>
      <c r="F2" s="151" t="s">
        <v>50</v>
      </c>
      <c r="G2" s="151" t="s">
        <v>21</v>
      </c>
    </row>
    <row r="3" spans="1:7" s="179" customFormat="1" ht="12.75" customHeight="1" x14ac:dyDescent="0.25">
      <c r="A3" s="137" t="s">
        <v>95</v>
      </c>
      <c r="B3" s="176">
        <v>45130</v>
      </c>
      <c r="C3" s="176">
        <v>19833</v>
      </c>
      <c r="D3" s="176">
        <v>11554</v>
      </c>
      <c r="E3" s="176">
        <v>67278</v>
      </c>
      <c r="F3" s="176">
        <v>28121</v>
      </c>
      <c r="G3" s="176">
        <v>171916</v>
      </c>
    </row>
    <row r="4" spans="1:7" s="179" customFormat="1" ht="12.75" customHeight="1" x14ac:dyDescent="0.25">
      <c r="A4" s="140" t="s">
        <v>155</v>
      </c>
      <c r="B4" s="109"/>
      <c r="C4" s="109"/>
      <c r="D4" s="109"/>
      <c r="E4" s="109"/>
      <c r="F4" s="109"/>
      <c r="G4" s="109"/>
    </row>
    <row r="5" spans="1:7" s="179" customFormat="1" ht="12.75" customHeight="1" x14ac:dyDescent="0.25">
      <c r="A5" s="139" t="s">
        <v>94</v>
      </c>
      <c r="B5" s="109">
        <v>556</v>
      </c>
      <c r="C5" s="109">
        <v>467</v>
      </c>
      <c r="D5" s="109">
        <v>80</v>
      </c>
      <c r="E5" s="109">
        <v>312</v>
      </c>
      <c r="F5" s="109">
        <v>2511</v>
      </c>
      <c r="G5" s="109">
        <v>3926</v>
      </c>
    </row>
    <row r="6" spans="1:7" s="179" customFormat="1" ht="12.75" customHeight="1" x14ac:dyDescent="0.25">
      <c r="A6" s="139" t="s">
        <v>91</v>
      </c>
      <c r="B6" s="109">
        <v>959</v>
      </c>
      <c r="C6" s="109">
        <v>613</v>
      </c>
      <c r="D6" s="109">
        <v>133</v>
      </c>
      <c r="E6" s="109">
        <v>298</v>
      </c>
      <c r="F6" s="109">
        <v>483</v>
      </c>
      <c r="G6" s="109">
        <v>2486</v>
      </c>
    </row>
    <row r="7" spans="1:7" s="179" customFormat="1" ht="12.75" customHeight="1" x14ac:dyDescent="0.25">
      <c r="A7" s="183" t="s">
        <v>89</v>
      </c>
      <c r="B7" s="109">
        <v>847</v>
      </c>
      <c r="C7" s="109">
        <v>648</v>
      </c>
      <c r="D7" s="109">
        <v>205</v>
      </c>
      <c r="E7" s="109">
        <v>170</v>
      </c>
      <c r="F7" s="109">
        <v>188</v>
      </c>
      <c r="G7" s="109">
        <v>2058</v>
      </c>
    </row>
    <row r="8" spans="1:7" s="179" customFormat="1" ht="12.75" customHeight="1" x14ac:dyDescent="0.25">
      <c r="A8" s="139" t="s">
        <v>87</v>
      </c>
      <c r="B8" s="109">
        <v>331</v>
      </c>
      <c r="C8" s="109">
        <v>382</v>
      </c>
      <c r="D8" s="109">
        <v>60</v>
      </c>
      <c r="E8" s="109">
        <v>183</v>
      </c>
      <c r="F8" s="109">
        <v>977</v>
      </c>
      <c r="G8" s="109">
        <v>1933</v>
      </c>
    </row>
    <row r="9" spans="1:7" s="179" customFormat="1" ht="12.75" customHeight="1" x14ac:dyDescent="0.25">
      <c r="A9" s="183" t="s">
        <v>84</v>
      </c>
      <c r="B9" s="109">
        <v>1785</v>
      </c>
      <c r="C9" s="109">
        <v>1869</v>
      </c>
      <c r="D9" s="109">
        <v>2115</v>
      </c>
      <c r="E9" s="109">
        <v>5912</v>
      </c>
      <c r="F9" s="109">
        <v>8551</v>
      </c>
      <c r="G9" s="109">
        <v>20232</v>
      </c>
    </row>
    <row r="10" spans="1:7" s="179" customFormat="1" ht="12.75" customHeight="1" x14ac:dyDescent="0.25">
      <c r="A10" s="183" t="s">
        <v>83</v>
      </c>
      <c r="B10" s="109">
        <v>719</v>
      </c>
      <c r="C10" s="109">
        <v>252</v>
      </c>
      <c r="D10" s="109">
        <v>166</v>
      </c>
      <c r="E10" s="109">
        <v>329</v>
      </c>
      <c r="F10" s="109">
        <v>307</v>
      </c>
      <c r="G10" s="109">
        <v>1773</v>
      </c>
    </row>
    <row r="11" spans="1:7" s="179" customFormat="1" ht="12.75" customHeight="1" x14ac:dyDescent="0.25">
      <c r="A11" s="183" t="s">
        <v>80</v>
      </c>
      <c r="B11" s="109">
        <v>181</v>
      </c>
      <c r="C11" s="109">
        <v>187</v>
      </c>
      <c r="D11" s="109">
        <v>331</v>
      </c>
      <c r="E11" s="109">
        <v>105</v>
      </c>
      <c r="F11" s="109">
        <v>213</v>
      </c>
      <c r="G11" s="109">
        <v>1017</v>
      </c>
    </row>
    <row r="12" spans="1:7" s="179" customFormat="1" ht="12.75" customHeight="1" x14ac:dyDescent="0.25">
      <c r="A12" s="137" t="s">
        <v>79</v>
      </c>
      <c r="B12" s="176">
        <v>6201</v>
      </c>
      <c r="C12" s="176">
        <v>4987</v>
      </c>
      <c r="D12" s="176">
        <v>3873</v>
      </c>
      <c r="E12" s="176">
        <v>7747</v>
      </c>
      <c r="F12" s="176">
        <v>13679</v>
      </c>
      <c r="G12" s="176">
        <v>36487</v>
      </c>
    </row>
    <row r="13" spans="1:7" s="179" customFormat="1" ht="12.75" customHeight="1" x14ac:dyDescent="0.25">
      <c r="A13" s="183" t="s">
        <v>78</v>
      </c>
      <c r="B13" s="109">
        <v>529</v>
      </c>
      <c r="C13" s="109">
        <v>227</v>
      </c>
      <c r="D13" s="109">
        <v>129</v>
      </c>
      <c r="E13" s="109">
        <v>1736</v>
      </c>
      <c r="F13" s="109">
        <v>113</v>
      </c>
      <c r="G13" s="109">
        <v>2734</v>
      </c>
    </row>
    <row r="14" spans="1:7" s="179" customFormat="1" ht="12.75" customHeight="1" x14ac:dyDescent="0.25">
      <c r="A14" s="183" t="s">
        <v>76</v>
      </c>
      <c r="B14" s="109">
        <v>2377</v>
      </c>
      <c r="C14" s="109">
        <v>1034</v>
      </c>
      <c r="D14" s="109">
        <v>1357</v>
      </c>
      <c r="E14" s="109">
        <v>1068</v>
      </c>
      <c r="F14" s="109">
        <v>1461</v>
      </c>
      <c r="G14" s="109">
        <v>7297</v>
      </c>
    </row>
    <row r="15" spans="1:7" s="179" customFormat="1" ht="12.75" customHeight="1" x14ac:dyDescent="0.25">
      <c r="A15" s="137" t="s">
        <v>177</v>
      </c>
      <c r="B15" s="176">
        <v>9428</v>
      </c>
      <c r="C15" s="176">
        <v>6387</v>
      </c>
      <c r="D15" s="176">
        <v>5627</v>
      </c>
      <c r="E15" s="176">
        <v>10740</v>
      </c>
      <c r="F15" s="176">
        <v>15367</v>
      </c>
      <c r="G15" s="176">
        <v>47549</v>
      </c>
    </row>
    <row r="16" spans="1:7" s="179" customFormat="1" ht="12.75" customHeight="1" x14ac:dyDescent="0.25">
      <c r="A16" s="183" t="s">
        <v>124</v>
      </c>
      <c r="B16" s="109">
        <v>179</v>
      </c>
      <c r="C16" s="109">
        <v>89</v>
      </c>
      <c r="D16" s="109">
        <v>96</v>
      </c>
      <c r="E16" s="109">
        <v>864</v>
      </c>
      <c r="F16" s="109">
        <v>31</v>
      </c>
      <c r="G16" s="109">
        <v>1259</v>
      </c>
    </row>
    <row r="17" spans="1:7" s="179" customFormat="1" ht="12.75" customHeight="1" x14ac:dyDescent="0.25">
      <c r="A17" s="139" t="s">
        <v>77</v>
      </c>
      <c r="B17" s="109">
        <v>29829</v>
      </c>
      <c r="C17" s="109">
        <v>8065</v>
      </c>
      <c r="D17" s="109">
        <v>2074</v>
      </c>
      <c r="E17" s="109">
        <v>31533</v>
      </c>
      <c r="F17" s="109">
        <v>5377</v>
      </c>
      <c r="G17" s="109">
        <v>76878</v>
      </c>
    </row>
    <row r="18" spans="1:7" s="179" customFormat="1" ht="12.75" customHeight="1" x14ac:dyDescent="0.25">
      <c r="A18" s="137" t="s">
        <v>75</v>
      </c>
      <c r="B18" s="176">
        <v>39436</v>
      </c>
      <c r="C18" s="176">
        <v>14541</v>
      </c>
      <c r="D18" s="176">
        <v>7797</v>
      </c>
      <c r="E18" s="176">
        <v>43137</v>
      </c>
      <c r="F18" s="176">
        <v>20775</v>
      </c>
      <c r="G18" s="176">
        <v>125686</v>
      </c>
    </row>
    <row r="19" spans="1:7" s="179" customFormat="1" ht="12.75" customHeight="1" x14ac:dyDescent="0.25">
      <c r="A19" s="183" t="s">
        <v>72</v>
      </c>
      <c r="B19" s="109">
        <v>276</v>
      </c>
      <c r="C19" s="109">
        <v>543</v>
      </c>
      <c r="D19" s="109">
        <v>139</v>
      </c>
      <c r="E19" s="109">
        <v>2232</v>
      </c>
      <c r="F19" s="109">
        <v>293</v>
      </c>
      <c r="G19" s="109">
        <v>3483</v>
      </c>
    </row>
    <row r="20" spans="1:7" s="179" customFormat="1" ht="12.75" customHeight="1" x14ac:dyDescent="0.25">
      <c r="A20" s="139" t="s">
        <v>71</v>
      </c>
      <c r="B20" s="109">
        <v>72</v>
      </c>
      <c r="C20" s="109">
        <v>118</v>
      </c>
      <c r="D20" s="109">
        <v>21</v>
      </c>
      <c r="E20" s="109">
        <v>196</v>
      </c>
      <c r="F20" s="109">
        <v>504</v>
      </c>
      <c r="G20" s="109">
        <v>911</v>
      </c>
    </row>
    <row r="21" spans="1:7" s="179" customFormat="1" ht="12.75" customHeight="1" x14ac:dyDescent="0.25">
      <c r="A21" s="59" t="s">
        <v>70</v>
      </c>
      <c r="B21" s="109">
        <v>1135</v>
      </c>
      <c r="C21" s="109">
        <v>1419</v>
      </c>
      <c r="D21" s="109">
        <v>1121</v>
      </c>
      <c r="E21" s="109">
        <v>7575</v>
      </c>
      <c r="F21" s="109">
        <v>5051</v>
      </c>
      <c r="G21" s="109">
        <v>16301</v>
      </c>
    </row>
    <row r="22" spans="1:7" s="179" customFormat="1" ht="12.75" customHeight="1" x14ac:dyDescent="0.25">
      <c r="A22" s="183" t="s">
        <v>69</v>
      </c>
      <c r="B22" s="109">
        <v>287</v>
      </c>
      <c r="C22" s="109">
        <v>305</v>
      </c>
      <c r="D22" s="109">
        <v>645</v>
      </c>
      <c r="E22" s="109">
        <v>393</v>
      </c>
      <c r="F22" s="109">
        <v>61</v>
      </c>
      <c r="G22" s="109">
        <v>1691</v>
      </c>
    </row>
    <row r="23" spans="1:7" s="179" customFormat="1" ht="12.75" customHeight="1" x14ac:dyDescent="0.25">
      <c r="A23" s="183" t="s">
        <v>68</v>
      </c>
      <c r="B23" s="109">
        <v>3571</v>
      </c>
      <c r="C23" s="109">
        <v>2533</v>
      </c>
      <c r="D23" s="109">
        <v>779</v>
      </c>
      <c r="E23" s="109">
        <v>8395</v>
      </c>
      <c r="F23" s="109">
        <v>1259</v>
      </c>
      <c r="G23" s="109">
        <v>16537</v>
      </c>
    </row>
    <row r="24" spans="1:7" s="179" customFormat="1" ht="12.75" customHeight="1" x14ac:dyDescent="0.25">
      <c r="A24" s="182" t="s">
        <v>66</v>
      </c>
      <c r="B24" s="176">
        <v>7142</v>
      </c>
      <c r="C24" s="176">
        <v>4040</v>
      </c>
      <c r="D24" s="176">
        <v>3420</v>
      </c>
      <c r="E24" s="176">
        <v>10517</v>
      </c>
      <c r="F24" s="176">
        <v>1176</v>
      </c>
      <c r="G24" s="176">
        <v>26295</v>
      </c>
    </row>
    <row r="25" spans="1:7" s="179" customFormat="1" ht="12.75" customHeight="1" x14ac:dyDescent="0.25">
      <c r="A25" s="140" t="s">
        <v>155</v>
      </c>
      <c r="B25" s="109"/>
      <c r="C25" s="109"/>
      <c r="D25" s="109"/>
      <c r="E25" s="109"/>
      <c r="F25" s="109"/>
      <c r="G25" s="109"/>
    </row>
    <row r="26" spans="1:7" s="179" customFormat="1" ht="12.75" customHeight="1" x14ac:dyDescent="0.25">
      <c r="A26" s="184" t="s">
        <v>157</v>
      </c>
      <c r="B26" s="109">
        <v>319</v>
      </c>
      <c r="C26" s="109">
        <v>199</v>
      </c>
      <c r="D26" s="109">
        <v>88</v>
      </c>
      <c r="E26" s="109">
        <v>115</v>
      </c>
      <c r="F26" s="109">
        <v>92</v>
      </c>
      <c r="G26" s="109">
        <v>813</v>
      </c>
    </row>
    <row r="27" spans="1:7" s="179" customFormat="1" ht="12.75" customHeight="1" x14ac:dyDescent="0.25">
      <c r="A27" s="184" t="s">
        <v>117</v>
      </c>
      <c r="B27" s="109">
        <v>98</v>
      </c>
      <c r="C27" s="109">
        <v>111</v>
      </c>
      <c r="D27" s="109">
        <v>1055</v>
      </c>
      <c r="E27" s="109">
        <v>156</v>
      </c>
      <c r="F27" s="109">
        <v>184</v>
      </c>
      <c r="G27" s="109">
        <v>1604</v>
      </c>
    </row>
    <row r="28" spans="1:7" s="179" customFormat="1" ht="12.75" customHeight="1" x14ac:dyDescent="0.25">
      <c r="A28" s="184" t="s">
        <v>65</v>
      </c>
      <c r="B28" s="109">
        <v>113</v>
      </c>
      <c r="C28" s="109">
        <v>213</v>
      </c>
      <c r="D28" s="109">
        <v>584</v>
      </c>
      <c r="E28" s="109">
        <v>223</v>
      </c>
      <c r="F28" s="109">
        <v>43</v>
      </c>
      <c r="G28" s="109">
        <v>1176</v>
      </c>
    </row>
    <row r="29" spans="1:7" s="179" customFormat="1" ht="12.75" customHeight="1" x14ac:dyDescent="0.25">
      <c r="A29" s="183" t="s">
        <v>64</v>
      </c>
      <c r="B29" s="109">
        <v>445</v>
      </c>
      <c r="C29" s="109">
        <v>307</v>
      </c>
      <c r="D29" s="109">
        <v>271</v>
      </c>
      <c r="E29" s="109">
        <v>171</v>
      </c>
      <c r="F29" s="109">
        <v>38</v>
      </c>
      <c r="G29" s="109">
        <v>1232</v>
      </c>
    </row>
    <row r="30" spans="1:7" s="179" customFormat="1" ht="12.75" customHeight="1" x14ac:dyDescent="0.25">
      <c r="A30" s="183" t="s">
        <v>63</v>
      </c>
      <c r="B30" s="109">
        <v>3982</v>
      </c>
      <c r="C30" s="109">
        <v>1596</v>
      </c>
      <c r="D30" s="109">
        <v>283</v>
      </c>
      <c r="E30" s="109">
        <v>5828</v>
      </c>
      <c r="F30" s="109">
        <v>140</v>
      </c>
      <c r="G30" s="109">
        <v>11829</v>
      </c>
    </row>
    <row r="31" spans="1:7" s="179" customFormat="1" ht="12.75" customHeight="1" x14ac:dyDescent="0.25">
      <c r="A31" s="184" t="s">
        <v>156</v>
      </c>
      <c r="B31" s="109">
        <v>383</v>
      </c>
      <c r="C31" s="109">
        <v>295</v>
      </c>
      <c r="D31" s="109">
        <v>234</v>
      </c>
      <c r="E31" s="109">
        <v>90</v>
      </c>
      <c r="F31" s="109">
        <v>96</v>
      </c>
      <c r="G31" s="109">
        <v>1098</v>
      </c>
    </row>
    <row r="32" spans="1:7" s="179" customFormat="1" ht="12.75" customHeight="1" x14ac:dyDescent="0.25">
      <c r="A32" s="184" t="s">
        <v>62</v>
      </c>
      <c r="B32" s="109">
        <v>498</v>
      </c>
      <c r="C32" s="109">
        <v>201</v>
      </c>
      <c r="D32" s="109">
        <v>59</v>
      </c>
      <c r="E32" s="109">
        <v>367</v>
      </c>
      <c r="F32" s="109">
        <v>44</v>
      </c>
      <c r="G32" s="109">
        <v>1169</v>
      </c>
    </row>
    <row r="33" spans="1:7" s="179" customFormat="1" ht="12.75" customHeight="1" x14ac:dyDescent="0.25">
      <c r="A33" s="183" t="s">
        <v>61</v>
      </c>
      <c r="B33" s="109">
        <v>73</v>
      </c>
      <c r="C33" s="109">
        <v>166</v>
      </c>
      <c r="D33" s="109">
        <v>17</v>
      </c>
      <c r="E33" s="109">
        <v>521</v>
      </c>
      <c r="F33" s="109">
        <v>26</v>
      </c>
      <c r="G33" s="109">
        <v>803</v>
      </c>
    </row>
    <row r="34" spans="1:7" s="179" customFormat="1" ht="12.75" customHeight="1" x14ac:dyDescent="0.25">
      <c r="A34" s="183" t="s">
        <v>60</v>
      </c>
      <c r="B34" s="109">
        <v>628</v>
      </c>
      <c r="C34" s="109">
        <v>461</v>
      </c>
      <c r="D34" s="109">
        <v>183</v>
      </c>
      <c r="E34" s="109">
        <v>1822</v>
      </c>
      <c r="F34" s="109">
        <v>55</v>
      </c>
      <c r="G34" s="109">
        <v>3149</v>
      </c>
    </row>
    <row r="35" spans="1:7" s="179" customFormat="1" ht="12.75" customHeight="1" x14ac:dyDescent="0.25">
      <c r="A35" s="182" t="s">
        <v>58</v>
      </c>
      <c r="B35" s="176">
        <v>622</v>
      </c>
      <c r="C35" s="176">
        <v>1304</v>
      </c>
      <c r="D35" s="176">
        <v>646</v>
      </c>
      <c r="E35" s="176">
        <v>1256</v>
      </c>
      <c r="F35" s="176">
        <v>1255</v>
      </c>
      <c r="G35" s="176">
        <v>5083</v>
      </c>
    </row>
    <row r="36" spans="1:7" s="179" customFormat="1" ht="12.75" customHeight="1" x14ac:dyDescent="0.25">
      <c r="A36" s="140" t="s">
        <v>155</v>
      </c>
      <c r="B36" s="109"/>
      <c r="C36" s="109"/>
      <c r="D36" s="109"/>
      <c r="E36" s="109"/>
      <c r="F36" s="109"/>
      <c r="G36" s="109"/>
    </row>
    <row r="37" spans="1:7" s="179" customFormat="1" ht="12.75" customHeight="1" x14ac:dyDescent="0.25">
      <c r="A37" s="183" t="s">
        <v>57</v>
      </c>
      <c r="B37" s="109">
        <v>372</v>
      </c>
      <c r="C37" s="109">
        <v>827</v>
      </c>
      <c r="D37" s="109">
        <v>353</v>
      </c>
      <c r="E37" s="109">
        <v>641</v>
      </c>
      <c r="F37" s="109">
        <v>1073</v>
      </c>
      <c r="G37" s="109">
        <v>3266</v>
      </c>
    </row>
    <row r="38" spans="1:7" s="179" customFormat="1" ht="12.75" customHeight="1" x14ac:dyDescent="0.25">
      <c r="A38" s="183" t="s">
        <v>56</v>
      </c>
      <c r="B38" s="109">
        <v>58</v>
      </c>
      <c r="C38" s="109">
        <v>95</v>
      </c>
      <c r="D38" s="109">
        <v>150</v>
      </c>
      <c r="E38" s="109">
        <v>87</v>
      </c>
      <c r="F38" s="109">
        <v>86</v>
      </c>
      <c r="G38" s="109">
        <v>476</v>
      </c>
    </row>
    <row r="39" spans="1:7" s="179" customFormat="1" ht="12.75" customHeight="1" x14ac:dyDescent="0.25">
      <c r="A39" s="182" t="s">
        <v>54</v>
      </c>
      <c r="B39" s="176">
        <v>134</v>
      </c>
      <c r="C39" s="176">
        <v>671</v>
      </c>
      <c r="D39" s="176">
        <v>718</v>
      </c>
      <c r="E39" s="176">
        <v>995</v>
      </c>
      <c r="F39" s="176">
        <v>261</v>
      </c>
      <c r="G39" s="176">
        <v>2779</v>
      </c>
    </row>
    <row r="40" spans="1:7" s="179" customFormat="1" ht="12.75" customHeight="1" x14ac:dyDescent="0.25">
      <c r="A40" s="140" t="s">
        <v>155</v>
      </c>
      <c r="B40" s="109"/>
      <c r="C40" s="109"/>
      <c r="D40" s="109"/>
      <c r="E40" s="109"/>
      <c r="F40" s="109"/>
      <c r="G40" s="109"/>
    </row>
    <row r="41" spans="1:7" s="179" customFormat="1" ht="12.75" customHeight="1" x14ac:dyDescent="0.25">
      <c r="A41" s="183" t="s">
        <v>111</v>
      </c>
      <c r="B41" s="21" t="s">
        <v>11</v>
      </c>
      <c r="C41" s="109">
        <v>49</v>
      </c>
      <c r="D41" s="21" t="s">
        <v>11</v>
      </c>
      <c r="E41" s="109">
        <v>152</v>
      </c>
      <c r="F41" s="109">
        <v>24</v>
      </c>
      <c r="G41" s="109">
        <v>238</v>
      </c>
    </row>
    <row r="42" spans="1:7" s="179" customFormat="1" ht="12.75" customHeight="1" x14ac:dyDescent="0.25">
      <c r="A42" s="183" t="s">
        <v>110</v>
      </c>
      <c r="B42" s="109">
        <v>39</v>
      </c>
      <c r="C42" s="109">
        <v>179</v>
      </c>
      <c r="D42" s="109">
        <v>23</v>
      </c>
      <c r="E42" s="109">
        <v>246</v>
      </c>
      <c r="F42" s="109">
        <v>52</v>
      </c>
      <c r="G42" s="109">
        <v>539</v>
      </c>
    </row>
    <row r="43" spans="1:7" s="179" customFormat="1" ht="12.75" customHeight="1" x14ac:dyDescent="0.25">
      <c r="A43" s="183" t="s">
        <v>109</v>
      </c>
      <c r="B43" s="109">
        <v>5</v>
      </c>
      <c r="C43" s="109">
        <v>37</v>
      </c>
      <c r="D43" s="109">
        <v>13</v>
      </c>
      <c r="E43" s="109">
        <v>77</v>
      </c>
      <c r="F43" s="109">
        <v>22</v>
      </c>
      <c r="G43" s="109">
        <v>154</v>
      </c>
    </row>
    <row r="44" spans="1:7" s="179" customFormat="1" ht="12.75" customHeight="1" x14ac:dyDescent="0.25">
      <c r="A44" s="183" t="s">
        <v>53</v>
      </c>
      <c r="B44" s="109">
        <v>15</v>
      </c>
      <c r="C44" s="109">
        <v>155</v>
      </c>
      <c r="D44" s="109">
        <v>456</v>
      </c>
      <c r="E44" s="109">
        <v>182</v>
      </c>
      <c r="F44" s="109">
        <v>34</v>
      </c>
      <c r="G44" s="109">
        <v>842</v>
      </c>
    </row>
    <row r="45" spans="1:7" s="179" customFormat="1" ht="12.75" customHeight="1" x14ac:dyDescent="0.25">
      <c r="A45" s="183" t="s">
        <v>50</v>
      </c>
      <c r="B45" s="109">
        <v>266</v>
      </c>
      <c r="C45" s="109">
        <v>150</v>
      </c>
      <c r="D45" s="109">
        <v>20</v>
      </c>
      <c r="E45" s="109">
        <v>350</v>
      </c>
      <c r="F45" s="109">
        <v>50</v>
      </c>
      <c r="G45" s="109">
        <v>836</v>
      </c>
    </row>
    <row r="46" spans="1:7" ht="12.75" customHeight="1" x14ac:dyDescent="0.2">
      <c r="A46" s="182" t="s">
        <v>21</v>
      </c>
      <c r="B46" s="176">
        <v>53294</v>
      </c>
      <c r="C46" s="176">
        <v>25998</v>
      </c>
      <c r="D46" s="176">
        <v>16358</v>
      </c>
      <c r="E46" s="176">
        <v>80396</v>
      </c>
      <c r="F46" s="176">
        <v>30863</v>
      </c>
      <c r="G46" s="176">
        <v>206909</v>
      </c>
    </row>
  </sheetData>
  <pageMargins left="0.75" right="0.75" top="1" bottom="1" header="0.5" footer="0.5"/>
  <pageSetup paperSize="9" scale="85" orientation="portrait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3E54-2F71-46DD-A97C-2729DD4B7388}">
  <dimension ref="A1:F32"/>
  <sheetViews>
    <sheetView zoomScaleNormal="100" workbookViewId="0"/>
  </sheetViews>
  <sheetFormatPr defaultRowHeight="12.75" customHeight="1" x14ac:dyDescent="0.2"/>
  <cols>
    <col min="1" max="1" width="15.7109375" style="117" customWidth="1"/>
    <col min="2" max="6" width="10.7109375" style="117" customWidth="1"/>
    <col min="7" max="16384" width="9.140625" style="117"/>
  </cols>
  <sheetData>
    <row r="1" spans="1:6" s="122" customFormat="1" ht="13.5" customHeight="1" thickBot="1" x14ac:dyDescent="0.3">
      <c r="A1" s="148" t="s">
        <v>202</v>
      </c>
      <c r="B1" s="192"/>
      <c r="C1" s="192"/>
      <c r="D1" s="192"/>
      <c r="E1" s="192"/>
      <c r="F1" s="192"/>
    </row>
    <row r="2" spans="1:6" ht="25.5" customHeight="1" x14ac:dyDescent="0.2">
      <c r="A2" s="160" t="s">
        <v>47</v>
      </c>
      <c r="B2" s="191" t="s">
        <v>175</v>
      </c>
      <c r="C2" s="191" t="s">
        <v>174</v>
      </c>
      <c r="D2" s="191" t="s">
        <v>173</v>
      </c>
      <c r="E2" s="191" t="s">
        <v>172</v>
      </c>
      <c r="F2" s="190" t="s">
        <v>21</v>
      </c>
    </row>
    <row r="3" spans="1:6" ht="12.75" customHeight="1" x14ac:dyDescent="0.2">
      <c r="A3" s="372" t="s">
        <v>45</v>
      </c>
      <c r="B3" s="372"/>
      <c r="C3" s="372"/>
      <c r="D3" s="372"/>
      <c r="E3" s="372"/>
      <c r="F3" s="372"/>
    </row>
    <row r="4" spans="1:6" ht="12.75" customHeight="1" x14ac:dyDescent="0.2">
      <c r="A4" s="46" t="s">
        <v>43</v>
      </c>
      <c r="B4" s="6">
        <v>7508</v>
      </c>
      <c r="C4" s="21" t="s">
        <v>11</v>
      </c>
      <c r="D4" s="21" t="s">
        <v>11</v>
      </c>
      <c r="E4" s="21" t="s">
        <v>11</v>
      </c>
      <c r="F4" s="6">
        <v>7508</v>
      </c>
    </row>
    <row r="5" spans="1:6" ht="12.75" customHeight="1" x14ac:dyDescent="0.2">
      <c r="A5" s="46" t="s">
        <v>42</v>
      </c>
      <c r="B5" s="6">
        <v>4498</v>
      </c>
      <c r="C5" s="6">
        <v>12</v>
      </c>
      <c r="D5" s="21" t="s">
        <v>11</v>
      </c>
      <c r="E5" s="21" t="s">
        <v>11</v>
      </c>
      <c r="F5" s="6">
        <v>4510</v>
      </c>
    </row>
    <row r="6" spans="1:6" ht="12.75" customHeight="1" x14ac:dyDescent="0.2">
      <c r="A6" s="46" t="s">
        <v>41</v>
      </c>
      <c r="B6" s="6">
        <v>10792</v>
      </c>
      <c r="C6" s="6">
        <v>1123</v>
      </c>
      <c r="D6" s="6">
        <v>1</v>
      </c>
      <c r="E6" s="6">
        <v>7</v>
      </c>
      <c r="F6" s="6">
        <v>11923</v>
      </c>
    </row>
    <row r="7" spans="1:6" ht="12.75" customHeight="1" x14ac:dyDescent="0.2">
      <c r="A7" s="46" t="s">
        <v>40</v>
      </c>
      <c r="B7" s="6">
        <v>10438</v>
      </c>
      <c r="C7" s="6">
        <v>2558</v>
      </c>
      <c r="D7" s="6">
        <v>3</v>
      </c>
      <c r="E7" s="6">
        <v>32</v>
      </c>
      <c r="F7" s="6">
        <v>13031</v>
      </c>
    </row>
    <row r="8" spans="1:6" ht="12.75" customHeight="1" x14ac:dyDescent="0.2">
      <c r="A8" s="46" t="s">
        <v>39</v>
      </c>
      <c r="B8" s="6">
        <v>12980</v>
      </c>
      <c r="C8" s="6">
        <v>11616</v>
      </c>
      <c r="D8" s="6">
        <v>25</v>
      </c>
      <c r="E8" s="6">
        <v>623</v>
      </c>
      <c r="F8" s="6">
        <v>25244</v>
      </c>
    </row>
    <row r="9" spans="1:6" ht="12.75" customHeight="1" x14ac:dyDescent="0.2">
      <c r="A9" s="46" t="s">
        <v>38</v>
      </c>
      <c r="B9" s="6">
        <v>5568</v>
      </c>
      <c r="C9" s="6">
        <v>12641</v>
      </c>
      <c r="D9" s="6">
        <v>57</v>
      </c>
      <c r="E9" s="6">
        <v>1723</v>
      </c>
      <c r="F9" s="6">
        <v>19989</v>
      </c>
    </row>
    <row r="10" spans="1:6" ht="12.75" customHeight="1" x14ac:dyDescent="0.2">
      <c r="A10" s="46" t="s">
        <v>37</v>
      </c>
      <c r="B10" s="6">
        <v>1481</v>
      </c>
      <c r="C10" s="6">
        <v>9250</v>
      </c>
      <c r="D10" s="6">
        <v>150</v>
      </c>
      <c r="E10" s="6">
        <v>2077</v>
      </c>
      <c r="F10" s="6">
        <v>12958</v>
      </c>
    </row>
    <row r="11" spans="1:6" ht="12.75" customHeight="1" x14ac:dyDescent="0.2">
      <c r="A11" s="46" t="s">
        <v>36</v>
      </c>
      <c r="B11" s="6">
        <v>645</v>
      </c>
      <c r="C11" s="6">
        <v>10650</v>
      </c>
      <c r="D11" s="6">
        <v>1687</v>
      </c>
      <c r="E11" s="6">
        <v>1342</v>
      </c>
      <c r="F11" s="6">
        <v>14324</v>
      </c>
    </row>
    <row r="12" spans="1:6" ht="12.75" customHeight="1" x14ac:dyDescent="0.2">
      <c r="A12" s="189" t="s">
        <v>21</v>
      </c>
      <c r="B12" s="57">
        <v>53910</v>
      </c>
      <c r="C12" s="57">
        <v>47850</v>
      </c>
      <c r="D12" s="57">
        <v>1923</v>
      </c>
      <c r="E12" s="57">
        <v>5804</v>
      </c>
      <c r="F12" s="57">
        <v>109487</v>
      </c>
    </row>
    <row r="13" spans="1:6" ht="12.75" customHeight="1" x14ac:dyDescent="0.2">
      <c r="A13" s="409" t="s">
        <v>44</v>
      </c>
      <c r="B13" s="409"/>
      <c r="C13" s="409"/>
      <c r="D13" s="409"/>
      <c r="E13" s="409"/>
      <c r="F13" s="409"/>
    </row>
    <row r="14" spans="1:6" ht="12.75" customHeight="1" x14ac:dyDescent="0.2">
      <c r="A14" s="46" t="s">
        <v>43</v>
      </c>
      <c r="B14" s="6">
        <v>6982</v>
      </c>
      <c r="C14" s="21" t="s">
        <v>11</v>
      </c>
      <c r="D14" s="21" t="s">
        <v>11</v>
      </c>
      <c r="E14" s="21" t="s">
        <v>11</v>
      </c>
      <c r="F14" s="6">
        <v>6982</v>
      </c>
    </row>
    <row r="15" spans="1:6" ht="12.75" customHeight="1" x14ac:dyDescent="0.2">
      <c r="A15" s="46" t="s">
        <v>42</v>
      </c>
      <c r="B15" s="6">
        <v>3969</v>
      </c>
      <c r="C15" s="6">
        <v>23</v>
      </c>
      <c r="D15" s="21" t="s">
        <v>11</v>
      </c>
      <c r="E15" s="21">
        <v>1</v>
      </c>
      <c r="F15" s="6">
        <v>3993</v>
      </c>
    </row>
    <row r="16" spans="1:6" ht="12.75" customHeight="1" x14ac:dyDescent="0.2">
      <c r="A16" s="46" t="s">
        <v>41</v>
      </c>
      <c r="B16" s="6">
        <v>9312</v>
      </c>
      <c r="C16" s="6">
        <v>1374</v>
      </c>
      <c r="D16" s="6">
        <v>3</v>
      </c>
      <c r="E16" s="6">
        <v>20</v>
      </c>
      <c r="F16" s="6">
        <v>10709</v>
      </c>
    </row>
    <row r="17" spans="1:6" ht="12.75" customHeight="1" x14ac:dyDescent="0.2">
      <c r="A17" s="46" t="s">
        <v>40</v>
      </c>
      <c r="B17" s="6">
        <v>7594</v>
      </c>
      <c r="C17" s="6">
        <v>3833</v>
      </c>
      <c r="D17" s="6">
        <v>7</v>
      </c>
      <c r="E17" s="6">
        <v>141</v>
      </c>
      <c r="F17" s="6">
        <v>11575</v>
      </c>
    </row>
    <row r="18" spans="1:6" ht="12.75" customHeight="1" x14ac:dyDescent="0.2">
      <c r="A18" s="46" t="s">
        <v>39</v>
      </c>
      <c r="B18" s="6">
        <v>7678</v>
      </c>
      <c r="C18" s="6">
        <v>11621</v>
      </c>
      <c r="D18" s="6">
        <v>67</v>
      </c>
      <c r="E18" s="6">
        <v>998</v>
      </c>
      <c r="F18" s="6">
        <v>20364</v>
      </c>
    </row>
    <row r="19" spans="1:6" ht="12.75" customHeight="1" x14ac:dyDescent="0.2">
      <c r="A19" s="46" t="s">
        <v>38</v>
      </c>
      <c r="B19" s="6">
        <v>2360</v>
      </c>
      <c r="C19" s="6">
        <v>10209</v>
      </c>
      <c r="D19" s="6">
        <v>281</v>
      </c>
      <c r="E19" s="6">
        <v>1704</v>
      </c>
      <c r="F19" s="6">
        <v>14554</v>
      </c>
    </row>
    <row r="20" spans="1:6" ht="12.75" customHeight="1" x14ac:dyDescent="0.2">
      <c r="A20" s="46" t="s">
        <v>37</v>
      </c>
      <c r="B20" s="6">
        <v>611</v>
      </c>
      <c r="C20" s="6">
        <v>9203</v>
      </c>
      <c r="D20" s="6">
        <v>684</v>
      </c>
      <c r="E20" s="6">
        <v>2311</v>
      </c>
      <c r="F20" s="6">
        <v>12809</v>
      </c>
    </row>
    <row r="21" spans="1:6" ht="12.75" customHeight="1" x14ac:dyDescent="0.2">
      <c r="A21" s="46" t="s">
        <v>36</v>
      </c>
      <c r="B21" s="6">
        <v>416</v>
      </c>
      <c r="C21" s="6">
        <v>9027</v>
      </c>
      <c r="D21" s="6">
        <v>5421</v>
      </c>
      <c r="E21" s="6">
        <v>1572</v>
      </c>
      <c r="F21" s="6">
        <v>16436</v>
      </c>
    </row>
    <row r="22" spans="1:6" ht="12.75" customHeight="1" x14ac:dyDescent="0.2">
      <c r="A22" s="189" t="s">
        <v>21</v>
      </c>
      <c r="B22" s="57">
        <v>38922</v>
      </c>
      <c r="C22" s="57">
        <v>45290</v>
      </c>
      <c r="D22" s="57">
        <v>6463</v>
      </c>
      <c r="E22" s="57">
        <v>6747</v>
      </c>
      <c r="F22" s="57">
        <v>97422</v>
      </c>
    </row>
    <row r="23" spans="1:6" ht="12.75" customHeight="1" x14ac:dyDescent="0.2">
      <c r="A23" s="409" t="s">
        <v>21</v>
      </c>
      <c r="B23" s="409"/>
      <c r="C23" s="409"/>
      <c r="D23" s="409"/>
      <c r="E23" s="409"/>
      <c r="F23" s="409"/>
    </row>
    <row r="24" spans="1:6" ht="12.75" customHeight="1" x14ac:dyDescent="0.2">
      <c r="A24" s="46" t="s">
        <v>43</v>
      </c>
      <c r="B24" s="6">
        <v>14490</v>
      </c>
      <c r="C24" s="21" t="s">
        <v>11</v>
      </c>
      <c r="D24" s="21" t="s">
        <v>11</v>
      </c>
      <c r="E24" s="21" t="s">
        <v>11</v>
      </c>
      <c r="F24" s="6">
        <v>14490</v>
      </c>
    </row>
    <row r="25" spans="1:6" ht="12.75" customHeight="1" x14ac:dyDescent="0.2">
      <c r="A25" s="46" t="s">
        <v>42</v>
      </c>
      <c r="B25" s="6">
        <v>8467</v>
      </c>
      <c r="C25" s="6">
        <v>35</v>
      </c>
      <c r="D25" s="21" t="s">
        <v>11</v>
      </c>
      <c r="E25" s="21" t="s">
        <v>11</v>
      </c>
      <c r="F25" s="6">
        <v>8503</v>
      </c>
    </row>
    <row r="26" spans="1:6" ht="12.75" customHeight="1" x14ac:dyDescent="0.2">
      <c r="A26" s="46" t="s">
        <v>41</v>
      </c>
      <c r="B26" s="6">
        <v>20104</v>
      </c>
      <c r="C26" s="6">
        <v>2497</v>
      </c>
      <c r="D26" s="6">
        <v>4</v>
      </c>
      <c r="E26" s="6">
        <v>27</v>
      </c>
      <c r="F26" s="6">
        <v>22632</v>
      </c>
    </row>
    <row r="27" spans="1:6" ht="12.75" customHeight="1" x14ac:dyDescent="0.2">
      <c r="A27" s="46" t="s">
        <v>40</v>
      </c>
      <c r="B27" s="6">
        <v>18032</v>
      </c>
      <c r="C27" s="6">
        <v>6391</v>
      </c>
      <c r="D27" s="6">
        <v>10</v>
      </c>
      <c r="E27" s="6">
        <v>173</v>
      </c>
      <c r="F27" s="6">
        <v>24606</v>
      </c>
    </row>
    <row r="28" spans="1:6" ht="12.75" customHeight="1" x14ac:dyDescent="0.2">
      <c r="A28" s="46" t="s">
        <v>39</v>
      </c>
      <c r="B28" s="6">
        <v>20658</v>
      </c>
      <c r="C28" s="6">
        <v>23237</v>
      </c>
      <c r="D28" s="6">
        <v>92</v>
      </c>
      <c r="E28" s="6">
        <v>1621</v>
      </c>
      <c r="F28" s="6">
        <v>45608</v>
      </c>
    </row>
    <row r="29" spans="1:6" ht="12.75" customHeight="1" x14ac:dyDescent="0.2">
      <c r="A29" s="46" t="s">
        <v>38</v>
      </c>
      <c r="B29" s="6">
        <v>7928</v>
      </c>
      <c r="C29" s="6">
        <v>22850</v>
      </c>
      <c r="D29" s="6">
        <v>338</v>
      </c>
      <c r="E29" s="6">
        <v>3427</v>
      </c>
      <c r="F29" s="6">
        <v>34543</v>
      </c>
    </row>
    <row r="30" spans="1:6" ht="12.75" customHeight="1" x14ac:dyDescent="0.2">
      <c r="A30" s="46" t="s">
        <v>37</v>
      </c>
      <c r="B30" s="6">
        <v>2092</v>
      </c>
      <c r="C30" s="6">
        <v>18453</v>
      </c>
      <c r="D30" s="6">
        <v>834</v>
      </c>
      <c r="E30" s="6">
        <v>4388</v>
      </c>
      <c r="F30" s="6">
        <v>25767</v>
      </c>
    </row>
    <row r="31" spans="1:6" ht="12.75" customHeight="1" x14ac:dyDescent="0.2">
      <c r="A31" s="46" t="s">
        <v>36</v>
      </c>
      <c r="B31" s="6">
        <v>1061</v>
      </c>
      <c r="C31" s="6">
        <v>19677</v>
      </c>
      <c r="D31" s="6">
        <v>7108</v>
      </c>
      <c r="E31" s="6">
        <v>2914</v>
      </c>
      <c r="F31" s="6">
        <v>30760</v>
      </c>
    </row>
    <row r="32" spans="1:6" ht="12.75" customHeight="1" x14ac:dyDescent="0.2">
      <c r="A32" s="189" t="s">
        <v>21</v>
      </c>
      <c r="B32" s="57">
        <v>92832</v>
      </c>
      <c r="C32" s="57">
        <v>93140</v>
      </c>
      <c r="D32" s="57">
        <v>8386</v>
      </c>
      <c r="E32" s="57">
        <v>12551</v>
      </c>
      <c r="F32" s="57">
        <v>206909</v>
      </c>
    </row>
  </sheetData>
  <mergeCells count="3">
    <mergeCell ref="A3:F3"/>
    <mergeCell ref="A13:F13"/>
    <mergeCell ref="A23:F23"/>
  </mergeCells>
  <pageMargins left="0.75" right="0.75" top="1" bottom="1" header="0.5" footer="0.5"/>
  <pageSetup paperSize="9" scale="77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3EAB-12C4-46B4-BB1D-5E5510239940}">
  <dimension ref="A1:J44"/>
  <sheetViews>
    <sheetView zoomScaleNormal="100" workbookViewId="0"/>
  </sheetViews>
  <sheetFormatPr defaultRowHeight="12.75" customHeight="1" x14ac:dyDescent="0.25"/>
  <cols>
    <col min="1" max="1" width="17.7109375" style="108" customWidth="1"/>
    <col min="2" max="10" width="7.7109375" style="75" customWidth="1"/>
    <col min="11" max="16384" width="9.140625" style="75"/>
  </cols>
  <sheetData>
    <row r="1" spans="1:10" s="146" customFormat="1" ht="13.5" customHeight="1" thickBot="1" x14ac:dyDescent="0.3">
      <c r="A1" s="204" t="s">
        <v>217</v>
      </c>
      <c r="B1" s="203"/>
      <c r="C1" s="203"/>
      <c r="D1" s="203"/>
      <c r="E1" s="203"/>
      <c r="F1" s="203"/>
      <c r="G1" s="203"/>
      <c r="H1" s="147"/>
      <c r="I1" s="147"/>
      <c r="J1" s="147"/>
    </row>
    <row r="2" spans="1:10" s="141" customFormat="1" ht="25.5" customHeight="1" x14ac:dyDescent="0.25">
      <c r="A2" s="202" t="s">
        <v>216</v>
      </c>
      <c r="B2" s="201">
        <v>2002</v>
      </c>
      <c r="C2" s="201">
        <v>2003</v>
      </c>
      <c r="D2" s="201">
        <v>2004</v>
      </c>
      <c r="E2" s="201">
        <v>2005</v>
      </c>
      <c r="F2" s="201">
        <v>2006</v>
      </c>
      <c r="G2" s="201">
        <v>2007</v>
      </c>
      <c r="H2" s="201">
        <v>2008</v>
      </c>
      <c r="I2" s="201">
        <v>2009</v>
      </c>
      <c r="J2" s="201">
        <v>2010</v>
      </c>
    </row>
    <row r="3" spans="1:10" s="138" customFormat="1" ht="12.75" customHeight="1" x14ac:dyDescent="0.25">
      <c r="A3" s="111" t="s">
        <v>95</v>
      </c>
      <c r="B3" s="43">
        <v>350</v>
      </c>
      <c r="C3" s="43">
        <v>413</v>
      </c>
      <c r="D3" s="43">
        <v>503</v>
      </c>
      <c r="E3" s="43">
        <v>471</v>
      </c>
      <c r="F3" s="43">
        <v>657</v>
      </c>
      <c r="G3" s="43">
        <v>1161</v>
      </c>
      <c r="H3" s="197">
        <v>1782</v>
      </c>
      <c r="I3" s="197">
        <v>2607</v>
      </c>
      <c r="J3" s="197">
        <v>568</v>
      </c>
    </row>
    <row r="4" spans="1:10" s="138" customFormat="1" ht="12.75" customHeight="1" x14ac:dyDescent="0.25">
      <c r="A4" s="140" t="s">
        <v>155</v>
      </c>
      <c r="B4" s="43"/>
      <c r="C4" s="21"/>
      <c r="D4" s="21"/>
      <c r="E4" s="43"/>
      <c r="F4" s="43"/>
      <c r="G4" s="198"/>
      <c r="H4" s="195"/>
      <c r="I4" s="195"/>
      <c r="J4" s="195"/>
    </row>
    <row r="5" spans="1:10" s="138" customFormat="1" ht="12.75" customHeight="1" x14ac:dyDescent="0.25">
      <c r="A5" s="101" t="s">
        <v>148</v>
      </c>
      <c r="B5" s="21">
        <v>4</v>
      </c>
      <c r="C5" s="21">
        <v>2</v>
      </c>
      <c r="D5" s="21">
        <v>1</v>
      </c>
      <c r="E5" s="21">
        <v>1</v>
      </c>
      <c r="F5" s="21">
        <v>2</v>
      </c>
      <c r="G5" s="21">
        <v>2</v>
      </c>
      <c r="H5" s="195">
        <v>5</v>
      </c>
      <c r="I5" s="195">
        <v>25</v>
      </c>
      <c r="J5" s="195">
        <v>2</v>
      </c>
    </row>
    <row r="6" spans="1:10" s="138" customFormat="1" ht="12.75" customHeight="1" x14ac:dyDescent="0.25">
      <c r="A6" s="101" t="s">
        <v>152</v>
      </c>
      <c r="B6" s="21">
        <v>19</v>
      </c>
      <c r="C6" s="21">
        <v>5</v>
      </c>
      <c r="D6" s="21">
        <v>8</v>
      </c>
      <c r="E6" s="21">
        <v>16</v>
      </c>
      <c r="F6" s="21">
        <v>17</v>
      </c>
      <c r="G6" s="21">
        <v>32</v>
      </c>
      <c r="H6" s="195">
        <v>44</v>
      </c>
      <c r="I6" s="195">
        <v>50</v>
      </c>
      <c r="J6" s="195">
        <v>5</v>
      </c>
    </row>
    <row r="7" spans="1:10" s="138" customFormat="1" ht="12.75" customHeight="1" x14ac:dyDescent="0.25">
      <c r="A7" s="101" t="s">
        <v>147</v>
      </c>
      <c r="B7" s="21">
        <v>12</v>
      </c>
      <c r="C7" s="21">
        <v>15</v>
      </c>
      <c r="D7" s="21">
        <v>54</v>
      </c>
      <c r="E7" s="21">
        <v>20</v>
      </c>
      <c r="F7" s="21">
        <v>42</v>
      </c>
      <c r="G7" s="21">
        <v>45</v>
      </c>
      <c r="H7" s="195">
        <v>23</v>
      </c>
      <c r="I7" s="195">
        <v>35</v>
      </c>
      <c r="J7" s="195">
        <v>14</v>
      </c>
    </row>
    <row r="8" spans="1:10" s="138" customFormat="1" ht="12.75" customHeight="1" x14ac:dyDescent="0.25">
      <c r="A8" s="101" t="s">
        <v>72</v>
      </c>
      <c r="B8" s="21">
        <v>43</v>
      </c>
      <c r="C8" s="21">
        <v>105</v>
      </c>
      <c r="D8" s="21">
        <v>41</v>
      </c>
      <c r="E8" s="21">
        <v>37</v>
      </c>
      <c r="F8" s="21">
        <v>63</v>
      </c>
      <c r="G8" s="21">
        <v>51</v>
      </c>
      <c r="H8" s="195">
        <v>21</v>
      </c>
      <c r="I8" s="195">
        <v>27</v>
      </c>
      <c r="J8" s="195">
        <v>23</v>
      </c>
    </row>
    <row r="9" spans="1:10" s="138" customFormat="1" ht="12.75" customHeight="1" x14ac:dyDescent="0.25">
      <c r="A9" s="59" t="s">
        <v>70</v>
      </c>
      <c r="B9" s="21">
        <v>97</v>
      </c>
      <c r="C9" s="21">
        <v>112</v>
      </c>
      <c r="D9" s="21">
        <v>180</v>
      </c>
      <c r="E9" s="21">
        <v>243</v>
      </c>
      <c r="F9" s="21">
        <v>384</v>
      </c>
      <c r="G9" s="21">
        <v>911</v>
      </c>
      <c r="H9" s="195">
        <v>1593</v>
      </c>
      <c r="I9" s="195">
        <v>2322</v>
      </c>
      <c r="J9" s="195">
        <v>447</v>
      </c>
    </row>
    <row r="10" spans="1:10" s="138" customFormat="1" ht="12.75" customHeight="1" x14ac:dyDescent="0.25">
      <c r="A10" s="101" t="s">
        <v>69</v>
      </c>
      <c r="B10" s="21">
        <v>124</v>
      </c>
      <c r="C10" s="21">
        <v>125</v>
      </c>
      <c r="D10" s="21">
        <v>125</v>
      </c>
      <c r="E10" s="21">
        <v>65</v>
      </c>
      <c r="F10" s="21">
        <v>43</v>
      </c>
      <c r="G10" s="21">
        <v>56</v>
      </c>
      <c r="H10" s="195">
        <f>12+58</f>
        <v>70</v>
      </c>
      <c r="I10" s="195">
        <v>114</v>
      </c>
      <c r="J10" s="195">
        <v>59</v>
      </c>
    </row>
    <row r="11" spans="1:10" s="138" customFormat="1" ht="12.75" customHeight="1" x14ac:dyDescent="0.25">
      <c r="A11" s="101" t="s">
        <v>68</v>
      </c>
      <c r="B11" s="21">
        <v>15</v>
      </c>
      <c r="C11" s="21">
        <v>15</v>
      </c>
      <c r="D11" s="21">
        <v>45</v>
      </c>
      <c r="E11" s="21">
        <v>26</v>
      </c>
      <c r="F11" s="21">
        <v>38</v>
      </c>
      <c r="G11" s="21">
        <v>19</v>
      </c>
      <c r="H11" s="195">
        <v>4</v>
      </c>
      <c r="I11" s="195">
        <v>9</v>
      </c>
      <c r="J11" s="195">
        <v>9</v>
      </c>
    </row>
    <row r="12" spans="1:10" s="138" customFormat="1" ht="12.75" customHeight="1" x14ac:dyDescent="0.25">
      <c r="A12" s="99" t="s">
        <v>66</v>
      </c>
      <c r="B12" s="43">
        <v>5430</v>
      </c>
      <c r="C12" s="43">
        <v>1541</v>
      </c>
      <c r="D12" s="43">
        <v>828</v>
      </c>
      <c r="E12" s="43">
        <v>914</v>
      </c>
      <c r="F12" s="43">
        <v>1156</v>
      </c>
      <c r="G12" s="43">
        <v>1849</v>
      </c>
      <c r="H12" s="43">
        <v>916</v>
      </c>
      <c r="I12" s="43">
        <v>1750</v>
      </c>
      <c r="J12" s="43">
        <v>1289</v>
      </c>
    </row>
    <row r="13" spans="1:10" s="138" customFormat="1" ht="12.75" customHeight="1" x14ac:dyDescent="0.25">
      <c r="A13" s="140" t="s">
        <v>155</v>
      </c>
      <c r="B13" s="43"/>
      <c r="C13" s="43"/>
      <c r="D13" s="43"/>
      <c r="E13" s="43"/>
      <c r="F13" s="43"/>
      <c r="G13" s="43"/>
      <c r="H13" s="197"/>
      <c r="I13" s="197"/>
      <c r="J13" s="197"/>
    </row>
    <row r="14" spans="1:10" s="138" customFormat="1" ht="12.75" customHeight="1" x14ac:dyDescent="0.25">
      <c r="A14" s="101" t="s">
        <v>119</v>
      </c>
      <c r="B14" s="21">
        <v>2348</v>
      </c>
      <c r="C14" s="21">
        <v>469</v>
      </c>
      <c r="D14" s="21">
        <v>38</v>
      </c>
      <c r="E14" s="21">
        <v>22</v>
      </c>
      <c r="F14" s="21">
        <v>13</v>
      </c>
      <c r="G14" s="21">
        <v>35</v>
      </c>
      <c r="H14" s="195">
        <v>116</v>
      </c>
      <c r="I14" s="195">
        <v>1194</v>
      </c>
      <c r="J14" s="195">
        <v>702</v>
      </c>
    </row>
    <row r="15" spans="1:10" s="138" customFormat="1" ht="12.75" customHeight="1" x14ac:dyDescent="0.25">
      <c r="A15" s="104" t="s">
        <v>215</v>
      </c>
      <c r="B15" s="21">
        <v>352</v>
      </c>
      <c r="C15" s="21">
        <v>31</v>
      </c>
      <c r="D15" s="21">
        <v>29</v>
      </c>
      <c r="E15" s="21">
        <v>90</v>
      </c>
      <c r="F15" s="21">
        <v>15</v>
      </c>
      <c r="G15" s="21">
        <v>10</v>
      </c>
      <c r="H15" s="195">
        <v>35</v>
      </c>
      <c r="I15" s="195">
        <v>26</v>
      </c>
      <c r="J15" s="195">
        <v>4</v>
      </c>
    </row>
    <row r="16" spans="1:10" s="138" customFormat="1" ht="12.75" customHeight="1" x14ac:dyDescent="0.25">
      <c r="A16" s="101" t="s">
        <v>214</v>
      </c>
      <c r="B16" s="21">
        <v>91</v>
      </c>
      <c r="C16" s="21">
        <v>205</v>
      </c>
      <c r="D16" s="21">
        <v>288</v>
      </c>
      <c r="E16" s="21">
        <v>114</v>
      </c>
      <c r="F16" s="21">
        <v>175</v>
      </c>
      <c r="G16" s="21">
        <v>131</v>
      </c>
      <c r="H16" s="200">
        <v>165</v>
      </c>
      <c r="I16" s="200">
        <v>116</v>
      </c>
      <c r="J16" s="200">
        <v>68</v>
      </c>
    </row>
    <row r="17" spans="1:10" s="138" customFormat="1" ht="12.75" customHeight="1" x14ac:dyDescent="0.25">
      <c r="A17" s="101" t="s">
        <v>157</v>
      </c>
      <c r="B17" s="21">
        <v>63</v>
      </c>
      <c r="C17" s="21">
        <v>46</v>
      </c>
      <c r="D17" s="21">
        <v>34</v>
      </c>
      <c r="E17" s="21">
        <v>40</v>
      </c>
      <c r="F17" s="21">
        <v>19</v>
      </c>
      <c r="G17" s="21">
        <v>8</v>
      </c>
      <c r="H17" s="195">
        <v>12</v>
      </c>
      <c r="I17" s="195">
        <v>7</v>
      </c>
      <c r="J17" s="195">
        <v>3</v>
      </c>
    </row>
    <row r="18" spans="1:10" s="138" customFormat="1" ht="12.75" customHeight="1" x14ac:dyDescent="0.25">
      <c r="A18" s="101" t="s">
        <v>118</v>
      </c>
      <c r="B18" s="21">
        <v>2008</v>
      </c>
      <c r="C18" s="21">
        <v>348</v>
      </c>
      <c r="D18" s="21">
        <v>36</v>
      </c>
      <c r="E18" s="21">
        <v>18</v>
      </c>
      <c r="F18" s="21">
        <v>68</v>
      </c>
      <c r="G18" s="21">
        <v>136</v>
      </c>
      <c r="H18" s="195">
        <v>125</v>
      </c>
      <c r="I18" s="195">
        <v>57</v>
      </c>
      <c r="J18" s="195">
        <v>48</v>
      </c>
    </row>
    <row r="19" spans="1:10" s="138" customFormat="1" ht="12.75" customHeight="1" x14ac:dyDescent="0.25">
      <c r="A19" s="101" t="s">
        <v>117</v>
      </c>
      <c r="B19" s="21">
        <v>160</v>
      </c>
      <c r="C19" s="21">
        <v>170</v>
      </c>
      <c r="D19" s="21">
        <v>46</v>
      </c>
      <c r="E19" s="21">
        <v>25</v>
      </c>
      <c r="F19" s="21">
        <v>20</v>
      </c>
      <c r="G19" s="21">
        <v>14</v>
      </c>
      <c r="H19" s="195">
        <v>10</v>
      </c>
      <c r="I19" s="195">
        <v>87</v>
      </c>
      <c r="J19" s="195">
        <v>62</v>
      </c>
    </row>
    <row r="20" spans="1:10" s="138" customFormat="1" ht="12.75" customHeight="1" x14ac:dyDescent="0.25">
      <c r="A20" s="101" t="s">
        <v>63</v>
      </c>
      <c r="B20" s="21">
        <v>83</v>
      </c>
      <c r="C20" s="21">
        <v>67</v>
      </c>
      <c r="D20" s="21">
        <v>64</v>
      </c>
      <c r="E20" s="21">
        <v>173</v>
      </c>
      <c r="F20" s="21">
        <v>275</v>
      </c>
      <c r="G20" s="21">
        <v>417</v>
      </c>
      <c r="H20" s="195">
        <v>55</v>
      </c>
      <c r="I20" s="195">
        <v>45</v>
      </c>
      <c r="J20" s="195">
        <v>12</v>
      </c>
    </row>
    <row r="21" spans="1:10" s="138" customFormat="1" ht="12.75" customHeight="1" x14ac:dyDescent="0.25">
      <c r="A21" s="101" t="s">
        <v>62</v>
      </c>
      <c r="B21" s="21">
        <v>5</v>
      </c>
      <c r="C21" s="21">
        <v>4</v>
      </c>
      <c r="D21" s="21">
        <v>12</v>
      </c>
      <c r="E21" s="21">
        <v>4</v>
      </c>
      <c r="F21" s="21">
        <v>46</v>
      </c>
      <c r="G21" s="21">
        <v>79</v>
      </c>
      <c r="H21" s="195">
        <v>21</v>
      </c>
      <c r="I21" s="195">
        <v>19</v>
      </c>
      <c r="J21" s="195">
        <v>4</v>
      </c>
    </row>
    <row r="22" spans="1:10" s="138" customFormat="1" ht="12.75" customHeight="1" x14ac:dyDescent="0.25">
      <c r="A22" s="101" t="s">
        <v>213</v>
      </c>
      <c r="B22" s="21">
        <v>26</v>
      </c>
      <c r="C22" s="21">
        <v>54</v>
      </c>
      <c r="D22" s="21">
        <v>16</v>
      </c>
      <c r="E22" s="21">
        <v>13</v>
      </c>
      <c r="F22" s="21">
        <v>15</v>
      </c>
      <c r="G22" s="21">
        <v>5</v>
      </c>
      <c r="H22" s="195">
        <v>13</v>
      </c>
      <c r="I22" s="195">
        <v>12</v>
      </c>
      <c r="J22" s="195">
        <v>11</v>
      </c>
    </row>
    <row r="23" spans="1:10" s="138" customFormat="1" ht="12.75" customHeight="1" x14ac:dyDescent="0.25">
      <c r="A23" s="101" t="s">
        <v>212</v>
      </c>
      <c r="B23" s="21">
        <v>40</v>
      </c>
      <c r="C23" s="21">
        <v>53</v>
      </c>
      <c r="D23" s="21">
        <v>54</v>
      </c>
      <c r="E23" s="21">
        <v>40</v>
      </c>
      <c r="F23" s="21">
        <v>18</v>
      </c>
      <c r="G23" s="21">
        <v>15</v>
      </c>
      <c r="H23" s="195">
        <v>246</v>
      </c>
      <c r="I23" s="195">
        <v>41</v>
      </c>
      <c r="J23" s="195">
        <v>41</v>
      </c>
    </row>
    <row r="24" spans="1:10" s="138" customFormat="1" ht="12.75" customHeight="1" x14ac:dyDescent="0.25">
      <c r="A24" s="100" t="s">
        <v>211</v>
      </c>
      <c r="B24" s="21">
        <v>29</v>
      </c>
      <c r="C24" s="21">
        <v>23</v>
      </c>
      <c r="D24" s="21">
        <v>63</v>
      </c>
      <c r="E24" s="21">
        <v>24</v>
      </c>
      <c r="F24" s="21">
        <v>37</v>
      </c>
      <c r="G24" s="21">
        <v>52</v>
      </c>
      <c r="H24" s="195">
        <v>41</v>
      </c>
      <c r="I24" s="195">
        <v>23</v>
      </c>
      <c r="J24" s="195">
        <v>225</v>
      </c>
    </row>
    <row r="25" spans="1:10" s="138" customFormat="1" ht="12.75" customHeight="1" x14ac:dyDescent="0.25">
      <c r="A25" s="100" t="s">
        <v>210</v>
      </c>
      <c r="B25" s="21">
        <v>8</v>
      </c>
      <c r="C25" s="21" t="s">
        <v>11</v>
      </c>
      <c r="D25" s="21" t="s">
        <v>11</v>
      </c>
      <c r="E25" s="21">
        <v>1</v>
      </c>
      <c r="F25" s="21" t="s">
        <v>11</v>
      </c>
      <c r="G25" s="21">
        <v>10</v>
      </c>
      <c r="H25" s="194">
        <v>12</v>
      </c>
      <c r="I25" s="194">
        <v>28</v>
      </c>
      <c r="J25" s="199">
        <v>6</v>
      </c>
    </row>
    <row r="26" spans="1:10" s="138" customFormat="1" ht="12.75" customHeight="1" x14ac:dyDescent="0.25">
      <c r="A26" s="101" t="s">
        <v>61</v>
      </c>
      <c r="B26" s="21">
        <v>20</v>
      </c>
      <c r="C26" s="21">
        <v>11</v>
      </c>
      <c r="D26" s="21">
        <v>10</v>
      </c>
      <c r="E26" s="21">
        <v>18</v>
      </c>
      <c r="F26" s="21">
        <v>32</v>
      </c>
      <c r="G26" s="21">
        <v>48</v>
      </c>
      <c r="H26" s="194">
        <v>16</v>
      </c>
      <c r="I26" s="194">
        <v>19</v>
      </c>
      <c r="J26" s="194">
        <v>23</v>
      </c>
    </row>
    <row r="27" spans="1:10" s="138" customFormat="1" ht="12.75" customHeight="1" x14ac:dyDescent="0.25">
      <c r="A27" s="101" t="s">
        <v>209</v>
      </c>
      <c r="B27" s="21">
        <v>182</v>
      </c>
      <c r="C27" s="21">
        <v>49</v>
      </c>
      <c r="D27" s="21">
        <v>105</v>
      </c>
      <c r="E27" s="21">
        <v>319</v>
      </c>
      <c r="F27" s="21">
        <v>406</v>
      </c>
      <c r="G27" s="21">
        <v>862</v>
      </c>
      <c r="H27" s="195">
        <v>42</v>
      </c>
      <c r="I27" s="195">
        <v>73</v>
      </c>
      <c r="J27" s="194">
        <v>37</v>
      </c>
    </row>
    <row r="28" spans="1:10" s="138" customFormat="1" ht="12.75" customHeight="1" x14ac:dyDescent="0.25">
      <c r="A28" s="99" t="s">
        <v>58</v>
      </c>
      <c r="B28" s="43">
        <v>1</v>
      </c>
      <c r="C28" s="43">
        <v>3</v>
      </c>
      <c r="D28" s="43">
        <v>9</v>
      </c>
      <c r="E28" s="43">
        <v>5</v>
      </c>
      <c r="F28" s="43">
        <v>9</v>
      </c>
      <c r="G28" s="43">
        <v>31</v>
      </c>
      <c r="H28" s="197">
        <v>22</v>
      </c>
      <c r="I28" s="197">
        <v>7</v>
      </c>
      <c r="J28" s="197">
        <v>5</v>
      </c>
    </row>
    <row r="29" spans="1:10" s="138" customFormat="1" ht="12.75" customHeight="1" x14ac:dyDescent="0.25">
      <c r="A29" s="140" t="s">
        <v>155</v>
      </c>
      <c r="B29" s="43"/>
      <c r="C29" s="21"/>
      <c r="D29" s="21"/>
      <c r="E29" s="43"/>
      <c r="F29" s="43"/>
      <c r="G29" s="198"/>
      <c r="H29" s="195"/>
      <c r="I29" s="195"/>
      <c r="J29" s="195"/>
    </row>
    <row r="30" spans="1:10" s="138" customFormat="1" ht="12.75" customHeight="1" x14ac:dyDescent="0.25">
      <c r="A30" s="101" t="s">
        <v>112</v>
      </c>
      <c r="B30" s="21">
        <v>1</v>
      </c>
      <c r="C30" s="21">
        <v>1</v>
      </c>
      <c r="D30" s="21">
        <v>6</v>
      </c>
      <c r="E30" s="21">
        <v>3</v>
      </c>
      <c r="F30" s="21">
        <v>6</v>
      </c>
      <c r="G30" s="21">
        <v>30</v>
      </c>
      <c r="H30" s="195">
        <v>18</v>
      </c>
      <c r="I30" s="195">
        <v>7</v>
      </c>
      <c r="J30" s="195">
        <v>2</v>
      </c>
    </row>
    <row r="31" spans="1:10" s="138" customFormat="1" ht="12.75" customHeight="1" x14ac:dyDescent="0.25">
      <c r="A31" s="99" t="s">
        <v>54</v>
      </c>
      <c r="B31" s="43">
        <v>617</v>
      </c>
      <c r="C31" s="43">
        <v>404</v>
      </c>
      <c r="D31" s="43">
        <v>233</v>
      </c>
      <c r="E31" s="43">
        <v>200</v>
      </c>
      <c r="F31" s="43">
        <v>272</v>
      </c>
      <c r="G31" s="43">
        <v>356</v>
      </c>
      <c r="H31" s="197">
        <v>355</v>
      </c>
      <c r="I31" s="197">
        <v>205</v>
      </c>
      <c r="J31" s="197">
        <v>221</v>
      </c>
    </row>
    <row r="32" spans="1:10" s="138" customFormat="1" ht="12.75" customHeight="1" x14ac:dyDescent="0.25">
      <c r="A32" s="140" t="s">
        <v>155</v>
      </c>
      <c r="B32" s="43"/>
      <c r="C32" s="21"/>
      <c r="D32" s="21"/>
      <c r="E32" s="43"/>
      <c r="F32" s="43"/>
      <c r="G32" s="198"/>
      <c r="H32" s="197"/>
      <c r="I32" s="197"/>
      <c r="J32" s="197"/>
    </row>
    <row r="33" spans="1:10" s="138" customFormat="1" ht="12.75" customHeight="1" x14ac:dyDescent="0.25">
      <c r="A33" s="101" t="s">
        <v>111</v>
      </c>
      <c r="B33" s="21">
        <v>34</v>
      </c>
      <c r="C33" s="21">
        <v>79</v>
      </c>
      <c r="D33" s="21">
        <v>57</v>
      </c>
      <c r="E33" s="21">
        <v>19</v>
      </c>
      <c r="F33" s="21">
        <v>22</v>
      </c>
      <c r="G33" s="21">
        <v>48</v>
      </c>
      <c r="H33" s="195">
        <v>19</v>
      </c>
      <c r="I33" s="195">
        <v>11</v>
      </c>
      <c r="J33" s="195">
        <v>35</v>
      </c>
    </row>
    <row r="34" spans="1:10" s="138" customFormat="1" ht="12.75" customHeight="1" x14ac:dyDescent="0.25">
      <c r="A34" s="101" t="s">
        <v>110</v>
      </c>
      <c r="B34" s="21">
        <v>4</v>
      </c>
      <c r="C34" s="21">
        <v>22</v>
      </c>
      <c r="D34" s="21">
        <v>3</v>
      </c>
      <c r="E34" s="21">
        <v>13</v>
      </c>
      <c r="F34" s="21">
        <v>20</v>
      </c>
      <c r="G34" s="21">
        <v>41</v>
      </c>
      <c r="H34" s="195">
        <v>50</v>
      </c>
      <c r="I34" s="195">
        <v>19</v>
      </c>
      <c r="J34" s="195">
        <v>14</v>
      </c>
    </row>
    <row r="35" spans="1:10" s="138" customFormat="1" ht="12.75" customHeight="1" x14ac:dyDescent="0.25">
      <c r="A35" s="101" t="s">
        <v>208</v>
      </c>
      <c r="B35" s="21">
        <v>13</v>
      </c>
      <c r="C35" s="21">
        <v>8</v>
      </c>
      <c r="D35" s="21">
        <v>5</v>
      </c>
      <c r="E35" s="21">
        <v>3</v>
      </c>
      <c r="F35" s="21">
        <v>6</v>
      </c>
      <c r="G35" s="21">
        <v>5</v>
      </c>
      <c r="H35" s="195">
        <v>3</v>
      </c>
      <c r="I35" s="195">
        <v>6</v>
      </c>
      <c r="J35" s="195">
        <v>3</v>
      </c>
    </row>
    <row r="36" spans="1:10" s="138" customFormat="1" ht="12.75" customHeight="1" x14ac:dyDescent="0.25">
      <c r="A36" s="101" t="s">
        <v>207</v>
      </c>
      <c r="B36" s="21">
        <v>21</v>
      </c>
      <c r="C36" s="21">
        <v>2</v>
      </c>
      <c r="D36" s="21">
        <v>2</v>
      </c>
      <c r="E36" s="21">
        <v>4</v>
      </c>
      <c r="F36" s="21">
        <v>2</v>
      </c>
      <c r="G36" s="21">
        <v>4</v>
      </c>
      <c r="H36" s="195">
        <v>3</v>
      </c>
      <c r="I36" s="195">
        <v>5</v>
      </c>
      <c r="J36" s="21" t="s">
        <v>11</v>
      </c>
    </row>
    <row r="37" spans="1:10" s="138" customFormat="1" ht="12.75" customHeight="1" x14ac:dyDescent="0.25">
      <c r="A37" s="101" t="s">
        <v>206</v>
      </c>
      <c r="B37" s="21">
        <v>8</v>
      </c>
      <c r="C37" s="21">
        <v>7</v>
      </c>
      <c r="D37" s="21">
        <v>8</v>
      </c>
      <c r="E37" s="21">
        <v>10</v>
      </c>
      <c r="F37" s="21">
        <v>13</v>
      </c>
      <c r="G37" s="21">
        <v>6</v>
      </c>
      <c r="H37" s="195">
        <v>4</v>
      </c>
      <c r="I37" s="195">
        <v>8</v>
      </c>
      <c r="J37" s="195">
        <v>6</v>
      </c>
    </row>
    <row r="38" spans="1:10" s="138" customFormat="1" ht="12.75" customHeight="1" x14ac:dyDescent="0.25">
      <c r="A38" s="101" t="s">
        <v>53</v>
      </c>
      <c r="B38" s="21">
        <v>125</v>
      </c>
      <c r="C38" s="21">
        <v>74</v>
      </c>
      <c r="D38" s="21">
        <v>73</v>
      </c>
      <c r="E38" s="21">
        <v>89</v>
      </c>
      <c r="F38" s="21">
        <v>109</v>
      </c>
      <c r="G38" s="21">
        <v>86</v>
      </c>
      <c r="H38" s="195">
        <v>56</v>
      </c>
      <c r="I38" s="195">
        <v>66</v>
      </c>
      <c r="J38" s="195">
        <v>37</v>
      </c>
    </row>
    <row r="39" spans="1:10" s="138" customFormat="1" ht="12.75" customHeight="1" x14ac:dyDescent="0.25">
      <c r="A39" s="101" t="s">
        <v>205</v>
      </c>
      <c r="B39" s="21">
        <v>37</v>
      </c>
      <c r="C39" s="21">
        <v>5</v>
      </c>
      <c r="D39" s="21">
        <v>3</v>
      </c>
      <c r="E39" s="21">
        <v>7</v>
      </c>
      <c r="F39" s="21">
        <v>5</v>
      </c>
      <c r="G39" s="21">
        <v>3</v>
      </c>
      <c r="H39" s="195">
        <v>6</v>
      </c>
      <c r="I39" s="195">
        <v>4</v>
      </c>
      <c r="J39" s="195">
        <v>5</v>
      </c>
    </row>
    <row r="40" spans="1:10" s="196" customFormat="1" ht="12.75" customHeight="1" x14ac:dyDescent="0.25">
      <c r="A40" s="101" t="s">
        <v>204</v>
      </c>
      <c r="B40" s="21">
        <v>213</v>
      </c>
      <c r="C40" s="21">
        <v>113</v>
      </c>
      <c r="D40" s="21">
        <v>18</v>
      </c>
      <c r="E40" s="21">
        <v>7</v>
      </c>
      <c r="F40" s="21">
        <v>42</v>
      </c>
      <c r="G40" s="21">
        <v>99</v>
      </c>
      <c r="H40" s="195">
        <v>185</v>
      </c>
      <c r="I40" s="195">
        <v>75</v>
      </c>
      <c r="J40" s="195">
        <v>51</v>
      </c>
    </row>
    <row r="41" spans="1:10" s="196" customFormat="1" ht="12.75" customHeight="1" x14ac:dyDescent="0.25">
      <c r="A41" s="100" t="s">
        <v>108</v>
      </c>
      <c r="B41" s="21">
        <v>130</v>
      </c>
      <c r="C41" s="21">
        <v>16</v>
      </c>
      <c r="D41" s="21">
        <v>11</v>
      </c>
      <c r="E41" s="21">
        <v>10</v>
      </c>
      <c r="F41" s="21">
        <v>3</v>
      </c>
      <c r="G41" s="21">
        <v>10</v>
      </c>
      <c r="H41" s="195">
        <v>4</v>
      </c>
      <c r="I41" s="195">
        <v>1</v>
      </c>
      <c r="J41" s="195">
        <v>14</v>
      </c>
    </row>
    <row r="42" spans="1:10" ht="12.75" customHeight="1" x14ac:dyDescent="0.25">
      <c r="A42" s="100" t="s">
        <v>203</v>
      </c>
      <c r="B42" s="21">
        <v>6</v>
      </c>
      <c r="C42" s="21">
        <v>4</v>
      </c>
      <c r="D42" s="21">
        <v>4</v>
      </c>
      <c r="E42" s="21">
        <v>5</v>
      </c>
      <c r="F42" s="21">
        <v>1</v>
      </c>
      <c r="G42" s="21" t="s">
        <v>11</v>
      </c>
      <c r="H42" s="195">
        <v>5</v>
      </c>
      <c r="I42" s="195">
        <v>5</v>
      </c>
      <c r="J42" s="195">
        <v>10</v>
      </c>
    </row>
    <row r="43" spans="1:10" s="138" customFormat="1" ht="12.75" customHeight="1" x14ac:dyDescent="0.25">
      <c r="A43" s="100" t="s">
        <v>50</v>
      </c>
      <c r="B43" s="21">
        <v>14</v>
      </c>
      <c r="C43" s="21">
        <v>40</v>
      </c>
      <c r="D43" s="21">
        <v>27</v>
      </c>
      <c r="E43" s="21">
        <v>19</v>
      </c>
      <c r="F43" s="21">
        <v>23</v>
      </c>
      <c r="G43" s="21">
        <v>22</v>
      </c>
      <c r="H43" s="194">
        <v>43</v>
      </c>
      <c r="I43" s="194">
        <v>103</v>
      </c>
      <c r="J43" s="194">
        <v>21</v>
      </c>
    </row>
    <row r="44" spans="1:10" s="138" customFormat="1" ht="12.75" customHeight="1" x14ac:dyDescent="0.25">
      <c r="A44" s="99" t="s">
        <v>21</v>
      </c>
      <c r="B44" s="43">
        <v>6412</v>
      </c>
      <c r="C44" s="43">
        <v>2401</v>
      </c>
      <c r="D44" s="43">
        <v>1600</v>
      </c>
      <c r="E44" s="43">
        <v>1609</v>
      </c>
      <c r="F44" s="43">
        <v>2117</v>
      </c>
      <c r="G44" s="43">
        <v>3419</v>
      </c>
      <c r="H44" s="193">
        <v>3118</v>
      </c>
      <c r="I44" s="193">
        <v>4672</v>
      </c>
      <c r="J44" s="193">
        <v>2104</v>
      </c>
    </row>
  </sheetData>
  <pageMargins left="0.37" right="0.16" top="0.98425196850393704" bottom="0.86614173228346458" header="0.51181102362204722" footer="0.51181102362204722"/>
  <pageSetup paperSize="9" orientation="portrait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62A9-C986-4554-8216-D61CD9AE95CB}">
  <dimension ref="A1:G44"/>
  <sheetViews>
    <sheetView zoomScaleNormal="100" zoomScaleSheetLayoutView="100" workbookViewId="0"/>
  </sheetViews>
  <sheetFormatPr defaultRowHeight="12.75" x14ac:dyDescent="0.25"/>
  <cols>
    <col min="1" max="1" width="16.85546875" style="75" customWidth="1"/>
    <col min="2" max="7" width="11.7109375" style="75" customWidth="1"/>
    <col min="8" max="16384" width="9.140625" style="75"/>
  </cols>
  <sheetData>
    <row r="1" spans="1:7" ht="12" customHeight="1" thickBot="1" x14ac:dyDescent="0.3">
      <c r="A1" s="65" t="s">
        <v>227</v>
      </c>
      <c r="B1" s="208"/>
      <c r="C1" s="208"/>
      <c r="D1" s="208"/>
      <c r="E1" s="208"/>
      <c r="F1" s="208"/>
      <c r="G1" s="208"/>
    </row>
    <row r="2" spans="1:7" s="141" customFormat="1" x14ac:dyDescent="0.25">
      <c r="A2" s="367" t="s">
        <v>216</v>
      </c>
      <c r="B2" s="206" t="s">
        <v>226</v>
      </c>
      <c r="C2" s="207" t="s">
        <v>225</v>
      </c>
      <c r="D2" s="207" t="s">
        <v>21</v>
      </c>
      <c r="E2" s="207" t="s">
        <v>224</v>
      </c>
      <c r="F2" s="207" t="s">
        <v>223</v>
      </c>
      <c r="G2" s="206" t="s">
        <v>222</v>
      </c>
    </row>
    <row r="3" spans="1:7" s="141" customFormat="1" x14ac:dyDescent="0.25">
      <c r="A3" s="368"/>
      <c r="B3" s="395" t="s">
        <v>221</v>
      </c>
      <c r="C3" s="396"/>
      <c r="D3" s="397"/>
      <c r="E3" s="395" t="s">
        <v>220</v>
      </c>
      <c r="F3" s="396"/>
      <c r="G3" s="396"/>
    </row>
    <row r="4" spans="1:7" s="138" customFormat="1" x14ac:dyDescent="0.25">
      <c r="A4" s="111" t="s">
        <v>95</v>
      </c>
      <c r="B4" s="43">
        <v>20</v>
      </c>
      <c r="C4" s="43">
        <v>548</v>
      </c>
      <c r="D4" s="43">
        <v>568</v>
      </c>
      <c r="E4" s="43">
        <v>9</v>
      </c>
      <c r="F4" s="43">
        <v>5</v>
      </c>
      <c r="G4" s="43">
        <v>1</v>
      </c>
    </row>
    <row r="5" spans="1:7" s="138" customFormat="1" ht="11.25" customHeight="1" x14ac:dyDescent="0.25">
      <c r="A5" s="139" t="s">
        <v>219</v>
      </c>
      <c r="B5" s="43"/>
      <c r="C5" s="43"/>
      <c r="D5" s="43"/>
      <c r="E5" s="43"/>
      <c r="F5" s="43"/>
      <c r="G5" s="43"/>
    </row>
    <row r="6" spans="1:7" s="138" customFormat="1" ht="11.25" customHeight="1" x14ac:dyDescent="0.25">
      <c r="A6" s="183" t="s">
        <v>148</v>
      </c>
      <c r="B6" s="21" t="s">
        <v>11</v>
      </c>
      <c r="C6" s="21">
        <v>2</v>
      </c>
      <c r="D6" s="21">
        <v>2</v>
      </c>
      <c r="E6" s="21" t="s">
        <v>11</v>
      </c>
      <c r="F6" s="21" t="s">
        <v>11</v>
      </c>
      <c r="G6" s="21" t="s">
        <v>11</v>
      </c>
    </row>
    <row r="7" spans="1:7" s="138" customFormat="1" x14ac:dyDescent="0.25">
      <c r="A7" s="183" t="s">
        <v>152</v>
      </c>
      <c r="B7" s="21" t="s">
        <v>11</v>
      </c>
      <c r="C7" s="21">
        <v>5</v>
      </c>
      <c r="D7" s="21">
        <v>5</v>
      </c>
      <c r="E7" s="21" t="s">
        <v>11</v>
      </c>
      <c r="F7" s="21" t="s">
        <v>11</v>
      </c>
      <c r="G7" s="21" t="s">
        <v>11</v>
      </c>
    </row>
    <row r="8" spans="1:7" s="138" customFormat="1" x14ac:dyDescent="0.25">
      <c r="A8" s="183" t="s">
        <v>147</v>
      </c>
      <c r="B8" s="21" t="s">
        <v>11</v>
      </c>
      <c r="C8" s="21">
        <v>14</v>
      </c>
      <c r="D8" s="21">
        <v>14</v>
      </c>
      <c r="E8" s="21" t="s">
        <v>11</v>
      </c>
      <c r="F8" s="21" t="s">
        <v>11</v>
      </c>
      <c r="G8" s="21" t="s">
        <v>11</v>
      </c>
    </row>
    <row r="9" spans="1:7" s="138" customFormat="1" x14ac:dyDescent="0.25">
      <c r="A9" s="183" t="s">
        <v>72</v>
      </c>
      <c r="B9" s="21">
        <v>1</v>
      </c>
      <c r="C9" s="21">
        <v>22</v>
      </c>
      <c r="D9" s="21">
        <v>23</v>
      </c>
      <c r="E9" s="21" t="s">
        <v>11</v>
      </c>
      <c r="F9" s="21" t="s">
        <v>11</v>
      </c>
      <c r="G9" s="21" t="s">
        <v>11</v>
      </c>
    </row>
    <row r="10" spans="1:7" s="138" customFormat="1" x14ac:dyDescent="0.25">
      <c r="A10" s="100" t="s">
        <v>70</v>
      </c>
      <c r="B10" s="21">
        <v>13</v>
      </c>
      <c r="C10" s="21">
        <v>434</v>
      </c>
      <c r="D10" s="21">
        <v>447</v>
      </c>
      <c r="E10" s="21">
        <v>7</v>
      </c>
      <c r="F10" s="21" t="s">
        <v>11</v>
      </c>
      <c r="G10" s="21">
        <v>1</v>
      </c>
    </row>
    <row r="11" spans="1:7" s="138" customFormat="1" x14ac:dyDescent="0.25">
      <c r="A11" s="183" t="s">
        <v>69</v>
      </c>
      <c r="B11" s="21">
        <v>3</v>
      </c>
      <c r="C11" s="21">
        <v>56</v>
      </c>
      <c r="D11" s="21">
        <v>59</v>
      </c>
      <c r="E11" s="21">
        <v>2</v>
      </c>
      <c r="F11" s="21" t="s">
        <v>11</v>
      </c>
      <c r="G11" s="21" t="s">
        <v>11</v>
      </c>
    </row>
    <row r="12" spans="1:7" s="138" customFormat="1" x14ac:dyDescent="0.25">
      <c r="A12" s="183" t="s">
        <v>68</v>
      </c>
      <c r="B12" s="21">
        <v>3</v>
      </c>
      <c r="C12" s="21">
        <v>6</v>
      </c>
      <c r="D12" s="21">
        <v>9</v>
      </c>
      <c r="E12" s="21" t="s">
        <v>11</v>
      </c>
      <c r="F12" s="21">
        <v>5</v>
      </c>
      <c r="G12" s="21" t="s">
        <v>11</v>
      </c>
    </row>
    <row r="13" spans="1:7" s="138" customFormat="1" x14ac:dyDescent="0.25">
      <c r="A13" s="99" t="s">
        <v>66</v>
      </c>
      <c r="B13" s="43">
        <v>25</v>
      </c>
      <c r="C13" s="43">
        <v>1264</v>
      </c>
      <c r="D13" s="43">
        <v>1289</v>
      </c>
      <c r="E13" s="43">
        <v>42</v>
      </c>
      <c r="F13" s="43">
        <v>98</v>
      </c>
      <c r="G13" s="43">
        <v>52</v>
      </c>
    </row>
    <row r="14" spans="1:7" s="138" customFormat="1" x14ac:dyDescent="0.25">
      <c r="A14" s="139" t="s">
        <v>219</v>
      </c>
      <c r="B14" s="43"/>
      <c r="C14" s="43"/>
      <c r="D14" s="43"/>
      <c r="E14" s="43"/>
      <c r="F14" s="43"/>
      <c r="G14" s="43"/>
    </row>
    <row r="15" spans="1:7" s="138" customFormat="1" x14ac:dyDescent="0.25">
      <c r="A15" s="183" t="s">
        <v>119</v>
      </c>
      <c r="B15" s="21">
        <v>5</v>
      </c>
      <c r="C15" s="21">
        <v>697</v>
      </c>
      <c r="D15" s="21">
        <v>702</v>
      </c>
      <c r="E15" s="21">
        <v>11</v>
      </c>
      <c r="F15" s="21">
        <v>82</v>
      </c>
      <c r="G15" s="21">
        <v>34</v>
      </c>
    </row>
    <row r="16" spans="1:7" s="138" customFormat="1" ht="11.25" customHeight="1" x14ac:dyDescent="0.25">
      <c r="A16" s="184" t="s">
        <v>215</v>
      </c>
      <c r="B16" s="21" t="s">
        <v>11</v>
      </c>
      <c r="C16" s="21">
        <v>4</v>
      </c>
      <c r="D16" s="21">
        <v>4</v>
      </c>
      <c r="E16" s="21" t="s">
        <v>11</v>
      </c>
      <c r="F16" s="21" t="s">
        <v>11</v>
      </c>
      <c r="G16" s="21" t="s">
        <v>11</v>
      </c>
    </row>
    <row r="17" spans="1:7" s="138" customFormat="1" x14ac:dyDescent="0.25">
      <c r="A17" s="183" t="s">
        <v>214</v>
      </c>
      <c r="B17" s="21" t="s">
        <v>11</v>
      </c>
      <c r="C17" s="21">
        <v>68</v>
      </c>
      <c r="D17" s="21">
        <v>68</v>
      </c>
      <c r="E17" s="21">
        <v>2</v>
      </c>
      <c r="F17" s="21" t="s">
        <v>11</v>
      </c>
      <c r="G17" s="21" t="s">
        <v>11</v>
      </c>
    </row>
    <row r="18" spans="1:7" s="138" customFormat="1" x14ac:dyDescent="0.25">
      <c r="A18" s="183" t="s">
        <v>157</v>
      </c>
      <c r="B18" s="21" t="s">
        <v>11</v>
      </c>
      <c r="C18" s="21">
        <v>3</v>
      </c>
      <c r="D18" s="21">
        <v>3</v>
      </c>
      <c r="E18" s="21" t="s">
        <v>11</v>
      </c>
      <c r="F18" s="21" t="s">
        <v>11</v>
      </c>
      <c r="G18" s="21" t="s">
        <v>11</v>
      </c>
    </row>
    <row r="19" spans="1:7" s="138" customFormat="1" x14ac:dyDescent="0.25">
      <c r="A19" s="183" t="s">
        <v>118</v>
      </c>
      <c r="B19" s="21" t="s">
        <v>11</v>
      </c>
      <c r="C19" s="21">
        <v>7</v>
      </c>
      <c r="D19" s="21">
        <v>7</v>
      </c>
      <c r="E19" s="21">
        <v>6</v>
      </c>
      <c r="F19" s="21">
        <v>3</v>
      </c>
      <c r="G19" s="21">
        <v>3</v>
      </c>
    </row>
    <row r="20" spans="1:7" s="138" customFormat="1" x14ac:dyDescent="0.25">
      <c r="A20" s="183" t="s">
        <v>117</v>
      </c>
      <c r="B20" s="21">
        <v>4</v>
      </c>
      <c r="C20" s="21">
        <v>58</v>
      </c>
      <c r="D20" s="21">
        <v>62</v>
      </c>
      <c r="E20" s="21">
        <v>2</v>
      </c>
      <c r="F20" s="21">
        <v>1</v>
      </c>
      <c r="G20" s="21">
        <v>3</v>
      </c>
    </row>
    <row r="21" spans="1:7" s="138" customFormat="1" x14ac:dyDescent="0.25">
      <c r="A21" s="183" t="s">
        <v>63</v>
      </c>
      <c r="B21" s="21" t="s">
        <v>11</v>
      </c>
      <c r="C21" s="21">
        <v>12</v>
      </c>
      <c r="D21" s="21">
        <v>12</v>
      </c>
      <c r="E21" s="21">
        <v>1</v>
      </c>
      <c r="F21" s="21" t="s">
        <v>11</v>
      </c>
      <c r="G21" s="21">
        <v>1</v>
      </c>
    </row>
    <row r="22" spans="1:7" s="138" customFormat="1" x14ac:dyDescent="0.25">
      <c r="A22" s="183" t="s">
        <v>62</v>
      </c>
      <c r="B22" s="21">
        <v>2</v>
      </c>
      <c r="C22" s="21">
        <v>2</v>
      </c>
      <c r="D22" s="21">
        <v>4</v>
      </c>
      <c r="E22" s="21" t="s">
        <v>11</v>
      </c>
      <c r="F22" s="21" t="s">
        <v>11</v>
      </c>
      <c r="G22" s="21" t="s">
        <v>11</v>
      </c>
    </row>
    <row r="23" spans="1:7" s="138" customFormat="1" x14ac:dyDescent="0.25">
      <c r="A23" s="183" t="s">
        <v>213</v>
      </c>
      <c r="B23" s="21">
        <v>5</v>
      </c>
      <c r="C23" s="21">
        <v>6</v>
      </c>
      <c r="D23" s="21">
        <v>11</v>
      </c>
      <c r="E23" s="21" t="s">
        <v>11</v>
      </c>
      <c r="F23" s="21" t="s">
        <v>11</v>
      </c>
      <c r="G23" s="21" t="s">
        <v>11</v>
      </c>
    </row>
    <row r="24" spans="1:7" s="138" customFormat="1" x14ac:dyDescent="0.25">
      <c r="A24" s="183" t="s">
        <v>212</v>
      </c>
      <c r="B24" s="21" t="s">
        <v>11</v>
      </c>
      <c r="C24" s="21">
        <v>41</v>
      </c>
      <c r="D24" s="21">
        <v>41</v>
      </c>
      <c r="E24" s="21" t="s">
        <v>11</v>
      </c>
      <c r="F24" s="21" t="s">
        <v>11</v>
      </c>
      <c r="G24" s="21">
        <v>1</v>
      </c>
    </row>
    <row r="25" spans="1:7" s="138" customFormat="1" ht="13.5" customHeight="1" x14ac:dyDescent="0.25">
      <c r="A25" s="100" t="s">
        <v>211</v>
      </c>
      <c r="B25" s="21">
        <v>1</v>
      </c>
      <c r="C25" s="21">
        <v>224</v>
      </c>
      <c r="D25" s="21">
        <v>225</v>
      </c>
      <c r="E25" s="21">
        <v>2</v>
      </c>
      <c r="F25" s="21">
        <v>6</v>
      </c>
      <c r="G25" s="21">
        <v>10</v>
      </c>
    </row>
    <row r="26" spans="1:7" s="138" customFormat="1" x14ac:dyDescent="0.25">
      <c r="A26" s="183" t="s">
        <v>210</v>
      </c>
      <c r="B26" s="21" t="s">
        <v>11</v>
      </c>
      <c r="C26" s="21">
        <v>6</v>
      </c>
      <c r="D26" s="21">
        <v>6</v>
      </c>
      <c r="E26" s="21">
        <v>8</v>
      </c>
      <c r="F26" s="21" t="s">
        <v>11</v>
      </c>
      <c r="G26" s="21" t="s">
        <v>11</v>
      </c>
    </row>
    <row r="27" spans="1:7" s="138" customFormat="1" ht="12.75" customHeight="1" x14ac:dyDescent="0.25">
      <c r="A27" s="183" t="s">
        <v>61</v>
      </c>
      <c r="B27" s="21" t="s">
        <v>11</v>
      </c>
      <c r="C27" s="21">
        <v>23</v>
      </c>
      <c r="D27" s="21">
        <v>23</v>
      </c>
      <c r="E27" s="21">
        <v>2</v>
      </c>
      <c r="F27" s="21" t="s">
        <v>11</v>
      </c>
      <c r="G27" s="21" t="s">
        <v>11</v>
      </c>
    </row>
    <row r="28" spans="1:7" s="138" customFormat="1" ht="12.75" customHeight="1" x14ac:dyDescent="0.25">
      <c r="A28" s="183" t="s">
        <v>209</v>
      </c>
      <c r="B28" s="21" t="s">
        <v>11</v>
      </c>
      <c r="C28" s="21">
        <v>37</v>
      </c>
      <c r="D28" s="21">
        <v>37</v>
      </c>
      <c r="E28" s="21" t="s">
        <v>11</v>
      </c>
      <c r="F28" s="21" t="s">
        <v>11</v>
      </c>
      <c r="G28" s="21" t="s">
        <v>11</v>
      </c>
    </row>
    <row r="29" spans="1:7" s="138" customFormat="1" ht="11.25" customHeight="1" x14ac:dyDescent="0.25">
      <c r="A29" s="99" t="s">
        <v>58</v>
      </c>
      <c r="B29" s="43">
        <v>2</v>
      </c>
      <c r="C29" s="43">
        <v>3</v>
      </c>
      <c r="D29" s="43">
        <v>5</v>
      </c>
      <c r="E29" s="43">
        <v>1</v>
      </c>
      <c r="F29" s="43" t="s">
        <v>11</v>
      </c>
      <c r="G29" s="43">
        <v>1</v>
      </c>
    </row>
    <row r="30" spans="1:7" s="138" customFormat="1" ht="11.25" customHeight="1" x14ac:dyDescent="0.25">
      <c r="A30" s="139" t="s">
        <v>219</v>
      </c>
      <c r="B30" s="43"/>
      <c r="C30" s="43"/>
      <c r="D30" s="43"/>
      <c r="E30" s="43"/>
      <c r="F30" s="43"/>
      <c r="G30" s="43"/>
    </row>
    <row r="31" spans="1:7" s="138" customFormat="1" x14ac:dyDescent="0.25">
      <c r="A31" s="183" t="s">
        <v>112</v>
      </c>
      <c r="B31" s="21" t="s">
        <v>11</v>
      </c>
      <c r="C31" s="21">
        <v>2</v>
      </c>
      <c r="D31" s="21">
        <v>2</v>
      </c>
      <c r="E31" s="43" t="s">
        <v>11</v>
      </c>
      <c r="F31" s="43" t="s">
        <v>11</v>
      </c>
      <c r="G31" s="21">
        <v>1</v>
      </c>
    </row>
    <row r="32" spans="1:7" s="138" customFormat="1" x14ac:dyDescent="0.25">
      <c r="A32" s="99" t="s">
        <v>54</v>
      </c>
      <c r="B32" s="43">
        <v>3</v>
      </c>
      <c r="C32" s="43">
        <v>218</v>
      </c>
      <c r="D32" s="43">
        <v>221</v>
      </c>
      <c r="E32" s="43">
        <v>21</v>
      </c>
      <c r="F32" s="43">
        <v>24</v>
      </c>
      <c r="G32" s="43">
        <v>4</v>
      </c>
    </row>
    <row r="33" spans="1:7" s="138" customFormat="1" x14ac:dyDescent="0.25">
      <c r="A33" s="139" t="s">
        <v>219</v>
      </c>
      <c r="B33" s="43"/>
      <c r="C33" s="43"/>
      <c r="D33" s="43"/>
      <c r="E33" s="43"/>
      <c r="F33" s="43"/>
      <c r="G33" s="43"/>
    </row>
    <row r="34" spans="1:7" s="138" customFormat="1" x14ac:dyDescent="0.25">
      <c r="A34" s="183" t="s">
        <v>111</v>
      </c>
      <c r="B34" s="21" t="s">
        <v>11</v>
      </c>
      <c r="C34" s="21">
        <v>35</v>
      </c>
      <c r="D34" s="21">
        <v>35</v>
      </c>
      <c r="E34" s="21" t="s">
        <v>11</v>
      </c>
      <c r="F34" s="21" t="s">
        <v>11</v>
      </c>
      <c r="G34" s="21" t="s">
        <v>11</v>
      </c>
    </row>
    <row r="35" spans="1:7" s="138" customFormat="1" ht="11.25" customHeight="1" x14ac:dyDescent="0.25">
      <c r="A35" s="183" t="s">
        <v>110</v>
      </c>
      <c r="B35" s="21">
        <v>1</v>
      </c>
      <c r="C35" s="21">
        <v>13</v>
      </c>
      <c r="D35" s="21">
        <v>14</v>
      </c>
      <c r="E35" s="21" t="s">
        <v>11</v>
      </c>
      <c r="F35" s="21" t="s">
        <v>11</v>
      </c>
      <c r="G35" s="21" t="s">
        <v>11</v>
      </c>
    </row>
    <row r="36" spans="1:7" s="138" customFormat="1" x14ac:dyDescent="0.25">
      <c r="A36" s="183" t="s">
        <v>208</v>
      </c>
      <c r="B36" s="21" t="s">
        <v>11</v>
      </c>
      <c r="C36" s="21">
        <v>3</v>
      </c>
      <c r="D36" s="21">
        <v>3</v>
      </c>
      <c r="E36" s="21" t="s">
        <v>11</v>
      </c>
      <c r="F36" s="21" t="s">
        <v>11</v>
      </c>
      <c r="G36" s="21" t="s">
        <v>11</v>
      </c>
    </row>
    <row r="37" spans="1:7" s="138" customFormat="1" x14ac:dyDescent="0.25">
      <c r="A37" s="183" t="s">
        <v>206</v>
      </c>
      <c r="B37" s="21" t="s">
        <v>11</v>
      </c>
      <c r="C37" s="21">
        <v>6</v>
      </c>
      <c r="D37" s="21">
        <v>6</v>
      </c>
      <c r="E37" s="21" t="s">
        <v>11</v>
      </c>
      <c r="F37" s="21" t="s">
        <v>11</v>
      </c>
      <c r="G37" s="21" t="s">
        <v>11</v>
      </c>
    </row>
    <row r="38" spans="1:7" s="138" customFormat="1" x14ac:dyDescent="0.25">
      <c r="A38" s="183" t="s">
        <v>53</v>
      </c>
      <c r="B38" s="21">
        <v>1</v>
      </c>
      <c r="C38" s="21">
        <v>36</v>
      </c>
      <c r="D38" s="21">
        <v>37</v>
      </c>
      <c r="E38" s="21" t="s">
        <v>11</v>
      </c>
      <c r="F38" s="21" t="s">
        <v>11</v>
      </c>
      <c r="G38" s="21" t="s">
        <v>11</v>
      </c>
    </row>
    <row r="39" spans="1:7" s="138" customFormat="1" x14ac:dyDescent="0.25">
      <c r="A39" s="183" t="s">
        <v>205</v>
      </c>
      <c r="B39" s="21" t="s">
        <v>11</v>
      </c>
      <c r="C39" s="21">
        <v>5</v>
      </c>
      <c r="D39" s="21">
        <v>5</v>
      </c>
      <c r="E39" s="21" t="s">
        <v>11</v>
      </c>
      <c r="F39" s="21" t="s">
        <v>11</v>
      </c>
      <c r="G39" s="21" t="s">
        <v>11</v>
      </c>
    </row>
    <row r="40" spans="1:7" s="138" customFormat="1" x14ac:dyDescent="0.25">
      <c r="A40" s="183" t="s">
        <v>204</v>
      </c>
      <c r="B40" s="21" t="s">
        <v>11</v>
      </c>
      <c r="C40" s="21">
        <v>51</v>
      </c>
      <c r="D40" s="21">
        <v>51</v>
      </c>
      <c r="E40" s="21">
        <v>19</v>
      </c>
      <c r="F40" s="21">
        <v>23</v>
      </c>
      <c r="G40" s="21">
        <v>1</v>
      </c>
    </row>
    <row r="41" spans="1:7" s="138" customFormat="1" x14ac:dyDescent="0.25">
      <c r="A41" s="205" t="s">
        <v>108</v>
      </c>
      <c r="B41" s="21" t="s">
        <v>11</v>
      </c>
      <c r="C41" s="21">
        <v>14</v>
      </c>
      <c r="D41" s="21">
        <v>14</v>
      </c>
      <c r="E41" s="21" t="s">
        <v>11</v>
      </c>
      <c r="F41" s="21">
        <v>1</v>
      </c>
      <c r="G41" s="21">
        <v>1</v>
      </c>
    </row>
    <row r="42" spans="1:7" s="196" customFormat="1" x14ac:dyDescent="0.25">
      <c r="A42" s="205" t="s">
        <v>203</v>
      </c>
      <c r="B42" s="21" t="s">
        <v>11</v>
      </c>
      <c r="C42" s="21">
        <v>10</v>
      </c>
      <c r="D42" s="21">
        <v>10</v>
      </c>
      <c r="E42" s="21" t="s">
        <v>11</v>
      </c>
      <c r="F42" s="21" t="s">
        <v>11</v>
      </c>
      <c r="G42" s="21" t="s">
        <v>11</v>
      </c>
    </row>
    <row r="43" spans="1:7" s="196" customFormat="1" x14ac:dyDescent="0.25">
      <c r="A43" s="205" t="s">
        <v>50</v>
      </c>
      <c r="B43" s="21">
        <v>13</v>
      </c>
      <c r="C43" s="21">
        <v>8</v>
      </c>
      <c r="D43" s="21">
        <v>21</v>
      </c>
      <c r="E43" s="21">
        <v>10</v>
      </c>
      <c r="F43" s="21">
        <v>5</v>
      </c>
      <c r="G43" s="21" t="s">
        <v>11</v>
      </c>
    </row>
    <row r="44" spans="1:7" s="196" customFormat="1" x14ac:dyDescent="0.25">
      <c r="A44" s="182" t="s">
        <v>218</v>
      </c>
      <c r="B44" s="43">
        <v>63</v>
      </c>
      <c r="C44" s="43">
        <v>2041</v>
      </c>
      <c r="D44" s="43">
        <v>2104</v>
      </c>
      <c r="E44" s="43">
        <v>83</v>
      </c>
      <c r="F44" s="43">
        <v>132</v>
      </c>
      <c r="G44" s="43">
        <v>58</v>
      </c>
    </row>
  </sheetData>
  <mergeCells count="3">
    <mergeCell ref="B3:D3"/>
    <mergeCell ref="A2:A3"/>
    <mergeCell ref="E3:G3"/>
  </mergeCells>
  <pageMargins left="0.75" right="0.28000000000000003" top="1" bottom="1" header="0.5" footer="0.5"/>
  <pageSetup paperSize="9" scale="94" orientation="portrait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F8B27-1201-44FE-B6AB-E8E44D0B0688}">
  <dimension ref="A1:J29"/>
  <sheetViews>
    <sheetView zoomScaleNormal="100" workbookViewId="0"/>
  </sheetViews>
  <sheetFormatPr defaultRowHeight="12.75" x14ac:dyDescent="0.25"/>
  <cols>
    <col min="1" max="1" width="16.85546875" style="75" customWidth="1"/>
    <col min="2" max="3" width="8.7109375" style="75" customWidth="1"/>
    <col min="4" max="8" width="8.42578125" style="75" customWidth="1"/>
    <col min="9" max="16384" width="9.140625" style="75"/>
  </cols>
  <sheetData>
    <row r="1" spans="1:10" ht="14.25" thickBot="1" x14ac:dyDescent="0.3">
      <c r="A1" s="65" t="s">
        <v>228</v>
      </c>
      <c r="B1" s="212"/>
      <c r="C1" s="214"/>
      <c r="D1" s="214"/>
      <c r="E1" s="214"/>
      <c r="F1" s="214"/>
      <c r="G1" s="214"/>
      <c r="H1" s="214"/>
    </row>
    <row r="2" spans="1:10" s="212" customFormat="1" ht="13.5" x14ac:dyDescent="0.25">
      <c r="A2" s="213" t="s">
        <v>216</v>
      </c>
      <c r="B2" s="206">
        <v>2002</v>
      </c>
      <c r="C2" s="206">
        <v>2003</v>
      </c>
      <c r="D2" s="206">
        <v>2004</v>
      </c>
      <c r="E2" s="206">
        <v>2005</v>
      </c>
      <c r="F2" s="206">
        <v>2006</v>
      </c>
      <c r="G2" s="206">
        <v>2007</v>
      </c>
      <c r="H2" s="206">
        <v>2008</v>
      </c>
      <c r="I2" s="206">
        <v>2009</v>
      </c>
      <c r="J2" s="206">
        <v>2010</v>
      </c>
    </row>
    <row r="3" spans="1:10" s="141" customFormat="1" ht="15" customHeight="1" x14ac:dyDescent="0.25">
      <c r="A3" s="111" t="s">
        <v>95</v>
      </c>
      <c r="B3" s="103">
        <v>23</v>
      </c>
      <c r="C3" s="103">
        <v>43</v>
      </c>
      <c r="D3" s="103">
        <v>34</v>
      </c>
      <c r="E3" s="103">
        <v>12</v>
      </c>
      <c r="F3" s="103">
        <v>11</v>
      </c>
      <c r="G3" s="103">
        <v>12</v>
      </c>
      <c r="H3" s="103">
        <v>4</v>
      </c>
      <c r="I3" s="103">
        <v>1</v>
      </c>
      <c r="J3" s="103">
        <v>9</v>
      </c>
    </row>
    <row r="4" spans="1:10" s="141" customFormat="1" x14ac:dyDescent="0.25">
      <c r="A4" s="139" t="s">
        <v>219</v>
      </c>
      <c r="B4" s="103"/>
      <c r="C4" s="102"/>
      <c r="D4" s="102"/>
      <c r="E4" s="103"/>
      <c r="F4" s="209"/>
      <c r="G4" s="209"/>
      <c r="H4" s="211"/>
      <c r="I4" s="103"/>
      <c r="J4" s="103"/>
    </row>
    <row r="5" spans="1:10" s="141" customFormat="1" x14ac:dyDescent="0.25">
      <c r="A5" s="183" t="s">
        <v>72</v>
      </c>
      <c r="B5" s="102">
        <v>4</v>
      </c>
      <c r="C5" s="102">
        <v>9</v>
      </c>
      <c r="D5" s="102">
        <v>1</v>
      </c>
      <c r="E5" s="102" t="s">
        <v>11</v>
      </c>
      <c r="F5" s="102">
        <v>4</v>
      </c>
      <c r="G5" s="102">
        <v>1</v>
      </c>
      <c r="H5" s="102">
        <v>2</v>
      </c>
      <c r="I5" s="102" t="s">
        <v>11</v>
      </c>
      <c r="J5" s="102" t="s">
        <v>11</v>
      </c>
    </row>
    <row r="6" spans="1:10" s="138" customFormat="1" x14ac:dyDescent="0.25">
      <c r="A6" s="100" t="s">
        <v>70</v>
      </c>
      <c r="B6" s="102">
        <v>9</v>
      </c>
      <c r="C6" s="102">
        <v>19</v>
      </c>
      <c r="D6" s="102">
        <v>23</v>
      </c>
      <c r="E6" s="102">
        <v>7</v>
      </c>
      <c r="F6" s="102" t="s">
        <v>11</v>
      </c>
      <c r="G6" s="102">
        <v>2</v>
      </c>
      <c r="H6" s="102" t="s">
        <v>11</v>
      </c>
      <c r="I6" s="102">
        <v>1</v>
      </c>
      <c r="J6" s="102">
        <v>7</v>
      </c>
    </row>
    <row r="7" spans="1:10" s="138" customFormat="1" x14ac:dyDescent="0.25">
      <c r="A7" s="183" t="s">
        <v>69</v>
      </c>
      <c r="B7" s="102">
        <v>6</v>
      </c>
      <c r="C7" s="102">
        <v>9</v>
      </c>
      <c r="D7" s="102">
        <v>8</v>
      </c>
      <c r="E7" s="102">
        <v>5</v>
      </c>
      <c r="F7" s="102">
        <v>5</v>
      </c>
      <c r="G7" s="102">
        <v>5</v>
      </c>
      <c r="H7" s="102" t="s">
        <v>11</v>
      </c>
      <c r="I7" s="102" t="s">
        <v>11</v>
      </c>
      <c r="J7" s="102">
        <v>2</v>
      </c>
    </row>
    <row r="8" spans="1:10" s="138" customFormat="1" x14ac:dyDescent="0.25">
      <c r="A8" s="183" t="s">
        <v>68</v>
      </c>
      <c r="B8" s="102">
        <v>3</v>
      </c>
      <c r="C8" s="102">
        <v>3</v>
      </c>
      <c r="D8" s="102" t="s">
        <v>11</v>
      </c>
      <c r="E8" s="102" t="s">
        <v>11</v>
      </c>
      <c r="F8" s="102">
        <v>2</v>
      </c>
      <c r="G8" s="102" t="s">
        <v>11</v>
      </c>
      <c r="H8" s="102">
        <v>1</v>
      </c>
      <c r="I8" s="102" t="s">
        <v>11</v>
      </c>
      <c r="J8" s="102" t="s">
        <v>11</v>
      </c>
    </row>
    <row r="9" spans="1:10" s="138" customFormat="1" x14ac:dyDescent="0.25">
      <c r="A9" s="99" t="s">
        <v>66</v>
      </c>
      <c r="B9" s="103">
        <v>71</v>
      </c>
      <c r="C9" s="103">
        <v>99</v>
      </c>
      <c r="D9" s="103">
        <v>79</v>
      </c>
      <c r="E9" s="103">
        <v>44</v>
      </c>
      <c r="F9" s="103">
        <v>34</v>
      </c>
      <c r="G9" s="103">
        <v>76</v>
      </c>
      <c r="H9" s="103">
        <v>31</v>
      </c>
      <c r="I9" s="103">
        <v>53</v>
      </c>
      <c r="J9" s="103">
        <v>42</v>
      </c>
    </row>
    <row r="10" spans="1:10" s="138" customFormat="1" x14ac:dyDescent="0.25">
      <c r="A10" s="139" t="s">
        <v>219</v>
      </c>
      <c r="B10" s="103"/>
      <c r="C10" s="102"/>
      <c r="D10" s="102"/>
      <c r="E10" s="103"/>
      <c r="F10" s="209"/>
      <c r="G10" s="209"/>
      <c r="H10" s="209"/>
      <c r="I10" s="103"/>
      <c r="J10" s="103"/>
    </row>
    <row r="11" spans="1:10" s="138" customFormat="1" x14ac:dyDescent="0.25">
      <c r="A11" s="183" t="s">
        <v>119</v>
      </c>
      <c r="B11" s="102">
        <v>10</v>
      </c>
      <c r="C11" s="102">
        <v>28</v>
      </c>
      <c r="D11" s="102">
        <v>19</v>
      </c>
      <c r="E11" s="102">
        <v>7</v>
      </c>
      <c r="F11" s="102">
        <v>5</v>
      </c>
      <c r="G11" s="102">
        <v>2</v>
      </c>
      <c r="H11" s="210">
        <v>7</v>
      </c>
      <c r="I11" s="102">
        <v>8</v>
      </c>
      <c r="J11" s="102">
        <v>11</v>
      </c>
    </row>
    <row r="12" spans="1:10" s="138" customFormat="1" x14ac:dyDescent="0.25">
      <c r="A12" s="183" t="s">
        <v>214</v>
      </c>
      <c r="B12" s="102" t="s">
        <v>11</v>
      </c>
      <c r="C12" s="102">
        <v>14</v>
      </c>
      <c r="D12" s="102">
        <v>1</v>
      </c>
      <c r="E12" s="102">
        <v>4</v>
      </c>
      <c r="F12" s="102" t="s">
        <v>11</v>
      </c>
      <c r="G12" s="102" t="s">
        <v>11</v>
      </c>
      <c r="H12" s="210">
        <v>1</v>
      </c>
      <c r="I12" s="102">
        <v>2</v>
      </c>
      <c r="J12" s="102">
        <v>2</v>
      </c>
    </row>
    <row r="13" spans="1:10" s="138" customFormat="1" x14ac:dyDescent="0.25">
      <c r="A13" s="183" t="s">
        <v>118</v>
      </c>
      <c r="B13" s="102">
        <v>46</v>
      </c>
      <c r="C13" s="102">
        <v>33</v>
      </c>
      <c r="D13" s="102">
        <v>13</v>
      </c>
      <c r="E13" s="102">
        <v>5</v>
      </c>
      <c r="F13" s="102">
        <v>15</v>
      </c>
      <c r="G13" s="102">
        <v>64</v>
      </c>
      <c r="H13" s="210">
        <f>13+8</f>
        <v>21</v>
      </c>
      <c r="I13" s="102">
        <v>11</v>
      </c>
      <c r="J13" s="102">
        <v>6</v>
      </c>
    </row>
    <row r="14" spans="1:10" s="138" customFormat="1" x14ac:dyDescent="0.25">
      <c r="A14" s="183" t="s">
        <v>117</v>
      </c>
      <c r="B14" s="102">
        <v>3</v>
      </c>
      <c r="C14" s="102">
        <v>9</v>
      </c>
      <c r="D14" s="102">
        <v>20</v>
      </c>
      <c r="E14" s="102">
        <v>10</v>
      </c>
      <c r="F14" s="102">
        <v>6</v>
      </c>
      <c r="G14" s="102">
        <v>4</v>
      </c>
      <c r="H14" s="102" t="s">
        <v>11</v>
      </c>
      <c r="I14" s="102">
        <v>10</v>
      </c>
      <c r="J14" s="102">
        <v>2</v>
      </c>
    </row>
    <row r="15" spans="1:10" s="138" customFormat="1" x14ac:dyDescent="0.25">
      <c r="A15" s="183" t="s">
        <v>213</v>
      </c>
      <c r="B15" s="102">
        <v>7</v>
      </c>
      <c r="C15" s="102">
        <v>8</v>
      </c>
      <c r="D15" s="102">
        <v>3</v>
      </c>
      <c r="E15" s="102">
        <v>1</v>
      </c>
      <c r="F15" s="102" t="s">
        <v>11</v>
      </c>
      <c r="G15" s="102" t="s">
        <v>11</v>
      </c>
      <c r="H15" s="102" t="s">
        <v>11</v>
      </c>
      <c r="I15" s="102" t="s">
        <v>11</v>
      </c>
      <c r="J15" s="102" t="s">
        <v>11</v>
      </c>
    </row>
    <row r="16" spans="1:10" s="138" customFormat="1" x14ac:dyDescent="0.25">
      <c r="A16" s="183" t="s">
        <v>212</v>
      </c>
      <c r="B16" s="102" t="s">
        <v>11</v>
      </c>
      <c r="C16" s="102">
        <v>1</v>
      </c>
      <c r="D16" s="102">
        <v>6</v>
      </c>
      <c r="E16" s="102">
        <v>12</v>
      </c>
      <c r="F16" s="102" t="s">
        <v>11</v>
      </c>
      <c r="G16" s="102" t="s">
        <v>11</v>
      </c>
      <c r="H16" s="102">
        <v>1</v>
      </c>
      <c r="I16" s="102">
        <v>2</v>
      </c>
      <c r="J16" s="102" t="s">
        <v>11</v>
      </c>
    </row>
    <row r="17" spans="1:10" s="138" customFormat="1" ht="12.75" customHeight="1" x14ac:dyDescent="0.25">
      <c r="A17" s="100" t="s">
        <v>211</v>
      </c>
      <c r="B17" s="102">
        <v>5</v>
      </c>
      <c r="C17" s="102">
        <v>2</v>
      </c>
      <c r="D17" s="102">
        <v>10</v>
      </c>
      <c r="E17" s="102">
        <v>1</v>
      </c>
      <c r="F17" s="102">
        <v>1</v>
      </c>
      <c r="G17" s="102">
        <v>1</v>
      </c>
      <c r="H17" s="102" t="s">
        <v>11</v>
      </c>
      <c r="I17" s="102">
        <v>10</v>
      </c>
      <c r="J17" s="102">
        <v>2</v>
      </c>
    </row>
    <row r="18" spans="1:10" s="138" customFormat="1" x14ac:dyDescent="0.25">
      <c r="A18" s="183" t="s">
        <v>210</v>
      </c>
      <c r="B18" s="102" t="s">
        <v>11</v>
      </c>
      <c r="C18" s="102" t="s">
        <v>11</v>
      </c>
      <c r="D18" s="102" t="s">
        <v>11</v>
      </c>
      <c r="E18" s="102" t="s">
        <v>11</v>
      </c>
      <c r="F18" s="102" t="s">
        <v>11</v>
      </c>
      <c r="G18" s="102" t="s">
        <v>11</v>
      </c>
      <c r="H18" s="102">
        <v>1</v>
      </c>
      <c r="I18" s="102">
        <v>6</v>
      </c>
      <c r="J18" s="102">
        <v>8</v>
      </c>
    </row>
    <row r="19" spans="1:10" s="138" customFormat="1" x14ac:dyDescent="0.25">
      <c r="A19" s="99" t="s">
        <v>58</v>
      </c>
      <c r="B19" s="103" t="s">
        <v>11</v>
      </c>
      <c r="C19" s="103">
        <v>1</v>
      </c>
      <c r="D19" s="103">
        <v>2</v>
      </c>
      <c r="E19" s="103" t="s">
        <v>11</v>
      </c>
      <c r="F19" s="103">
        <v>3</v>
      </c>
      <c r="G19" s="103">
        <v>28</v>
      </c>
      <c r="H19" s="103">
        <v>7</v>
      </c>
      <c r="I19" s="103">
        <v>3</v>
      </c>
      <c r="J19" s="103">
        <v>1</v>
      </c>
    </row>
    <row r="20" spans="1:10" s="138" customFormat="1" x14ac:dyDescent="0.25">
      <c r="A20" s="99" t="s">
        <v>54</v>
      </c>
      <c r="B20" s="103">
        <v>9</v>
      </c>
      <c r="C20" s="103">
        <v>21</v>
      </c>
      <c r="D20" s="103">
        <v>18</v>
      </c>
      <c r="E20" s="103">
        <v>29</v>
      </c>
      <c r="F20" s="103">
        <v>39</v>
      </c>
      <c r="G20" s="103">
        <v>42</v>
      </c>
      <c r="H20" s="103">
        <v>109</v>
      </c>
      <c r="I20" s="103">
        <v>109</v>
      </c>
      <c r="J20" s="103">
        <v>21</v>
      </c>
    </row>
    <row r="21" spans="1:10" s="138" customFormat="1" x14ac:dyDescent="0.25">
      <c r="A21" s="139" t="s">
        <v>219</v>
      </c>
      <c r="B21" s="103"/>
      <c r="C21" s="102"/>
      <c r="D21" s="102"/>
      <c r="E21" s="103"/>
      <c r="F21" s="209"/>
      <c r="G21" s="209"/>
      <c r="H21" s="209"/>
      <c r="I21" s="103"/>
      <c r="J21" s="103"/>
    </row>
    <row r="22" spans="1:10" s="138" customFormat="1" x14ac:dyDescent="0.25">
      <c r="A22" s="183" t="s">
        <v>111</v>
      </c>
      <c r="B22" s="102" t="s">
        <v>11</v>
      </c>
      <c r="C22" s="102">
        <v>2</v>
      </c>
      <c r="D22" s="102">
        <v>2</v>
      </c>
      <c r="E22" s="102" t="s">
        <v>11</v>
      </c>
      <c r="F22" s="102" t="s">
        <v>11</v>
      </c>
      <c r="G22" s="102">
        <v>1</v>
      </c>
      <c r="H22" s="102" t="s">
        <v>11</v>
      </c>
      <c r="I22" s="102" t="s">
        <v>11</v>
      </c>
      <c r="J22" s="102" t="s">
        <v>11</v>
      </c>
    </row>
    <row r="23" spans="1:10" s="138" customFormat="1" x14ac:dyDescent="0.25">
      <c r="A23" s="183" t="s">
        <v>208</v>
      </c>
      <c r="B23" s="102" t="s">
        <v>11</v>
      </c>
      <c r="C23" s="102">
        <v>2</v>
      </c>
      <c r="D23" s="102">
        <v>2</v>
      </c>
      <c r="E23" s="102">
        <v>1</v>
      </c>
      <c r="F23" s="102">
        <v>3</v>
      </c>
      <c r="G23" s="102">
        <v>2</v>
      </c>
      <c r="H23" s="102">
        <v>2</v>
      </c>
      <c r="I23" s="102" t="s">
        <v>11</v>
      </c>
      <c r="J23" s="102" t="s">
        <v>11</v>
      </c>
    </row>
    <row r="24" spans="1:10" s="138" customFormat="1" x14ac:dyDescent="0.25">
      <c r="A24" s="183" t="s">
        <v>206</v>
      </c>
      <c r="B24" s="102">
        <v>5</v>
      </c>
      <c r="C24" s="102">
        <v>2</v>
      </c>
      <c r="D24" s="102" t="s">
        <v>11</v>
      </c>
      <c r="E24" s="102">
        <v>1</v>
      </c>
      <c r="F24" s="102">
        <v>2</v>
      </c>
      <c r="G24" s="102">
        <v>1</v>
      </c>
      <c r="H24" s="102" t="s">
        <v>11</v>
      </c>
      <c r="I24" s="102" t="s">
        <v>11</v>
      </c>
      <c r="J24" s="102" t="s">
        <v>11</v>
      </c>
    </row>
    <row r="25" spans="1:10" s="138" customFormat="1" x14ac:dyDescent="0.25">
      <c r="A25" s="183" t="s">
        <v>53</v>
      </c>
      <c r="B25" s="102">
        <v>3</v>
      </c>
      <c r="C25" s="102" t="s">
        <v>11</v>
      </c>
      <c r="D25" s="102">
        <v>3</v>
      </c>
      <c r="E25" s="102">
        <v>5</v>
      </c>
      <c r="F25" s="102">
        <v>4</v>
      </c>
      <c r="G25" s="102" t="s">
        <v>11</v>
      </c>
      <c r="H25" s="102">
        <v>2</v>
      </c>
      <c r="I25" s="102" t="s">
        <v>11</v>
      </c>
      <c r="J25" s="102" t="s">
        <v>11</v>
      </c>
    </row>
    <row r="26" spans="1:10" s="138" customFormat="1" x14ac:dyDescent="0.25">
      <c r="A26" s="183" t="s">
        <v>204</v>
      </c>
      <c r="B26" s="102" t="s">
        <v>11</v>
      </c>
      <c r="C26" s="102" t="s">
        <v>11</v>
      </c>
      <c r="D26" s="102" t="s">
        <v>11</v>
      </c>
      <c r="E26" s="102" t="s">
        <v>11</v>
      </c>
      <c r="F26" s="102" t="s">
        <v>11</v>
      </c>
      <c r="G26" s="102" t="s">
        <v>11</v>
      </c>
      <c r="H26" s="102">
        <v>104</v>
      </c>
      <c r="I26" s="102">
        <v>100</v>
      </c>
      <c r="J26" s="102">
        <v>19</v>
      </c>
    </row>
    <row r="27" spans="1:10" s="138" customFormat="1" x14ac:dyDescent="0.25">
      <c r="A27" s="205" t="s">
        <v>108</v>
      </c>
      <c r="B27" s="102">
        <v>1</v>
      </c>
      <c r="C27" s="102">
        <v>9</v>
      </c>
      <c r="D27" s="102">
        <v>1</v>
      </c>
      <c r="E27" s="102">
        <v>5</v>
      </c>
      <c r="F27" s="102" t="s">
        <v>11</v>
      </c>
      <c r="G27" s="102">
        <v>1</v>
      </c>
      <c r="H27" s="102" t="s">
        <v>11</v>
      </c>
      <c r="I27" s="102">
        <v>2</v>
      </c>
      <c r="J27" s="102" t="s">
        <v>11</v>
      </c>
    </row>
    <row r="28" spans="1:10" s="138" customFormat="1" x14ac:dyDescent="0.25">
      <c r="A28" s="205" t="s">
        <v>50</v>
      </c>
      <c r="B28" s="102">
        <v>1</v>
      </c>
      <c r="C28" s="102">
        <v>14</v>
      </c>
      <c r="D28" s="102">
        <v>16</v>
      </c>
      <c r="E28" s="102">
        <v>12</v>
      </c>
      <c r="F28" s="102">
        <v>12</v>
      </c>
      <c r="G28" s="102">
        <v>11</v>
      </c>
      <c r="H28" s="102">
        <v>9</v>
      </c>
      <c r="I28" s="102">
        <v>11</v>
      </c>
      <c r="J28" s="102">
        <v>10</v>
      </c>
    </row>
    <row r="29" spans="1:10" s="138" customFormat="1" x14ac:dyDescent="0.25">
      <c r="A29" s="182" t="s">
        <v>21</v>
      </c>
      <c r="B29" s="103">
        <v>104</v>
      </c>
      <c r="C29" s="103">
        <v>178</v>
      </c>
      <c r="D29" s="103">
        <v>149</v>
      </c>
      <c r="E29" s="103">
        <v>97</v>
      </c>
      <c r="F29" s="103">
        <v>99</v>
      </c>
      <c r="G29" s="103">
        <v>169</v>
      </c>
      <c r="H29" s="103">
        <v>160</v>
      </c>
      <c r="I29" s="103">
        <v>177</v>
      </c>
      <c r="J29" s="103">
        <v>83</v>
      </c>
    </row>
  </sheetData>
  <pageMargins left="0.37" right="0.16" top="0.78740157480314965" bottom="0.78740157480314965" header="0.51181102362204722" footer="0.51181102362204722"/>
  <pageSetup paperSize="9" orientation="portrait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3C8E9-0BAE-47FD-AA66-7D393A7E6E8A}">
  <dimension ref="A1:V37"/>
  <sheetViews>
    <sheetView zoomScaleNormal="100" zoomScaleSheetLayoutView="100" workbookViewId="0"/>
  </sheetViews>
  <sheetFormatPr defaultRowHeight="12.75" x14ac:dyDescent="0.25"/>
  <cols>
    <col min="1" max="1" width="20.7109375" style="75" customWidth="1"/>
    <col min="2" max="19" width="7.7109375" style="75" customWidth="1"/>
    <col min="20" max="16384" width="9.140625" style="75"/>
  </cols>
  <sheetData>
    <row r="1" spans="1:22" s="225" customFormat="1" ht="13.5" customHeight="1" thickBot="1" x14ac:dyDescent="0.3">
      <c r="A1" s="229" t="s">
        <v>262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7"/>
      <c r="T1" s="227"/>
      <c r="U1" s="227"/>
      <c r="V1" s="226"/>
    </row>
    <row r="2" spans="1:22" s="141" customFormat="1" ht="42" customHeight="1" x14ac:dyDescent="0.25">
      <c r="A2" s="156" t="s">
        <v>261</v>
      </c>
      <c r="B2" s="224">
        <v>1990</v>
      </c>
      <c r="C2" s="224">
        <v>1991</v>
      </c>
      <c r="D2" s="224">
        <v>1992</v>
      </c>
      <c r="E2" s="224">
        <v>1993</v>
      </c>
      <c r="F2" s="224">
        <v>1994</v>
      </c>
      <c r="G2" s="224">
        <v>1995</v>
      </c>
      <c r="H2" s="224">
        <v>1996</v>
      </c>
      <c r="I2" s="224">
        <v>1997</v>
      </c>
      <c r="J2" s="224">
        <v>1998</v>
      </c>
      <c r="K2" s="224">
        <v>1999</v>
      </c>
      <c r="L2" s="224">
        <v>2000</v>
      </c>
      <c r="M2" s="224">
        <v>2001</v>
      </c>
      <c r="N2" s="224">
        <v>2002</v>
      </c>
      <c r="O2" s="224">
        <v>2003</v>
      </c>
      <c r="P2" s="224">
        <v>2004</v>
      </c>
      <c r="Q2" s="224">
        <v>2005</v>
      </c>
      <c r="R2" s="224">
        <v>2006</v>
      </c>
      <c r="S2" s="223">
        <v>2007</v>
      </c>
      <c r="T2" s="223">
        <v>2008</v>
      </c>
      <c r="U2" s="223">
        <v>2009</v>
      </c>
      <c r="V2" s="223">
        <v>2010</v>
      </c>
    </row>
    <row r="3" spans="1:22" ht="12.6" customHeight="1" x14ac:dyDescent="0.25">
      <c r="A3" s="222" t="s">
        <v>260</v>
      </c>
      <c r="B3" s="21">
        <v>11921</v>
      </c>
      <c r="C3" s="21">
        <v>9491</v>
      </c>
      <c r="D3" s="21">
        <v>5261</v>
      </c>
      <c r="E3" s="21">
        <v>4721</v>
      </c>
      <c r="F3" s="21">
        <v>4907</v>
      </c>
      <c r="G3" s="21">
        <v>6854</v>
      </c>
      <c r="H3" s="21">
        <v>7102</v>
      </c>
      <c r="I3" s="21">
        <v>6934</v>
      </c>
      <c r="J3" s="21">
        <v>7283</v>
      </c>
      <c r="K3" s="21">
        <v>8069</v>
      </c>
      <c r="L3" s="21">
        <v>7827</v>
      </c>
      <c r="M3" s="21">
        <v>8870</v>
      </c>
      <c r="N3" s="21">
        <v>9487</v>
      </c>
      <c r="O3" s="21">
        <v>11399</v>
      </c>
      <c r="P3" s="21">
        <v>11688</v>
      </c>
      <c r="Q3" s="21">
        <v>11743</v>
      </c>
      <c r="R3" s="21">
        <v>11634</v>
      </c>
      <c r="S3" s="21">
        <v>10620</v>
      </c>
      <c r="T3" s="21">
        <v>14495</v>
      </c>
      <c r="U3" s="21">
        <v>10955</v>
      </c>
      <c r="V3" s="109">
        <v>9920</v>
      </c>
    </row>
    <row r="4" spans="1:22" ht="12.6" customHeight="1" x14ac:dyDescent="0.25">
      <c r="A4" s="222" t="s">
        <v>259</v>
      </c>
      <c r="B4" s="21">
        <v>4442</v>
      </c>
      <c r="C4" s="21">
        <v>2090</v>
      </c>
      <c r="D4" s="21">
        <v>1297</v>
      </c>
      <c r="E4" s="21">
        <v>1127</v>
      </c>
      <c r="F4" s="21">
        <v>560</v>
      </c>
      <c r="G4" s="21">
        <v>909</v>
      </c>
      <c r="H4" s="21">
        <v>1112</v>
      </c>
      <c r="I4" s="21">
        <v>1110</v>
      </c>
      <c r="J4" s="21">
        <v>1696</v>
      </c>
      <c r="K4" s="21">
        <v>2057</v>
      </c>
      <c r="L4" s="21">
        <v>2304</v>
      </c>
      <c r="M4" s="21">
        <v>2684</v>
      </c>
      <c r="N4" s="21">
        <v>2581</v>
      </c>
      <c r="O4" s="21">
        <v>2834</v>
      </c>
      <c r="P4" s="21">
        <v>3397</v>
      </c>
      <c r="Q4" s="21">
        <v>2493</v>
      </c>
      <c r="R4" s="21">
        <v>2844</v>
      </c>
      <c r="S4" s="21">
        <v>2755</v>
      </c>
      <c r="T4" s="21">
        <v>4702</v>
      </c>
      <c r="U4" s="21">
        <v>2858</v>
      </c>
      <c r="V4" s="109">
        <v>2378</v>
      </c>
    </row>
    <row r="5" spans="1:22" ht="12.6" customHeight="1" x14ac:dyDescent="0.25">
      <c r="A5" s="221" t="s">
        <v>258</v>
      </c>
      <c r="B5" s="43">
        <v>16363</v>
      </c>
      <c r="C5" s="43">
        <v>11581</v>
      </c>
      <c r="D5" s="43">
        <v>6558</v>
      </c>
      <c r="E5" s="43">
        <v>5848</v>
      </c>
      <c r="F5" s="43">
        <v>5467</v>
      </c>
      <c r="G5" s="43">
        <v>7763</v>
      </c>
      <c r="H5" s="43">
        <v>8214</v>
      </c>
      <c r="I5" s="43">
        <v>8044</v>
      </c>
      <c r="J5" s="43">
        <v>8979</v>
      </c>
      <c r="K5" s="43">
        <v>10126</v>
      </c>
      <c r="L5" s="43">
        <v>10131</v>
      </c>
      <c r="M5" s="43">
        <v>11554</v>
      </c>
      <c r="N5" s="43">
        <v>12068</v>
      </c>
      <c r="O5" s="43">
        <v>14233</v>
      </c>
      <c r="P5" s="43">
        <v>15085</v>
      </c>
      <c r="Q5" s="43">
        <v>14236</v>
      </c>
      <c r="R5" s="43">
        <v>14478</v>
      </c>
      <c r="S5" s="43">
        <v>13375</v>
      </c>
      <c r="T5" s="43">
        <v>19197</v>
      </c>
      <c r="U5" s="43">
        <v>13813</v>
      </c>
      <c r="V5" s="176">
        <v>12298</v>
      </c>
    </row>
    <row r="6" spans="1:22" ht="12.6" customHeight="1" x14ac:dyDescent="0.25">
      <c r="A6" s="222" t="s">
        <v>257</v>
      </c>
      <c r="B6" s="21">
        <v>1217</v>
      </c>
      <c r="C6" s="21">
        <v>752</v>
      </c>
      <c r="D6" s="21">
        <v>497</v>
      </c>
      <c r="E6" s="21">
        <v>646</v>
      </c>
      <c r="F6" s="21">
        <v>375</v>
      </c>
      <c r="G6" s="21">
        <v>341</v>
      </c>
      <c r="H6" s="21">
        <v>271</v>
      </c>
      <c r="I6" s="21">
        <v>257</v>
      </c>
      <c r="J6" s="21">
        <v>412</v>
      </c>
      <c r="K6" s="21">
        <v>700</v>
      </c>
      <c r="L6" s="21">
        <v>635</v>
      </c>
      <c r="M6" s="21">
        <v>670</v>
      </c>
      <c r="N6" s="21">
        <v>359</v>
      </c>
      <c r="O6" s="21">
        <v>348</v>
      </c>
      <c r="P6" s="21">
        <v>407</v>
      </c>
      <c r="Q6" s="21">
        <v>590</v>
      </c>
      <c r="R6" s="21">
        <v>516</v>
      </c>
      <c r="S6" s="21">
        <v>515</v>
      </c>
      <c r="T6" s="21">
        <v>903</v>
      </c>
      <c r="U6" s="21">
        <v>489</v>
      </c>
      <c r="V6" s="109">
        <v>533</v>
      </c>
    </row>
    <row r="7" spans="1:22" ht="12.6" customHeight="1" x14ac:dyDescent="0.25">
      <c r="A7" s="222" t="s">
        <v>256</v>
      </c>
      <c r="B7" s="21">
        <v>915</v>
      </c>
      <c r="C7" s="21">
        <v>402</v>
      </c>
      <c r="D7" s="21">
        <v>362</v>
      </c>
      <c r="E7" s="21">
        <v>393</v>
      </c>
      <c r="F7" s="21">
        <v>237</v>
      </c>
      <c r="G7" s="21">
        <v>138</v>
      </c>
      <c r="H7" s="21">
        <v>107</v>
      </c>
      <c r="I7" s="21">
        <v>66</v>
      </c>
      <c r="J7" s="21">
        <v>95</v>
      </c>
      <c r="K7" s="21">
        <v>314</v>
      </c>
      <c r="L7" s="21">
        <v>510</v>
      </c>
      <c r="M7" s="21">
        <v>520</v>
      </c>
      <c r="N7" s="21">
        <v>358</v>
      </c>
      <c r="O7" s="21">
        <v>311</v>
      </c>
      <c r="P7" s="21">
        <v>359</v>
      </c>
      <c r="Q7" s="21">
        <v>565</v>
      </c>
      <c r="R7" s="21">
        <v>460</v>
      </c>
      <c r="S7" s="21">
        <v>404</v>
      </c>
      <c r="T7" s="21">
        <v>762</v>
      </c>
      <c r="U7" s="21">
        <v>446</v>
      </c>
      <c r="V7" s="109">
        <v>501</v>
      </c>
    </row>
    <row r="8" spans="1:22" ht="12.6" customHeight="1" x14ac:dyDescent="0.25">
      <c r="A8" s="222" t="s">
        <v>255</v>
      </c>
      <c r="B8" s="21">
        <v>1067</v>
      </c>
      <c r="C8" s="21">
        <v>432</v>
      </c>
      <c r="D8" s="21">
        <v>339</v>
      </c>
      <c r="E8" s="21">
        <v>322</v>
      </c>
      <c r="F8" s="21">
        <v>245</v>
      </c>
      <c r="G8" s="21">
        <v>223</v>
      </c>
      <c r="H8" s="21">
        <v>177</v>
      </c>
      <c r="I8" s="21">
        <v>255</v>
      </c>
      <c r="J8" s="21">
        <v>304</v>
      </c>
      <c r="K8" s="21">
        <v>392</v>
      </c>
      <c r="L8" s="21">
        <v>484</v>
      </c>
      <c r="M8" s="21">
        <v>472</v>
      </c>
      <c r="N8" s="21">
        <v>410</v>
      </c>
      <c r="O8" s="21">
        <v>268</v>
      </c>
      <c r="P8" s="21">
        <v>225</v>
      </c>
      <c r="Q8" s="21">
        <v>477</v>
      </c>
      <c r="R8" s="21">
        <v>277</v>
      </c>
      <c r="S8" s="21">
        <v>316</v>
      </c>
      <c r="T8" s="21">
        <v>549</v>
      </c>
      <c r="U8" s="21">
        <v>612</v>
      </c>
      <c r="V8" s="109">
        <v>485</v>
      </c>
    </row>
    <row r="9" spans="1:22" ht="12.6" customHeight="1" x14ac:dyDescent="0.25">
      <c r="A9" s="221" t="s">
        <v>254</v>
      </c>
      <c r="B9" s="43">
        <v>3199</v>
      </c>
      <c r="C9" s="43">
        <v>1586</v>
      </c>
      <c r="D9" s="43">
        <v>1198</v>
      </c>
      <c r="E9" s="43">
        <v>1361</v>
      </c>
      <c r="F9" s="43">
        <v>857</v>
      </c>
      <c r="G9" s="43">
        <v>702</v>
      </c>
      <c r="H9" s="43">
        <v>555</v>
      </c>
      <c r="I9" s="43">
        <v>578</v>
      </c>
      <c r="J9" s="43">
        <v>811</v>
      </c>
      <c r="K9" s="43">
        <v>1406</v>
      </c>
      <c r="L9" s="43">
        <v>1629</v>
      </c>
      <c r="M9" s="43">
        <v>1662</v>
      </c>
      <c r="N9" s="43">
        <v>1127</v>
      </c>
      <c r="O9" s="43">
        <v>927</v>
      </c>
      <c r="P9" s="43">
        <v>991</v>
      </c>
      <c r="Q9" s="43">
        <v>1632</v>
      </c>
      <c r="R9" s="43">
        <v>1253</v>
      </c>
      <c r="S9" s="43">
        <v>1235</v>
      </c>
      <c r="T9" s="43">
        <v>2214</v>
      </c>
      <c r="U9" s="43">
        <v>1547</v>
      </c>
      <c r="V9" s="176">
        <v>1519</v>
      </c>
    </row>
    <row r="10" spans="1:22" ht="12.6" customHeight="1" x14ac:dyDescent="0.25">
      <c r="A10" s="222" t="s">
        <v>253</v>
      </c>
      <c r="B10" s="21">
        <v>1804</v>
      </c>
      <c r="C10" s="21">
        <v>420</v>
      </c>
      <c r="D10" s="21">
        <v>340</v>
      </c>
      <c r="E10" s="21">
        <v>359</v>
      </c>
      <c r="F10" s="21">
        <v>322</v>
      </c>
      <c r="G10" s="21">
        <v>328</v>
      </c>
      <c r="H10" s="21">
        <v>282</v>
      </c>
      <c r="I10" s="21">
        <v>342</v>
      </c>
      <c r="J10" s="21">
        <v>393</v>
      </c>
      <c r="K10" s="21">
        <v>814</v>
      </c>
      <c r="L10" s="21">
        <v>1238</v>
      </c>
      <c r="M10" s="21">
        <v>441</v>
      </c>
      <c r="N10" s="21">
        <v>696</v>
      </c>
      <c r="O10" s="21">
        <v>388</v>
      </c>
      <c r="P10" s="21">
        <v>395</v>
      </c>
      <c r="Q10" s="21">
        <v>1091</v>
      </c>
      <c r="R10" s="21">
        <v>954</v>
      </c>
      <c r="S10" s="21">
        <v>848</v>
      </c>
      <c r="T10" s="21">
        <v>1382</v>
      </c>
      <c r="U10" s="21">
        <v>1258</v>
      </c>
      <c r="V10" s="109">
        <v>1161</v>
      </c>
    </row>
    <row r="11" spans="1:22" ht="12.6" customHeight="1" x14ac:dyDescent="0.25">
      <c r="A11" s="222" t="s">
        <v>252</v>
      </c>
      <c r="B11" s="21">
        <v>654</v>
      </c>
      <c r="C11" s="21">
        <v>310</v>
      </c>
      <c r="D11" s="21">
        <v>233</v>
      </c>
      <c r="E11" s="21">
        <v>214</v>
      </c>
      <c r="F11" s="21">
        <v>194</v>
      </c>
      <c r="G11" s="21">
        <v>161</v>
      </c>
      <c r="H11" s="21">
        <v>155</v>
      </c>
      <c r="I11" s="21">
        <v>199</v>
      </c>
      <c r="J11" s="21">
        <v>206</v>
      </c>
      <c r="K11" s="21">
        <v>231</v>
      </c>
      <c r="L11" s="21">
        <v>297</v>
      </c>
      <c r="M11" s="21">
        <v>210</v>
      </c>
      <c r="N11" s="21">
        <v>117</v>
      </c>
      <c r="O11" s="21">
        <v>228</v>
      </c>
      <c r="P11" s="21">
        <v>307</v>
      </c>
      <c r="Q11" s="21">
        <v>551</v>
      </c>
      <c r="R11" s="21">
        <v>218</v>
      </c>
      <c r="S11" s="21">
        <v>262</v>
      </c>
      <c r="T11" s="21">
        <v>377</v>
      </c>
      <c r="U11" s="21">
        <v>386</v>
      </c>
      <c r="V11" s="109">
        <v>538</v>
      </c>
    </row>
    <row r="12" spans="1:22" ht="12.6" customHeight="1" x14ac:dyDescent="0.25">
      <c r="A12" s="222" t="s">
        <v>251</v>
      </c>
      <c r="B12" s="21">
        <v>392</v>
      </c>
      <c r="C12" s="21">
        <v>251</v>
      </c>
      <c r="D12" s="21">
        <v>211</v>
      </c>
      <c r="E12" s="21">
        <v>194</v>
      </c>
      <c r="F12" s="21">
        <v>172</v>
      </c>
      <c r="G12" s="21">
        <v>149</v>
      </c>
      <c r="H12" s="21">
        <v>177</v>
      </c>
      <c r="I12" s="21">
        <v>168</v>
      </c>
      <c r="J12" s="21">
        <v>188</v>
      </c>
      <c r="K12" s="21">
        <v>344</v>
      </c>
      <c r="L12" s="21">
        <v>363</v>
      </c>
      <c r="M12" s="21">
        <v>226</v>
      </c>
      <c r="N12" s="21">
        <v>238</v>
      </c>
      <c r="O12" s="21">
        <v>195</v>
      </c>
      <c r="P12" s="21">
        <v>178</v>
      </c>
      <c r="Q12" s="21">
        <v>809</v>
      </c>
      <c r="R12" s="21">
        <v>364</v>
      </c>
      <c r="S12" s="21">
        <v>388</v>
      </c>
      <c r="T12" s="21">
        <v>799</v>
      </c>
      <c r="U12" s="21">
        <v>724</v>
      </c>
      <c r="V12" s="109">
        <v>622</v>
      </c>
    </row>
    <row r="13" spans="1:22" ht="12.6" customHeight="1" x14ac:dyDescent="0.25">
      <c r="A13" s="221" t="s">
        <v>250</v>
      </c>
      <c r="B13" s="43">
        <v>2850</v>
      </c>
      <c r="C13" s="43">
        <v>981</v>
      </c>
      <c r="D13" s="43">
        <v>784</v>
      </c>
      <c r="E13" s="43">
        <v>767</v>
      </c>
      <c r="F13" s="43">
        <v>688</v>
      </c>
      <c r="G13" s="43">
        <v>638</v>
      </c>
      <c r="H13" s="43">
        <v>614</v>
      </c>
      <c r="I13" s="43">
        <v>709</v>
      </c>
      <c r="J13" s="43">
        <v>787</v>
      </c>
      <c r="K13" s="43">
        <v>1389</v>
      </c>
      <c r="L13" s="43">
        <v>1898</v>
      </c>
      <c r="M13" s="43">
        <v>877</v>
      </c>
      <c r="N13" s="43">
        <v>1051</v>
      </c>
      <c r="O13" s="43">
        <v>811</v>
      </c>
      <c r="P13" s="43">
        <v>880</v>
      </c>
      <c r="Q13" s="43">
        <v>2451</v>
      </c>
      <c r="R13" s="43">
        <v>1536</v>
      </c>
      <c r="S13" s="43">
        <v>1498</v>
      </c>
      <c r="T13" s="43">
        <v>2558</v>
      </c>
      <c r="U13" s="43">
        <v>2368</v>
      </c>
      <c r="V13" s="176">
        <v>2321</v>
      </c>
    </row>
    <row r="14" spans="1:22" ht="12.6" customHeight="1" x14ac:dyDescent="0.25">
      <c r="A14" s="222" t="s">
        <v>249</v>
      </c>
      <c r="B14" s="21">
        <v>1026</v>
      </c>
      <c r="C14" s="21">
        <v>866</v>
      </c>
      <c r="D14" s="21">
        <v>489</v>
      </c>
      <c r="E14" s="21">
        <v>561</v>
      </c>
      <c r="F14" s="21">
        <v>647</v>
      </c>
      <c r="G14" s="21">
        <v>573</v>
      </c>
      <c r="H14" s="21">
        <v>503</v>
      </c>
      <c r="I14" s="21">
        <v>420</v>
      </c>
      <c r="J14" s="21">
        <v>544</v>
      </c>
      <c r="K14" s="21">
        <v>669</v>
      </c>
      <c r="L14" s="21">
        <v>437</v>
      </c>
      <c r="M14" s="21">
        <v>387</v>
      </c>
      <c r="N14" s="21">
        <v>297</v>
      </c>
      <c r="O14" s="21">
        <v>309</v>
      </c>
      <c r="P14" s="21">
        <v>267</v>
      </c>
      <c r="Q14" s="21">
        <v>848</v>
      </c>
      <c r="R14" s="21">
        <v>398</v>
      </c>
      <c r="S14" s="21">
        <v>472</v>
      </c>
      <c r="T14" s="21">
        <v>1266</v>
      </c>
      <c r="U14" s="21">
        <v>952</v>
      </c>
      <c r="V14" s="109">
        <v>919</v>
      </c>
    </row>
    <row r="15" spans="1:22" ht="12.6" customHeight="1" x14ac:dyDescent="0.25">
      <c r="A15" s="222" t="s">
        <v>248</v>
      </c>
      <c r="B15" s="21">
        <v>873</v>
      </c>
      <c r="C15" s="21">
        <v>462</v>
      </c>
      <c r="D15" s="21">
        <v>307</v>
      </c>
      <c r="E15" s="21">
        <v>388</v>
      </c>
      <c r="F15" s="21">
        <v>269</v>
      </c>
      <c r="G15" s="21">
        <v>221</v>
      </c>
      <c r="H15" s="21">
        <v>230</v>
      </c>
      <c r="I15" s="21">
        <v>259</v>
      </c>
      <c r="J15" s="21">
        <v>358</v>
      </c>
      <c r="K15" s="21">
        <v>382</v>
      </c>
      <c r="L15" s="21">
        <v>307</v>
      </c>
      <c r="M15" s="21">
        <v>265</v>
      </c>
      <c r="N15" s="21">
        <v>315</v>
      </c>
      <c r="O15" s="21">
        <v>310</v>
      </c>
      <c r="P15" s="21">
        <v>249</v>
      </c>
      <c r="Q15" s="21">
        <v>870</v>
      </c>
      <c r="R15" s="21">
        <v>300</v>
      </c>
      <c r="S15" s="21">
        <v>229</v>
      </c>
      <c r="T15" s="21">
        <v>948</v>
      </c>
      <c r="U15" s="21">
        <v>644</v>
      </c>
      <c r="V15" s="109">
        <v>775</v>
      </c>
    </row>
    <row r="16" spans="1:22" ht="12.6" customHeight="1" x14ac:dyDescent="0.25">
      <c r="A16" s="222" t="s">
        <v>247</v>
      </c>
      <c r="B16" s="21">
        <v>771</v>
      </c>
      <c r="C16" s="21">
        <v>400</v>
      </c>
      <c r="D16" s="21">
        <v>275</v>
      </c>
      <c r="E16" s="21">
        <v>321</v>
      </c>
      <c r="F16" s="21">
        <v>168</v>
      </c>
      <c r="G16" s="21">
        <v>134</v>
      </c>
      <c r="H16" s="21">
        <v>108</v>
      </c>
      <c r="I16" s="21">
        <v>94</v>
      </c>
      <c r="J16" s="21">
        <v>145</v>
      </c>
      <c r="K16" s="21">
        <v>224</v>
      </c>
      <c r="L16" s="21">
        <v>203</v>
      </c>
      <c r="M16" s="21">
        <v>212</v>
      </c>
      <c r="N16" s="21">
        <v>118</v>
      </c>
      <c r="O16" s="21">
        <v>146</v>
      </c>
      <c r="P16" s="21">
        <v>182</v>
      </c>
      <c r="Q16" s="21">
        <v>258</v>
      </c>
      <c r="R16" s="21">
        <v>212</v>
      </c>
      <c r="S16" s="21">
        <v>151</v>
      </c>
      <c r="T16" s="21">
        <v>397</v>
      </c>
      <c r="U16" s="21">
        <v>278</v>
      </c>
      <c r="V16" s="109">
        <v>189</v>
      </c>
    </row>
    <row r="17" spans="1:22" ht="12.6" customHeight="1" x14ac:dyDescent="0.25">
      <c r="A17" s="221" t="s">
        <v>246</v>
      </c>
      <c r="B17" s="43">
        <v>2670</v>
      </c>
      <c r="C17" s="43">
        <v>1728</v>
      </c>
      <c r="D17" s="43">
        <v>1071</v>
      </c>
      <c r="E17" s="43">
        <v>1270</v>
      </c>
      <c r="F17" s="43">
        <v>1084</v>
      </c>
      <c r="G17" s="43">
        <v>928</v>
      </c>
      <c r="H17" s="43">
        <v>841</v>
      </c>
      <c r="I17" s="43">
        <v>773</v>
      </c>
      <c r="J17" s="43">
        <v>1047</v>
      </c>
      <c r="K17" s="43">
        <v>1275</v>
      </c>
      <c r="L17" s="43">
        <v>947</v>
      </c>
      <c r="M17" s="43">
        <v>864</v>
      </c>
      <c r="N17" s="43">
        <v>730</v>
      </c>
      <c r="O17" s="43">
        <v>765</v>
      </c>
      <c r="P17" s="43">
        <v>698</v>
      </c>
      <c r="Q17" s="43">
        <v>1976</v>
      </c>
      <c r="R17" s="43">
        <v>910</v>
      </c>
      <c r="S17" s="43">
        <v>852</v>
      </c>
      <c r="T17" s="43">
        <v>2611</v>
      </c>
      <c r="U17" s="43">
        <v>1874</v>
      </c>
      <c r="V17" s="176">
        <v>1883</v>
      </c>
    </row>
    <row r="18" spans="1:22" ht="12.6" customHeight="1" x14ac:dyDescent="0.25">
      <c r="A18" s="221" t="s">
        <v>245</v>
      </c>
      <c r="B18" s="43">
        <v>8719</v>
      </c>
      <c r="C18" s="43">
        <v>4295</v>
      </c>
      <c r="D18" s="43">
        <v>3053</v>
      </c>
      <c r="E18" s="43">
        <v>3398</v>
      </c>
      <c r="F18" s="43">
        <v>2629</v>
      </c>
      <c r="G18" s="43">
        <v>2268</v>
      </c>
      <c r="H18" s="43">
        <v>2010</v>
      </c>
      <c r="I18" s="43">
        <v>2060</v>
      </c>
      <c r="J18" s="43">
        <v>2645</v>
      </c>
      <c r="K18" s="43">
        <v>4070</v>
      </c>
      <c r="L18" s="43">
        <v>4474</v>
      </c>
      <c r="M18" s="43">
        <v>3403</v>
      </c>
      <c r="N18" s="43">
        <v>2908</v>
      </c>
      <c r="O18" s="43">
        <v>2503</v>
      </c>
      <c r="P18" s="43">
        <v>2569</v>
      </c>
      <c r="Q18" s="43">
        <v>6059</v>
      </c>
      <c r="R18" s="43">
        <v>3699</v>
      </c>
      <c r="S18" s="43">
        <v>3585</v>
      </c>
      <c r="T18" s="43">
        <v>7383</v>
      </c>
      <c r="U18" s="43">
        <v>5789</v>
      </c>
      <c r="V18" s="176">
        <v>5723</v>
      </c>
    </row>
    <row r="19" spans="1:22" ht="12.6" customHeight="1" x14ac:dyDescent="0.25">
      <c r="A19" s="222" t="s">
        <v>244</v>
      </c>
      <c r="B19" s="21">
        <v>1270</v>
      </c>
      <c r="C19" s="21">
        <v>580</v>
      </c>
      <c r="D19" s="21">
        <v>423</v>
      </c>
      <c r="E19" s="21">
        <v>413</v>
      </c>
      <c r="F19" s="21">
        <v>330</v>
      </c>
      <c r="G19" s="21">
        <v>276</v>
      </c>
      <c r="H19" s="21">
        <v>256</v>
      </c>
      <c r="I19" s="21">
        <v>224</v>
      </c>
      <c r="J19" s="21">
        <v>353</v>
      </c>
      <c r="K19" s="21">
        <v>377</v>
      </c>
      <c r="L19" s="21">
        <v>348</v>
      </c>
      <c r="M19" s="21">
        <v>430</v>
      </c>
      <c r="N19" s="21">
        <v>209</v>
      </c>
      <c r="O19" s="21">
        <v>260</v>
      </c>
      <c r="P19" s="21">
        <v>294</v>
      </c>
      <c r="Q19" s="21">
        <v>449</v>
      </c>
      <c r="R19" s="21">
        <v>453</v>
      </c>
      <c r="S19" s="21">
        <v>348</v>
      </c>
      <c r="T19" s="21">
        <v>500</v>
      </c>
      <c r="U19" s="21">
        <v>414</v>
      </c>
      <c r="V19" s="163">
        <v>354</v>
      </c>
    </row>
    <row r="20" spans="1:22" ht="12.6" customHeight="1" x14ac:dyDescent="0.25">
      <c r="A20" s="222" t="s">
        <v>243</v>
      </c>
      <c r="B20" s="21">
        <v>920</v>
      </c>
      <c r="C20" s="21">
        <v>440</v>
      </c>
      <c r="D20" s="21">
        <v>258</v>
      </c>
      <c r="E20" s="21">
        <v>255</v>
      </c>
      <c r="F20" s="21">
        <v>246</v>
      </c>
      <c r="G20" s="21">
        <v>153</v>
      </c>
      <c r="H20" s="21">
        <v>211</v>
      </c>
      <c r="I20" s="21">
        <v>165</v>
      </c>
      <c r="J20" s="21">
        <v>210</v>
      </c>
      <c r="K20" s="21">
        <v>315</v>
      </c>
      <c r="L20" s="21">
        <v>303</v>
      </c>
      <c r="M20" s="21">
        <v>290</v>
      </c>
      <c r="N20" s="21">
        <v>239</v>
      </c>
      <c r="O20" s="21">
        <v>240</v>
      </c>
      <c r="P20" s="21">
        <v>321</v>
      </c>
      <c r="Q20" s="21">
        <v>293</v>
      </c>
      <c r="R20" s="21">
        <v>293</v>
      </c>
      <c r="S20" s="21">
        <v>300</v>
      </c>
      <c r="T20" s="21">
        <v>571</v>
      </c>
      <c r="U20" s="21">
        <v>247</v>
      </c>
      <c r="V20" s="163">
        <v>177</v>
      </c>
    </row>
    <row r="21" spans="1:22" ht="12.6" customHeight="1" x14ac:dyDescent="0.25">
      <c r="A21" s="222" t="s">
        <v>242</v>
      </c>
      <c r="B21" s="21">
        <v>336</v>
      </c>
      <c r="C21" s="21">
        <v>119</v>
      </c>
      <c r="D21" s="21">
        <v>83</v>
      </c>
      <c r="E21" s="21">
        <v>86</v>
      </c>
      <c r="F21" s="21">
        <v>74</v>
      </c>
      <c r="G21" s="21">
        <v>73</v>
      </c>
      <c r="H21" s="21">
        <v>73</v>
      </c>
      <c r="I21" s="21">
        <v>83</v>
      </c>
      <c r="J21" s="21">
        <v>132</v>
      </c>
      <c r="K21" s="21">
        <v>140</v>
      </c>
      <c r="L21" s="21">
        <v>141</v>
      </c>
      <c r="M21" s="21">
        <v>117</v>
      </c>
      <c r="N21" s="21">
        <v>116</v>
      </c>
      <c r="O21" s="21">
        <v>64</v>
      </c>
      <c r="P21" s="21">
        <v>133</v>
      </c>
      <c r="Q21" s="21">
        <v>176</v>
      </c>
      <c r="R21" s="21">
        <v>129</v>
      </c>
      <c r="S21" s="21">
        <v>106</v>
      </c>
      <c r="T21" s="21">
        <v>183</v>
      </c>
      <c r="U21" s="21">
        <v>183</v>
      </c>
      <c r="V21" s="163">
        <v>146</v>
      </c>
    </row>
    <row r="22" spans="1:22" ht="12.6" customHeight="1" x14ac:dyDescent="0.25">
      <c r="A22" s="221" t="s">
        <v>241</v>
      </c>
      <c r="B22" s="43">
        <v>2526</v>
      </c>
      <c r="C22" s="43">
        <v>1139</v>
      </c>
      <c r="D22" s="43">
        <v>764</v>
      </c>
      <c r="E22" s="43">
        <v>754</v>
      </c>
      <c r="F22" s="43">
        <v>650</v>
      </c>
      <c r="G22" s="43">
        <v>502</v>
      </c>
      <c r="H22" s="43">
        <v>540</v>
      </c>
      <c r="I22" s="43">
        <v>472</v>
      </c>
      <c r="J22" s="43">
        <v>695</v>
      </c>
      <c r="K22" s="43">
        <v>832</v>
      </c>
      <c r="L22" s="43">
        <v>792</v>
      </c>
      <c r="M22" s="43">
        <v>837</v>
      </c>
      <c r="N22" s="43">
        <v>564</v>
      </c>
      <c r="O22" s="43">
        <v>564</v>
      </c>
      <c r="P22" s="43">
        <v>748</v>
      </c>
      <c r="Q22" s="43">
        <v>918</v>
      </c>
      <c r="R22" s="43">
        <v>875</v>
      </c>
      <c r="S22" s="43">
        <v>754</v>
      </c>
      <c r="T22" s="43">
        <v>1254</v>
      </c>
      <c r="U22" s="43">
        <v>844</v>
      </c>
      <c r="V22" s="176">
        <v>677</v>
      </c>
    </row>
    <row r="23" spans="1:22" ht="12.6" customHeight="1" x14ac:dyDescent="0.25">
      <c r="A23" s="222" t="s">
        <v>240</v>
      </c>
      <c r="B23" s="21">
        <v>2390</v>
      </c>
      <c r="C23" s="21">
        <v>873</v>
      </c>
      <c r="D23" s="21">
        <v>671</v>
      </c>
      <c r="E23" s="21">
        <v>862</v>
      </c>
      <c r="F23" s="21">
        <v>509</v>
      </c>
      <c r="G23" s="21">
        <v>490</v>
      </c>
      <c r="H23" s="21">
        <v>497</v>
      </c>
      <c r="I23" s="21">
        <v>469</v>
      </c>
      <c r="J23" s="21">
        <v>532</v>
      </c>
      <c r="K23" s="21">
        <v>688</v>
      </c>
      <c r="L23" s="21">
        <v>767</v>
      </c>
      <c r="M23" s="21">
        <v>805</v>
      </c>
      <c r="N23" s="21">
        <v>556</v>
      </c>
      <c r="O23" s="21">
        <v>629</v>
      </c>
      <c r="P23" s="21">
        <v>870</v>
      </c>
      <c r="Q23" s="21">
        <v>902</v>
      </c>
      <c r="R23" s="21">
        <v>889</v>
      </c>
      <c r="S23" s="21">
        <v>678</v>
      </c>
      <c r="T23" s="21">
        <v>1841</v>
      </c>
      <c r="U23" s="21">
        <v>1517</v>
      </c>
      <c r="V23" s="109">
        <v>1495</v>
      </c>
    </row>
    <row r="24" spans="1:22" ht="12.6" customHeight="1" x14ac:dyDescent="0.25">
      <c r="A24" s="222" t="s">
        <v>239</v>
      </c>
      <c r="B24" s="21">
        <v>849</v>
      </c>
      <c r="C24" s="21">
        <v>384</v>
      </c>
      <c r="D24" s="21">
        <v>275</v>
      </c>
      <c r="E24" s="21">
        <v>355</v>
      </c>
      <c r="F24" s="21">
        <v>286</v>
      </c>
      <c r="G24" s="21">
        <v>265</v>
      </c>
      <c r="H24" s="21">
        <v>234</v>
      </c>
      <c r="I24" s="21">
        <v>186</v>
      </c>
      <c r="J24" s="21">
        <v>266</v>
      </c>
      <c r="K24" s="21">
        <v>294</v>
      </c>
      <c r="L24" s="21">
        <v>252</v>
      </c>
      <c r="M24" s="21">
        <v>174</v>
      </c>
      <c r="N24" s="21">
        <v>149</v>
      </c>
      <c r="O24" s="21">
        <v>171</v>
      </c>
      <c r="P24" s="21">
        <v>226</v>
      </c>
      <c r="Q24" s="21">
        <v>217</v>
      </c>
      <c r="R24" s="21">
        <v>191</v>
      </c>
      <c r="S24" s="21">
        <v>192</v>
      </c>
      <c r="T24" s="21">
        <v>298</v>
      </c>
      <c r="U24" s="21">
        <v>330</v>
      </c>
      <c r="V24" s="109">
        <v>239</v>
      </c>
    </row>
    <row r="25" spans="1:22" ht="12.6" customHeight="1" x14ac:dyDescent="0.25">
      <c r="A25" s="222" t="s">
        <v>238</v>
      </c>
      <c r="B25" s="21">
        <v>1534</v>
      </c>
      <c r="C25" s="21">
        <v>795</v>
      </c>
      <c r="D25" s="21">
        <v>529</v>
      </c>
      <c r="E25" s="21">
        <v>659</v>
      </c>
      <c r="F25" s="21">
        <v>757</v>
      </c>
      <c r="G25" s="21">
        <v>877</v>
      </c>
      <c r="H25" s="21">
        <v>962</v>
      </c>
      <c r="I25" s="21">
        <v>777</v>
      </c>
      <c r="J25" s="21">
        <v>838</v>
      </c>
      <c r="K25" s="21">
        <v>1336</v>
      </c>
      <c r="L25" s="21">
        <v>1028</v>
      </c>
      <c r="M25" s="21">
        <v>1129</v>
      </c>
      <c r="N25" s="21">
        <v>391</v>
      </c>
      <c r="O25" s="21">
        <v>305</v>
      </c>
      <c r="P25" s="21">
        <v>745</v>
      </c>
      <c r="Q25" s="21">
        <v>492</v>
      </c>
      <c r="R25" s="21">
        <v>625</v>
      </c>
      <c r="S25" s="21">
        <v>513</v>
      </c>
      <c r="T25" s="21">
        <v>886</v>
      </c>
      <c r="U25" s="21">
        <v>507</v>
      </c>
      <c r="V25" s="109">
        <v>672</v>
      </c>
    </row>
    <row r="26" spans="1:22" ht="12.6" customHeight="1" x14ac:dyDescent="0.25">
      <c r="A26" s="221" t="s">
        <v>237</v>
      </c>
      <c r="B26" s="43">
        <v>4773</v>
      </c>
      <c r="C26" s="43">
        <v>2052</v>
      </c>
      <c r="D26" s="43">
        <v>1475</v>
      </c>
      <c r="E26" s="43">
        <v>1876</v>
      </c>
      <c r="F26" s="43">
        <v>1552</v>
      </c>
      <c r="G26" s="43">
        <v>1632</v>
      </c>
      <c r="H26" s="43">
        <v>1693</v>
      </c>
      <c r="I26" s="43">
        <v>1432</v>
      </c>
      <c r="J26" s="43">
        <v>1636</v>
      </c>
      <c r="K26" s="43">
        <v>2318</v>
      </c>
      <c r="L26" s="43">
        <v>2047</v>
      </c>
      <c r="M26" s="43">
        <v>2108</v>
      </c>
      <c r="N26" s="43">
        <v>1096</v>
      </c>
      <c r="O26" s="43">
        <v>1105</v>
      </c>
      <c r="P26" s="43">
        <v>1841</v>
      </c>
      <c r="Q26" s="43">
        <v>1611</v>
      </c>
      <c r="R26" s="43">
        <v>1705</v>
      </c>
      <c r="S26" s="43">
        <v>1383</v>
      </c>
      <c r="T26" s="43">
        <v>3025</v>
      </c>
      <c r="U26" s="43">
        <v>2354</v>
      </c>
      <c r="V26" s="176">
        <v>2406</v>
      </c>
    </row>
    <row r="27" spans="1:22" ht="12.6" customHeight="1" x14ac:dyDescent="0.25">
      <c r="A27" s="222" t="s">
        <v>236</v>
      </c>
      <c r="B27" s="21">
        <v>1258</v>
      </c>
      <c r="C27" s="21">
        <v>951</v>
      </c>
      <c r="D27" s="21">
        <v>888</v>
      </c>
      <c r="E27" s="21">
        <v>1383</v>
      </c>
      <c r="F27" s="21">
        <v>832</v>
      </c>
      <c r="G27" s="21">
        <v>263</v>
      </c>
      <c r="H27" s="21">
        <v>207</v>
      </c>
      <c r="I27" s="21">
        <v>253</v>
      </c>
      <c r="J27" s="21">
        <v>459</v>
      </c>
      <c r="K27" s="21">
        <v>507</v>
      </c>
      <c r="L27" s="21">
        <v>776</v>
      </c>
      <c r="M27" s="21">
        <v>800</v>
      </c>
      <c r="N27" s="21">
        <v>305</v>
      </c>
      <c r="O27" s="21">
        <v>356</v>
      </c>
      <c r="P27" s="21">
        <v>483</v>
      </c>
      <c r="Q27" s="21">
        <v>760</v>
      </c>
      <c r="R27" s="21">
        <v>710</v>
      </c>
      <c r="S27" s="21">
        <v>1097</v>
      </c>
      <c r="T27" s="21">
        <v>1641</v>
      </c>
      <c r="U27" s="21">
        <v>1149</v>
      </c>
      <c r="V27" s="109">
        <v>1117</v>
      </c>
    </row>
    <row r="28" spans="1:22" ht="12.6" customHeight="1" x14ac:dyDescent="0.25">
      <c r="A28" s="222" t="s">
        <v>235</v>
      </c>
      <c r="B28" s="21">
        <v>2048</v>
      </c>
      <c r="C28" s="21">
        <v>876</v>
      </c>
      <c r="D28" s="21">
        <v>518</v>
      </c>
      <c r="E28" s="21">
        <v>500</v>
      </c>
      <c r="F28" s="21">
        <v>341</v>
      </c>
      <c r="G28" s="21">
        <v>308</v>
      </c>
      <c r="H28" s="21">
        <v>268</v>
      </c>
      <c r="I28" s="21">
        <v>215</v>
      </c>
      <c r="J28" s="21">
        <v>345</v>
      </c>
      <c r="K28" s="21">
        <v>489</v>
      </c>
      <c r="L28" s="21">
        <v>459</v>
      </c>
      <c r="M28" s="21">
        <v>400</v>
      </c>
      <c r="N28" s="21">
        <v>388</v>
      </c>
      <c r="O28" s="21">
        <v>208</v>
      </c>
      <c r="P28" s="21">
        <v>234</v>
      </c>
      <c r="Q28" s="21">
        <v>264</v>
      </c>
      <c r="R28" s="21">
        <v>234</v>
      </c>
      <c r="S28" s="21">
        <v>234</v>
      </c>
      <c r="T28" s="21">
        <v>453</v>
      </c>
      <c r="U28" s="21">
        <v>288</v>
      </c>
      <c r="V28" s="109">
        <v>337</v>
      </c>
    </row>
    <row r="29" spans="1:22" ht="12.6" customHeight="1" x14ac:dyDescent="0.25">
      <c r="A29" s="222" t="s">
        <v>234</v>
      </c>
      <c r="B29" s="21">
        <v>1543</v>
      </c>
      <c r="C29" s="21">
        <v>2072</v>
      </c>
      <c r="D29" s="21">
        <v>1843</v>
      </c>
      <c r="E29" s="21">
        <v>2627</v>
      </c>
      <c r="F29" s="21">
        <v>1273</v>
      </c>
      <c r="G29" s="21">
        <v>1272</v>
      </c>
      <c r="H29" s="21">
        <v>797</v>
      </c>
      <c r="I29" s="21">
        <v>806</v>
      </c>
      <c r="J29" s="21">
        <v>1293</v>
      </c>
      <c r="K29" s="21">
        <v>1809</v>
      </c>
      <c r="L29" s="21">
        <v>1505</v>
      </c>
      <c r="M29" s="21">
        <v>1206</v>
      </c>
      <c r="N29" s="21">
        <v>643</v>
      </c>
      <c r="O29" s="21">
        <v>396</v>
      </c>
      <c r="P29" s="21">
        <v>1204</v>
      </c>
      <c r="Q29" s="21">
        <v>1734</v>
      </c>
      <c r="R29" s="21">
        <v>1868</v>
      </c>
      <c r="S29" s="21">
        <v>2179</v>
      </c>
      <c r="T29" s="21">
        <v>2594</v>
      </c>
      <c r="U29" s="21">
        <v>1345</v>
      </c>
      <c r="V29" s="109">
        <v>1326</v>
      </c>
    </row>
    <row r="30" spans="1:22" ht="12.6" customHeight="1" x14ac:dyDescent="0.25">
      <c r="A30" s="221" t="s">
        <v>233</v>
      </c>
      <c r="B30" s="43">
        <v>4849</v>
      </c>
      <c r="C30" s="43">
        <v>3899</v>
      </c>
      <c r="D30" s="43">
        <v>3249</v>
      </c>
      <c r="E30" s="43">
        <v>4510</v>
      </c>
      <c r="F30" s="43">
        <v>2446</v>
      </c>
      <c r="G30" s="43">
        <v>1843</v>
      </c>
      <c r="H30" s="43">
        <v>1272</v>
      </c>
      <c r="I30" s="43">
        <v>1274</v>
      </c>
      <c r="J30" s="43">
        <v>2097</v>
      </c>
      <c r="K30" s="43">
        <v>2805</v>
      </c>
      <c r="L30" s="43">
        <v>2740</v>
      </c>
      <c r="M30" s="43">
        <v>2406</v>
      </c>
      <c r="N30" s="43">
        <v>1336</v>
      </c>
      <c r="O30" s="43">
        <v>960</v>
      </c>
      <c r="P30" s="43">
        <v>1921</v>
      </c>
      <c r="Q30" s="43">
        <v>2758</v>
      </c>
      <c r="R30" s="43">
        <v>2812</v>
      </c>
      <c r="S30" s="43">
        <v>3510</v>
      </c>
      <c r="T30" s="43">
        <v>4688</v>
      </c>
      <c r="U30" s="43">
        <v>2782</v>
      </c>
      <c r="V30" s="176">
        <v>2780</v>
      </c>
    </row>
    <row r="31" spans="1:22" ht="12.6" customHeight="1" x14ac:dyDescent="0.25">
      <c r="A31" s="220" t="s">
        <v>232</v>
      </c>
      <c r="B31" s="43">
        <v>12148</v>
      </c>
      <c r="C31" s="43">
        <v>7090</v>
      </c>
      <c r="D31" s="43">
        <v>5488</v>
      </c>
      <c r="E31" s="43">
        <v>7140</v>
      </c>
      <c r="F31" s="43">
        <v>4648</v>
      </c>
      <c r="G31" s="43">
        <v>3977</v>
      </c>
      <c r="H31" s="43">
        <v>3505</v>
      </c>
      <c r="I31" s="43">
        <v>3178</v>
      </c>
      <c r="J31" s="43">
        <v>4428</v>
      </c>
      <c r="K31" s="43">
        <v>5955</v>
      </c>
      <c r="L31" s="43">
        <v>5579</v>
      </c>
      <c r="M31" s="43">
        <v>5351</v>
      </c>
      <c r="N31" s="43">
        <v>2996</v>
      </c>
      <c r="O31" s="43">
        <v>2629</v>
      </c>
      <c r="P31" s="43">
        <v>4510</v>
      </c>
      <c r="Q31" s="43">
        <v>5287</v>
      </c>
      <c r="R31" s="43">
        <v>5392</v>
      </c>
      <c r="S31" s="43">
        <v>5647</v>
      </c>
      <c r="T31" s="43">
        <v>8967</v>
      </c>
      <c r="U31" s="43">
        <v>5980</v>
      </c>
      <c r="V31" s="176">
        <v>5863</v>
      </c>
    </row>
    <row r="32" spans="1:22" ht="12.6" customHeight="1" x14ac:dyDescent="0.25">
      <c r="A32" s="215" t="s">
        <v>35</v>
      </c>
      <c r="B32" s="21">
        <v>12</v>
      </c>
      <c r="C32" s="21">
        <v>8</v>
      </c>
      <c r="D32" s="21">
        <v>14</v>
      </c>
      <c r="E32" s="21">
        <v>11</v>
      </c>
      <c r="F32" s="21">
        <v>8</v>
      </c>
      <c r="G32" s="21" t="s">
        <v>11</v>
      </c>
      <c r="H32" s="21">
        <v>5</v>
      </c>
      <c r="I32" s="21">
        <v>1</v>
      </c>
      <c r="J32" s="21" t="s">
        <v>11</v>
      </c>
      <c r="K32" s="21" t="s">
        <v>11</v>
      </c>
      <c r="L32" s="21" t="s">
        <v>11</v>
      </c>
      <c r="M32" s="21" t="s">
        <v>11</v>
      </c>
      <c r="N32" s="21" t="s">
        <v>11</v>
      </c>
      <c r="O32" s="21" t="s">
        <v>11</v>
      </c>
      <c r="P32" s="21" t="s">
        <v>11</v>
      </c>
      <c r="Q32" s="21" t="s">
        <v>11</v>
      </c>
      <c r="R32" s="21" t="s">
        <v>11</v>
      </c>
      <c r="S32" s="21" t="s">
        <v>11</v>
      </c>
      <c r="T32" s="21" t="s">
        <v>11</v>
      </c>
      <c r="U32" s="21" t="s">
        <v>11</v>
      </c>
      <c r="V32" s="21" t="s">
        <v>11</v>
      </c>
    </row>
    <row r="33" spans="1:22" ht="12.6" customHeight="1" x14ac:dyDescent="0.25">
      <c r="A33" s="219" t="s">
        <v>21</v>
      </c>
      <c r="B33" s="43">
        <v>37242</v>
      </c>
      <c r="C33" s="43">
        <v>22974</v>
      </c>
      <c r="D33" s="43">
        <v>15113</v>
      </c>
      <c r="E33" s="43">
        <v>16397</v>
      </c>
      <c r="F33" s="43">
        <v>12752</v>
      </c>
      <c r="G33" s="43">
        <v>14008</v>
      </c>
      <c r="H33" s="43">
        <v>13734</v>
      </c>
      <c r="I33" s="43">
        <v>13283</v>
      </c>
      <c r="J33" s="43">
        <v>16052</v>
      </c>
      <c r="K33" s="43">
        <v>20151</v>
      </c>
      <c r="L33" s="43">
        <v>20184</v>
      </c>
      <c r="M33" s="43">
        <v>20308</v>
      </c>
      <c r="N33" s="43">
        <v>17972</v>
      </c>
      <c r="O33" s="43">
        <v>19365</v>
      </c>
      <c r="P33" s="43">
        <v>22164</v>
      </c>
      <c r="Q33" s="43">
        <v>25582</v>
      </c>
      <c r="R33" s="43">
        <v>23569</v>
      </c>
      <c r="S33" s="43">
        <v>22607</v>
      </c>
      <c r="T33" s="43">
        <v>35547</v>
      </c>
      <c r="U33" s="43">
        <v>25582</v>
      </c>
      <c r="V33" s="218">
        <f>+V31+V18+V5</f>
        <v>23884</v>
      </c>
    </row>
    <row r="34" spans="1:22" ht="12.6" customHeight="1" x14ac:dyDescent="0.25">
      <c r="A34" s="215" t="s">
        <v>231</v>
      </c>
      <c r="B34" s="217"/>
      <c r="C34" s="217"/>
      <c r="D34" s="217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163"/>
      <c r="U34" s="163"/>
      <c r="V34" s="109"/>
    </row>
    <row r="35" spans="1:22" ht="12.6" customHeight="1" x14ac:dyDescent="0.25">
      <c r="A35" s="216" t="s">
        <v>230</v>
      </c>
      <c r="B35" s="21">
        <v>15451</v>
      </c>
      <c r="C35" s="21">
        <v>8989</v>
      </c>
      <c r="D35" s="21">
        <v>6678</v>
      </c>
      <c r="E35" s="21">
        <v>8133</v>
      </c>
      <c r="F35" s="21">
        <v>5612</v>
      </c>
      <c r="G35" s="21">
        <v>5225</v>
      </c>
      <c r="H35" s="21">
        <v>4676</v>
      </c>
      <c r="I35" s="21">
        <v>4359</v>
      </c>
      <c r="J35" s="21">
        <v>5821</v>
      </c>
      <c r="K35" s="21">
        <v>8223</v>
      </c>
      <c r="L35" s="21">
        <v>8588</v>
      </c>
      <c r="M35" s="21">
        <v>7495</v>
      </c>
      <c r="N35" s="21">
        <v>5544</v>
      </c>
      <c r="O35" s="21">
        <v>5043</v>
      </c>
      <c r="P35" s="21">
        <v>6424</v>
      </c>
      <c r="Q35" s="21">
        <v>8785</v>
      </c>
      <c r="R35" s="21">
        <v>8150</v>
      </c>
      <c r="S35" s="21">
        <v>8072</v>
      </c>
      <c r="T35" s="21">
        <v>14013</v>
      </c>
      <c r="U35" s="21">
        <v>9443</v>
      </c>
      <c r="V35" s="109">
        <v>9250</v>
      </c>
    </row>
    <row r="36" spans="1:22" ht="12.6" customHeight="1" x14ac:dyDescent="0.25">
      <c r="A36" s="163" t="s">
        <v>229</v>
      </c>
      <c r="B36" s="21">
        <v>9767</v>
      </c>
      <c r="C36" s="21">
        <v>4425</v>
      </c>
      <c r="D36" s="21">
        <v>3154</v>
      </c>
      <c r="E36" s="21">
        <v>3532</v>
      </c>
      <c r="F36" s="21">
        <v>2225</v>
      </c>
      <c r="G36" s="21">
        <v>1929</v>
      </c>
      <c r="H36" s="21">
        <v>1951</v>
      </c>
      <c r="I36" s="21">
        <v>1989</v>
      </c>
      <c r="J36" s="21">
        <v>2948</v>
      </c>
      <c r="K36" s="21">
        <v>3859</v>
      </c>
      <c r="L36" s="21">
        <v>3769</v>
      </c>
      <c r="M36" s="21">
        <v>3943</v>
      </c>
      <c r="N36" s="21">
        <v>2941</v>
      </c>
      <c r="O36" s="21">
        <v>2923</v>
      </c>
      <c r="P36" s="21">
        <v>4052</v>
      </c>
      <c r="Q36" s="21">
        <v>5054</v>
      </c>
      <c r="R36" s="21">
        <v>3785</v>
      </c>
      <c r="S36" s="21">
        <v>3915</v>
      </c>
      <c r="T36" s="21">
        <v>7039</v>
      </c>
      <c r="U36" s="21">
        <v>5184</v>
      </c>
      <c r="V36" s="109">
        <v>4714</v>
      </c>
    </row>
    <row r="37" spans="1:22" ht="12.6" customHeight="1" x14ac:dyDescent="0.25">
      <c r="A37" s="215" t="s">
        <v>35</v>
      </c>
      <c r="B37" s="21">
        <v>103</v>
      </c>
      <c r="C37" s="21">
        <v>69</v>
      </c>
      <c r="D37" s="21">
        <v>20</v>
      </c>
      <c r="E37" s="21" t="s">
        <v>11</v>
      </c>
      <c r="F37" s="21" t="s">
        <v>11</v>
      </c>
      <c r="G37" s="21" t="s">
        <v>11</v>
      </c>
      <c r="H37" s="21" t="s">
        <v>11</v>
      </c>
      <c r="I37" s="21" t="s">
        <v>11</v>
      </c>
      <c r="J37" s="21" t="s">
        <v>11</v>
      </c>
      <c r="K37" s="21" t="s">
        <v>11</v>
      </c>
      <c r="L37" s="21" t="s">
        <v>11</v>
      </c>
      <c r="M37" s="21" t="s">
        <v>11</v>
      </c>
      <c r="N37" s="21" t="s">
        <v>11</v>
      </c>
      <c r="O37" s="21" t="s">
        <v>11</v>
      </c>
      <c r="P37" s="21" t="s">
        <v>11</v>
      </c>
      <c r="Q37" s="21" t="s">
        <v>11</v>
      </c>
      <c r="R37" s="21" t="s">
        <v>11</v>
      </c>
      <c r="S37" s="21" t="s">
        <v>11</v>
      </c>
      <c r="T37" s="21" t="s">
        <v>11</v>
      </c>
      <c r="U37" s="21" t="s">
        <v>11</v>
      </c>
      <c r="V37" s="21" t="s">
        <v>11</v>
      </c>
    </row>
  </sheetData>
  <pageMargins left="0.75" right="0.75" top="1" bottom="1" header="0.5" footer="0.5"/>
  <pageSetup paperSize="9" scale="83" orientation="portrait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CDA3-C628-400B-BE52-31F1E0409557}">
  <dimension ref="A1:V37"/>
  <sheetViews>
    <sheetView zoomScaleNormal="100" workbookViewId="0"/>
  </sheetViews>
  <sheetFormatPr defaultRowHeight="12.75" x14ac:dyDescent="0.25"/>
  <cols>
    <col min="1" max="1" width="20.7109375" style="75" customWidth="1"/>
    <col min="2" max="19" width="7.7109375" style="75" customWidth="1"/>
    <col min="20" max="16384" width="9.140625" style="75"/>
  </cols>
  <sheetData>
    <row r="1" spans="1:22" s="225" customFormat="1" ht="13.5" customHeight="1" thickBot="1" x14ac:dyDescent="0.3">
      <c r="A1" s="229" t="s">
        <v>263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7"/>
      <c r="T1" s="227"/>
      <c r="U1" s="227"/>
      <c r="V1" s="226"/>
    </row>
    <row r="2" spans="1:22" s="141" customFormat="1" ht="42" customHeight="1" x14ac:dyDescent="0.25">
      <c r="A2" s="156" t="s">
        <v>261</v>
      </c>
      <c r="B2" s="230">
        <v>1990</v>
      </c>
      <c r="C2" s="230">
        <v>1991</v>
      </c>
      <c r="D2" s="230">
        <v>1992</v>
      </c>
      <c r="E2" s="230">
        <v>1993</v>
      </c>
      <c r="F2" s="230">
        <v>1994</v>
      </c>
      <c r="G2" s="224">
        <v>1995</v>
      </c>
      <c r="H2" s="224">
        <v>1996</v>
      </c>
      <c r="I2" s="224">
        <v>1997</v>
      </c>
      <c r="J2" s="224">
        <v>1998</v>
      </c>
      <c r="K2" s="223">
        <v>1999</v>
      </c>
      <c r="L2" s="223">
        <v>2000</v>
      </c>
      <c r="M2" s="223">
        <v>2001</v>
      </c>
      <c r="N2" s="224">
        <v>2002</v>
      </c>
      <c r="O2" s="224">
        <v>2003</v>
      </c>
      <c r="P2" s="224">
        <v>2004</v>
      </c>
      <c r="Q2" s="224">
        <v>2005</v>
      </c>
      <c r="R2" s="223">
        <v>2006</v>
      </c>
      <c r="S2" s="223">
        <v>2007</v>
      </c>
      <c r="T2" s="223">
        <v>2008</v>
      </c>
      <c r="U2" s="223">
        <v>2009</v>
      </c>
      <c r="V2" s="223">
        <v>2010</v>
      </c>
    </row>
    <row r="3" spans="1:22" ht="12.75" customHeight="1" x14ac:dyDescent="0.25">
      <c r="A3" s="222" t="s">
        <v>260</v>
      </c>
      <c r="B3" s="21">
        <v>4880</v>
      </c>
      <c r="C3" s="21">
        <v>2797</v>
      </c>
      <c r="D3" s="21">
        <v>2585</v>
      </c>
      <c r="E3" s="21">
        <v>972</v>
      </c>
      <c r="F3" s="21">
        <v>585</v>
      </c>
      <c r="G3" s="21">
        <v>844</v>
      </c>
      <c r="H3" s="21">
        <v>692</v>
      </c>
      <c r="I3" s="21">
        <v>282</v>
      </c>
      <c r="J3" s="21">
        <v>821</v>
      </c>
      <c r="K3" s="21">
        <v>597</v>
      </c>
      <c r="L3" s="21">
        <v>396</v>
      </c>
      <c r="M3" s="21">
        <v>271</v>
      </c>
      <c r="N3" s="21">
        <v>1289</v>
      </c>
      <c r="O3" s="21">
        <v>1009</v>
      </c>
      <c r="P3" s="21">
        <v>1768</v>
      </c>
      <c r="Q3" s="21">
        <v>1650</v>
      </c>
      <c r="R3" s="21">
        <v>2343</v>
      </c>
      <c r="S3" s="21">
        <v>1648</v>
      </c>
      <c r="T3" s="21">
        <v>1299</v>
      </c>
      <c r="U3" s="21">
        <v>1761</v>
      </c>
      <c r="V3" s="109">
        <v>972</v>
      </c>
    </row>
    <row r="4" spans="1:22" ht="12.75" customHeight="1" x14ac:dyDescent="0.25">
      <c r="A4" s="222" t="s">
        <v>259</v>
      </c>
      <c r="B4" s="21">
        <v>233</v>
      </c>
      <c r="C4" s="21">
        <v>97</v>
      </c>
      <c r="D4" s="21">
        <v>642</v>
      </c>
      <c r="E4" s="21">
        <v>441</v>
      </c>
      <c r="F4" s="21">
        <v>76</v>
      </c>
      <c r="G4" s="21">
        <v>77</v>
      </c>
      <c r="H4" s="21">
        <v>620</v>
      </c>
      <c r="I4" s="21">
        <v>218</v>
      </c>
      <c r="J4" s="21">
        <v>28</v>
      </c>
      <c r="K4" s="21">
        <v>225</v>
      </c>
      <c r="L4" s="21">
        <v>203</v>
      </c>
      <c r="M4" s="21">
        <v>337</v>
      </c>
      <c r="N4" s="21">
        <v>301</v>
      </c>
      <c r="O4" s="21">
        <v>397</v>
      </c>
      <c r="P4" s="21">
        <v>518</v>
      </c>
      <c r="Q4" s="21">
        <v>412</v>
      </c>
      <c r="R4" s="21">
        <v>513</v>
      </c>
      <c r="S4" s="21">
        <v>549</v>
      </c>
      <c r="T4" s="21">
        <v>211</v>
      </c>
      <c r="U4" s="21">
        <v>358</v>
      </c>
      <c r="V4" s="109">
        <v>184</v>
      </c>
    </row>
    <row r="5" spans="1:22" ht="12.75" customHeight="1" x14ac:dyDescent="0.25">
      <c r="A5" s="221" t="s">
        <v>258</v>
      </c>
      <c r="B5" s="43">
        <v>5113</v>
      </c>
      <c r="C5" s="43">
        <v>2894</v>
      </c>
      <c r="D5" s="43">
        <v>3227</v>
      </c>
      <c r="E5" s="43">
        <v>1413</v>
      </c>
      <c r="F5" s="43">
        <v>661</v>
      </c>
      <c r="G5" s="43">
        <v>921</v>
      </c>
      <c r="H5" s="43">
        <v>1312</v>
      </c>
      <c r="I5" s="43">
        <v>500</v>
      </c>
      <c r="J5" s="43">
        <v>849</v>
      </c>
      <c r="K5" s="43">
        <v>822</v>
      </c>
      <c r="L5" s="43">
        <v>599</v>
      </c>
      <c r="M5" s="43">
        <v>608</v>
      </c>
      <c r="N5" s="43">
        <v>1590</v>
      </c>
      <c r="O5" s="43">
        <v>1406</v>
      </c>
      <c r="P5" s="43">
        <v>2286</v>
      </c>
      <c r="Q5" s="43">
        <v>2062</v>
      </c>
      <c r="R5" s="43">
        <v>2856</v>
      </c>
      <c r="S5" s="43">
        <v>2197</v>
      </c>
      <c r="T5" s="43">
        <v>1510</v>
      </c>
      <c r="U5" s="43">
        <v>2119</v>
      </c>
      <c r="V5" s="176">
        <v>1156</v>
      </c>
    </row>
    <row r="6" spans="1:22" ht="12.75" customHeight="1" x14ac:dyDescent="0.25">
      <c r="A6" s="222" t="s">
        <v>257</v>
      </c>
      <c r="B6" s="21">
        <v>134</v>
      </c>
      <c r="C6" s="21">
        <v>291</v>
      </c>
      <c r="D6" s="21">
        <v>32</v>
      </c>
      <c r="E6" s="21">
        <v>187</v>
      </c>
      <c r="F6" s="21">
        <v>255</v>
      </c>
      <c r="G6" s="21">
        <v>91</v>
      </c>
      <c r="H6" s="21">
        <v>68</v>
      </c>
      <c r="I6" s="21">
        <v>55</v>
      </c>
      <c r="J6" s="21">
        <v>51</v>
      </c>
      <c r="K6" s="21">
        <v>45</v>
      </c>
      <c r="L6" s="21">
        <v>30</v>
      </c>
      <c r="M6" s="21">
        <v>35</v>
      </c>
      <c r="N6" s="21">
        <v>16</v>
      </c>
      <c r="O6" s="21">
        <v>83</v>
      </c>
      <c r="P6" s="21">
        <v>59</v>
      </c>
      <c r="Q6" s="21">
        <v>46</v>
      </c>
      <c r="R6" s="21">
        <v>94</v>
      </c>
      <c r="S6" s="21">
        <v>64</v>
      </c>
      <c r="T6" s="21">
        <v>80</v>
      </c>
      <c r="U6" s="21">
        <v>154</v>
      </c>
      <c r="V6" s="109">
        <v>99</v>
      </c>
    </row>
    <row r="7" spans="1:22" ht="12.75" customHeight="1" x14ac:dyDescent="0.25">
      <c r="A7" s="222" t="s">
        <v>256</v>
      </c>
      <c r="B7" s="21">
        <v>72</v>
      </c>
      <c r="C7" s="21">
        <v>84</v>
      </c>
      <c r="D7" s="21">
        <v>47</v>
      </c>
      <c r="E7" s="21">
        <v>36</v>
      </c>
      <c r="F7" s="21">
        <v>344</v>
      </c>
      <c r="G7" s="21">
        <v>321</v>
      </c>
      <c r="H7" s="21">
        <v>172</v>
      </c>
      <c r="I7" s="21">
        <v>87</v>
      </c>
      <c r="J7" s="21">
        <v>14</v>
      </c>
      <c r="K7" s="21">
        <v>122</v>
      </c>
      <c r="L7" s="21">
        <v>298</v>
      </c>
      <c r="M7" s="21">
        <v>197</v>
      </c>
      <c r="N7" s="21">
        <v>12</v>
      </c>
      <c r="O7" s="21">
        <v>110</v>
      </c>
      <c r="P7" s="21">
        <v>121</v>
      </c>
      <c r="Q7" s="21">
        <v>72</v>
      </c>
      <c r="R7" s="21">
        <v>57</v>
      </c>
      <c r="S7" s="21">
        <v>142</v>
      </c>
      <c r="T7" s="21">
        <v>122</v>
      </c>
      <c r="U7" s="21">
        <v>240</v>
      </c>
      <c r="V7" s="109">
        <v>64</v>
      </c>
    </row>
    <row r="8" spans="1:22" ht="12.75" customHeight="1" x14ac:dyDescent="0.25">
      <c r="A8" s="222" t="s">
        <v>255</v>
      </c>
      <c r="B8" s="21">
        <v>299</v>
      </c>
      <c r="C8" s="21">
        <v>109</v>
      </c>
      <c r="D8" s="21">
        <v>40</v>
      </c>
      <c r="E8" s="21">
        <v>36</v>
      </c>
      <c r="F8" s="21">
        <v>28</v>
      </c>
      <c r="G8" s="21">
        <v>60</v>
      </c>
      <c r="H8" s="21">
        <v>73</v>
      </c>
      <c r="I8" s="21">
        <v>43</v>
      </c>
      <c r="J8" s="21">
        <v>41</v>
      </c>
      <c r="K8" s="21">
        <v>61</v>
      </c>
      <c r="L8" s="21">
        <v>67</v>
      </c>
      <c r="M8" s="21">
        <v>83</v>
      </c>
      <c r="N8" s="21">
        <v>19</v>
      </c>
      <c r="O8" s="21">
        <v>96</v>
      </c>
      <c r="P8" s="21">
        <v>117</v>
      </c>
      <c r="Q8" s="21">
        <v>101</v>
      </c>
      <c r="R8" s="21">
        <v>90</v>
      </c>
      <c r="S8" s="21">
        <v>104</v>
      </c>
      <c r="T8" s="21">
        <v>120</v>
      </c>
      <c r="U8" s="21">
        <v>118</v>
      </c>
      <c r="V8" s="109">
        <v>138</v>
      </c>
    </row>
    <row r="9" spans="1:22" ht="12.75" customHeight="1" x14ac:dyDescent="0.25">
      <c r="A9" s="221" t="s">
        <v>254</v>
      </c>
      <c r="B9" s="43">
        <v>505</v>
      </c>
      <c r="C9" s="43">
        <v>484</v>
      </c>
      <c r="D9" s="43">
        <v>119</v>
      </c>
      <c r="E9" s="43">
        <v>259</v>
      </c>
      <c r="F9" s="43">
        <v>627</v>
      </c>
      <c r="G9" s="43">
        <v>472</v>
      </c>
      <c r="H9" s="43">
        <v>313</v>
      </c>
      <c r="I9" s="43">
        <v>185</v>
      </c>
      <c r="J9" s="43">
        <v>106</v>
      </c>
      <c r="K9" s="43">
        <v>228</v>
      </c>
      <c r="L9" s="43">
        <v>395</v>
      </c>
      <c r="M9" s="43">
        <v>315</v>
      </c>
      <c r="N9" s="43">
        <v>47</v>
      </c>
      <c r="O9" s="43">
        <v>289</v>
      </c>
      <c r="P9" s="43">
        <v>297</v>
      </c>
      <c r="Q9" s="43">
        <v>219</v>
      </c>
      <c r="R9" s="43">
        <v>241</v>
      </c>
      <c r="S9" s="43">
        <v>310</v>
      </c>
      <c r="T9" s="43">
        <v>322</v>
      </c>
      <c r="U9" s="43">
        <v>512</v>
      </c>
      <c r="V9" s="176">
        <v>301</v>
      </c>
    </row>
    <row r="10" spans="1:22" ht="12.75" customHeight="1" x14ac:dyDescent="0.25">
      <c r="A10" s="222" t="s">
        <v>253</v>
      </c>
      <c r="B10" s="21">
        <v>1360</v>
      </c>
      <c r="C10" s="21">
        <v>204</v>
      </c>
      <c r="D10" s="21">
        <v>34</v>
      </c>
      <c r="E10" s="21">
        <v>40</v>
      </c>
      <c r="F10" s="21">
        <v>47</v>
      </c>
      <c r="G10" s="21">
        <v>45</v>
      </c>
      <c r="H10" s="21">
        <v>140</v>
      </c>
      <c r="I10" s="21">
        <v>83</v>
      </c>
      <c r="J10" s="21">
        <v>151</v>
      </c>
      <c r="K10" s="21">
        <v>132</v>
      </c>
      <c r="L10" s="21">
        <v>82</v>
      </c>
      <c r="M10" s="21">
        <v>403</v>
      </c>
      <c r="N10" s="21">
        <v>57</v>
      </c>
      <c r="O10" s="21">
        <v>44</v>
      </c>
      <c r="P10" s="21">
        <v>102</v>
      </c>
      <c r="Q10" s="21">
        <v>62</v>
      </c>
      <c r="R10" s="21">
        <v>84</v>
      </c>
      <c r="S10" s="21">
        <v>76</v>
      </c>
      <c r="T10" s="21">
        <v>168</v>
      </c>
      <c r="U10" s="21">
        <v>279</v>
      </c>
      <c r="V10" s="109">
        <v>230</v>
      </c>
    </row>
    <row r="11" spans="1:22" ht="12.75" customHeight="1" x14ac:dyDescent="0.25">
      <c r="A11" s="222" t="s">
        <v>252</v>
      </c>
      <c r="B11" s="21">
        <v>73</v>
      </c>
      <c r="C11" s="21">
        <v>29</v>
      </c>
      <c r="D11" s="21">
        <v>33</v>
      </c>
      <c r="E11" s="21">
        <v>35</v>
      </c>
      <c r="F11" s="21">
        <v>37</v>
      </c>
      <c r="G11" s="21">
        <v>17</v>
      </c>
      <c r="H11" s="21">
        <v>15</v>
      </c>
      <c r="I11" s="21">
        <v>21</v>
      </c>
      <c r="J11" s="21">
        <v>26</v>
      </c>
      <c r="K11" s="21">
        <v>47</v>
      </c>
      <c r="L11" s="21">
        <v>49</v>
      </c>
      <c r="M11" s="21">
        <v>54</v>
      </c>
      <c r="N11" s="21">
        <v>38</v>
      </c>
      <c r="O11" s="21">
        <v>33</v>
      </c>
      <c r="P11" s="21">
        <v>49</v>
      </c>
      <c r="Q11" s="21">
        <v>26</v>
      </c>
      <c r="R11" s="21">
        <v>16</v>
      </c>
      <c r="S11" s="21">
        <v>34</v>
      </c>
      <c r="T11" s="21">
        <v>125</v>
      </c>
      <c r="U11" s="21">
        <v>263</v>
      </c>
      <c r="V11" s="109">
        <v>75</v>
      </c>
    </row>
    <row r="12" spans="1:22" ht="12.75" customHeight="1" x14ac:dyDescent="0.25">
      <c r="A12" s="222" t="s">
        <v>251</v>
      </c>
      <c r="B12" s="21">
        <v>54</v>
      </c>
      <c r="C12" s="21">
        <v>10</v>
      </c>
      <c r="D12" s="21">
        <v>3</v>
      </c>
      <c r="E12" s="21">
        <v>8</v>
      </c>
      <c r="F12" s="21">
        <v>5</v>
      </c>
      <c r="G12" s="21">
        <v>4</v>
      </c>
      <c r="H12" s="21">
        <v>1</v>
      </c>
      <c r="I12" s="21" t="s">
        <v>11</v>
      </c>
      <c r="J12" s="21">
        <v>6</v>
      </c>
      <c r="K12" s="21">
        <v>2</v>
      </c>
      <c r="L12" s="21">
        <v>4</v>
      </c>
      <c r="M12" s="21">
        <v>5</v>
      </c>
      <c r="N12" s="21">
        <v>39</v>
      </c>
      <c r="O12" s="21">
        <v>39</v>
      </c>
      <c r="P12" s="21">
        <v>36</v>
      </c>
      <c r="Q12" s="21">
        <v>25</v>
      </c>
      <c r="R12" s="21">
        <v>26</v>
      </c>
      <c r="S12" s="21">
        <v>12</v>
      </c>
      <c r="T12" s="21">
        <v>30</v>
      </c>
      <c r="U12" s="21">
        <v>76</v>
      </c>
      <c r="V12" s="109">
        <v>61</v>
      </c>
    </row>
    <row r="13" spans="1:22" ht="12.75" customHeight="1" x14ac:dyDescent="0.25">
      <c r="A13" s="221" t="s">
        <v>250</v>
      </c>
      <c r="B13" s="43">
        <v>1487</v>
      </c>
      <c r="C13" s="43">
        <v>243</v>
      </c>
      <c r="D13" s="43">
        <v>70</v>
      </c>
      <c r="E13" s="43">
        <v>83</v>
      </c>
      <c r="F13" s="43">
        <v>89</v>
      </c>
      <c r="G13" s="43">
        <v>66</v>
      </c>
      <c r="H13" s="43">
        <v>156</v>
      </c>
      <c r="I13" s="43">
        <v>104</v>
      </c>
      <c r="J13" s="43">
        <v>183</v>
      </c>
      <c r="K13" s="43">
        <v>181</v>
      </c>
      <c r="L13" s="43">
        <v>135</v>
      </c>
      <c r="M13" s="43">
        <v>462</v>
      </c>
      <c r="N13" s="43">
        <v>134</v>
      </c>
      <c r="O13" s="43">
        <v>116</v>
      </c>
      <c r="P13" s="43">
        <v>187</v>
      </c>
      <c r="Q13" s="43">
        <v>113</v>
      </c>
      <c r="R13" s="43">
        <v>126</v>
      </c>
      <c r="S13" s="43">
        <v>122</v>
      </c>
      <c r="T13" s="43">
        <v>323</v>
      </c>
      <c r="U13" s="43">
        <v>618</v>
      </c>
      <c r="V13" s="176">
        <v>366</v>
      </c>
    </row>
    <row r="14" spans="1:22" ht="12.75" customHeight="1" x14ac:dyDescent="0.25">
      <c r="A14" s="222" t="s">
        <v>249</v>
      </c>
      <c r="B14" s="21">
        <v>112</v>
      </c>
      <c r="C14" s="21">
        <v>96</v>
      </c>
      <c r="D14" s="21">
        <v>195</v>
      </c>
      <c r="E14" s="21">
        <v>102</v>
      </c>
      <c r="F14" s="21">
        <v>186</v>
      </c>
      <c r="G14" s="21">
        <v>254</v>
      </c>
      <c r="H14" s="21">
        <v>365</v>
      </c>
      <c r="I14" s="21">
        <v>314</v>
      </c>
      <c r="J14" s="21">
        <v>208</v>
      </c>
      <c r="K14" s="21">
        <v>225</v>
      </c>
      <c r="L14" s="21">
        <v>151</v>
      </c>
      <c r="M14" s="21">
        <v>164</v>
      </c>
      <c r="N14" s="21">
        <v>19</v>
      </c>
      <c r="O14" s="21">
        <v>28</v>
      </c>
      <c r="P14" s="21">
        <v>66</v>
      </c>
      <c r="Q14" s="21">
        <v>170</v>
      </c>
      <c r="R14" s="21">
        <v>54</v>
      </c>
      <c r="S14" s="21">
        <v>152</v>
      </c>
      <c r="T14" s="21">
        <v>318</v>
      </c>
      <c r="U14" s="21">
        <v>413</v>
      </c>
      <c r="V14" s="109">
        <v>888</v>
      </c>
    </row>
    <row r="15" spans="1:22" ht="12.75" customHeight="1" x14ac:dyDescent="0.25">
      <c r="A15" s="222" t="s">
        <v>248</v>
      </c>
      <c r="B15" s="21">
        <v>172</v>
      </c>
      <c r="C15" s="21">
        <v>222</v>
      </c>
      <c r="D15" s="21">
        <v>15</v>
      </c>
      <c r="E15" s="21">
        <v>64</v>
      </c>
      <c r="F15" s="21">
        <v>58</v>
      </c>
      <c r="G15" s="21">
        <v>33</v>
      </c>
      <c r="H15" s="21">
        <v>5</v>
      </c>
      <c r="I15" s="21">
        <v>5</v>
      </c>
      <c r="J15" s="21">
        <v>33</v>
      </c>
      <c r="K15" s="21">
        <v>19</v>
      </c>
      <c r="L15" s="21">
        <v>6</v>
      </c>
      <c r="M15" s="21">
        <v>9</v>
      </c>
      <c r="N15" s="21">
        <v>39</v>
      </c>
      <c r="O15" s="21">
        <v>29</v>
      </c>
      <c r="P15" s="21">
        <v>51</v>
      </c>
      <c r="Q15" s="21">
        <v>45</v>
      </c>
      <c r="R15" s="21">
        <v>22</v>
      </c>
      <c r="S15" s="21">
        <v>52</v>
      </c>
      <c r="T15" s="21">
        <v>55</v>
      </c>
      <c r="U15" s="21">
        <v>144</v>
      </c>
      <c r="V15" s="109">
        <v>757</v>
      </c>
    </row>
    <row r="16" spans="1:22" ht="12.75" customHeight="1" x14ac:dyDescent="0.25">
      <c r="A16" s="222" t="s">
        <v>247</v>
      </c>
      <c r="B16" s="21">
        <v>156</v>
      </c>
      <c r="C16" s="21">
        <v>49</v>
      </c>
      <c r="D16" s="21">
        <v>33</v>
      </c>
      <c r="E16" s="21">
        <v>117</v>
      </c>
      <c r="F16" s="21">
        <v>59</v>
      </c>
      <c r="G16" s="21">
        <v>30</v>
      </c>
      <c r="H16" s="21">
        <v>41</v>
      </c>
      <c r="I16" s="21">
        <v>27</v>
      </c>
      <c r="J16" s="21">
        <v>41</v>
      </c>
      <c r="K16" s="21">
        <v>17</v>
      </c>
      <c r="L16" s="21">
        <v>18</v>
      </c>
      <c r="M16" s="21">
        <v>20</v>
      </c>
      <c r="N16" s="21">
        <v>14</v>
      </c>
      <c r="O16" s="21">
        <v>16</v>
      </c>
      <c r="P16" s="21">
        <v>8</v>
      </c>
      <c r="Q16" s="21">
        <v>48</v>
      </c>
      <c r="R16" s="21">
        <v>50</v>
      </c>
      <c r="S16" s="21">
        <v>136</v>
      </c>
      <c r="T16" s="21">
        <v>43</v>
      </c>
      <c r="U16" s="21">
        <v>114</v>
      </c>
      <c r="V16" s="109">
        <v>442</v>
      </c>
    </row>
    <row r="17" spans="1:22" ht="12.75" customHeight="1" x14ac:dyDescent="0.25">
      <c r="A17" s="221" t="s">
        <v>246</v>
      </c>
      <c r="B17" s="43">
        <v>440</v>
      </c>
      <c r="C17" s="43">
        <v>367</v>
      </c>
      <c r="D17" s="43">
        <v>243</v>
      </c>
      <c r="E17" s="43">
        <v>283</v>
      </c>
      <c r="F17" s="43">
        <v>303</v>
      </c>
      <c r="G17" s="43">
        <v>317</v>
      </c>
      <c r="H17" s="43">
        <v>411</v>
      </c>
      <c r="I17" s="43">
        <v>346</v>
      </c>
      <c r="J17" s="43">
        <v>282</v>
      </c>
      <c r="K17" s="43">
        <v>261</v>
      </c>
      <c r="L17" s="43">
        <v>175</v>
      </c>
      <c r="M17" s="43">
        <v>193</v>
      </c>
      <c r="N17" s="43">
        <v>72</v>
      </c>
      <c r="O17" s="43">
        <v>73</v>
      </c>
      <c r="P17" s="43">
        <v>125</v>
      </c>
      <c r="Q17" s="43">
        <v>263</v>
      </c>
      <c r="R17" s="43">
        <v>126</v>
      </c>
      <c r="S17" s="43">
        <v>340</v>
      </c>
      <c r="T17" s="43">
        <v>416</v>
      </c>
      <c r="U17" s="43">
        <v>671</v>
      </c>
      <c r="V17" s="176">
        <v>2087</v>
      </c>
    </row>
    <row r="18" spans="1:22" ht="12.75" customHeight="1" x14ac:dyDescent="0.25">
      <c r="A18" s="221" t="s">
        <v>245</v>
      </c>
      <c r="B18" s="43">
        <v>2432</v>
      </c>
      <c r="C18" s="43">
        <v>1094</v>
      </c>
      <c r="D18" s="43">
        <v>432</v>
      </c>
      <c r="E18" s="43">
        <v>625</v>
      </c>
      <c r="F18" s="43">
        <v>1019</v>
      </c>
      <c r="G18" s="43">
        <v>855</v>
      </c>
      <c r="H18" s="43">
        <v>880</v>
      </c>
      <c r="I18" s="43">
        <v>635</v>
      </c>
      <c r="J18" s="43">
        <v>571</v>
      </c>
      <c r="K18" s="43">
        <v>670</v>
      </c>
      <c r="L18" s="43">
        <v>705</v>
      </c>
      <c r="M18" s="43">
        <v>970</v>
      </c>
      <c r="N18" s="43">
        <v>253</v>
      </c>
      <c r="O18" s="43">
        <v>478</v>
      </c>
      <c r="P18" s="43">
        <v>609</v>
      </c>
      <c r="Q18" s="43">
        <v>595</v>
      </c>
      <c r="R18" s="43">
        <v>493</v>
      </c>
      <c r="S18" s="43">
        <v>772</v>
      </c>
      <c r="T18" s="43">
        <v>1061</v>
      </c>
      <c r="U18" s="43">
        <v>1801</v>
      </c>
      <c r="V18" s="176">
        <v>2754</v>
      </c>
    </row>
    <row r="19" spans="1:22" ht="12.75" customHeight="1" x14ac:dyDescent="0.25">
      <c r="A19" s="222" t="s">
        <v>244</v>
      </c>
      <c r="B19" s="21">
        <v>314</v>
      </c>
      <c r="C19" s="21">
        <v>99</v>
      </c>
      <c r="D19" s="21">
        <v>81</v>
      </c>
      <c r="E19" s="21">
        <v>68</v>
      </c>
      <c r="F19" s="21">
        <v>72</v>
      </c>
      <c r="G19" s="21">
        <v>50</v>
      </c>
      <c r="H19" s="21">
        <v>69</v>
      </c>
      <c r="I19" s="21">
        <v>79</v>
      </c>
      <c r="J19" s="21">
        <v>102</v>
      </c>
      <c r="K19" s="21">
        <v>78</v>
      </c>
      <c r="L19" s="21">
        <v>97</v>
      </c>
      <c r="M19" s="21">
        <v>79</v>
      </c>
      <c r="N19" s="21">
        <v>58</v>
      </c>
      <c r="O19" s="21">
        <v>36</v>
      </c>
      <c r="P19" s="21">
        <v>28</v>
      </c>
      <c r="Q19" s="21">
        <v>56</v>
      </c>
      <c r="R19" s="21">
        <v>41</v>
      </c>
      <c r="S19" s="21">
        <v>46</v>
      </c>
      <c r="T19" s="21">
        <v>93</v>
      </c>
      <c r="U19" s="21">
        <v>115</v>
      </c>
      <c r="V19" s="109">
        <v>198</v>
      </c>
    </row>
    <row r="20" spans="1:22" ht="12.75" customHeight="1" x14ac:dyDescent="0.25">
      <c r="A20" s="222" t="s">
        <v>243</v>
      </c>
      <c r="B20" s="21">
        <v>56</v>
      </c>
      <c r="C20" s="21">
        <v>30</v>
      </c>
      <c r="D20" s="21">
        <v>38</v>
      </c>
      <c r="E20" s="21">
        <v>61</v>
      </c>
      <c r="F20" s="21">
        <v>44</v>
      </c>
      <c r="G20" s="21">
        <v>41</v>
      </c>
      <c r="H20" s="21">
        <v>43</v>
      </c>
      <c r="I20" s="21">
        <v>33</v>
      </c>
      <c r="J20" s="21">
        <v>43</v>
      </c>
      <c r="K20" s="21">
        <v>20</v>
      </c>
      <c r="L20" s="21">
        <v>29</v>
      </c>
      <c r="M20" s="21">
        <v>21</v>
      </c>
      <c r="N20" s="21">
        <v>20</v>
      </c>
      <c r="O20" s="21">
        <v>41</v>
      </c>
      <c r="P20" s="21">
        <v>30</v>
      </c>
      <c r="Q20" s="21">
        <v>38</v>
      </c>
      <c r="R20" s="21">
        <v>53</v>
      </c>
      <c r="S20" s="21">
        <v>98</v>
      </c>
      <c r="T20" s="21">
        <v>184</v>
      </c>
      <c r="U20" s="21">
        <v>248</v>
      </c>
      <c r="V20" s="109">
        <v>266</v>
      </c>
    </row>
    <row r="21" spans="1:22" ht="12.75" customHeight="1" x14ac:dyDescent="0.25">
      <c r="A21" s="222" t="s">
        <v>242</v>
      </c>
      <c r="B21" s="21">
        <v>73</v>
      </c>
      <c r="C21" s="21">
        <v>11</v>
      </c>
      <c r="D21" s="21">
        <v>9</v>
      </c>
      <c r="E21" s="21">
        <v>21</v>
      </c>
      <c r="F21" s="21">
        <v>53</v>
      </c>
      <c r="G21" s="21">
        <v>24</v>
      </c>
      <c r="H21" s="21">
        <v>13</v>
      </c>
      <c r="I21" s="21">
        <v>21</v>
      </c>
      <c r="J21" s="21">
        <v>33</v>
      </c>
      <c r="K21" s="21">
        <v>40</v>
      </c>
      <c r="L21" s="21">
        <v>56</v>
      </c>
      <c r="M21" s="21">
        <v>29</v>
      </c>
      <c r="N21" s="21">
        <v>15</v>
      </c>
      <c r="O21" s="21">
        <v>24</v>
      </c>
      <c r="P21" s="21">
        <v>13</v>
      </c>
      <c r="Q21" s="21">
        <v>32</v>
      </c>
      <c r="R21" s="21">
        <v>32</v>
      </c>
      <c r="S21" s="21">
        <v>35</v>
      </c>
      <c r="T21" s="21">
        <v>79</v>
      </c>
      <c r="U21" s="21">
        <v>81</v>
      </c>
      <c r="V21" s="109">
        <v>92</v>
      </c>
    </row>
    <row r="22" spans="1:22" ht="12.75" customHeight="1" x14ac:dyDescent="0.25">
      <c r="A22" s="221" t="s">
        <v>241</v>
      </c>
      <c r="B22" s="43">
        <v>443</v>
      </c>
      <c r="C22" s="43">
        <v>140</v>
      </c>
      <c r="D22" s="43">
        <v>128</v>
      </c>
      <c r="E22" s="43">
        <v>150</v>
      </c>
      <c r="F22" s="43">
        <v>169</v>
      </c>
      <c r="G22" s="43">
        <v>115</v>
      </c>
      <c r="H22" s="43">
        <v>125</v>
      </c>
      <c r="I22" s="43">
        <v>133</v>
      </c>
      <c r="J22" s="43">
        <v>178</v>
      </c>
      <c r="K22" s="43">
        <v>138</v>
      </c>
      <c r="L22" s="43">
        <v>182</v>
      </c>
      <c r="M22" s="43">
        <v>129</v>
      </c>
      <c r="N22" s="43">
        <v>93</v>
      </c>
      <c r="O22" s="43">
        <v>101</v>
      </c>
      <c r="P22" s="43">
        <v>71</v>
      </c>
      <c r="Q22" s="43">
        <v>126</v>
      </c>
      <c r="R22" s="43">
        <v>126</v>
      </c>
      <c r="S22" s="43">
        <v>179</v>
      </c>
      <c r="T22" s="43">
        <v>356</v>
      </c>
      <c r="U22" s="43">
        <v>444</v>
      </c>
      <c r="V22" s="176">
        <v>556</v>
      </c>
    </row>
    <row r="23" spans="1:22" ht="12.75" customHeight="1" x14ac:dyDescent="0.25">
      <c r="A23" s="222" t="s">
        <v>240</v>
      </c>
      <c r="B23" s="21">
        <v>983</v>
      </c>
      <c r="C23" s="21">
        <v>426</v>
      </c>
      <c r="D23" s="21">
        <v>237</v>
      </c>
      <c r="E23" s="21">
        <v>357</v>
      </c>
      <c r="F23" s="21">
        <v>144</v>
      </c>
      <c r="G23" s="21">
        <v>153</v>
      </c>
      <c r="H23" s="21">
        <v>160</v>
      </c>
      <c r="I23" s="21">
        <v>173</v>
      </c>
      <c r="J23" s="21">
        <v>151</v>
      </c>
      <c r="K23" s="21">
        <v>168</v>
      </c>
      <c r="L23" s="21">
        <v>242</v>
      </c>
      <c r="M23" s="21">
        <v>101</v>
      </c>
      <c r="N23" s="21">
        <v>58</v>
      </c>
      <c r="O23" s="21">
        <v>123</v>
      </c>
      <c r="P23" s="21">
        <v>164</v>
      </c>
      <c r="Q23" s="21">
        <v>140</v>
      </c>
      <c r="R23" s="21">
        <v>159</v>
      </c>
      <c r="S23" s="21">
        <v>325</v>
      </c>
      <c r="T23" s="21">
        <v>570</v>
      </c>
      <c r="U23" s="21">
        <v>244</v>
      </c>
      <c r="V23" s="109">
        <v>716</v>
      </c>
    </row>
    <row r="24" spans="1:22" ht="12.75" customHeight="1" x14ac:dyDescent="0.25">
      <c r="A24" s="222" t="s">
        <v>239</v>
      </c>
      <c r="B24" s="21">
        <v>80</v>
      </c>
      <c r="C24" s="21">
        <v>22</v>
      </c>
      <c r="D24" s="21">
        <v>52</v>
      </c>
      <c r="E24" s="21">
        <v>18</v>
      </c>
      <c r="F24" s="21">
        <v>74</v>
      </c>
      <c r="G24" s="21">
        <v>19</v>
      </c>
      <c r="H24" s="21">
        <v>47</v>
      </c>
      <c r="I24" s="21">
        <v>17</v>
      </c>
      <c r="J24" s="21">
        <v>45</v>
      </c>
      <c r="K24" s="21">
        <v>26</v>
      </c>
      <c r="L24" s="21">
        <v>47</v>
      </c>
      <c r="M24" s="21">
        <v>22</v>
      </c>
      <c r="N24" s="21">
        <v>49</v>
      </c>
      <c r="O24" s="21">
        <v>53</v>
      </c>
      <c r="P24" s="21">
        <v>26</v>
      </c>
      <c r="Q24" s="21">
        <v>41</v>
      </c>
      <c r="R24" s="21">
        <v>40</v>
      </c>
      <c r="S24" s="21">
        <v>102</v>
      </c>
      <c r="T24" s="21">
        <v>93</v>
      </c>
      <c r="U24" s="21">
        <v>134</v>
      </c>
      <c r="V24" s="109">
        <v>123</v>
      </c>
    </row>
    <row r="25" spans="1:22" ht="12.75" customHeight="1" x14ac:dyDescent="0.25">
      <c r="A25" s="222" t="s">
        <v>238</v>
      </c>
      <c r="B25" s="21">
        <v>238</v>
      </c>
      <c r="C25" s="21">
        <v>58</v>
      </c>
      <c r="D25" s="21">
        <v>130</v>
      </c>
      <c r="E25" s="21">
        <v>46</v>
      </c>
      <c r="F25" s="21">
        <v>20</v>
      </c>
      <c r="G25" s="21">
        <v>94</v>
      </c>
      <c r="H25" s="21">
        <v>122</v>
      </c>
      <c r="I25" s="21">
        <v>159</v>
      </c>
      <c r="J25" s="21">
        <v>133</v>
      </c>
      <c r="K25" s="21">
        <v>127</v>
      </c>
      <c r="L25" s="21">
        <v>35</v>
      </c>
      <c r="M25" s="21">
        <v>15</v>
      </c>
      <c r="N25" s="21">
        <v>77</v>
      </c>
      <c r="O25" s="21">
        <v>57</v>
      </c>
      <c r="P25" s="21">
        <v>43</v>
      </c>
      <c r="Q25" s="21">
        <v>57</v>
      </c>
      <c r="R25" s="21">
        <v>39</v>
      </c>
      <c r="S25" s="21">
        <v>43</v>
      </c>
      <c r="T25" s="21">
        <v>31</v>
      </c>
      <c r="U25" s="21">
        <v>218</v>
      </c>
      <c r="V25" s="109">
        <v>112</v>
      </c>
    </row>
    <row r="26" spans="1:22" ht="12.75" customHeight="1" x14ac:dyDescent="0.25">
      <c r="A26" s="221" t="s">
        <v>237</v>
      </c>
      <c r="B26" s="43">
        <v>1301</v>
      </c>
      <c r="C26" s="43">
        <v>506</v>
      </c>
      <c r="D26" s="43">
        <v>419</v>
      </c>
      <c r="E26" s="43">
        <v>421</v>
      </c>
      <c r="F26" s="43">
        <v>238</v>
      </c>
      <c r="G26" s="43">
        <v>266</v>
      </c>
      <c r="H26" s="43">
        <v>329</v>
      </c>
      <c r="I26" s="43">
        <v>349</v>
      </c>
      <c r="J26" s="43">
        <v>329</v>
      </c>
      <c r="K26" s="43">
        <v>321</v>
      </c>
      <c r="L26" s="43">
        <v>324</v>
      </c>
      <c r="M26" s="43">
        <v>138</v>
      </c>
      <c r="N26" s="43">
        <v>184</v>
      </c>
      <c r="O26" s="43">
        <v>233</v>
      </c>
      <c r="P26" s="43">
        <v>233</v>
      </c>
      <c r="Q26" s="43">
        <v>238</v>
      </c>
      <c r="R26" s="43">
        <v>238</v>
      </c>
      <c r="S26" s="43">
        <v>470</v>
      </c>
      <c r="T26" s="43">
        <v>694</v>
      </c>
      <c r="U26" s="43">
        <v>596</v>
      </c>
      <c r="V26" s="176">
        <v>951</v>
      </c>
    </row>
    <row r="27" spans="1:22" ht="12.75" customHeight="1" x14ac:dyDescent="0.25">
      <c r="A27" s="222" t="s">
        <v>236</v>
      </c>
      <c r="B27" s="21">
        <v>104</v>
      </c>
      <c r="C27" s="21">
        <v>82</v>
      </c>
      <c r="D27" s="21">
        <v>57</v>
      </c>
      <c r="E27" s="21">
        <v>39</v>
      </c>
      <c r="F27" s="21">
        <v>108</v>
      </c>
      <c r="G27" s="21">
        <v>110</v>
      </c>
      <c r="H27" s="21">
        <v>96</v>
      </c>
      <c r="I27" s="21">
        <v>216</v>
      </c>
      <c r="J27" s="21">
        <v>74</v>
      </c>
      <c r="K27" s="21">
        <v>100</v>
      </c>
      <c r="L27" s="21">
        <v>67</v>
      </c>
      <c r="M27" s="21">
        <v>24</v>
      </c>
      <c r="N27" s="21">
        <v>62</v>
      </c>
      <c r="O27" s="21">
        <v>105</v>
      </c>
      <c r="P27" s="21">
        <v>64</v>
      </c>
      <c r="Q27" s="21">
        <v>105</v>
      </c>
      <c r="R27" s="21">
        <v>57</v>
      </c>
      <c r="S27" s="21">
        <v>163</v>
      </c>
      <c r="T27" s="21">
        <v>231</v>
      </c>
      <c r="U27" s="21">
        <v>251</v>
      </c>
      <c r="V27" s="109">
        <v>175</v>
      </c>
    </row>
    <row r="28" spans="1:22" ht="12.75" customHeight="1" x14ac:dyDescent="0.25">
      <c r="A28" s="222" t="s">
        <v>235</v>
      </c>
      <c r="B28" s="21">
        <v>914</v>
      </c>
      <c r="C28" s="21">
        <v>233</v>
      </c>
      <c r="D28" s="21">
        <v>58</v>
      </c>
      <c r="E28" s="21">
        <v>103</v>
      </c>
      <c r="F28" s="21">
        <v>33</v>
      </c>
      <c r="G28" s="21">
        <v>39</v>
      </c>
      <c r="H28" s="21">
        <v>41</v>
      </c>
      <c r="I28" s="21">
        <v>46</v>
      </c>
      <c r="J28" s="21">
        <v>48</v>
      </c>
      <c r="K28" s="21">
        <v>54</v>
      </c>
      <c r="L28" s="21">
        <v>62</v>
      </c>
      <c r="M28" s="21">
        <v>43</v>
      </c>
      <c r="N28" s="21">
        <v>52</v>
      </c>
      <c r="O28" s="21">
        <v>80</v>
      </c>
      <c r="P28" s="21">
        <v>39</v>
      </c>
      <c r="Q28" s="21">
        <v>32</v>
      </c>
      <c r="R28" s="21">
        <v>33</v>
      </c>
      <c r="S28" s="21">
        <v>70</v>
      </c>
      <c r="T28" s="21">
        <v>100</v>
      </c>
      <c r="U28" s="21">
        <v>52</v>
      </c>
      <c r="V28" s="109">
        <v>45</v>
      </c>
    </row>
    <row r="29" spans="1:22" ht="12.75" customHeight="1" x14ac:dyDescent="0.25">
      <c r="A29" s="222" t="s">
        <v>234</v>
      </c>
      <c r="B29" s="21">
        <v>954</v>
      </c>
      <c r="C29" s="21">
        <v>427</v>
      </c>
      <c r="D29" s="21">
        <v>271</v>
      </c>
      <c r="E29" s="21">
        <v>148</v>
      </c>
      <c r="F29" s="21">
        <v>148</v>
      </c>
      <c r="G29" s="21">
        <v>93</v>
      </c>
      <c r="H29" s="21">
        <v>50</v>
      </c>
      <c r="I29" s="21">
        <v>48</v>
      </c>
      <c r="J29" s="21">
        <v>294</v>
      </c>
      <c r="K29" s="21">
        <v>355</v>
      </c>
      <c r="L29" s="21">
        <v>269</v>
      </c>
      <c r="M29" s="21">
        <v>32</v>
      </c>
      <c r="N29" s="21">
        <v>154</v>
      </c>
      <c r="O29" s="21">
        <v>150</v>
      </c>
      <c r="P29" s="21">
        <v>164</v>
      </c>
      <c r="Q29" s="21">
        <v>162</v>
      </c>
      <c r="R29" s="21">
        <v>153</v>
      </c>
      <c r="S29" s="21">
        <v>282</v>
      </c>
      <c r="T29" s="21">
        <v>289</v>
      </c>
      <c r="U29" s="21">
        <v>337</v>
      </c>
      <c r="V29" s="109">
        <v>410</v>
      </c>
    </row>
    <row r="30" spans="1:22" ht="12.75" customHeight="1" x14ac:dyDescent="0.25">
      <c r="A30" s="221" t="s">
        <v>233</v>
      </c>
      <c r="B30" s="43">
        <v>1972</v>
      </c>
      <c r="C30" s="43">
        <v>742</v>
      </c>
      <c r="D30" s="43">
        <v>386</v>
      </c>
      <c r="E30" s="43">
        <v>290</v>
      </c>
      <c r="F30" s="43">
        <v>289</v>
      </c>
      <c r="G30" s="43">
        <v>242</v>
      </c>
      <c r="H30" s="43">
        <v>187</v>
      </c>
      <c r="I30" s="43">
        <v>310</v>
      </c>
      <c r="J30" s="43">
        <v>416</v>
      </c>
      <c r="K30" s="43">
        <v>509</v>
      </c>
      <c r="L30" s="43">
        <v>398</v>
      </c>
      <c r="M30" s="43">
        <v>99</v>
      </c>
      <c r="N30" s="43">
        <v>268</v>
      </c>
      <c r="O30" s="43">
        <v>335</v>
      </c>
      <c r="P30" s="43">
        <v>267</v>
      </c>
      <c r="Q30" s="43">
        <v>299</v>
      </c>
      <c r="R30" s="43">
        <v>243</v>
      </c>
      <c r="S30" s="43">
        <v>515</v>
      </c>
      <c r="T30" s="43">
        <v>620</v>
      </c>
      <c r="U30" s="43">
        <v>640</v>
      </c>
      <c r="V30" s="176">
        <v>630</v>
      </c>
    </row>
    <row r="31" spans="1:22" ht="12.75" customHeight="1" x14ac:dyDescent="0.25">
      <c r="A31" s="220" t="s">
        <v>232</v>
      </c>
      <c r="B31" s="43">
        <v>3716</v>
      </c>
      <c r="C31" s="43">
        <v>1388</v>
      </c>
      <c r="D31" s="43">
        <v>933</v>
      </c>
      <c r="E31" s="43">
        <v>861</v>
      </c>
      <c r="F31" s="43">
        <v>696</v>
      </c>
      <c r="G31" s="43">
        <v>623</v>
      </c>
      <c r="H31" s="43">
        <v>641</v>
      </c>
      <c r="I31" s="43">
        <v>792</v>
      </c>
      <c r="J31" s="43">
        <v>923</v>
      </c>
      <c r="K31" s="43">
        <v>968</v>
      </c>
      <c r="L31" s="43">
        <v>904</v>
      </c>
      <c r="M31" s="43">
        <v>366</v>
      </c>
      <c r="N31" s="43">
        <v>545</v>
      </c>
      <c r="O31" s="43">
        <v>669</v>
      </c>
      <c r="P31" s="43">
        <v>571</v>
      </c>
      <c r="Q31" s="43">
        <v>663</v>
      </c>
      <c r="R31" s="43">
        <v>607</v>
      </c>
      <c r="S31" s="43">
        <v>1164</v>
      </c>
      <c r="T31" s="43">
        <v>1670</v>
      </c>
      <c r="U31" s="43">
        <v>1680</v>
      </c>
      <c r="V31" s="176">
        <v>2137</v>
      </c>
    </row>
    <row r="32" spans="1:22" ht="12.75" customHeight="1" x14ac:dyDescent="0.25">
      <c r="A32" s="215" t="s">
        <v>35</v>
      </c>
      <c r="B32" s="21">
        <v>10</v>
      </c>
      <c r="C32" s="21" t="s">
        <v>11</v>
      </c>
      <c r="D32" s="21">
        <v>2</v>
      </c>
      <c r="E32" s="21">
        <v>2</v>
      </c>
      <c r="F32" s="21">
        <v>2</v>
      </c>
      <c r="G32" s="21">
        <v>2</v>
      </c>
      <c r="H32" s="21" t="s">
        <v>11</v>
      </c>
      <c r="I32" s="21">
        <v>1</v>
      </c>
      <c r="J32" s="21" t="s">
        <v>11</v>
      </c>
      <c r="K32" s="21" t="s">
        <v>11</v>
      </c>
      <c r="L32" s="21" t="s">
        <v>11</v>
      </c>
      <c r="M32" s="21" t="s">
        <v>11</v>
      </c>
      <c r="N32" s="21" t="s">
        <v>11</v>
      </c>
      <c r="O32" s="21" t="s">
        <v>11</v>
      </c>
      <c r="P32" s="21" t="s">
        <v>11</v>
      </c>
      <c r="Q32" s="21" t="s">
        <v>11</v>
      </c>
      <c r="R32" s="21" t="s">
        <v>11</v>
      </c>
      <c r="S32" s="21" t="s">
        <v>11</v>
      </c>
      <c r="T32" s="21" t="s">
        <v>11</v>
      </c>
      <c r="U32" s="21" t="s">
        <v>11</v>
      </c>
      <c r="V32" s="21" t="s">
        <v>11</v>
      </c>
    </row>
    <row r="33" spans="1:22" ht="12.75" customHeight="1" x14ac:dyDescent="0.25">
      <c r="A33" s="219" t="s">
        <v>21</v>
      </c>
      <c r="B33" s="43">
        <v>11271</v>
      </c>
      <c r="C33" s="43">
        <v>5376</v>
      </c>
      <c r="D33" s="43">
        <v>4594</v>
      </c>
      <c r="E33" s="43">
        <v>2901</v>
      </c>
      <c r="F33" s="43">
        <v>2378</v>
      </c>
      <c r="G33" s="43">
        <v>2401</v>
      </c>
      <c r="H33" s="43">
        <v>2833</v>
      </c>
      <c r="I33" s="43">
        <v>1928</v>
      </c>
      <c r="J33" s="43">
        <v>2343</v>
      </c>
      <c r="K33" s="43">
        <v>2460</v>
      </c>
      <c r="L33" s="43">
        <v>2208</v>
      </c>
      <c r="M33" s="43">
        <v>1944</v>
      </c>
      <c r="N33" s="43">
        <v>2388</v>
      </c>
      <c r="O33" s="43">
        <v>2553</v>
      </c>
      <c r="P33" s="43">
        <v>3466</v>
      </c>
      <c r="Q33" s="43">
        <v>3320</v>
      </c>
      <c r="R33" s="43">
        <v>3956</v>
      </c>
      <c r="S33" s="43">
        <v>4133</v>
      </c>
      <c r="T33" s="43">
        <v>4241</v>
      </c>
      <c r="U33" s="43">
        <v>5600</v>
      </c>
      <c r="V33" s="218">
        <v>6047</v>
      </c>
    </row>
    <row r="34" spans="1:22" ht="12.75" customHeight="1" x14ac:dyDescent="0.25">
      <c r="A34" s="215" t="s">
        <v>231</v>
      </c>
      <c r="B34" s="217"/>
      <c r="C34" s="217"/>
      <c r="D34" s="217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163"/>
      <c r="U34" s="163"/>
      <c r="V34" s="109"/>
    </row>
    <row r="35" spans="1:22" ht="12.75" customHeight="1" x14ac:dyDescent="0.25">
      <c r="A35" s="216" t="s">
        <v>230</v>
      </c>
      <c r="B35" s="21">
        <v>5104</v>
      </c>
      <c r="C35" s="21">
        <v>2184</v>
      </c>
      <c r="D35" s="21">
        <v>1544</v>
      </c>
      <c r="E35" s="21">
        <v>1488</v>
      </c>
      <c r="F35" s="21">
        <v>1538</v>
      </c>
      <c r="G35" s="21">
        <v>1352</v>
      </c>
      <c r="H35" s="21">
        <v>1709</v>
      </c>
      <c r="I35" s="21">
        <v>1322</v>
      </c>
      <c r="J35" s="21">
        <v>1351</v>
      </c>
      <c r="K35" s="21">
        <v>1592</v>
      </c>
      <c r="L35" s="21">
        <v>1562</v>
      </c>
      <c r="M35" s="21">
        <v>1394</v>
      </c>
      <c r="N35" s="21">
        <v>698</v>
      </c>
      <c r="O35" s="21">
        <v>1017</v>
      </c>
      <c r="P35" s="21">
        <v>1144</v>
      </c>
      <c r="Q35" s="21">
        <v>1130</v>
      </c>
      <c r="R35" s="21">
        <v>1093</v>
      </c>
      <c r="S35" s="21">
        <v>1609</v>
      </c>
      <c r="T35" s="21">
        <v>2260</v>
      </c>
      <c r="U35" s="21">
        <v>2659</v>
      </c>
      <c r="V35" s="109">
        <v>3650</v>
      </c>
    </row>
    <row r="36" spans="1:22" ht="12.75" customHeight="1" x14ac:dyDescent="0.25">
      <c r="A36" s="163" t="s">
        <v>229</v>
      </c>
      <c r="B36" s="21">
        <v>1248</v>
      </c>
      <c r="C36" s="21">
        <v>391</v>
      </c>
      <c r="D36" s="21">
        <v>463</v>
      </c>
      <c r="E36" s="21">
        <v>439</v>
      </c>
      <c r="F36" s="21">
        <v>253</v>
      </c>
      <c r="G36" s="21">
        <v>203</v>
      </c>
      <c r="H36" s="21">
        <v>432</v>
      </c>
      <c r="I36" s="21">
        <v>323</v>
      </c>
      <c r="J36" s="21">
        <v>171</v>
      </c>
      <c r="K36" s="21">
        <v>271</v>
      </c>
      <c r="L36" s="21">
        <v>250</v>
      </c>
      <c r="M36" s="21">
        <v>279</v>
      </c>
      <c r="N36" s="21">
        <v>401</v>
      </c>
      <c r="O36" s="21">
        <v>527</v>
      </c>
      <c r="P36" s="21">
        <v>554</v>
      </c>
      <c r="Q36" s="21">
        <v>540</v>
      </c>
      <c r="R36" s="21">
        <v>520</v>
      </c>
      <c r="S36" s="21">
        <v>876</v>
      </c>
      <c r="T36" s="21">
        <v>682</v>
      </c>
      <c r="U36" s="21">
        <v>1180</v>
      </c>
      <c r="V36" s="109">
        <v>1425</v>
      </c>
    </row>
    <row r="37" spans="1:22" ht="12.75" customHeight="1" x14ac:dyDescent="0.25">
      <c r="A37" s="215" t="s">
        <v>35</v>
      </c>
      <c r="B37" s="21">
        <v>39</v>
      </c>
      <c r="C37" s="21">
        <v>4</v>
      </c>
      <c r="D37" s="21">
        <v>2</v>
      </c>
      <c r="E37" s="21" t="s">
        <v>11</v>
      </c>
      <c r="F37" s="21" t="s">
        <v>11</v>
      </c>
      <c r="G37" s="21" t="s">
        <v>11</v>
      </c>
      <c r="H37" s="21" t="s">
        <v>11</v>
      </c>
      <c r="I37" s="21" t="s">
        <v>11</v>
      </c>
      <c r="J37" s="21" t="s">
        <v>11</v>
      </c>
      <c r="K37" s="21" t="s">
        <v>11</v>
      </c>
      <c r="L37" s="21" t="s">
        <v>11</v>
      </c>
      <c r="M37" s="21" t="s">
        <v>11</v>
      </c>
      <c r="N37" s="21" t="s">
        <v>11</v>
      </c>
      <c r="O37" s="21" t="s">
        <v>11</v>
      </c>
      <c r="P37" s="21" t="s">
        <v>11</v>
      </c>
      <c r="Q37" s="21" t="s">
        <v>11</v>
      </c>
      <c r="R37" s="21" t="s">
        <v>11</v>
      </c>
      <c r="S37" s="21" t="s">
        <v>11</v>
      </c>
      <c r="T37" s="21" t="s">
        <v>11</v>
      </c>
      <c r="U37" s="21" t="s">
        <v>11</v>
      </c>
      <c r="V37" s="21" t="s">
        <v>11</v>
      </c>
    </row>
  </sheetData>
  <pageMargins left="0.75" right="0.75" top="1" bottom="1" header="0.5" footer="0.5"/>
  <pageSetup paperSize="9" scale="91" orientation="portrait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F772-0495-48DC-A103-365077C73CBC}">
  <dimension ref="A1:S36"/>
  <sheetViews>
    <sheetView zoomScaleNormal="100" workbookViewId="0"/>
  </sheetViews>
  <sheetFormatPr defaultRowHeight="12.75" x14ac:dyDescent="0.25"/>
  <cols>
    <col min="1" max="1" width="20.7109375" style="75" customWidth="1"/>
    <col min="2" max="17" width="7.7109375" style="75" customWidth="1"/>
    <col min="18" max="19" width="7.28515625" style="75" customWidth="1"/>
    <col min="20" max="16384" width="9.140625" style="75"/>
  </cols>
  <sheetData>
    <row r="1" spans="1:19" ht="13.5" customHeight="1" thickBot="1" x14ac:dyDescent="0.3">
      <c r="A1" s="229" t="s">
        <v>264</v>
      </c>
      <c r="B1" s="237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</row>
    <row r="2" spans="1:19" ht="21" customHeight="1" x14ac:dyDescent="0.25">
      <c r="A2" s="156" t="s">
        <v>261</v>
      </c>
      <c r="B2" s="236">
        <v>1993</v>
      </c>
      <c r="C2" s="230">
        <v>1994</v>
      </c>
      <c r="D2" s="224">
        <v>1995</v>
      </c>
      <c r="E2" s="224">
        <v>1996</v>
      </c>
      <c r="F2" s="224">
        <v>1997</v>
      </c>
      <c r="G2" s="224">
        <v>1998</v>
      </c>
      <c r="H2" s="224">
        <v>1999</v>
      </c>
      <c r="I2" s="223">
        <v>2000</v>
      </c>
      <c r="J2" s="224">
        <v>2001</v>
      </c>
      <c r="K2" s="224">
        <v>2002</v>
      </c>
      <c r="L2" s="224">
        <v>2003</v>
      </c>
      <c r="M2" s="224">
        <v>2004</v>
      </c>
      <c r="N2" s="223">
        <v>2005</v>
      </c>
      <c r="O2" s="223">
        <v>2006</v>
      </c>
      <c r="P2" s="223">
        <v>2007</v>
      </c>
      <c r="Q2" s="223">
        <v>2008</v>
      </c>
      <c r="R2" s="223">
        <v>2009</v>
      </c>
      <c r="S2" s="223">
        <v>2010</v>
      </c>
    </row>
    <row r="3" spans="1:19" ht="12.75" customHeight="1" x14ac:dyDescent="0.25">
      <c r="A3" s="222" t="s">
        <v>260</v>
      </c>
      <c r="B3" s="232">
        <v>2462</v>
      </c>
      <c r="C3" s="232">
        <v>2567</v>
      </c>
      <c r="D3" s="232">
        <v>2867</v>
      </c>
      <c r="E3" s="232">
        <v>2548</v>
      </c>
      <c r="F3" s="232">
        <v>2384</v>
      </c>
      <c r="G3" s="232">
        <v>1496</v>
      </c>
      <c r="H3" s="232">
        <v>1566</v>
      </c>
      <c r="I3" s="232">
        <v>1410</v>
      </c>
      <c r="J3" s="232">
        <v>2350</v>
      </c>
      <c r="K3" s="232">
        <v>861</v>
      </c>
      <c r="L3" s="232">
        <v>1283</v>
      </c>
      <c r="M3" s="232">
        <v>1410</v>
      </c>
      <c r="N3" s="232">
        <v>2882</v>
      </c>
      <c r="O3" s="232">
        <v>1962</v>
      </c>
      <c r="P3" s="232">
        <v>2919</v>
      </c>
      <c r="Q3" s="232">
        <v>2636</v>
      </c>
      <c r="R3" s="232">
        <v>1918</v>
      </c>
      <c r="S3" s="235">
        <v>2099</v>
      </c>
    </row>
    <row r="4" spans="1:19" ht="12.75" customHeight="1" x14ac:dyDescent="0.25">
      <c r="A4" s="222" t="s">
        <v>259</v>
      </c>
      <c r="B4" s="232">
        <v>1462</v>
      </c>
      <c r="C4" s="232">
        <v>1772</v>
      </c>
      <c r="D4" s="232">
        <v>2235</v>
      </c>
      <c r="E4" s="232">
        <v>1660</v>
      </c>
      <c r="F4" s="232">
        <v>1596</v>
      </c>
      <c r="G4" s="232">
        <v>920</v>
      </c>
      <c r="H4" s="232">
        <v>1043</v>
      </c>
      <c r="I4" s="232">
        <v>806</v>
      </c>
      <c r="J4" s="232">
        <v>1277</v>
      </c>
      <c r="K4" s="232">
        <v>487</v>
      </c>
      <c r="L4" s="232">
        <v>725</v>
      </c>
      <c r="M4" s="232">
        <v>812</v>
      </c>
      <c r="N4" s="232">
        <v>1851</v>
      </c>
      <c r="O4" s="232">
        <v>1209</v>
      </c>
      <c r="P4" s="232">
        <v>1573</v>
      </c>
      <c r="Q4" s="232">
        <v>1507</v>
      </c>
      <c r="R4" s="232">
        <v>1085</v>
      </c>
      <c r="S4" s="235">
        <v>1224</v>
      </c>
    </row>
    <row r="5" spans="1:19" ht="12.75" customHeight="1" x14ac:dyDescent="0.25">
      <c r="A5" s="221" t="s">
        <v>258</v>
      </c>
      <c r="B5" s="43">
        <v>3924</v>
      </c>
      <c r="C5" s="43">
        <v>4339</v>
      </c>
      <c r="D5" s="43">
        <v>5102</v>
      </c>
      <c r="E5" s="43">
        <v>4208</v>
      </c>
      <c r="F5" s="43">
        <v>3980</v>
      </c>
      <c r="G5" s="43">
        <v>2416</v>
      </c>
      <c r="H5" s="234">
        <v>2609</v>
      </c>
      <c r="I5" s="43">
        <v>2216</v>
      </c>
      <c r="J5" s="43">
        <v>3627</v>
      </c>
      <c r="K5" s="234">
        <v>1348</v>
      </c>
      <c r="L5" s="234">
        <v>2008</v>
      </c>
      <c r="M5" s="233">
        <v>2222</v>
      </c>
      <c r="N5" s="234">
        <v>4733</v>
      </c>
      <c r="O5" s="234">
        <v>3171</v>
      </c>
      <c r="P5" s="234">
        <v>4492</v>
      </c>
      <c r="Q5" s="234">
        <v>4143</v>
      </c>
      <c r="R5" s="234">
        <v>3003</v>
      </c>
      <c r="S5" s="178">
        <v>3323</v>
      </c>
    </row>
    <row r="6" spans="1:19" ht="12.75" customHeight="1" x14ac:dyDescent="0.25">
      <c r="A6" s="222" t="s">
        <v>257</v>
      </c>
      <c r="B6" s="232">
        <v>318</v>
      </c>
      <c r="C6" s="232">
        <v>345</v>
      </c>
      <c r="D6" s="232">
        <v>318</v>
      </c>
      <c r="E6" s="232">
        <v>368</v>
      </c>
      <c r="F6" s="232">
        <v>300</v>
      </c>
      <c r="G6" s="232">
        <v>264</v>
      </c>
      <c r="H6" s="232">
        <v>272</v>
      </c>
      <c r="I6" s="232">
        <v>210</v>
      </c>
      <c r="J6" s="232">
        <v>358</v>
      </c>
      <c r="K6" s="232">
        <v>161</v>
      </c>
      <c r="L6" s="232">
        <v>256</v>
      </c>
      <c r="M6" s="232">
        <v>237</v>
      </c>
      <c r="N6" s="232">
        <v>339</v>
      </c>
      <c r="O6" s="232">
        <v>220</v>
      </c>
      <c r="P6" s="232">
        <v>340</v>
      </c>
      <c r="Q6" s="232">
        <v>384</v>
      </c>
      <c r="R6" s="232">
        <v>212</v>
      </c>
      <c r="S6" s="235">
        <v>231</v>
      </c>
    </row>
    <row r="7" spans="1:19" ht="12.75" customHeight="1" x14ac:dyDescent="0.25">
      <c r="A7" s="222" t="s">
        <v>256</v>
      </c>
      <c r="B7" s="232">
        <v>267</v>
      </c>
      <c r="C7" s="232">
        <v>181</v>
      </c>
      <c r="D7" s="232">
        <v>197</v>
      </c>
      <c r="E7" s="232">
        <v>162</v>
      </c>
      <c r="F7" s="232">
        <v>230</v>
      </c>
      <c r="G7" s="232">
        <v>398</v>
      </c>
      <c r="H7" s="232">
        <v>173</v>
      </c>
      <c r="I7" s="232">
        <v>125</v>
      </c>
      <c r="J7" s="232">
        <v>217</v>
      </c>
      <c r="K7" s="232">
        <v>94</v>
      </c>
      <c r="L7" s="232">
        <v>189</v>
      </c>
      <c r="M7" s="232">
        <v>165</v>
      </c>
      <c r="N7" s="232">
        <v>257</v>
      </c>
      <c r="O7" s="232">
        <v>146</v>
      </c>
      <c r="P7" s="232">
        <v>234</v>
      </c>
      <c r="Q7" s="232">
        <v>227</v>
      </c>
      <c r="R7" s="232">
        <v>152</v>
      </c>
      <c r="S7" s="235">
        <v>174</v>
      </c>
    </row>
    <row r="8" spans="1:19" ht="12.75" customHeight="1" x14ac:dyDescent="0.25">
      <c r="A8" s="222" t="s">
        <v>255</v>
      </c>
      <c r="B8" s="232">
        <v>228</v>
      </c>
      <c r="C8" s="232">
        <v>253</v>
      </c>
      <c r="D8" s="232">
        <v>260</v>
      </c>
      <c r="E8" s="232">
        <v>222</v>
      </c>
      <c r="F8" s="232">
        <v>281</v>
      </c>
      <c r="G8" s="232">
        <v>162</v>
      </c>
      <c r="H8" s="232">
        <v>153</v>
      </c>
      <c r="I8" s="232">
        <v>124</v>
      </c>
      <c r="J8" s="232">
        <v>196</v>
      </c>
      <c r="K8" s="232">
        <v>72</v>
      </c>
      <c r="L8" s="232">
        <v>116</v>
      </c>
      <c r="M8" s="232">
        <v>144</v>
      </c>
      <c r="N8" s="232">
        <v>202</v>
      </c>
      <c r="O8" s="232">
        <v>131</v>
      </c>
      <c r="P8" s="232">
        <v>107</v>
      </c>
      <c r="Q8" s="232">
        <v>131</v>
      </c>
      <c r="R8" s="232">
        <v>91</v>
      </c>
      <c r="S8" s="235">
        <v>78</v>
      </c>
    </row>
    <row r="9" spans="1:19" ht="12.75" customHeight="1" x14ac:dyDescent="0.25">
      <c r="A9" s="221" t="s">
        <v>254</v>
      </c>
      <c r="B9" s="43">
        <v>813</v>
      </c>
      <c r="C9" s="43">
        <v>779</v>
      </c>
      <c r="D9" s="43">
        <v>775</v>
      </c>
      <c r="E9" s="43">
        <v>752</v>
      </c>
      <c r="F9" s="43">
        <v>811</v>
      </c>
      <c r="G9" s="43">
        <v>824</v>
      </c>
      <c r="H9" s="234">
        <v>598</v>
      </c>
      <c r="I9" s="43">
        <v>459</v>
      </c>
      <c r="J9" s="43">
        <v>771</v>
      </c>
      <c r="K9" s="234">
        <v>327</v>
      </c>
      <c r="L9" s="234">
        <v>561</v>
      </c>
      <c r="M9" s="233">
        <v>546</v>
      </c>
      <c r="N9" s="234">
        <v>798</v>
      </c>
      <c r="O9" s="234">
        <v>497</v>
      </c>
      <c r="P9" s="234">
        <v>681</v>
      </c>
      <c r="Q9" s="234">
        <v>742</v>
      </c>
      <c r="R9" s="234">
        <v>455</v>
      </c>
      <c r="S9" s="178">
        <v>483</v>
      </c>
    </row>
    <row r="10" spans="1:19" ht="12.75" customHeight="1" x14ac:dyDescent="0.25">
      <c r="A10" s="222" t="s">
        <v>253</v>
      </c>
      <c r="B10" s="232">
        <v>219</v>
      </c>
      <c r="C10" s="232">
        <v>253</v>
      </c>
      <c r="D10" s="232">
        <v>271</v>
      </c>
      <c r="E10" s="232">
        <v>272</v>
      </c>
      <c r="F10" s="232">
        <v>301</v>
      </c>
      <c r="G10" s="232">
        <v>219</v>
      </c>
      <c r="H10" s="232">
        <v>260</v>
      </c>
      <c r="I10" s="232">
        <v>160</v>
      </c>
      <c r="J10" s="232">
        <v>279</v>
      </c>
      <c r="K10" s="232">
        <v>166</v>
      </c>
      <c r="L10" s="232">
        <v>222</v>
      </c>
      <c r="M10" s="232">
        <v>247</v>
      </c>
      <c r="N10" s="232">
        <v>296</v>
      </c>
      <c r="O10" s="232">
        <v>205</v>
      </c>
      <c r="P10" s="232">
        <v>307</v>
      </c>
      <c r="Q10" s="232">
        <v>265</v>
      </c>
      <c r="R10" s="232">
        <v>180</v>
      </c>
      <c r="S10" s="235">
        <v>153</v>
      </c>
    </row>
    <row r="11" spans="1:19" ht="12.75" customHeight="1" x14ac:dyDescent="0.25">
      <c r="A11" s="222" t="s">
        <v>252</v>
      </c>
      <c r="B11" s="232">
        <v>161</v>
      </c>
      <c r="C11" s="232">
        <v>165</v>
      </c>
      <c r="D11" s="232">
        <v>172</v>
      </c>
      <c r="E11" s="232">
        <v>133</v>
      </c>
      <c r="F11" s="232">
        <v>129</v>
      </c>
      <c r="G11" s="232">
        <v>93</v>
      </c>
      <c r="H11" s="232">
        <v>143</v>
      </c>
      <c r="I11" s="232">
        <v>71</v>
      </c>
      <c r="J11" s="232">
        <v>133</v>
      </c>
      <c r="K11" s="232">
        <v>68</v>
      </c>
      <c r="L11" s="232">
        <v>107</v>
      </c>
      <c r="M11" s="232">
        <v>116</v>
      </c>
      <c r="N11" s="232">
        <v>150</v>
      </c>
      <c r="O11" s="232">
        <v>87</v>
      </c>
      <c r="P11" s="232">
        <v>98</v>
      </c>
      <c r="Q11" s="232">
        <v>71</v>
      </c>
      <c r="R11" s="232">
        <v>52</v>
      </c>
      <c r="S11" s="235">
        <v>40</v>
      </c>
    </row>
    <row r="12" spans="1:19" ht="12.75" customHeight="1" x14ac:dyDescent="0.25">
      <c r="A12" s="222" t="s">
        <v>251</v>
      </c>
      <c r="B12" s="232">
        <v>98</v>
      </c>
      <c r="C12" s="232">
        <v>153</v>
      </c>
      <c r="D12" s="232">
        <v>110</v>
      </c>
      <c r="E12" s="232">
        <v>106</v>
      </c>
      <c r="F12" s="232">
        <v>141</v>
      </c>
      <c r="G12" s="232">
        <v>84</v>
      </c>
      <c r="H12" s="232">
        <v>128</v>
      </c>
      <c r="I12" s="232">
        <v>60</v>
      </c>
      <c r="J12" s="232">
        <v>106</v>
      </c>
      <c r="K12" s="232">
        <v>73</v>
      </c>
      <c r="L12" s="232">
        <v>108</v>
      </c>
      <c r="M12" s="232">
        <v>83</v>
      </c>
      <c r="N12" s="232">
        <v>150</v>
      </c>
      <c r="O12" s="232">
        <v>90</v>
      </c>
      <c r="P12" s="232">
        <v>143</v>
      </c>
      <c r="Q12" s="232">
        <v>81</v>
      </c>
      <c r="R12" s="232">
        <v>71</v>
      </c>
      <c r="S12" s="235">
        <v>62</v>
      </c>
    </row>
    <row r="13" spans="1:19" ht="12.75" customHeight="1" x14ac:dyDescent="0.25">
      <c r="A13" s="221" t="s">
        <v>250</v>
      </c>
      <c r="B13" s="43">
        <v>478</v>
      </c>
      <c r="C13" s="43">
        <v>571</v>
      </c>
      <c r="D13" s="43">
        <v>553</v>
      </c>
      <c r="E13" s="43">
        <v>511</v>
      </c>
      <c r="F13" s="43">
        <v>571</v>
      </c>
      <c r="G13" s="43">
        <v>396</v>
      </c>
      <c r="H13" s="43">
        <v>531</v>
      </c>
      <c r="I13" s="43">
        <v>291</v>
      </c>
      <c r="J13" s="43">
        <v>518</v>
      </c>
      <c r="K13" s="234">
        <v>307</v>
      </c>
      <c r="L13" s="234">
        <v>437</v>
      </c>
      <c r="M13" s="233">
        <v>446</v>
      </c>
      <c r="N13" s="234">
        <v>596</v>
      </c>
      <c r="O13" s="234">
        <v>382</v>
      </c>
      <c r="P13" s="234">
        <v>548</v>
      </c>
      <c r="Q13" s="234">
        <v>417</v>
      </c>
      <c r="R13" s="234">
        <v>303</v>
      </c>
      <c r="S13" s="178">
        <v>255</v>
      </c>
    </row>
    <row r="14" spans="1:19" ht="12.75" customHeight="1" x14ac:dyDescent="0.25">
      <c r="A14" s="222" t="s">
        <v>249</v>
      </c>
      <c r="B14" s="232">
        <v>275</v>
      </c>
      <c r="C14" s="232">
        <v>274</v>
      </c>
      <c r="D14" s="232">
        <v>275</v>
      </c>
      <c r="E14" s="232">
        <v>346</v>
      </c>
      <c r="F14" s="232">
        <v>260</v>
      </c>
      <c r="G14" s="232">
        <v>181</v>
      </c>
      <c r="H14" s="232">
        <v>185</v>
      </c>
      <c r="I14" s="232">
        <v>125</v>
      </c>
      <c r="J14" s="232">
        <v>214</v>
      </c>
      <c r="K14" s="232">
        <v>72</v>
      </c>
      <c r="L14" s="232">
        <v>151</v>
      </c>
      <c r="M14" s="232">
        <v>152</v>
      </c>
      <c r="N14" s="232">
        <v>208</v>
      </c>
      <c r="O14" s="232">
        <v>110</v>
      </c>
      <c r="P14" s="232">
        <v>137</v>
      </c>
      <c r="Q14" s="232">
        <v>143</v>
      </c>
      <c r="R14" s="232">
        <v>141</v>
      </c>
      <c r="S14" s="235">
        <v>144</v>
      </c>
    </row>
    <row r="15" spans="1:19" ht="12.75" customHeight="1" x14ac:dyDescent="0.25">
      <c r="A15" s="222" t="s">
        <v>248</v>
      </c>
      <c r="B15" s="232">
        <v>199</v>
      </c>
      <c r="C15" s="232">
        <v>266</v>
      </c>
      <c r="D15" s="232">
        <v>215</v>
      </c>
      <c r="E15" s="232">
        <v>267</v>
      </c>
      <c r="F15" s="232">
        <v>194</v>
      </c>
      <c r="G15" s="232">
        <v>173</v>
      </c>
      <c r="H15" s="232">
        <v>176</v>
      </c>
      <c r="I15" s="232">
        <v>129</v>
      </c>
      <c r="J15" s="232">
        <v>226</v>
      </c>
      <c r="K15" s="232">
        <v>82</v>
      </c>
      <c r="L15" s="232">
        <v>108</v>
      </c>
      <c r="M15" s="232">
        <v>96</v>
      </c>
      <c r="N15" s="232">
        <v>161</v>
      </c>
      <c r="O15" s="232">
        <v>106</v>
      </c>
      <c r="P15" s="232">
        <v>103</v>
      </c>
      <c r="Q15" s="232">
        <v>122</v>
      </c>
      <c r="R15" s="232">
        <v>82</v>
      </c>
      <c r="S15" s="235">
        <v>55</v>
      </c>
    </row>
    <row r="16" spans="1:19" ht="12.75" customHeight="1" x14ac:dyDescent="0.25">
      <c r="A16" s="222" t="s">
        <v>247</v>
      </c>
      <c r="B16" s="232">
        <v>191</v>
      </c>
      <c r="C16" s="232">
        <v>187</v>
      </c>
      <c r="D16" s="232">
        <v>172</v>
      </c>
      <c r="E16" s="232">
        <v>183</v>
      </c>
      <c r="F16" s="232">
        <v>162</v>
      </c>
      <c r="G16" s="232">
        <v>96</v>
      </c>
      <c r="H16" s="232">
        <v>132</v>
      </c>
      <c r="I16" s="232">
        <v>74</v>
      </c>
      <c r="J16" s="232">
        <v>139</v>
      </c>
      <c r="K16" s="232">
        <v>63</v>
      </c>
      <c r="L16" s="232">
        <v>87</v>
      </c>
      <c r="M16" s="232">
        <v>76</v>
      </c>
      <c r="N16" s="232">
        <v>104</v>
      </c>
      <c r="O16" s="232">
        <v>56</v>
      </c>
      <c r="P16" s="232">
        <v>91</v>
      </c>
      <c r="Q16" s="232">
        <v>94</v>
      </c>
      <c r="R16" s="232">
        <v>61</v>
      </c>
      <c r="S16" s="235">
        <v>73</v>
      </c>
    </row>
    <row r="17" spans="1:19" ht="12.75" customHeight="1" x14ac:dyDescent="0.25">
      <c r="A17" s="221" t="s">
        <v>246</v>
      </c>
      <c r="B17" s="43">
        <v>665</v>
      </c>
      <c r="C17" s="43">
        <v>727</v>
      </c>
      <c r="D17" s="43">
        <v>662</v>
      </c>
      <c r="E17" s="43">
        <v>796</v>
      </c>
      <c r="F17" s="43">
        <v>616</v>
      </c>
      <c r="G17" s="43">
        <v>450</v>
      </c>
      <c r="H17" s="43">
        <v>493</v>
      </c>
      <c r="I17" s="43">
        <v>328</v>
      </c>
      <c r="J17" s="43">
        <v>579</v>
      </c>
      <c r="K17" s="234">
        <v>217</v>
      </c>
      <c r="L17" s="234">
        <v>346</v>
      </c>
      <c r="M17" s="233">
        <v>324</v>
      </c>
      <c r="N17" s="234">
        <v>473</v>
      </c>
      <c r="O17" s="234">
        <v>272</v>
      </c>
      <c r="P17" s="234">
        <v>331</v>
      </c>
      <c r="Q17" s="234">
        <v>359</v>
      </c>
      <c r="R17" s="234">
        <v>284</v>
      </c>
      <c r="S17" s="178">
        <v>272</v>
      </c>
    </row>
    <row r="18" spans="1:19" ht="12.75" customHeight="1" x14ac:dyDescent="0.25">
      <c r="A18" s="221" t="s">
        <v>245</v>
      </c>
      <c r="B18" s="43">
        <v>1956</v>
      </c>
      <c r="C18" s="43">
        <v>2077</v>
      </c>
      <c r="D18" s="43">
        <v>1990</v>
      </c>
      <c r="E18" s="43">
        <v>2059</v>
      </c>
      <c r="F18" s="43">
        <v>1998</v>
      </c>
      <c r="G18" s="43">
        <v>1670</v>
      </c>
      <c r="H18" s="43">
        <v>1622</v>
      </c>
      <c r="I18" s="43">
        <v>1078</v>
      </c>
      <c r="J18" s="43">
        <v>1868</v>
      </c>
      <c r="K18" s="43">
        <v>851</v>
      </c>
      <c r="L18" s="43">
        <v>1344</v>
      </c>
      <c r="M18" s="43">
        <v>1316</v>
      </c>
      <c r="N18" s="43">
        <v>1867</v>
      </c>
      <c r="O18" s="43">
        <v>1151</v>
      </c>
      <c r="P18" s="43">
        <v>1560</v>
      </c>
      <c r="Q18" s="234">
        <v>1518</v>
      </c>
      <c r="R18" s="234">
        <v>1042</v>
      </c>
      <c r="S18" s="234">
        <v>1010</v>
      </c>
    </row>
    <row r="19" spans="1:19" ht="12.75" customHeight="1" x14ac:dyDescent="0.25">
      <c r="A19" s="222" t="s">
        <v>244</v>
      </c>
      <c r="B19" s="232">
        <v>265</v>
      </c>
      <c r="C19" s="232">
        <v>254</v>
      </c>
      <c r="D19" s="232">
        <v>368</v>
      </c>
      <c r="E19" s="232">
        <v>309</v>
      </c>
      <c r="F19" s="232">
        <v>332</v>
      </c>
      <c r="G19" s="232">
        <v>186</v>
      </c>
      <c r="H19" s="232">
        <v>213</v>
      </c>
      <c r="I19" s="232">
        <v>127</v>
      </c>
      <c r="J19" s="232">
        <v>257</v>
      </c>
      <c r="K19" s="232">
        <v>94</v>
      </c>
      <c r="L19" s="232">
        <v>165</v>
      </c>
      <c r="M19" s="232">
        <v>157</v>
      </c>
      <c r="N19" s="232">
        <v>268</v>
      </c>
      <c r="O19" s="232">
        <v>160</v>
      </c>
      <c r="P19" s="232">
        <v>206</v>
      </c>
      <c r="Q19" s="232">
        <v>190</v>
      </c>
      <c r="R19" s="232">
        <v>131</v>
      </c>
      <c r="S19" s="235">
        <v>127</v>
      </c>
    </row>
    <row r="20" spans="1:19" ht="12.75" customHeight="1" x14ac:dyDescent="0.25">
      <c r="A20" s="222" t="s">
        <v>243</v>
      </c>
      <c r="B20" s="232">
        <v>226</v>
      </c>
      <c r="C20" s="232">
        <v>194</v>
      </c>
      <c r="D20" s="232">
        <v>276</v>
      </c>
      <c r="E20" s="232">
        <v>196</v>
      </c>
      <c r="F20" s="232">
        <v>252</v>
      </c>
      <c r="G20" s="232">
        <v>114</v>
      </c>
      <c r="H20" s="232">
        <v>168</v>
      </c>
      <c r="I20" s="232">
        <v>100</v>
      </c>
      <c r="J20" s="232">
        <v>145</v>
      </c>
      <c r="K20" s="232">
        <v>55</v>
      </c>
      <c r="L20" s="232">
        <v>88</v>
      </c>
      <c r="M20" s="232">
        <v>125</v>
      </c>
      <c r="N20" s="232">
        <v>245</v>
      </c>
      <c r="O20" s="232">
        <v>172</v>
      </c>
      <c r="P20" s="232">
        <v>138</v>
      </c>
      <c r="Q20" s="232">
        <v>173</v>
      </c>
      <c r="R20" s="232">
        <v>110</v>
      </c>
      <c r="S20" s="235">
        <v>82</v>
      </c>
    </row>
    <row r="21" spans="1:19" ht="12.75" customHeight="1" x14ac:dyDescent="0.25">
      <c r="A21" s="222" t="s">
        <v>242</v>
      </c>
      <c r="B21" s="232">
        <v>115</v>
      </c>
      <c r="C21" s="232">
        <v>84</v>
      </c>
      <c r="D21" s="232">
        <v>69</v>
      </c>
      <c r="E21" s="232">
        <v>66</v>
      </c>
      <c r="F21" s="232">
        <v>98</v>
      </c>
      <c r="G21" s="232">
        <v>81</v>
      </c>
      <c r="H21" s="232">
        <v>67</v>
      </c>
      <c r="I21" s="232">
        <v>46</v>
      </c>
      <c r="J21" s="232">
        <v>56</v>
      </c>
      <c r="K21" s="232">
        <v>23</v>
      </c>
      <c r="L21" s="232">
        <v>61</v>
      </c>
      <c r="M21" s="232">
        <v>52</v>
      </c>
      <c r="N21" s="232">
        <v>94</v>
      </c>
      <c r="O21" s="232">
        <v>51</v>
      </c>
      <c r="P21" s="232">
        <v>70</v>
      </c>
      <c r="Q21" s="232">
        <v>57</v>
      </c>
      <c r="R21" s="232">
        <v>53</v>
      </c>
      <c r="S21" s="235">
        <v>29</v>
      </c>
    </row>
    <row r="22" spans="1:19" ht="12.75" customHeight="1" x14ac:dyDescent="0.25">
      <c r="A22" s="221" t="s">
        <v>241</v>
      </c>
      <c r="B22" s="43">
        <v>606</v>
      </c>
      <c r="C22" s="43">
        <v>532</v>
      </c>
      <c r="D22" s="43">
        <v>713</v>
      </c>
      <c r="E22" s="43">
        <v>571</v>
      </c>
      <c r="F22" s="43">
        <v>682</v>
      </c>
      <c r="G22" s="43">
        <v>381</v>
      </c>
      <c r="H22" s="43">
        <v>448</v>
      </c>
      <c r="I22" s="43">
        <v>273</v>
      </c>
      <c r="J22" s="43">
        <v>458</v>
      </c>
      <c r="K22" s="234">
        <v>172</v>
      </c>
      <c r="L22" s="234">
        <v>314</v>
      </c>
      <c r="M22" s="233">
        <v>334</v>
      </c>
      <c r="N22" s="234">
        <v>607</v>
      </c>
      <c r="O22" s="234">
        <v>383</v>
      </c>
      <c r="P22" s="234">
        <v>414</v>
      </c>
      <c r="Q22" s="234">
        <v>420</v>
      </c>
      <c r="R22" s="234">
        <v>294</v>
      </c>
      <c r="S22" s="178">
        <v>238</v>
      </c>
    </row>
    <row r="23" spans="1:19" ht="12.75" customHeight="1" x14ac:dyDescent="0.25">
      <c r="A23" s="222" t="s">
        <v>240</v>
      </c>
      <c r="B23" s="232">
        <v>605</v>
      </c>
      <c r="C23" s="232">
        <v>460</v>
      </c>
      <c r="D23" s="232">
        <v>659</v>
      </c>
      <c r="E23" s="232">
        <v>571</v>
      </c>
      <c r="F23" s="232">
        <v>545</v>
      </c>
      <c r="G23" s="232">
        <v>353</v>
      </c>
      <c r="H23" s="232">
        <v>319</v>
      </c>
      <c r="I23" s="232">
        <v>270</v>
      </c>
      <c r="J23" s="232">
        <v>401</v>
      </c>
      <c r="K23" s="232">
        <v>183</v>
      </c>
      <c r="L23" s="232">
        <v>260</v>
      </c>
      <c r="M23" s="232">
        <v>298</v>
      </c>
      <c r="N23" s="232">
        <v>475</v>
      </c>
      <c r="O23" s="232">
        <v>290</v>
      </c>
      <c r="P23" s="232">
        <v>424</v>
      </c>
      <c r="Q23" s="232">
        <v>346</v>
      </c>
      <c r="R23" s="232">
        <v>262</v>
      </c>
      <c r="S23" s="235">
        <v>269</v>
      </c>
    </row>
    <row r="24" spans="1:19" ht="12.75" customHeight="1" x14ac:dyDescent="0.25">
      <c r="A24" s="222" t="s">
        <v>239</v>
      </c>
      <c r="B24" s="232">
        <v>169</v>
      </c>
      <c r="C24" s="232">
        <v>273</v>
      </c>
      <c r="D24" s="232">
        <v>235</v>
      </c>
      <c r="E24" s="232">
        <v>191</v>
      </c>
      <c r="F24" s="232">
        <v>217</v>
      </c>
      <c r="G24" s="232">
        <v>148</v>
      </c>
      <c r="H24" s="232">
        <v>158</v>
      </c>
      <c r="I24" s="232">
        <v>404</v>
      </c>
      <c r="J24" s="232">
        <v>125</v>
      </c>
      <c r="K24" s="232">
        <v>39</v>
      </c>
      <c r="L24" s="232">
        <v>91</v>
      </c>
      <c r="M24" s="232">
        <v>125</v>
      </c>
      <c r="N24" s="232">
        <v>203</v>
      </c>
      <c r="O24" s="232">
        <v>103</v>
      </c>
      <c r="P24" s="232">
        <v>119</v>
      </c>
      <c r="Q24" s="232">
        <v>113</v>
      </c>
      <c r="R24" s="232">
        <v>66</v>
      </c>
      <c r="S24" s="235">
        <v>110</v>
      </c>
    </row>
    <row r="25" spans="1:19" ht="12.75" customHeight="1" x14ac:dyDescent="0.25">
      <c r="A25" s="222" t="s">
        <v>238</v>
      </c>
      <c r="B25" s="232">
        <v>403</v>
      </c>
      <c r="C25" s="232">
        <v>476</v>
      </c>
      <c r="D25" s="232">
        <v>434</v>
      </c>
      <c r="E25" s="232">
        <v>494</v>
      </c>
      <c r="F25" s="232">
        <v>543</v>
      </c>
      <c r="G25" s="232">
        <v>406</v>
      </c>
      <c r="H25" s="232">
        <v>567</v>
      </c>
      <c r="I25" s="232">
        <v>75</v>
      </c>
      <c r="J25" s="232">
        <v>577</v>
      </c>
      <c r="K25" s="232">
        <v>257</v>
      </c>
      <c r="L25" s="232">
        <v>391</v>
      </c>
      <c r="M25" s="232">
        <v>428</v>
      </c>
      <c r="N25" s="232">
        <v>585</v>
      </c>
      <c r="O25" s="232">
        <v>308</v>
      </c>
      <c r="P25" s="232">
        <v>410</v>
      </c>
      <c r="Q25" s="232">
        <v>548</v>
      </c>
      <c r="R25" s="232">
        <v>321</v>
      </c>
      <c r="S25" s="235">
        <v>340</v>
      </c>
    </row>
    <row r="26" spans="1:19" ht="12.75" customHeight="1" x14ac:dyDescent="0.25">
      <c r="A26" s="221" t="s">
        <v>237</v>
      </c>
      <c r="B26" s="43">
        <v>1177</v>
      </c>
      <c r="C26" s="43">
        <v>1209</v>
      </c>
      <c r="D26" s="43">
        <v>1328</v>
      </c>
      <c r="E26" s="43">
        <v>1256</v>
      </c>
      <c r="F26" s="43">
        <v>1305</v>
      </c>
      <c r="G26" s="43">
        <v>907</v>
      </c>
      <c r="H26" s="43">
        <v>1044</v>
      </c>
      <c r="I26" s="43">
        <v>749</v>
      </c>
      <c r="J26" s="43">
        <v>1103</v>
      </c>
      <c r="K26" s="234">
        <v>479</v>
      </c>
      <c r="L26" s="234">
        <v>742</v>
      </c>
      <c r="M26" s="233">
        <v>851</v>
      </c>
      <c r="N26" s="234">
        <v>1263</v>
      </c>
      <c r="O26" s="234">
        <v>701</v>
      </c>
      <c r="P26" s="234">
        <v>953</v>
      </c>
      <c r="Q26" s="234">
        <v>1007</v>
      </c>
      <c r="R26" s="234">
        <v>649</v>
      </c>
      <c r="S26" s="178">
        <v>719</v>
      </c>
    </row>
    <row r="27" spans="1:19" ht="12.75" customHeight="1" x14ac:dyDescent="0.25">
      <c r="A27" s="222" t="s">
        <v>236</v>
      </c>
      <c r="B27" s="232">
        <v>334</v>
      </c>
      <c r="C27" s="232">
        <v>453</v>
      </c>
      <c r="D27" s="232">
        <v>449</v>
      </c>
      <c r="E27" s="232">
        <v>581</v>
      </c>
      <c r="F27" s="232">
        <v>727</v>
      </c>
      <c r="G27" s="232">
        <v>408</v>
      </c>
      <c r="H27" s="232">
        <v>431</v>
      </c>
      <c r="I27" s="232">
        <v>303</v>
      </c>
      <c r="J27" s="232">
        <v>490</v>
      </c>
      <c r="K27" s="232">
        <v>133</v>
      </c>
      <c r="L27" s="232">
        <v>184</v>
      </c>
      <c r="M27" s="232">
        <v>198</v>
      </c>
      <c r="N27" s="232">
        <v>390</v>
      </c>
      <c r="O27" s="232">
        <v>251</v>
      </c>
      <c r="P27" s="232">
        <v>305</v>
      </c>
      <c r="Q27" s="232">
        <v>265</v>
      </c>
      <c r="R27" s="232">
        <v>219</v>
      </c>
      <c r="S27" s="235">
        <v>222</v>
      </c>
    </row>
    <row r="28" spans="1:19" ht="12.75" customHeight="1" x14ac:dyDescent="0.25">
      <c r="A28" s="222" t="s">
        <v>235</v>
      </c>
      <c r="B28" s="232">
        <v>494</v>
      </c>
      <c r="C28" s="232">
        <v>440</v>
      </c>
      <c r="D28" s="232">
        <v>390</v>
      </c>
      <c r="E28" s="232">
        <v>372</v>
      </c>
      <c r="F28" s="232">
        <v>375</v>
      </c>
      <c r="G28" s="232">
        <v>196</v>
      </c>
      <c r="H28" s="232">
        <v>275</v>
      </c>
      <c r="I28" s="232">
        <v>186</v>
      </c>
      <c r="J28" s="232">
        <v>275</v>
      </c>
      <c r="K28" s="232">
        <v>136</v>
      </c>
      <c r="L28" s="232">
        <v>159</v>
      </c>
      <c r="M28" s="232">
        <v>196</v>
      </c>
      <c r="N28" s="232">
        <v>392</v>
      </c>
      <c r="O28" s="232">
        <v>235</v>
      </c>
      <c r="P28" s="232">
        <v>219</v>
      </c>
      <c r="Q28" s="232">
        <v>215</v>
      </c>
      <c r="R28" s="232">
        <v>164</v>
      </c>
      <c r="S28" s="235">
        <v>150</v>
      </c>
    </row>
    <row r="29" spans="1:19" ht="12.75" customHeight="1" x14ac:dyDescent="0.25">
      <c r="A29" s="222" t="s">
        <v>234</v>
      </c>
      <c r="B29" s="232">
        <v>356</v>
      </c>
      <c r="C29" s="232">
        <v>407</v>
      </c>
      <c r="D29" s="232">
        <v>709</v>
      </c>
      <c r="E29" s="232">
        <v>849</v>
      </c>
      <c r="F29" s="232">
        <v>1059</v>
      </c>
      <c r="G29" s="232">
        <v>531</v>
      </c>
      <c r="H29" s="232">
        <v>617</v>
      </c>
      <c r="I29" s="232">
        <v>641</v>
      </c>
      <c r="J29" s="232">
        <v>769</v>
      </c>
      <c r="K29" s="232">
        <v>250</v>
      </c>
      <c r="L29" s="232">
        <v>510</v>
      </c>
      <c r="M29" s="232">
        <v>315</v>
      </c>
      <c r="N29" s="232">
        <v>618</v>
      </c>
      <c r="O29" s="232">
        <v>280</v>
      </c>
      <c r="P29" s="232">
        <v>499</v>
      </c>
      <c r="Q29" s="232">
        <v>536</v>
      </c>
      <c r="R29" s="232">
        <v>431</v>
      </c>
      <c r="S29" s="235">
        <v>424</v>
      </c>
    </row>
    <row r="30" spans="1:19" ht="12.75" customHeight="1" x14ac:dyDescent="0.25">
      <c r="A30" s="221" t="s">
        <v>233</v>
      </c>
      <c r="B30" s="43">
        <v>1184</v>
      </c>
      <c r="C30" s="43">
        <v>1300</v>
      </c>
      <c r="D30" s="43">
        <v>1548</v>
      </c>
      <c r="E30" s="43">
        <v>1802</v>
      </c>
      <c r="F30" s="43">
        <v>2161</v>
      </c>
      <c r="G30" s="43">
        <v>1135</v>
      </c>
      <c r="H30" s="43">
        <v>1323</v>
      </c>
      <c r="I30" s="43">
        <v>1130</v>
      </c>
      <c r="J30" s="43">
        <v>1534</v>
      </c>
      <c r="K30" s="234">
        <v>519</v>
      </c>
      <c r="L30" s="234">
        <v>853</v>
      </c>
      <c r="M30" s="233">
        <v>709</v>
      </c>
      <c r="N30" s="234">
        <v>1400</v>
      </c>
      <c r="O30" s="234">
        <v>766</v>
      </c>
      <c r="P30" s="234">
        <v>1023</v>
      </c>
      <c r="Q30" s="234">
        <v>1016</v>
      </c>
      <c r="R30" s="234">
        <v>814</v>
      </c>
      <c r="S30" s="178">
        <v>796</v>
      </c>
    </row>
    <row r="31" spans="1:19" ht="12.75" customHeight="1" x14ac:dyDescent="0.25">
      <c r="A31" s="220" t="s">
        <v>232</v>
      </c>
      <c r="B31" s="43">
        <v>2967</v>
      </c>
      <c r="C31" s="43">
        <v>3041</v>
      </c>
      <c r="D31" s="43">
        <v>3589</v>
      </c>
      <c r="E31" s="43">
        <v>3629</v>
      </c>
      <c r="F31" s="43">
        <v>4148</v>
      </c>
      <c r="G31" s="43">
        <v>2423</v>
      </c>
      <c r="H31" s="43">
        <v>2815</v>
      </c>
      <c r="I31" s="43">
        <v>2152</v>
      </c>
      <c r="J31" s="43">
        <v>3095</v>
      </c>
      <c r="K31" s="43">
        <v>1170</v>
      </c>
      <c r="L31" s="43">
        <v>1909</v>
      </c>
      <c r="M31" s="43">
        <v>1894</v>
      </c>
      <c r="N31" s="43">
        <v>3270</v>
      </c>
      <c r="O31" s="43">
        <v>1850</v>
      </c>
      <c r="P31" s="43">
        <v>2390</v>
      </c>
      <c r="Q31" s="234">
        <v>2443</v>
      </c>
      <c r="R31" s="234">
        <v>1757</v>
      </c>
      <c r="S31" s="234">
        <v>1753</v>
      </c>
    </row>
    <row r="32" spans="1:19" ht="12.75" customHeight="1" x14ac:dyDescent="0.25">
      <c r="A32" s="215" t="s">
        <v>35</v>
      </c>
      <c r="B32" s="232">
        <v>10</v>
      </c>
      <c r="C32" s="232">
        <v>18</v>
      </c>
      <c r="D32" s="232">
        <v>14</v>
      </c>
      <c r="E32" s="232">
        <v>17</v>
      </c>
      <c r="F32" s="232">
        <v>10</v>
      </c>
      <c r="G32" s="232">
        <v>7</v>
      </c>
      <c r="H32" s="21" t="s">
        <v>11</v>
      </c>
      <c r="I32" s="21" t="s">
        <v>11</v>
      </c>
      <c r="J32" s="21" t="s">
        <v>11</v>
      </c>
      <c r="K32" s="21" t="s">
        <v>11</v>
      </c>
      <c r="L32" s="21" t="s">
        <v>11</v>
      </c>
      <c r="M32" s="21" t="s">
        <v>11</v>
      </c>
      <c r="N32" s="21" t="s">
        <v>11</v>
      </c>
      <c r="O32" s="21" t="s">
        <v>11</v>
      </c>
      <c r="P32" s="21" t="s">
        <v>11</v>
      </c>
      <c r="Q32" s="232" t="s">
        <v>11</v>
      </c>
      <c r="R32" s="232" t="s">
        <v>11</v>
      </c>
      <c r="S32" s="232" t="s">
        <v>11</v>
      </c>
    </row>
    <row r="33" spans="1:19" ht="12.75" customHeight="1" x14ac:dyDescent="0.25">
      <c r="A33" s="219" t="s">
        <v>21</v>
      </c>
      <c r="B33" s="233">
        <v>8857</v>
      </c>
      <c r="C33" s="233">
        <v>9475</v>
      </c>
      <c r="D33" s="233">
        <v>10695</v>
      </c>
      <c r="E33" s="233">
        <v>9913</v>
      </c>
      <c r="F33" s="233">
        <v>10136</v>
      </c>
      <c r="G33" s="233">
        <v>6516</v>
      </c>
      <c r="H33" s="233">
        <v>7046</v>
      </c>
      <c r="I33" s="233">
        <v>5446</v>
      </c>
      <c r="J33" s="233">
        <v>8590</v>
      </c>
      <c r="K33" s="233">
        <v>3369</v>
      </c>
      <c r="L33" s="233">
        <v>5261</v>
      </c>
      <c r="M33" s="233">
        <v>5432</v>
      </c>
      <c r="N33" s="234">
        <v>9870</v>
      </c>
      <c r="O33" s="234">
        <v>6172</v>
      </c>
      <c r="P33" s="234">
        <v>8442</v>
      </c>
      <c r="Q33" s="234">
        <v>8104</v>
      </c>
      <c r="R33" s="234">
        <v>5802</v>
      </c>
      <c r="S33" s="234">
        <v>6086</v>
      </c>
    </row>
    <row r="34" spans="1:19" ht="12.75" customHeight="1" x14ac:dyDescent="0.25">
      <c r="A34" s="215" t="s">
        <v>231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2"/>
      <c r="R34" s="232"/>
      <c r="S34" s="231"/>
    </row>
    <row r="35" spans="1:19" ht="12.75" customHeight="1" x14ac:dyDescent="0.25">
      <c r="A35" s="216" t="s">
        <v>230</v>
      </c>
      <c r="B35" s="232">
        <v>3796</v>
      </c>
      <c r="C35" s="232">
        <v>4022</v>
      </c>
      <c r="D35" s="232">
        <v>4633</v>
      </c>
      <c r="E35" s="232">
        <v>4379</v>
      </c>
      <c r="F35" s="232">
        <v>4867</v>
      </c>
      <c r="G35" s="232">
        <v>2994</v>
      </c>
      <c r="H35" s="232">
        <v>3492</v>
      </c>
      <c r="I35" s="217">
        <v>2579</v>
      </c>
      <c r="J35" s="217">
        <v>4168</v>
      </c>
      <c r="K35" s="217">
        <v>1540</v>
      </c>
      <c r="L35" s="217">
        <v>2564</v>
      </c>
      <c r="M35" s="232">
        <v>2369</v>
      </c>
      <c r="N35" s="232">
        <v>4257</v>
      </c>
      <c r="O35" s="232">
        <v>2623</v>
      </c>
      <c r="P35" s="232">
        <v>3560</v>
      </c>
      <c r="Q35" s="232">
        <v>3513</v>
      </c>
      <c r="R35" s="232">
        <v>2529</v>
      </c>
      <c r="S35" s="231">
        <v>2745</v>
      </c>
    </row>
    <row r="36" spans="1:19" ht="12.75" customHeight="1" x14ac:dyDescent="0.25">
      <c r="A36" s="163" t="s">
        <v>229</v>
      </c>
      <c r="B36" s="232">
        <v>2589</v>
      </c>
      <c r="C36" s="232">
        <v>2868</v>
      </c>
      <c r="D36" s="232">
        <v>3181</v>
      </c>
      <c r="E36" s="232">
        <v>2969</v>
      </c>
      <c r="F36" s="232">
        <v>2875</v>
      </c>
      <c r="G36" s="232">
        <v>2019</v>
      </c>
      <c r="H36" s="232">
        <v>1988</v>
      </c>
      <c r="I36" s="217">
        <v>1457</v>
      </c>
      <c r="J36" s="217">
        <v>2072</v>
      </c>
      <c r="K36" s="217">
        <v>968</v>
      </c>
      <c r="L36" s="217">
        <v>1414</v>
      </c>
      <c r="M36" s="232">
        <v>1653</v>
      </c>
      <c r="N36" s="232">
        <v>2731</v>
      </c>
      <c r="O36" s="232">
        <v>1587</v>
      </c>
      <c r="P36" s="232">
        <v>1963</v>
      </c>
      <c r="Q36" s="232">
        <v>1955</v>
      </c>
      <c r="R36" s="232">
        <v>1355</v>
      </c>
      <c r="S36" s="231">
        <v>1242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E9A50-0276-4E67-B443-AAA5C9C02B81}">
  <dimension ref="A1:S36"/>
  <sheetViews>
    <sheetView zoomScaleNormal="100" workbookViewId="0"/>
  </sheetViews>
  <sheetFormatPr defaultRowHeight="12.75" x14ac:dyDescent="0.25"/>
  <cols>
    <col min="1" max="1" width="20.7109375" style="75" customWidth="1"/>
    <col min="2" max="17" width="7.7109375" style="75" customWidth="1"/>
    <col min="18" max="19" width="7.28515625" style="75" customWidth="1"/>
    <col min="20" max="16384" width="9.140625" style="75"/>
  </cols>
  <sheetData>
    <row r="1" spans="1:19" ht="13.5" customHeight="1" thickBot="1" x14ac:dyDescent="0.3">
      <c r="A1" s="229" t="s">
        <v>265</v>
      </c>
      <c r="B1" s="237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</row>
    <row r="2" spans="1:19" ht="21" customHeight="1" x14ac:dyDescent="0.25">
      <c r="A2" s="156" t="s">
        <v>261</v>
      </c>
      <c r="B2" s="236">
        <v>1993</v>
      </c>
      <c r="C2" s="230">
        <v>1994</v>
      </c>
      <c r="D2" s="224">
        <v>1995</v>
      </c>
      <c r="E2" s="224">
        <v>1996</v>
      </c>
      <c r="F2" s="224">
        <v>1997</v>
      </c>
      <c r="G2" s="224">
        <v>1998</v>
      </c>
      <c r="H2" s="224">
        <v>1999</v>
      </c>
      <c r="I2" s="223">
        <v>2000</v>
      </c>
      <c r="J2" s="224">
        <v>2001</v>
      </c>
      <c r="K2" s="224">
        <v>2002</v>
      </c>
      <c r="L2" s="224">
        <v>2003</v>
      </c>
      <c r="M2" s="224">
        <v>2004</v>
      </c>
      <c r="N2" s="223">
        <v>2005</v>
      </c>
      <c r="O2" s="223">
        <v>2006</v>
      </c>
      <c r="P2" s="223">
        <v>2007</v>
      </c>
      <c r="Q2" s="223">
        <v>2008</v>
      </c>
      <c r="R2" s="223">
        <v>2009</v>
      </c>
      <c r="S2" s="223">
        <v>2010</v>
      </c>
    </row>
    <row r="3" spans="1:19" ht="12.75" customHeight="1" x14ac:dyDescent="0.25">
      <c r="A3" s="222" t="s">
        <v>260</v>
      </c>
      <c r="B3" s="240">
        <v>27.797222535847354</v>
      </c>
      <c r="C3" s="240">
        <v>27.092348284960423</v>
      </c>
      <c r="D3" s="240">
        <v>26.806919121084622</v>
      </c>
      <c r="E3" s="240">
        <v>25.703621507111873</v>
      </c>
      <c r="F3" s="240">
        <v>23.520126282557221</v>
      </c>
      <c r="G3" s="240">
        <v>22.958870472682626</v>
      </c>
      <c r="H3" s="240">
        <v>22.225376099914847</v>
      </c>
      <c r="I3" s="240">
        <v>25.890561880279105</v>
      </c>
      <c r="J3" s="240">
        <v>27.357392316647267</v>
      </c>
      <c r="K3" s="240">
        <v>25.5</v>
      </c>
      <c r="L3" s="240">
        <v>24.386998669454478</v>
      </c>
      <c r="M3" s="240">
        <v>25.957290132547868</v>
      </c>
      <c r="N3" s="240">
        <v>29.199594731509624</v>
      </c>
      <c r="O3" s="240">
        <v>31.788723266364226</v>
      </c>
      <c r="P3" s="87">
        <v>34.577114427860693</v>
      </c>
      <c r="Q3" s="87">
        <v>32.527147087857848</v>
      </c>
      <c r="R3" s="52">
        <v>33.057566356428822</v>
      </c>
      <c r="S3" s="238">
        <v>34.48899112717713</v>
      </c>
    </row>
    <row r="4" spans="1:19" ht="12.75" customHeight="1" x14ac:dyDescent="0.25">
      <c r="A4" s="222" t="s">
        <v>259</v>
      </c>
      <c r="B4" s="240">
        <v>16.506717850287909</v>
      </c>
      <c r="C4" s="240">
        <v>18.701846965699211</v>
      </c>
      <c r="D4" s="240">
        <v>20.897615708274895</v>
      </c>
      <c r="E4" s="240">
        <v>16.745687481085444</v>
      </c>
      <c r="F4" s="240">
        <v>15.745856353591158</v>
      </c>
      <c r="G4" s="240">
        <v>14.119091467157766</v>
      </c>
      <c r="H4" s="240">
        <v>14.802724950326427</v>
      </c>
      <c r="I4" s="240">
        <v>14.799853103195005</v>
      </c>
      <c r="J4" s="240">
        <v>14.866123399301514</v>
      </c>
      <c r="K4" s="240">
        <v>14.455327990501631</v>
      </c>
      <c r="L4" s="240">
        <v>13.780650066527276</v>
      </c>
      <c r="M4" s="240">
        <v>14.948453608247423</v>
      </c>
      <c r="N4" s="240">
        <v>18.753799392097264</v>
      </c>
      <c r="O4" s="240">
        <v>19.588464031108231</v>
      </c>
      <c r="P4" s="87">
        <v>18.633025349443262</v>
      </c>
      <c r="Q4" s="87">
        <v>18.595755182625865</v>
      </c>
      <c r="R4" s="52">
        <v>18.70044812133747</v>
      </c>
      <c r="S4" s="238">
        <v>20.11173184357542</v>
      </c>
    </row>
    <row r="5" spans="1:19" ht="12.75" customHeight="1" x14ac:dyDescent="0.25">
      <c r="A5" s="221" t="s">
        <v>258</v>
      </c>
      <c r="B5" s="242">
        <v>44.30394038613526</v>
      </c>
      <c r="C5" s="242">
        <v>45.794195250659634</v>
      </c>
      <c r="D5" s="242">
        <v>47.70453482935951</v>
      </c>
      <c r="E5" s="242">
        <v>42.449308988197316</v>
      </c>
      <c r="F5" s="242">
        <v>39.265982636148387</v>
      </c>
      <c r="G5" s="242">
        <v>37.077961939840392</v>
      </c>
      <c r="H5" s="242">
        <v>37.028101050241276</v>
      </c>
      <c r="I5" s="242">
        <v>40.690414983474113</v>
      </c>
      <c r="J5" s="242">
        <v>42.3</v>
      </c>
      <c r="K5" s="242">
        <v>40.011872959335115</v>
      </c>
      <c r="L5" s="242">
        <v>38.16764873598175</v>
      </c>
      <c r="M5" s="242">
        <v>40.905743740795288</v>
      </c>
      <c r="N5" s="242">
        <v>47.953394123606891</v>
      </c>
      <c r="O5" s="242">
        <v>51.37718729747246</v>
      </c>
      <c r="P5" s="86">
        <v>53.210139777303958</v>
      </c>
      <c r="Q5" s="86">
        <v>51.122902270483713</v>
      </c>
      <c r="R5" s="51">
        <v>51.758014477766288</v>
      </c>
      <c r="S5" s="241">
        <v>54.60072297075255</v>
      </c>
    </row>
    <row r="6" spans="1:19" ht="12.75" customHeight="1" x14ac:dyDescent="0.25">
      <c r="A6" s="222" t="s">
        <v>257</v>
      </c>
      <c r="B6" s="240">
        <v>3.5903804900079037</v>
      </c>
      <c r="C6" s="240">
        <v>3.6411609498680741</v>
      </c>
      <c r="D6" s="240">
        <v>2.9733520336605892</v>
      </c>
      <c r="E6" s="240">
        <v>3.7122969837587005</v>
      </c>
      <c r="F6" s="240">
        <v>2.9597474348855566</v>
      </c>
      <c r="G6" s="240">
        <v>4.0515653775322287</v>
      </c>
      <c r="H6" s="240">
        <v>3.8603462957706505</v>
      </c>
      <c r="I6" s="240">
        <v>3.8560411311053984</v>
      </c>
      <c r="J6" s="240">
        <v>4.1676367869615829</v>
      </c>
      <c r="K6" s="240">
        <v>4.7788661323834969</v>
      </c>
      <c r="L6" s="240">
        <v>4.8659950579737696</v>
      </c>
      <c r="M6" s="240">
        <v>4.3630338733431513</v>
      </c>
      <c r="N6" s="240">
        <v>3.4346504559270516</v>
      </c>
      <c r="O6" s="240">
        <v>3.5644847699287099</v>
      </c>
      <c r="P6" s="87">
        <v>4.0274816394219375</v>
      </c>
      <c r="Q6" s="87">
        <v>4.7384007897334648</v>
      </c>
      <c r="R6" s="52">
        <v>3.6539124439848329</v>
      </c>
      <c r="S6" s="238">
        <v>3.7955964508708515</v>
      </c>
    </row>
    <row r="7" spans="1:19" ht="12.75" customHeight="1" x14ac:dyDescent="0.25">
      <c r="A7" s="222" t="s">
        <v>256</v>
      </c>
      <c r="B7" s="240">
        <v>3.0145647510443716</v>
      </c>
      <c r="C7" s="240">
        <v>1.9102902374670185</v>
      </c>
      <c r="D7" s="240">
        <v>1.841982234689107</v>
      </c>
      <c r="E7" s="240">
        <v>1.6342176939372541</v>
      </c>
      <c r="F7" s="240">
        <v>2.2691397000789268</v>
      </c>
      <c r="G7" s="240">
        <v>6.1080417434008591</v>
      </c>
      <c r="H7" s="240">
        <v>2.4552937837070679</v>
      </c>
      <c r="I7" s="240">
        <v>2.2952625780389275</v>
      </c>
      <c r="J7" s="240">
        <v>2.5261932479627474</v>
      </c>
      <c r="K7" s="240">
        <v>2.7901454437518551</v>
      </c>
      <c r="L7" s="240">
        <v>3.5924729138946967</v>
      </c>
      <c r="M7" s="240">
        <v>3.0375552282768776</v>
      </c>
      <c r="N7" s="240">
        <v>2.6038500506585613</v>
      </c>
      <c r="O7" s="240">
        <v>2.3655217109526898</v>
      </c>
      <c r="P7" s="87">
        <v>2.7718550106609809</v>
      </c>
      <c r="Q7" s="87">
        <v>2.8010858835143138</v>
      </c>
      <c r="R7" s="52">
        <v>2.6197862805928991</v>
      </c>
      <c r="S7" s="238">
        <v>2.8590207032533685</v>
      </c>
    </row>
    <row r="8" spans="1:19" ht="12.75" customHeight="1" x14ac:dyDescent="0.25">
      <c r="A8" s="222" t="s">
        <v>255</v>
      </c>
      <c r="B8" s="240">
        <v>2.5742350683075532</v>
      </c>
      <c r="C8" s="240">
        <v>2.6701846965699207</v>
      </c>
      <c r="D8" s="240">
        <v>2.4310425432445069</v>
      </c>
      <c r="E8" s="240">
        <v>2.2394835065066077</v>
      </c>
      <c r="F8" s="240">
        <v>2.7722967640094711</v>
      </c>
      <c r="G8" s="240">
        <v>2.4861878453038675</v>
      </c>
      <c r="H8" s="240">
        <v>2.1714447913709907</v>
      </c>
      <c r="I8" s="240">
        <v>2.2769004774146162</v>
      </c>
      <c r="J8" s="240">
        <v>2.2817229336437719</v>
      </c>
      <c r="K8" s="240">
        <v>2.1371326803205699</v>
      </c>
      <c r="L8" s="240">
        <v>2.204904010644364</v>
      </c>
      <c r="M8" s="240">
        <v>2.6509572901325478</v>
      </c>
      <c r="N8" s="240">
        <v>2.0466058763931105</v>
      </c>
      <c r="O8" s="240">
        <v>2.12248865845755</v>
      </c>
      <c r="P8" s="87">
        <v>1.2674721629945511</v>
      </c>
      <c r="Q8" s="87">
        <v>1.6164856860809478</v>
      </c>
      <c r="R8" s="52">
        <v>1.5684246811444331</v>
      </c>
      <c r="S8" s="238">
        <v>1.2816299704239238</v>
      </c>
    </row>
    <row r="9" spans="1:19" ht="12.75" customHeight="1" x14ac:dyDescent="0.25">
      <c r="A9" s="221" t="s">
        <v>254</v>
      </c>
      <c r="B9" s="242">
        <v>9.179180309359829</v>
      </c>
      <c r="C9" s="242">
        <v>8.2216358839050141</v>
      </c>
      <c r="D9" s="242">
        <v>7.2463768115942031</v>
      </c>
      <c r="E9" s="242">
        <v>7.5859981842025626</v>
      </c>
      <c r="F9" s="242">
        <v>8.0011838989739541</v>
      </c>
      <c r="G9" s="242">
        <v>12.645794966236956</v>
      </c>
      <c r="H9" s="242">
        <v>8.4870848708487081</v>
      </c>
      <c r="I9" s="242">
        <v>8.4282041865589417</v>
      </c>
      <c r="J9" s="242">
        <v>8.9755529685681026</v>
      </c>
      <c r="K9" s="242">
        <v>9.7061442564559215</v>
      </c>
      <c r="L9" s="242">
        <v>10.66337198251283</v>
      </c>
      <c r="M9" s="242">
        <v>10.051546391752577</v>
      </c>
      <c r="N9" s="242">
        <v>8.085106382978724</v>
      </c>
      <c r="O9" s="242">
        <v>8.0524951393389497</v>
      </c>
      <c r="P9" s="86">
        <v>8.0668088130774702</v>
      </c>
      <c r="Q9" s="86">
        <v>9.155972359328727</v>
      </c>
      <c r="R9" s="51">
        <v>7.8421234057221652</v>
      </c>
      <c r="S9" s="241">
        <v>7.9362471245481432</v>
      </c>
    </row>
    <row r="10" spans="1:19" ht="12.75" customHeight="1" x14ac:dyDescent="0.25">
      <c r="A10" s="222" t="s">
        <v>253</v>
      </c>
      <c r="B10" s="240">
        <v>2.4726205261375185</v>
      </c>
      <c r="C10" s="240">
        <v>2.6701846965699207</v>
      </c>
      <c r="D10" s="240">
        <v>2.5338943431510055</v>
      </c>
      <c r="E10" s="240">
        <v>2.7438716836477353</v>
      </c>
      <c r="F10" s="240">
        <v>2.9696132596685083</v>
      </c>
      <c r="G10" s="240">
        <v>3.360957642725598</v>
      </c>
      <c r="H10" s="240">
        <v>3.6900369003690034</v>
      </c>
      <c r="I10" s="240">
        <v>2.9379360998898272</v>
      </c>
      <c r="J10" s="240">
        <v>3.2479627473806754</v>
      </c>
      <c r="K10" s="240">
        <v>4.9272781240724246</v>
      </c>
      <c r="L10" s="240">
        <v>4.2197300893366281</v>
      </c>
      <c r="M10" s="240">
        <v>4.5471281296023562</v>
      </c>
      <c r="N10" s="240">
        <v>2.9989868287740626</v>
      </c>
      <c r="O10" s="240">
        <v>3.3214517174335709</v>
      </c>
      <c r="P10" s="87">
        <v>3.6365790097133379</v>
      </c>
      <c r="Q10" s="87">
        <v>3.2699901283316879</v>
      </c>
      <c r="R10" s="52">
        <v>3.1023784901758016</v>
      </c>
      <c r="S10" s="238">
        <v>2.5139664804469275</v>
      </c>
    </row>
    <row r="11" spans="1:19" ht="12.75" customHeight="1" x14ac:dyDescent="0.25">
      <c r="A11" s="222" t="s">
        <v>252</v>
      </c>
      <c r="B11" s="240">
        <v>1.8177712543750706</v>
      </c>
      <c r="C11" s="240">
        <v>1.7414248021108178</v>
      </c>
      <c r="D11" s="240">
        <v>1.6082281439925197</v>
      </c>
      <c r="E11" s="240">
        <v>1.3416725511954</v>
      </c>
      <c r="F11" s="240">
        <v>1.2726913970007894</v>
      </c>
      <c r="G11" s="240">
        <v>1.427255985267035</v>
      </c>
      <c r="H11" s="240">
        <v>2.0295202952029521</v>
      </c>
      <c r="I11" s="240">
        <v>1.3037091443261108</v>
      </c>
      <c r="J11" s="240">
        <v>1.5483119906868452</v>
      </c>
      <c r="K11" s="240">
        <v>2.0184030869694269</v>
      </c>
      <c r="L11" s="240">
        <v>2.0338338718874738</v>
      </c>
      <c r="M11" s="240">
        <v>2.1354933726067746</v>
      </c>
      <c r="N11" s="240">
        <v>1.5197568389057752</v>
      </c>
      <c r="O11" s="240">
        <v>1.409591704471808</v>
      </c>
      <c r="P11" s="87">
        <v>1.1608623548922055</v>
      </c>
      <c r="Q11" s="87">
        <v>0.8761105626850938</v>
      </c>
      <c r="R11" s="52">
        <v>0.89624267493967591</v>
      </c>
      <c r="S11" s="238">
        <v>0.65724613867893522</v>
      </c>
    </row>
    <row r="12" spans="1:19" ht="12.75" customHeight="1" x14ac:dyDescent="0.25">
      <c r="A12" s="222" t="s">
        <v>251</v>
      </c>
      <c r="B12" s="240">
        <v>1.1064694591848256</v>
      </c>
      <c r="C12" s="240">
        <v>1.6147757255936677</v>
      </c>
      <c r="D12" s="240">
        <v>1.0285179990649838</v>
      </c>
      <c r="E12" s="240">
        <v>1.069302935539191</v>
      </c>
      <c r="F12" s="240">
        <v>1.3910812943962114</v>
      </c>
      <c r="G12" s="240">
        <v>1.2891344383057091</v>
      </c>
      <c r="H12" s="240">
        <v>1.8166335509508942</v>
      </c>
      <c r="I12" s="240">
        <v>1.1017260374586852</v>
      </c>
      <c r="J12" s="240">
        <v>1.2339930151338767</v>
      </c>
      <c r="K12" s="240">
        <v>2.1668150786583555</v>
      </c>
      <c r="L12" s="240">
        <v>2.052841665082684</v>
      </c>
      <c r="M12" s="240">
        <v>1.527982326951399</v>
      </c>
      <c r="N12" s="240">
        <v>1.5197568389057752</v>
      </c>
      <c r="O12" s="240">
        <v>1.458198314970836</v>
      </c>
      <c r="P12" s="87">
        <v>1.6939113954039329</v>
      </c>
      <c r="Q12" s="87">
        <v>0.99950641658440276</v>
      </c>
      <c r="R12" s="52">
        <v>1.2237159600137884</v>
      </c>
      <c r="S12" s="238">
        <v>1.0187315149523497</v>
      </c>
    </row>
    <row r="13" spans="1:19" ht="12.75" customHeight="1" x14ac:dyDescent="0.25">
      <c r="A13" s="221" t="s">
        <v>250</v>
      </c>
      <c r="B13" s="242">
        <v>5.3968612396974152</v>
      </c>
      <c r="C13" s="242">
        <v>6.0263852242744065</v>
      </c>
      <c r="D13" s="242">
        <v>5.1706404862085087</v>
      </c>
      <c r="E13" s="242">
        <v>5.1548471703823262</v>
      </c>
      <c r="F13" s="242">
        <v>5.6333859510655087</v>
      </c>
      <c r="G13" s="242">
        <v>6.0773480662983426</v>
      </c>
      <c r="H13" s="242">
        <v>7.5361907465228501</v>
      </c>
      <c r="I13" s="242">
        <v>5.3433712816746235</v>
      </c>
      <c r="J13" s="242">
        <v>6.0302677532013966</v>
      </c>
      <c r="K13" s="242">
        <v>9.1124962897002071</v>
      </c>
      <c r="L13" s="242">
        <v>8.3064056263067858</v>
      </c>
      <c r="M13" s="242">
        <v>8.2106038291605294</v>
      </c>
      <c r="N13" s="242">
        <v>6.0385005065856125</v>
      </c>
      <c r="O13" s="242">
        <v>6.1892417368762151</v>
      </c>
      <c r="P13" s="86">
        <v>6.4913527600094767</v>
      </c>
      <c r="Q13" s="86">
        <v>5.1456071076011849</v>
      </c>
      <c r="R13" s="51">
        <v>5.2223371251292656</v>
      </c>
      <c r="S13" s="241">
        <v>4.1899441340782122</v>
      </c>
    </row>
    <row r="14" spans="1:19" ht="12.75" customHeight="1" x14ac:dyDescent="0.25">
      <c r="A14" s="222" t="s">
        <v>249</v>
      </c>
      <c r="B14" s="240">
        <v>3.104888788528847</v>
      </c>
      <c r="C14" s="240">
        <v>2.891820580474934</v>
      </c>
      <c r="D14" s="240">
        <v>2.5712949976624593</v>
      </c>
      <c r="E14" s="240">
        <v>3.4903661858166046</v>
      </c>
      <c r="F14" s="240">
        <v>2.5651144435674822</v>
      </c>
      <c r="G14" s="240">
        <v>2.7777777777777777</v>
      </c>
      <c r="H14" s="240">
        <v>2.6256031791087144</v>
      </c>
      <c r="I14" s="240">
        <v>2.2952625780389275</v>
      </c>
      <c r="J14" s="240">
        <v>2.4912689173457507</v>
      </c>
      <c r="K14" s="240">
        <v>2.1371326803205699</v>
      </c>
      <c r="L14" s="240">
        <v>2.8701767724767158</v>
      </c>
      <c r="M14" s="240">
        <v>2.7982326951399119</v>
      </c>
      <c r="N14" s="240">
        <v>2.1073961499493414</v>
      </c>
      <c r="O14" s="240">
        <v>1.7822423849643549</v>
      </c>
      <c r="P14" s="87">
        <v>1.6228381900023692</v>
      </c>
      <c r="Q14" s="87">
        <v>1.7645607107601187</v>
      </c>
      <c r="R14" s="52">
        <v>2.4301964839710446</v>
      </c>
      <c r="S14" s="238">
        <v>2.3660860992441668</v>
      </c>
    </row>
    <row r="15" spans="1:19" ht="12.75" customHeight="1" x14ac:dyDescent="0.25">
      <c r="A15" s="222" t="s">
        <v>248</v>
      </c>
      <c r="B15" s="240">
        <v>2.2468104324263294</v>
      </c>
      <c r="C15" s="240">
        <v>2.8073878627968338</v>
      </c>
      <c r="D15" s="240">
        <v>2.0102851799906496</v>
      </c>
      <c r="E15" s="240">
        <v>2.6934328659336226</v>
      </c>
      <c r="F15" s="240">
        <v>1.9139700078926598</v>
      </c>
      <c r="G15" s="240">
        <v>2.6550030693677105</v>
      </c>
      <c r="H15" s="240">
        <v>2.4978711325574792</v>
      </c>
      <c r="I15" s="240">
        <v>2.3687109805361732</v>
      </c>
      <c r="J15" s="240">
        <v>2.6309662398137368</v>
      </c>
      <c r="K15" s="240">
        <v>2.4339566636984267</v>
      </c>
      <c r="L15" s="240">
        <v>2.052841665082684</v>
      </c>
      <c r="M15" s="240">
        <v>1.7673048600883652</v>
      </c>
      <c r="N15" s="240">
        <v>1.6312056737588652</v>
      </c>
      <c r="O15" s="240">
        <v>1.7174335709656514</v>
      </c>
      <c r="P15" s="87">
        <v>1.2200900260601752</v>
      </c>
      <c r="Q15" s="87">
        <v>1.5054294175715697</v>
      </c>
      <c r="R15" s="52">
        <v>1.4133057566356428</v>
      </c>
      <c r="S15" s="238">
        <v>0.90371344068353587</v>
      </c>
    </row>
    <row r="16" spans="1:19" ht="12.75" customHeight="1" x14ac:dyDescent="0.25">
      <c r="A16" s="222" t="s">
        <v>247</v>
      </c>
      <c r="B16" s="240">
        <v>2.156486394941854</v>
      </c>
      <c r="C16" s="240">
        <v>1.9736147757255937</v>
      </c>
      <c r="D16" s="240">
        <v>1.6082281439925197</v>
      </c>
      <c r="E16" s="240">
        <v>1.846060728336528</v>
      </c>
      <c r="F16" s="240">
        <v>1.5982636148382006</v>
      </c>
      <c r="G16" s="240">
        <v>1.4732965009208103</v>
      </c>
      <c r="H16" s="240">
        <v>1.8734033494181097</v>
      </c>
      <c r="I16" s="240">
        <v>1.3587954461990452</v>
      </c>
      <c r="J16" s="240">
        <v>1.6181606519208382</v>
      </c>
      <c r="K16" s="240">
        <v>1.8699910952804988</v>
      </c>
      <c r="L16" s="240">
        <v>1.6536780079832731</v>
      </c>
      <c r="M16" s="240">
        <v>1.399116347569956</v>
      </c>
      <c r="N16" s="240">
        <v>1.0536980749746707</v>
      </c>
      <c r="O16" s="240">
        <v>0.90732339598185352</v>
      </c>
      <c r="P16" s="87">
        <v>1.0779436152570481</v>
      </c>
      <c r="Q16" s="87">
        <v>1.1599210266535045</v>
      </c>
      <c r="R16" s="52">
        <v>1.051361599448466</v>
      </c>
      <c r="S16" s="238">
        <v>1.1994742030890568</v>
      </c>
    </row>
    <row r="17" spans="1:19" ht="12.75" customHeight="1" x14ac:dyDescent="0.25">
      <c r="A17" s="221" t="s">
        <v>246</v>
      </c>
      <c r="B17" s="242">
        <v>7.5081856158970313</v>
      </c>
      <c r="C17" s="242">
        <v>7.6728232189973617</v>
      </c>
      <c r="D17" s="242">
        <v>6.1898083216456286</v>
      </c>
      <c r="E17" s="242">
        <v>8.0298597800867544</v>
      </c>
      <c r="F17" s="242">
        <v>6.0773480662983426</v>
      </c>
      <c r="G17" s="242">
        <v>6.9060773480662991</v>
      </c>
      <c r="H17" s="242">
        <v>6.9968776610843024</v>
      </c>
      <c r="I17" s="242">
        <v>6.0227690047741467</v>
      </c>
      <c r="J17" s="242">
        <v>6.7403958090803258</v>
      </c>
      <c r="K17" s="242">
        <v>6.4410804392994958</v>
      </c>
      <c r="L17" s="242">
        <v>6.5766964455426722</v>
      </c>
      <c r="M17" s="242">
        <v>5.9646539027982328</v>
      </c>
      <c r="N17" s="242">
        <v>4.7922998986828773</v>
      </c>
      <c r="O17" s="242">
        <v>4.4069993519118595</v>
      </c>
      <c r="P17" s="86">
        <v>3.9208718313195923</v>
      </c>
      <c r="Q17" s="86">
        <v>4.4299111549851924</v>
      </c>
      <c r="R17" s="51">
        <v>4.8948638400551534</v>
      </c>
      <c r="S17" s="238">
        <v>4.4692737430167595</v>
      </c>
    </row>
    <row r="18" spans="1:19" ht="12.75" customHeight="1" x14ac:dyDescent="0.25">
      <c r="A18" s="221" t="s">
        <v>245</v>
      </c>
      <c r="B18" s="242">
        <v>22.084227164954275</v>
      </c>
      <c r="C18" s="242">
        <v>21.920844327176781</v>
      </c>
      <c r="D18" s="242">
        <v>18.60682561944834</v>
      </c>
      <c r="E18" s="242">
        <v>20.770705134671644</v>
      </c>
      <c r="F18" s="242">
        <v>19.711917916337804</v>
      </c>
      <c r="G18" s="242">
        <v>25.629220380601595</v>
      </c>
      <c r="H18" s="242">
        <v>23.020153278455862</v>
      </c>
      <c r="I18" s="242">
        <v>19.794344473007712</v>
      </c>
      <c r="J18" s="242">
        <v>21.746216530849825</v>
      </c>
      <c r="K18" s="242">
        <v>25.259720985455623</v>
      </c>
      <c r="L18" s="242">
        <v>25.546474054362289</v>
      </c>
      <c r="M18" s="242">
        <v>24.226804123711339</v>
      </c>
      <c r="N18" s="242">
        <v>18.915906788247213</v>
      </c>
      <c r="O18" s="242">
        <v>18.648736228127024</v>
      </c>
      <c r="P18" s="86">
        <v>18.47903340440654</v>
      </c>
      <c r="Q18" s="86">
        <v>18.731490621915103</v>
      </c>
      <c r="R18" s="51">
        <v>17.959324370906586</v>
      </c>
      <c r="S18" s="241">
        <v>16.595465001643113</v>
      </c>
    </row>
    <row r="19" spans="1:19" ht="12.75" customHeight="1" x14ac:dyDescent="0.25">
      <c r="A19" s="222" t="s">
        <v>244</v>
      </c>
      <c r="B19" s="240">
        <v>2.9919837416732529</v>
      </c>
      <c r="C19" s="240">
        <v>2.6807387862796834</v>
      </c>
      <c r="D19" s="240">
        <v>3.4408602150537635</v>
      </c>
      <c r="E19" s="240">
        <v>3.1171189347321699</v>
      </c>
      <c r="F19" s="240">
        <v>3.2754538279400154</v>
      </c>
      <c r="G19" s="240">
        <v>2.85451197053407</v>
      </c>
      <c r="H19" s="240">
        <v>3.0229917683792222</v>
      </c>
      <c r="I19" s="240">
        <v>2.3319867792875506</v>
      </c>
      <c r="J19" s="240">
        <v>2.9918509895227006</v>
      </c>
      <c r="K19" s="240">
        <v>2.7901454437518551</v>
      </c>
      <c r="L19" s="240">
        <v>3.136285877209656</v>
      </c>
      <c r="M19" s="240">
        <v>2.8902798232695139</v>
      </c>
      <c r="N19" s="240">
        <v>2.7152988855116513</v>
      </c>
      <c r="O19" s="240">
        <v>2.5923525599481532</v>
      </c>
      <c r="P19" s="240">
        <v>2.4401800521203505</v>
      </c>
      <c r="Q19" s="87">
        <v>2.3445212240868707</v>
      </c>
      <c r="R19" s="52">
        <v>2.2578421234057222</v>
      </c>
      <c r="S19" s="238">
        <v>2.0867564903056195</v>
      </c>
    </row>
    <row r="20" spans="1:19" ht="12.75" customHeight="1" x14ac:dyDescent="0.25">
      <c r="A20" s="222" t="s">
        <v>243</v>
      </c>
      <c r="B20" s="87">
        <v>2.5516540589364345</v>
      </c>
      <c r="C20" s="87">
        <v>2.0474934036939314</v>
      </c>
      <c r="D20" s="87">
        <v>2.5806451612903225</v>
      </c>
      <c r="E20" s="87">
        <v>1.9772016543932212</v>
      </c>
      <c r="F20" s="87">
        <v>2.4861878453038675</v>
      </c>
      <c r="G20" s="87">
        <v>1.7495395948434622</v>
      </c>
      <c r="H20" s="87">
        <v>2.3843315356230486</v>
      </c>
      <c r="I20" s="87">
        <v>1.8362100624311422</v>
      </c>
      <c r="J20" s="87">
        <v>1.6880093131548313</v>
      </c>
      <c r="K20" s="87">
        <v>1.6325319085782133</v>
      </c>
      <c r="L20" s="87">
        <v>1.6726858011784831</v>
      </c>
      <c r="M20" s="87">
        <v>2.3011782032400592</v>
      </c>
      <c r="N20" s="87">
        <v>2.4822695035460995</v>
      </c>
      <c r="O20" s="87">
        <v>2.7867790019442644</v>
      </c>
      <c r="P20" s="87">
        <v>1.6346837242359631</v>
      </c>
      <c r="Q20" s="87">
        <v>2.1347482724580455</v>
      </c>
      <c r="R20" s="52">
        <v>1.8958979662185453</v>
      </c>
      <c r="S20" s="238">
        <v>1.3473545842918173</v>
      </c>
    </row>
    <row r="21" spans="1:19" ht="12.75" customHeight="1" x14ac:dyDescent="0.25">
      <c r="A21" s="222" t="s">
        <v>242</v>
      </c>
      <c r="B21" s="87">
        <v>1.2984080388393362</v>
      </c>
      <c r="C21" s="87">
        <v>0.88654353562005273</v>
      </c>
      <c r="D21" s="87">
        <v>0.64516129032258063</v>
      </c>
      <c r="E21" s="87">
        <v>0.66579239382628874</v>
      </c>
      <c r="F21" s="87">
        <v>0.96685082872928174</v>
      </c>
      <c r="G21" s="87">
        <v>1.2430939226519337</v>
      </c>
      <c r="H21" s="87">
        <v>0.95089412432585863</v>
      </c>
      <c r="I21" s="87">
        <v>0.84465662871832536</v>
      </c>
      <c r="J21" s="87">
        <v>0.65192083818393476</v>
      </c>
      <c r="K21" s="87">
        <v>0.68269516176907097</v>
      </c>
      <c r="L21" s="87">
        <v>1.1594753849078121</v>
      </c>
      <c r="M21" s="87">
        <v>0.95729013254786455</v>
      </c>
      <c r="N21" s="87">
        <v>0.95238095238095244</v>
      </c>
      <c r="O21" s="87">
        <v>0.82631237848347383</v>
      </c>
      <c r="P21" s="87">
        <v>0.82918739635157546</v>
      </c>
      <c r="Q21" s="87">
        <v>0.70335636722606121</v>
      </c>
      <c r="R21" s="52">
        <v>0.91347811099620824</v>
      </c>
      <c r="S21" s="238">
        <v>0.47650345054222809</v>
      </c>
    </row>
    <row r="22" spans="1:19" ht="12.75" customHeight="1" x14ac:dyDescent="0.25">
      <c r="A22" s="221" t="s">
        <v>241</v>
      </c>
      <c r="B22" s="86">
        <v>6.8420458394490238</v>
      </c>
      <c r="C22" s="86">
        <v>5.6147757255936677</v>
      </c>
      <c r="D22" s="86">
        <v>6.666666666666667</v>
      </c>
      <c r="E22" s="86">
        <v>5.7601129829516795</v>
      </c>
      <c r="F22" s="86">
        <v>6.7284925019731654</v>
      </c>
      <c r="G22" s="86">
        <v>5.847145488029466</v>
      </c>
      <c r="H22" s="86">
        <v>6.3582174283281292</v>
      </c>
      <c r="I22" s="86">
        <v>5.012853470437018</v>
      </c>
      <c r="J22" s="86">
        <v>5.3317811408614668</v>
      </c>
      <c r="K22" s="86">
        <v>5.1053725140991393</v>
      </c>
      <c r="L22" s="86">
        <v>5.9684470632959519</v>
      </c>
      <c r="M22" s="86">
        <v>6.1487481590574369</v>
      </c>
      <c r="N22" s="86">
        <v>6.1499493414387034</v>
      </c>
      <c r="O22" s="86">
        <v>6.2054439403758908</v>
      </c>
      <c r="P22" s="86">
        <v>4.9040511727078888</v>
      </c>
      <c r="Q22" s="86">
        <v>5.0999999999999996</v>
      </c>
      <c r="R22" s="51">
        <v>5.0672182006204753</v>
      </c>
      <c r="S22" s="241">
        <v>3.9106145251396649</v>
      </c>
    </row>
    <row r="23" spans="1:19" ht="12.75" customHeight="1" x14ac:dyDescent="0.25">
      <c r="A23" s="222" t="s">
        <v>240</v>
      </c>
      <c r="B23" s="87">
        <v>6.830755334763464</v>
      </c>
      <c r="C23" s="87">
        <v>4.8548812664907652</v>
      </c>
      <c r="D23" s="87">
        <v>6.1617578307620384</v>
      </c>
      <c r="E23" s="87">
        <v>5.7601129829516795</v>
      </c>
      <c r="F23" s="87">
        <v>5.3768745067087602</v>
      </c>
      <c r="G23" s="87">
        <v>5.4174340085942294</v>
      </c>
      <c r="H23" s="87">
        <v>4.5273914277604312</v>
      </c>
      <c r="I23" s="87">
        <v>4.9577671685640841</v>
      </c>
      <c r="J23" s="87">
        <v>4.6682188591385332</v>
      </c>
      <c r="K23" s="87">
        <v>5.4318788958147817</v>
      </c>
      <c r="L23" s="87">
        <v>4.9420262307546095</v>
      </c>
      <c r="M23" s="87">
        <v>5.4860088365243005</v>
      </c>
      <c r="N23" s="87">
        <v>4.8125633232016209</v>
      </c>
      <c r="O23" s="87">
        <v>4.6986390149060275</v>
      </c>
      <c r="P23" s="87">
        <v>5.0225065150438288</v>
      </c>
      <c r="Q23" s="87">
        <v>4.2694965449160911</v>
      </c>
      <c r="R23" s="52">
        <v>4.5156842468114444</v>
      </c>
      <c r="S23" s="238">
        <v>4.4199802826158399</v>
      </c>
    </row>
    <row r="24" spans="1:19" ht="12.75" customHeight="1" x14ac:dyDescent="0.25">
      <c r="A24" s="222" t="s">
        <v>239</v>
      </c>
      <c r="B24" s="87">
        <v>1.9080952918595462</v>
      </c>
      <c r="C24" s="87">
        <v>2.8812664907651717</v>
      </c>
      <c r="D24" s="87">
        <v>2.1972884525479195</v>
      </c>
      <c r="E24" s="87">
        <v>1.9267628366791083</v>
      </c>
      <c r="F24" s="87">
        <v>2.1408839779005526</v>
      </c>
      <c r="G24" s="87">
        <v>2.2713321055862492</v>
      </c>
      <c r="H24" s="87">
        <v>2.24240703945501</v>
      </c>
      <c r="I24" s="87">
        <v>7.4182886522218148</v>
      </c>
      <c r="J24" s="87">
        <v>1.4551804423748544</v>
      </c>
      <c r="K24" s="87">
        <v>1.1576135351736421</v>
      </c>
      <c r="L24" s="87">
        <v>1.7297091807641132</v>
      </c>
      <c r="M24" s="87">
        <v>2.3011782032400592</v>
      </c>
      <c r="N24" s="87">
        <v>2.0567375886524819</v>
      </c>
      <c r="O24" s="87">
        <v>1.6688269604666235</v>
      </c>
      <c r="P24" s="87">
        <v>1.4096185737976783</v>
      </c>
      <c r="Q24" s="87">
        <v>1.3943731490621916</v>
      </c>
      <c r="R24" s="52">
        <v>1.1375387797311272</v>
      </c>
      <c r="S24" s="238">
        <v>1.8074268813670717</v>
      </c>
    </row>
    <row r="25" spans="1:19" ht="12.75" customHeight="1" x14ac:dyDescent="0.25">
      <c r="A25" s="222" t="s">
        <v>238</v>
      </c>
      <c r="B25" s="87">
        <v>4.550073388280456</v>
      </c>
      <c r="C25" s="87">
        <v>5.0237467018469655</v>
      </c>
      <c r="D25" s="87">
        <v>4.057971014492753</v>
      </c>
      <c r="E25" s="87">
        <v>4.9833551901543425</v>
      </c>
      <c r="F25" s="87">
        <v>5.3571428571428568</v>
      </c>
      <c r="G25" s="87">
        <v>6.2308164518109272</v>
      </c>
      <c r="H25" s="87">
        <v>8.0471189327277877</v>
      </c>
      <c r="I25" s="87">
        <v>1.3771575468233566</v>
      </c>
      <c r="J25" s="87">
        <v>6.7171129220023289</v>
      </c>
      <c r="K25" s="87">
        <v>7.6283763728109228</v>
      </c>
      <c r="L25" s="87">
        <v>7.4320471393271248</v>
      </c>
      <c r="M25" s="87">
        <v>7.8792341678939612</v>
      </c>
      <c r="N25" s="87">
        <v>5.9270516717325226</v>
      </c>
      <c r="O25" s="87">
        <v>4.9902786779001946</v>
      </c>
      <c r="P25" s="87">
        <v>4.8566690357735132</v>
      </c>
      <c r="Q25" s="87">
        <v>6.7620927936821325</v>
      </c>
      <c r="R25" s="52">
        <v>5.5325749741468453</v>
      </c>
      <c r="S25" s="238">
        <v>5.5865921787709496</v>
      </c>
    </row>
    <row r="26" spans="1:19" ht="12.75" customHeight="1" x14ac:dyDescent="0.25">
      <c r="A26" s="221" t="s">
        <v>237</v>
      </c>
      <c r="B26" s="86">
        <v>13.288924014903467</v>
      </c>
      <c r="C26" s="86">
        <v>12.759894459102902</v>
      </c>
      <c r="D26" s="86">
        <v>12.417017297802712</v>
      </c>
      <c r="E26" s="86">
        <v>12.67023100978513</v>
      </c>
      <c r="F26" s="86">
        <v>12.874901341752171</v>
      </c>
      <c r="G26" s="86">
        <v>13.919582565991407</v>
      </c>
      <c r="H26" s="86">
        <v>14.816917399943231</v>
      </c>
      <c r="I26" s="86">
        <v>13.753213367609254</v>
      </c>
      <c r="J26" s="86">
        <v>12.840512223515715</v>
      </c>
      <c r="K26" s="86">
        <v>14.217868803799346</v>
      </c>
      <c r="L26" s="86">
        <v>14.103782550845848</v>
      </c>
      <c r="M26" s="86">
        <v>15.66642120765832</v>
      </c>
      <c r="N26" s="86">
        <v>12.796352583586627</v>
      </c>
      <c r="O26" s="86">
        <v>11.357744653272846</v>
      </c>
      <c r="P26" s="86">
        <v>11.28879412461502</v>
      </c>
      <c r="Q26" s="86">
        <v>12.425962487660415</v>
      </c>
      <c r="R26" s="51">
        <v>11.185798000689417</v>
      </c>
      <c r="S26" s="241">
        <v>11.813999342753862</v>
      </c>
    </row>
    <row r="27" spans="1:19" ht="12.75" customHeight="1" x14ac:dyDescent="0.25">
      <c r="A27" s="222" t="s">
        <v>236</v>
      </c>
      <c r="B27" s="87">
        <v>3.7710285649768549</v>
      </c>
      <c r="C27" s="87">
        <v>4.7810026385224278</v>
      </c>
      <c r="D27" s="87">
        <v>4.1982234689107054</v>
      </c>
      <c r="E27" s="87">
        <v>5.8609906183799048</v>
      </c>
      <c r="F27" s="87">
        <v>7.1724546172059975</v>
      </c>
      <c r="G27" s="87">
        <v>6.2615101289134447</v>
      </c>
      <c r="H27" s="87">
        <v>6.1169457848424642</v>
      </c>
      <c r="I27" s="87">
        <v>5.5637164891663611</v>
      </c>
      <c r="J27" s="87">
        <v>5.7043073341094299</v>
      </c>
      <c r="K27" s="87">
        <v>3.9477589789254974</v>
      </c>
      <c r="L27" s="87">
        <v>3.4974339479186467</v>
      </c>
      <c r="M27" s="87">
        <v>3.6450662739322537</v>
      </c>
      <c r="N27" s="87">
        <v>3.9513677811550152</v>
      </c>
      <c r="O27" s="87">
        <v>4.0667530784186647</v>
      </c>
      <c r="P27" s="87">
        <v>3.6128879412461505</v>
      </c>
      <c r="Q27" s="87">
        <v>3.2699901283316879</v>
      </c>
      <c r="R27" s="52">
        <v>3.7745604963805586</v>
      </c>
      <c r="S27" s="238">
        <v>3.6477160696680908</v>
      </c>
    </row>
    <row r="28" spans="1:19" ht="12.75" customHeight="1" x14ac:dyDescent="0.25">
      <c r="A28" s="222" t="s">
        <v>235</v>
      </c>
      <c r="B28" s="87">
        <v>5.5775093146663659</v>
      </c>
      <c r="C28" s="87">
        <v>4.6437994722955143</v>
      </c>
      <c r="D28" s="87">
        <v>3.6465638148667603</v>
      </c>
      <c r="E28" s="87">
        <v>3.7526480379299914</v>
      </c>
      <c r="F28" s="87">
        <v>3.6996842936069454</v>
      </c>
      <c r="G28" s="87">
        <v>3.0079803560466543</v>
      </c>
      <c r="H28" s="87">
        <v>3.9029236446210618</v>
      </c>
      <c r="I28" s="87">
        <v>3.4153507161219245</v>
      </c>
      <c r="J28" s="87">
        <v>3.2013969732246803</v>
      </c>
      <c r="K28" s="87">
        <v>4.0368061739388539</v>
      </c>
      <c r="L28" s="87">
        <v>3.0222391180383958</v>
      </c>
      <c r="M28" s="87">
        <v>3.608247422680412</v>
      </c>
      <c r="N28" s="87">
        <v>3.9716312056737593</v>
      </c>
      <c r="O28" s="87">
        <v>3.8075178224238497</v>
      </c>
      <c r="P28" s="87">
        <v>2.5941719971570718</v>
      </c>
      <c r="Q28" s="87">
        <v>2.6530108588351431</v>
      </c>
      <c r="R28" s="52">
        <v>2.8266115132712857</v>
      </c>
      <c r="S28" s="238">
        <v>2.464673020046007</v>
      </c>
    </row>
    <row r="29" spans="1:19" ht="12.75" customHeight="1" x14ac:dyDescent="0.25">
      <c r="A29" s="222" t="s">
        <v>234</v>
      </c>
      <c r="B29" s="87">
        <v>4.0194196680591618</v>
      </c>
      <c r="C29" s="87">
        <v>4.2955145118733506</v>
      </c>
      <c r="D29" s="87">
        <v>6.6292660121552132</v>
      </c>
      <c r="E29" s="87">
        <v>8.5645112478563501</v>
      </c>
      <c r="F29" s="87">
        <v>10.447908445146014</v>
      </c>
      <c r="G29" s="87">
        <v>8.1491712707182327</v>
      </c>
      <c r="H29" s="87">
        <v>8.7567414135679833</v>
      </c>
      <c r="I29" s="87">
        <v>11.770106500183621</v>
      </c>
      <c r="J29" s="87">
        <v>8.9522700814901039</v>
      </c>
      <c r="K29" s="87">
        <v>7.420599584446423</v>
      </c>
      <c r="L29" s="87">
        <v>9.6939745295571189</v>
      </c>
      <c r="M29" s="87">
        <v>5.7989690721649483</v>
      </c>
      <c r="N29" s="87">
        <v>6.2613981762917934</v>
      </c>
      <c r="O29" s="87">
        <v>4.5366169799092679</v>
      </c>
      <c r="P29" s="87">
        <v>5.9109215825633736</v>
      </c>
      <c r="Q29" s="87">
        <v>6.6140177690029613</v>
      </c>
      <c r="R29" s="52">
        <v>7.4284729403653911</v>
      </c>
      <c r="S29" s="238">
        <v>6.9668090699967138</v>
      </c>
    </row>
    <row r="30" spans="1:19" ht="12.75" customHeight="1" x14ac:dyDescent="0.25">
      <c r="A30" s="221" t="s">
        <v>233</v>
      </c>
      <c r="B30" s="86">
        <v>13.367957547702384</v>
      </c>
      <c r="C30" s="86">
        <v>13.720316622691293</v>
      </c>
      <c r="D30" s="86">
        <v>14.474053295932679</v>
      </c>
      <c r="E30" s="86">
        <v>18.178149904166247</v>
      </c>
      <c r="F30" s="86">
        <v>21.320047355958955</v>
      </c>
      <c r="G30" s="86">
        <v>17.418661755678329</v>
      </c>
      <c r="H30" s="86">
        <v>18.776610843031509</v>
      </c>
      <c r="I30" s="86">
        <v>20.749173705471907</v>
      </c>
      <c r="J30" s="86">
        <v>17.857974388824214</v>
      </c>
      <c r="K30" s="86">
        <v>15.405164737310775</v>
      </c>
      <c r="L30" s="86">
        <v>16.213647595514161</v>
      </c>
      <c r="M30" s="86">
        <v>13.052282768777616</v>
      </c>
      <c r="N30" s="86">
        <v>14.184397163120568</v>
      </c>
      <c r="O30" s="86">
        <v>12.410887880751782</v>
      </c>
      <c r="P30" s="86">
        <v>12.117981520966596</v>
      </c>
      <c r="Q30" s="86">
        <v>12.537018756169793</v>
      </c>
      <c r="R30" s="51">
        <v>14.029644950017236</v>
      </c>
      <c r="S30" s="241">
        <v>13.079198159710812</v>
      </c>
    </row>
    <row r="31" spans="1:19" ht="12.75" customHeight="1" x14ac:dyDescent="0.25">
      <c r="A31" s="220" t="s">
        <v>232</v>
      </c>
      <c r="B31" s="86">
        <v>33.498927402054875</v>
      </c>
      <c r="C31" s="86">
        <v>32.094986807387862</v>
      </c>
      <c r="D31" s="86">
        <v>33.557737260402057</v>
      </c>
      <c r="E31" s="86">
        <v>36.608493896903056</v>
      </c>
      <c r="F31" s="86">
        <v>40.923441199684298</v>
      </c>
      <c r="G31" s="86">
        <v>37.185389809699203</v>
      </c>
      <c r="H31" s="86">
        <v>39.951745671302866</v>
      </c>
      <c r="I31" s="86">
        <v>39.515240543518175</v>
      </c>
      <c r="J31" s="86">
        <v>36.030267753201393</v>
      </c>
      <c r="K31" s="86">
        <v>34.728406055209263</v>
      </c>
      <c r="L31" s="86">
        <v>36.285877209655958</v>
      </c>
      <c r="M31" s="86">
        <v>34.867452135493373</v>
      </c>
      <c r="N31" s="86">
        <v>33.130699088145896</v>
      </c>
      <c r="O31" s="86">
        <v>29.974076474400519</v>
      </c>
      <c r="P31" s="86">
        <v>28.310826818289502</v>
      </c>
      <c r="Q31" s="86">
        <v>30</v>
      </c>
      <c r="R31" s="51">
        <v>30.28266115132713</v>
      </c>
      <c r="S31" s="241">
        <v>28.803812027604337</v>
      </c>
    </row>
    <row r="32" spans="1:19" ht="12.75" customHeight="1" x14ac:dyDescent="0.25">
      <c r="A32" s="215" t="s">
        <v>35</v>
      </c>
      <c r="B32" s="87">
        <v>0.11290504685559444</v>
      </c>
      <c r="C32" s="87">
        <v>0.18997361477572561</v>
      </c>
      <c r="D32" s="87">
        <v>0.13090229079008883</v>
      </c>
      <c r="E32" s="87">
        <v>0.17149198022798345</v>
      </c>
      <c r="F32" s="87">
        <v>9.8658247829518556E-2</v>
      </c>
      <c r="G32" s="87">
        <v>0.10742786985880909</v>
      </c>
      <c r="H32" s="87" t="s">
        <v>11</v>
      </c>
      <c r="I32" s="87" t="s">
        <v>11</v>
      </c>
      <c r="J32" s="87" t="s">
        <v>11</v>
      </c>
      <c r="K32" s="87" t="s">
        <v>11</v>
      </c>
      <c r="L32" s="87" t="s">
        <v>11</v>
      </c>
      <c r="M32" s="87" t="s">
        <v>11</v>
      </c>
      <c r="N32" s="87" t="s">
        <v>11</v>
      </c>
      <c r="O32" s="87" t="s">
        <v>11</v>
      </c>
      <c r="P32" s="87" t="s">
        <v>11</v>
      </c>
      <c r="Q32" s="87" t="s">
        <v>11</v>
      </c>
      <c r="R32" s="21" t="s">
        <v>11</v>
      </c>
      <c r="S32" s="21" t="s">
        <v>11</v>
      </c>
    </row>
    <row r="33" spans="1:19" ht="12.75" customHeight="1" x14ac:dyDescent="0.25">
      <c r="A33" s="219" t="s">
        <v>21</v>
      </c>
      <c r="B33" s="86">
        <v>100</v>
      </c>
      <c r="C33" s="86">
        <v>100</v>
      </c>
      <c r="D33" s="86">
        <v>100</v>
      </c>
      <c r="E33" s="86">
        <v>100</v>
      </c>
      <c r="F33" s="86">
        <v>100</v>
      </c>
      <c r="G33" s="86">
        <v>100</v>
      </c>
      <c r="H33" s="86">
        <v>100</v>
      </c>
      <c r="I33" s="86">
        <v>100</v>
      </c>
      <c r="J33" s="86">
        <v>100</v>
      </c>
      <c r="K33" s="86">
        <v>100</v>
      </c>
      <c r="L33" s="86">
        <v>100</v>
      </c>
      <c r="M33" s="86">
        <v>100</v>
      </c>
      <c r="N33" s="86">
        <v>100</v>
      </c>
      <c r="O33" s="86">
        <v>100</v>
      </c>
      <c r="P33" s="86">
        <v>100</v>
      </c>
      <c r="Q33" s="86">
        <v>100</v>
      </c>
      <c r="R33" s="51">
        <v>100</v>
      </c>
      <c r="S33" s="241">
        <v>100</v>
      </c>
    </row>
    <row r="34" spans="1:19" ht="12.75" customHeight="1" x14ac:dyDescent="0.25">
      <c r="A34" s="215" t="s">
        <v>231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238"/>
      <c r="S34" s="238"/>
    </row>
    <row r="35" spans="1:19" ht="12.75" customHeight="1" x14ac:dyDescent="0.25">
      <c r="A35" s="216" t="s">
        <v>230</v>
      </c>
      <c r="B35" s="240">
        <v>42.858755786383654</v>
      </c>
      <c r="C35" s="240">
        <v>42.44854881266491</v>
      </c>
      <c r="D35" s="240">
        <v>43.319308087891542</v>
      </c>
      <c r="E35" s="240">
        <v>44.174316554019974</v>
      </c>
      <c r="F35" s="240">
        <v>48.016969218626677</v>
      </c>
      <c r="G35" s="240">
        <v>45.948434622467772</v>
      </c>
      <c r="H35" s="240">
        <v>49.56003406187908</v>
      </c>
      <c r="I35" s="240">
        <v>47.355857510099156</v>
      </c>
      <c r="J35" s="240">
        <v>48.52153667054715</v>
      </c>
      <c r="K35" s="240">
        <v>45.710893440189963</v>
      </c>
      <c r="L35" s="240">
        <v>48.735981752518533</v>
      </c>
      <c r="M35" s="240">
        <v>43.611929307805596</v>
      </c>
      <c r="N35" s="240">
        <v>43.130699088145896</v>
      </c>
      <c r="O35" s="240">
        <v>42.49837977965003</v>
      </c>
      <c r="P35" s="240">
        <v>42.170101871594404</v>
      </c>
      <c r="Q35" s="240">
        <v>43.348963474827244</v>
      </c>
      <c r="R35" s="239">
        <v>43.588417786970012</v>
      </c>
      <c r="S35" s="238">
        <v>45.103516266841929</v>
      </c>
    </row>
    <row r="36" spans="1:19" ht="12.75" customHeight="1" x14ac:dyDescent="0.25">
      <c r="A36" s="163" t="s">
        <v>229</v>
      </c>
      <c r="B36" s="240">
        <v>29.231116630913402</v>
      </c>
      <c r="C36" s="240">
        <v>30.269129287598943</v>
      </c>
      <c r="D36" s="240">
        <v>29.742870500233753</v>
      </c>
      <c r="E36" s="240">
        <v>29.950569958640173</v>
      </c>
      <c r="F36" s="240">
        <v>28.364246250986579</v>
      </c>
      <c r="G36" s="240">
        <v>30.985267034990795</v>
      </c>
      <c r="H36" s="240">
        <v>28.214589838206074</v>
      </c>
      <c r="I36" s="240">
        <v>26.753580609621743</v>
      </c>
      <c r="J36" s="240">
        <v>24.121071012805587</v>
      </c>
      <c r="K36" s="240">
        <v>28.732561590976552</v>
      </c>
      <c r="L36" s="240">
        <v>26.877019578026989</v>
      </c>
      <c r="M36" s="240">
        <v>30.430780559646536</v>
      </c>
      <c r="N36" s="240">
        <v>27.669706180344477</v>
      </c>
      <c r="O36" s="240">
        <v>25.712896953985741</v>
      </c>
      <c r="P36" s="240">
        <v>23.252783700544892</v>
      </c>
      <c r="Q36" s="240">
        <v>24.123889437314904</v>
      </c>
      <c r="R36" s="239">
        <v>23.354015856601169</v>
      </c>
      <c r="S36" s="238">
        <v>20.407492605980941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C20C-CEEC-45DD-9EF9-19D076DAD2DB}">
  <dimension ref="A1:R38"/>
  <sheetViews>
    <sheetView zoomScaleNormal="100" workbookViewId="0"/>
  </sheetViews>
  <sheetFormatPr defaultRowHeight="11.25" x14ac:dyDescent="0.2"/>
  <cols>
    <col min="1" max="1" width="20.7109375" style="42" customWidth="1"/>
    <col min="2" max="15" width="8.7109375" style="42" customWidth="1"/>
    <col min="16" max="16384" width="9.140625" style="42"/>
  </cols>
  <sheetData>
    <row r="1" spans="1:18" s="246" customFormat="1" ht="13.5" customHeight="1" thickBot="1" x14ac:dyDescent="0.3">
      <c r="A1" s="249" t="s">
        <v>276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7"/>
      <c r="P1" s="226"/>
      <c r="Q1" s="226"/>
      <c r="R1" s="226"/>
    </row>
    <row r="2" spans="1:18" s="47" customFormat="1" ht="21" customHeight="1" x14ac:dyDescent="0.25">
      <c r="A2" s="398" t="s">
        <v>261</v>
      </c>
      <c r="B2" s="245" t="s">
        <v>275</v>
      </c>
      <c r="C2" s="230" t="s">
        <v>274</v>
      </c>
      <c r="D2" s="224" t="s">
        <v>273</v>
      </c>
      <c r="E2" s="224" t="s">
        <v>272</v>
      </c>
      <c r="F2" s="224" t="s">
        <v>271</v>
      </c>
      <c r="G2" s="224" t="s">
        <v>270</v>
      </c>
      <c r="H2" s="223" t="s">
        <v>134</v>
      </c>
      <c r="I2" s="223" t="s">
        <v>269</v>
      </c>
      <c r="J2" s="223" t="s">
        <v>268</v>
      </c>
      <c r="K2" s="224" t="s">
        <v>267</v>
      </c>
      <c r="L2" s="223" t="s">
        <v>133</v>
      </c>
      <c r="M2" s="223" t="s">
        <v>132</v>
      </c>
      <c r="N2" s="223" t="s">
        <v>131</v>
      </c>
      <c r="O2" s="223" t="s">
        <v>130</v>
      </c>
      <c r="P2" s="223" t="s">
        <v>129</v>
      </c>
      <c r="Q2" s="223" t="s">
        <v>128</v>
      </c>
      <c r="R2" s="223" t="s">
        <v>127</v>
      </c>
    </row>
    <row r="3" spans="1:18" s="47" customFormat="1" ht="21" customHeight="1" x14ac:dyDescent="0.25">
      <c r="A3" s="399"/>
      <c r="B3" s="236" t="s">
        <v>266</v>
      </c>
      <c r="C3" s="410" t="s">
        <v>126</v>
      </c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2"/>
      <c r="R3" s="244"/>
    </row>
    <row r="4" spans="1:18" ht="12.75" customHeight="1" x14ac:dyDescent="0.2">
      <c r="A4" s="222" t="s">
        <v>260</v>
      </c>
      <c r="B4" s="21">
        <v>46712</v>
      </c>
      <c r="C4" s="21">
        <v>48960</v>
      </c>
      <c r="D4" s="21">
        <v>55422</v>
      </c>
      <c r="E4" s="21">
        <v>60369</v>
      </c>
      <c r="F4" s="21">
        <v>62307</v>
      </c>
      <c r="G4" s="21">
        <v>64865</v>
      </c>
      <c r="H4" s="21">
        <v>39200</v>
      </c>
      <c r="I4" s="21">
        <v>43857</v>
      </c>
      <c r="J4" s="21">
        <v>43216</v>
      </c>
      <c r="K4" s="21">
        <v>48682</v>
      </c>
      <c r="L4" s="21">
        <v>54251</v>
      </c>
      <c r="M4" s="21">
        <v>66025</v>
      </c>
      <c r="N4" s="21">
        <v>69918</v>
      </c>
      <c r="O4" s="21">
        <v>74344</v>
      </c>
      <c r="P4" s="21">
        <v>79994</v>
      </c>
      <c r="Q4" s="21">
        <v>82174</v>
      </c>
      <c r="R4" s="109">
        <v>84134</v>
      </c>
    </row>
    <row r="5" spans="1:18" ht="12.75" customHeight="1" x14ac:dyDescent="0.2">
      <c r="A5" s="222" t="s">
        <v>259</v>
      </c>
      <c r="B5" s="21">
        <v>15503</v>
      </c>
      <c r="C5" s="21">
        <v>15127</v>
      </c>
      <c r="D5" s="21">
        <v>14928</v>
      </c>
      <c r="E5" s="21">
        <v>15744</v>
      </c>
      <c r="F5" s="21">
        <v>15638</v>
      </c>
      <c r="G5" s="21">
        <v>16027</v>
      </c>
      <c r="H5" s="21">
        <v>10568</v>
      </c>
      <c r="I5" s="21">
        <v>13075</v>
      </c>
      <c r="J5" s="21">
        <v>13600</v>
      </c>
      <c r="K5" s="21">
        <v>15624</v>
      </c>
      <c r="L5" s="21">
        <v>20057</v>
      </c>
      <c r="M5" s="21">
        <v>21051</v>
      </c>
      <c r="N5" s="21">
        <v>22091</v>
      </c>
      <c r="O5" s="21">
        <v>23657</v>
      </c>
      <c r="P5" s="21">
        <v>24519</v>
      </c>
      <c r="Q5" s="21">
        <v>28350</v>
      </c>
      <c r="R5" s="109">
        <v>29217</v>
      </c>
    </row>
    <row r="6" spans="1:18" ht="12.75" customHeight="1" x14ac:dyDescent="0.2">
      <c r="A6" s="221" t="s">
        <v>258</v>
      </c>
      <c r="B6" s="43">
        <v>62215</v>
      </c>
      <c r="C6" s="43">
        <v>64087</v>
      </c>
      <c r="D6" s="43">
        <v>70350</v>
      </c>
      <c r="E6" s="43">
        <v>76113</v>
      </c>
      <c r="F6" s="43">
        <v>77945</v>
      </c>
      <c r="G6" s="43">
        <v>80892</v>
      </c>
      <c r="H6" s="43">
        <v>49768</v>
      </c>
      <c r="I6" s="43">
        <v>56932</v>
      </c>
      <c r="J6" s="43">
        <v>56816</v>
      </c>
      <c r="K6" s="43">
        <v>64306</v>
      </c>
      <c r="L6" s="43">
        <v>74308</v>
      </c>
      <c r="M6" s="43">
        <v>87076</v>
      </c>
      <c r="N6" s="43">
        <v>92009</v>
      </c>
      <c r="O6" s="43">
        <v>98001</v>
      </c>
      <c r="P6" s="43">
        <v>104513</v>
      </c>
      <c r="Q6" s="43">
        <v>110524</v>
      </c>
      <c r="R6" s="176">
        <v>113351</v>
      </c>
    </row>
    <row r="7" spans="1:18" ht="12.75" customHeight="1" x14ac:dyDescent="0.2">
      <c r="A7" s="222" t="s">
        <v>257</v>
      </c>
      <c r="B7" s="21">
        <v>4190</v>
      </c>
      <c r="C7" s="21">
        <v>4130</v>
      </c>
      <c r="D7" s="21">
        <v>4142</v>
      </c>
      <c r="E7" s="21">
        <v>3887</v>
      </c>
      <c r="F7" s="21">
        <v>3805</v>
      </c>
      <c r="G7" s="21">
        <v>3624</v>
      </c>
      <c r="H7" s="21">
        <v>3134</v>
      </c>
      <c r="I7" s="21">
        <v>3410</v>
      </c>
      <c r="J7" s="21">
        <v>3576</v>
      </c>
      <c r="K7" s="21">
        <v>4221</v>
      </c>
      <c r="L7" s="21">
        <v>4339</v>
      </c>
      <c r="M7" s="21">
        <v>4135</v>
      </c>
      <c r="N7" s="21">
        <v>4503</v>
      </c>
      <c r="O7" s="21">
        <v>4655</v>
      </c>
      <c r="P7" s="21">
        <v>4802</v>
      </c>
      <c r="Q7" s="21">
        <v>4915</v>
      </c>
      <c r="R7" s="109">
        <v>4995</v>
      </c>
    </row>
    <row r="8" spans="1:18" ht="12.75" customHeight="1" x14ac:dyDescent="0.2">
      <c r="A8" s="222" t="s">
        <v>256</v>
      </c>
      <c r="B8" s="21">
        <v>4045</v>
      </c>
      <c r="C8" s="21">
        <v>3782</v>
      </c>
      <c r="D8" s="21">
        <v>3642</v>
      </c>
      <c r="E8" s="21">
        <v>3917</v>
      </c>
      <c r="F8" s="21">
        <v>4028</v>
      </c>
      <c r="G8" s="21">
        <v>3821</v>
      </c>
      <c r="H8" s="21">
        <v>3080</v>
      </c>
      <c r="I8" s="21">
        <v>3199</v>
      </c>
      <c r="J8" s="21">
        <v>2269</v>
      </c>
      <c r="K8" s="21">
        <v>3568</v>
      </c>
      <c r="L8" s="21">
        <v>3578</v>
      </c>
      <c r="M8" s="21">
        <v>3288</v>
      </c>
      <c r="N8" s="21">
        <v>3474</v>
      </c>
      <c r="O8" s="21">
        <v>3804</v>
      </c>
      <c r="P8" s="21">
        <v>3958</v>
      </c>
      <c r="Q8" s="21">
        <v>3288</v>
      </c>
      <c r="R8" s="109">
        <v>3452</v>
      </c>
    </row>
    <row r="9" spans="1:18" ht="12.75" customHeight="1" x14ac:dyDescent="0.2">
      <c r="A9" s="222" t="s">
        <v>255</v>
      </c>
      <c r="B9" s="21">
        <v>2623</v>
      </c>
      <c r="C9" s="21">
        <v>2526</v>
      </c>
      <c r="D9" s="21">
        <v>2297</v>
      </c>
      <c r="E9" s="21">
        <v>2278</v>
      </c>
      <c r="F9" s="21">
        <v>2392</v>
      </c>
      <c r="G9" s="21">
        <v>2435</v>
      </c>
      <c r="H9" s="21">
        <v>2261</v>
      </c>
      <c r="I9" s="21">
        <v>2461</v>
      </c>
      <c r="J9" s="21">
        <v>2598</v>
      </c>
      <c r="K9" s="21">
        <v>2913</v>
      </c>
      <c r="L9" s="21">
        <v>2860</v>
      </c>
      <c r="M9" s="21">
        <v>2772</v>
      </c>
      <c r="N9" s="21">
        <v>2954</v>
      </c>
      <c r="O9" s="21">
        <v>3193</v>
      </c>
      <c r="P9" s="21">
        <v>3330</v>
      </c>
      <c r="Q9" s="21">
        <v>3747</v>
      </c>
      <c r="R9" s="109">
        <v>3974</v>
      </c>
    </row>
    <row r="10" spans="1:18" ht="12.75" customHeight="1" x14ac:dyDescent="0.2">
      <c r="A10" s="221" t="s">
        <v>254</v>
      </c>
      <c r="B10" s="43">
        <v>10858</v>
      </c>
      <c r="C10" s="43">
        <v>10438</v>
      </c>
      <c r="D10" s="43">
        <v>10081</v>
      </c>
      <c r="E10" s="43">
        <v>10082</v>
      </c>
      <c r="F10" s="43">
        <v>10225</v>
      </c>
      <c r="G10" s="43">
        <v>9880</v>
      </c>
      <c r="H10" s="43">
        <v>8475</v>
      </c>
      <c r="I10" s="43">
        <v>9070</v>
      </c>
      <c r="J10" s="43">
        <v>8443</v>
      </c>
      <c r="K10" s="43">
        <v>10702</v>
      </c>
      <c r="L10" s="43">
        <v>10777</v>
      </c>
      <c r="M10" s="43">
        <v>10195</v>
      </c>
      <c r="N10" s="43">
        <v>10931</v>
      </c>
      <c r="O10" s="43">
        <v>11652</v>
      </c>
      <c r="P10" s="43">
        <v>12090</v>
      </c>
      <c r="Q10" s="43">
        <v>11950</v>
      </c>
      <c r="R10" s="176">
        <v>12421</v>
      </c>
    </row>
    <row r="11" spans="1:18" ht="12.75" customHeight="1" x14ac:dyDescent="0.2">
      <c r="A11" s="222" t="s">
        <v>253</v>
      </c>
      <c r="B11" s="21">
        <v>3096</v>
      </c>
      <c r="C11" s="21">
        <v>2993</v>
      </c>
      <c r="D11" s="21">
        <v>2876</v>
      </c>
      <c r="E11" s="21">
        <v>2837</v>
      </c>
      <c r="F11" s="21">
        <v>2906</v>
      </c>
      <c r="G11" s="21">
        <v>3032</v>
      </c>
      <c r="H11" s="21">
        <v>2703</v>
      </c>
      <c r="I11" s="21">
        <v>3448</v>
      </c>
      <c r="J11" s="21">
        <v>2736</v>
      </c>
      <c r="K11" s="21">
        <v>4282</v>
      </c>
      <c r="L11" s="21">
        <v>3726</v>
      </c>
      <c r="M11" s="21">
        <v>4796</v>
      </c>
      <c r="N11" s="21">
        <v>5134</v>
      </c>
      <c r="O11" s="21">
        <v>5547</v>
      </c>
      <c r="P11" s="21">
        <v>6057</v>
      </c>
      <c r="Q11" s="21">
        <v>6604</v>
      </c>
      <c r="R11" s="109">
        <v>7532</v>
      </c>
    </row>
    <row r="12" spans="1:18" ht="12.75" customHeight="1" x14ac:dyDescent="0.2">
      <c r="A12" s="222" t="s">
        <v>252</v>
      </c>
      <c r="B12" s="21">
        <v>1421</v>
      </c>
      <c r="C12" s="21">
        <v>1338</v>
      </c>
      <c r="D12" s="21">
        <v>1337</v>
      </c>
      <c r="E12" s="21">
        <v>1425</v>
      </c>
      <c r="F12" s="21">
        <v>1527</v>
      </c>
      <c r="G12" s="21">
        <v>1554</v>
      </c>
      <c r="H12" s="21">
        <v>1410</v>
      </c>
      <c r="I12" s="21">
        <v>1549</v>
      </c>
      <c r="J12" s="21">
        <v>1640</v>
      </c>
      <c r="K12" s="21">
        <v>1754</v>
      </c>
      <c r="L12" s="21">
        <v>1743</v>
      </c>
      <c r="M12" s="21">
        <v>2162</v>
      </c>
      <c r="N12" s="21">
        <v>2188</v>
      </c>
      <c r="O12" s="21">
        <v>2291</v>
      </c>
      <c r="P12" s="21">
        <v>2586</v>
      </c>
      <c r="Q12" s="21">
        <v>2612</v>
      </c>
      <c r="R12" s="109">
        <v>3007</v>
      </c>
    </row>
    <row r="13" spans="1:18" ht="12.75" customHeight="1" x14ac:dyDescent="0.2">
      <c r="A13" s="222" t="s">
        <v>251</v>
      </c>
      <c r="B13" s="21">
        <v>1768</v>
      </c>
      <c r="C13" s="21">
        <v>1891</v>
      </c>
      <c r="D13" s="21">
        <v>2051</v>
      </c>
      <c r="E13" s="21">
        <v>2235</v>
      </c>
      <c r="F13" s="21">
        <v>2331</v>
      </c>
      <c r="G13" s="21">
        <v>2350</v>
      </c>
      <c r="H13" s="21">
        <v>2145</v>
      </c>
      <c r="I13" s="21">
        <v>2036</v>
      </c>
      <c r="J13" s="21">
        <v>2194</v>
      </c>
      <c r="K13" s="21">
        <v>2304</v>
      </c>
      <c r="L13" s="21">
        <v>2211</v>
      </c>
      <c r="M13" s="21">
        <v>2853</v>
      </c>
      <c r="N13" s="21">
        <v>3641</v>
      </c>
      <c r="O13" s="21">
        <v>3919</v>
      </c>
      <c r="P13" s="21">
        <v>4064</v>
      </c>
      <c r="Q13" s="21">
        <v>5055</v>
      </c>
      <c r="R13" s="109">
        <v>5464</v>
      </c>
    </row>
    <row r="14" spans="1:18" ht="12.75" customHeight="1" x14ac:dyDescent="0.2">
      <c r="A14" s="221" t="s">
        <v>250</v>
      </c>
      <c r="B14" s="43">
        <v>6285</v>
      </c>
      <c r="C14" s="43">
        <v>6222</v>
      </c>
      <c r="D14" s="43">
        <v>6264</v>
      </c>
      <c r="E14" s="43">
        <v>6497</v>
      </c>
      <c r="F14" s="43">
        <v>6764</v>
      </c>
      <c r="G14" s="43">
        <v>6936</v>
      </c>
      <c r="H14" s="43">
        <v>6258</v>
      </c>
      <c r="I14" s="43">
        <v>7033</v>
      </c>
      <c r="J14" s="43">
        <v>6570</v>
      </c>
      <c r="K14" s="43">
        <v>8340</v>
      </c>
      <c r="L14" s="43">
        <v>7680</v>
      </c>
      <c r="M14" s="43">
        <v>9811</v>
      </c>
      <c r="N14" s="43">
        <v>10963</v>
      </c>
      <c r="O14" s="43">
        <v>11757</v>
      </c>
      <c r="P14" s="43">
        <v>12707</v>
      </c>
      <c r="Q14" s="43">
        <v>14271</v>
      </c>
      <c r="R14" s="176">
        <v>16003</v>
      </c>
    </row>
    <row r="15" spans="1:18" ht="12.75" customHeight="1" x14ac:dyDescent="0.2">
      <c r="A15" s="222" t="s">
        <v>249</v>
      </c>
      <c r="B15" s="21">
        <v>5169</v>
      </c>
      <c r="C15" s="21">
        <v>5095</v>
      </c>
      <c r="D15" s="21">
        <v>4783</v>
      </c>
      <c r="E15" s="21">
        <v>4769</v>
      </c>
      <c r="F15" s="21">
        <v>4636</v>
      </c>
      <c r="G15" s="21">
        <v>4873</v>
      </c>
      <c r="H15" s="21">
        <v>3799</v>
      </c>
      <c r="I15" s="21">
        <v>3708</v>
      </c>
      <c r="J15" s="21">
        <v>3657</v>
      </c>
      <c r="K15" s="21">
        <v>3736</v>
      </c>
      <c r="L15" s="21">
        <v>3522</v>
      </c>
      <c r="M15" s="21">
        <v>3179</v>
      </c>
      <c r="N15" s="21">
        <v>4218</v>
      </c>
      <c r="O15" s="21">
        <v>4413</v>
      </c>
      <c r="P15" s="21">
        <v>4641</v>
      </c>
      <c r="Q15" s="21">
        <v>5744</v>
      </c>
      <c r="R15" s="109">
        <v>6346</v>
      </c>
    </row>
    <row r="16" spans="1:18" ht="12.75" customHeight="1" x14ac:dyDescent="0.2">
      <c r="A16" s="222" t="s">
        <v>248</v>
      </c>
      <c r="B16" s="21">
        <v>2965</v>
      </c>
      <c r="C16" s="21">
        <v>2975</v>
      </c>
      <c r="D16" s="21">
        <v>2862</v>
      </c>
      <c r="E16" s="21">
        <v>2890</v>
      </c>
      <c r="F16" s="21">
        <v>2981</v>
      </c>
      <c r="G16" s="21">
        <v>3163</v>
      </c>
      <c r="H16" s="21">
        <v>2956</v>
      </c>
      <c r="I16" s="21">
        <v>2794</v>
      </c>
      <c r="J16" s="21">
        <v>2847</v>
      </c>
      <c r="K16" s="21">
        <v>2953</v>
      </c>
      <c r="L16" s="21">
        <v>2810</v>
      </c>
      <c r="M16" s="21">
        <v>2755</v>
      </c>
      <c r="N16" s="21">
        <v>4222</v>
      </c>
      <c r="O16" s="21">
        <v>4012</v>
      </c>
      <c r="P16" s="21">
        <v>4157</v>
      </c>
      <c r="Q16" s="21">
        <v>5097</v>
      </c>
      <c r="R16" s="109">
        <v>5639</v>
      </c>
    </row>
    <row r="17" spans="1:18" ht="12.75" customHeight="1" x14ac:dyDescent="0.2">
      <c r="A17" s="222" t="s">
        <v>247</v>
      </c>
      <c r="B17" s="21">
        <v>1976</v>
      </c>
      <c r="C17" s="21">
        <v>1964</v>
      </c>
      <c r="D17" s="21">
        <v>1782</v>
      </c>
      <c r="E17" s="21">
        <v>1785</v>
      </c>
      <c r="F17" s="21">
        <v>1671</v>
      </c>
      <c r="G17" s="21">
        <v>1680</v>
      </c>
      <c r="H17" s="21">
        <v>1695</v>
      </c>
      <c r="I17" s="21">
        <v>1653</v>
      </c>
      <c r="J17" s="21">
        <v>1725</v>
      </c>
      <c r="K17" s="21">
        <v>1837</v>
      </c>
      <c r="L17" s="21">
        <v>1913</v>
      </c>
      <c r="M17" s="21">
        <v>1542</v>
      </c>
      <c r="N17" s="21">
        <v>1866</v>
      </c>
      <c r="O17" s="21">
        <v>1831</v>
      </c>
      <c r="P17" s="21">
        <v>1846</v>
      </c>
      <c r="Q17" s="21">
        <v>2057</v>
      </c>
      <c r="R17" s="109">
        <v>2102</v>
      </c>
    </row>
    <row r="18" spans="1:18" ht="12.75" customHeight="1" x14ac:dyDescent="0.2">
      <c r="A18" s="221" t="s">
        <v>246</v>
      </c>
      <c r="B18" s="43">
        <v>10110</v>
      </c>
      <c r="C18" s="43">
        <v>10034</v>
      </c>
      <c r="D18" s="43">
        <v>9427</v>
      </c>
      <c r="E18" s="43">
        <v>9444</v>
      </c>
      <c r="F18" s="43">
        <v>9288</v>
      </c>
      <c r="G18" s="43">
        <v>9716</v>
      </c>
      <c r="H18" s="43">
        <v>8450</v>
      </c>
      <c r="I18" s="43">
        <v>8155</v>
      </c>
      <c r="J18" s="43">
        <v>8229</v>
      </c>
      <c r="K18" s="43">
        <v>8526</v>
      </c>
      <c r="L18" s="43">
        <v>8245</v>
      </c>
      <c r="M18" s="43">
        <v>7476</v>
      </c>
      <c r="N18" s="43">
        <v>10306</v>
      </c>
      <c r="O18" s="43">
        <v>10256</v>
      </c>
      <c r="P18" s="43">
        <v>10644</v>
      </c>
      <c r="Q18" s="43">
        <v>12898</v>
      </c>
      <c r="R18" s="176">
        <v>14087</v>
      </c>
    </row>
    <row r="19" spans="1:18" ht="12.75" customHeight="1" x14ac:dyDescent="0.2">
      <c r="A19" s="221" t="s">
        <v>245</v>
      </c>
      <c r="B19" s="43">
        <v>27253</v>
      </c>
      <c r="C19" s="43">
        <v>26694</v>
      </c>
      <c r="D19" s="43">
        <v>25772</v>
      </c>
      <c r="E19" s="43">
        <v>26023</v>
      </c>
      <c r="F19" s="43">
        <v>26277</v>
      </c>
      <c r="G19" s="43">
        <v>26532</v>
      </c>
      <c r="H19" s="43">
        <v>23183</v>
      </c>
      <c r="I19" s="43">
        <v>24258</v>
      </c>
      <c r="J19" s="43">
        <v>23242</v>
      </c>
      <c r="K19" s="43">
        <v>27568</v>
      </c>
      <c r="L19" s="43">
        <v>26702</v>
      </c>
      <c r="M19" s="43">
        <v>27482</v>
      </c>
      <c r="N19" s="43">
        <v>32200</v>
      </c>
      <c r="O19" s="43">
        <v>33665</v>
      </c>
      <c r="P19" s="43">
        <f>SUM(P10,P14,P18)</f>
        <v>35441</v>
      </c>
      <c r="Q19" s="43">
        <v>39119</v>
      </c>
      <c r="R19" s="176">
        <f>+R18+R14+R10</f>
        <v>42511</v>
      </c>
    </row>
    <row r="20" spans="1:18" ht="12.75" customHeight="1" x14ac:dyDescent="0.2">
      <c r="A20" s="222" t="s">
        <v>244</v>
      </c>
      <c r="B20" s="21">
        <v>4631</v>
      </c>
      <c r="C20" s="21">
        <v>4493</v>
      </c>
      <c r="D20" s="21">
        <v>4089</v>
      </c>
      <c r="E20" s="21">
        <v>4098</v>
      </c>
      <c r="F20" s="21">
        <v>3988</v>
      </c>
      <c r="G20" s="21">
        <v>3790</v>
      </c>
      <c r="H20" s="21">
        <v>3187</v>
      </c>
      <c r="I20" s="21">
        <v>3119</v>
      </c>
      <c r="J20" s="21">
        <v>3316</v>
      </c>
      <c r="K20" s="21">
        <v>3675</v>
      </c>
      <c r="L20" s="21">
        <v>3725</v>
      </c>
      <c r="M20" s="21">
        <v>3740</v>
      </c>
      <c r="N20" s="21">
        <v>3856</v>
      </c>
      <c r="O20" s="21">
        <v>3729</v>
      </c>
      <c r="P20" s="21">
        <v>4005</v>
      </c>
      <c r="Q20" s="21">
        <v>3837</v>
      </c>
      <c r="R20" s="109">
        <v>4018</v>
      </c>
    </row>
    <row r="21" spans="1:18" ht="12.75" customHeight="1" x14ac:dyDescent="0.2">
      <c r="A21" s="222" t="s">
        <v>243</v>
      </c>
      <c r="B21" s="21">
        <v>2655</v>
      </c>
      <c r="C21" s="21">
        <v>2540</v>
      </c>
      <c r="D21" s="21">
        <v>2346</v>
      </c>
      <c r="E21" s="21">
        <v>2482</v>
      </c>
      <c r="F21" s="21">
        <v>2345</v>
      </c>
      <c r="G21" s="21">
        <v>2375</v>
      </c>
      <c r="H21" s="21">
        <v>1906</v>
      </c>
      <c r="I21" s="21">
        <v>1969</v>
      </c>
      <c r="J21" s="21">
        <v>2071</v>
      </c>
      <c r="K21" s="21">
        <v>2320</v>
      </c>
      <c r="L21" s="21">
        <v>2571</v>
      </c>
      <c r="M21" s="21">
        <v>2486</v>
      </c>
      <c r="N21" s="21">
        <v>2561</v>
      </c>
      <c r="O21" s="21">
        <v>2635</v>
      </c>
      <c r="P21" s="21">
        <v>2780</v>
      </c>
      <c r="Q21" s="21">
        <v>2711</v>
      </c>
      <c r="R21" s="109">
        <v>2615</v>
      </c>
    </row>
    <row r="22" spans="1:18" ht="12.75" customHeight="1" x14ac:dyDescent="0.2">
      <c r="A22" s="222" t="s">
        <v>242</v>
      </c>
      <c r="B22" s="21">
        <v>1177</v>
      </c>
      <c r="C22" s="21">
        <v>1177</v>
      </c>
      <c r="D22" s="21">
        <v>1196</v>
      </c>
      <c r="E22" s="21">
        <v>1212</v>
      </c>
      <c r="F22" s="21">
        <v>1254</v>
      </c>
      <c r="G22" s="21">
        <v>1254</v>
      </c>
      <c r="H22" s="21">
        <v>980</v>
      </c>
      <c r="I22" s="21">
        <v>1016</v>
      </c>
      <c r="J22" s="21">
        <v>1107</v>
      </c>
      <c r="K22" s="21">
        <v>1186</v>
      </c>
      <c r="L22" s="21">
        <v>1321</v>
      </c>
      <c r="M22" s="21">
        <v>1229</v>
      </c>
      <c r="N22" s="21">
        <v>1281</v>
      </c>
      <c r="O22" s="21">
        <v>1217</v>
      </c>
      <c r="P22" s="21">
        <v>1283</v>
      </c>
      <c r="Q22" s="21">
        <v>1390</v>
      </c>
      <c r="R22" s="109">
        <v>1473</v>
      </c>
    </row>
    <row r="23" spans="1:18" ht="12.75" customHeight="1" x14ac:dyDescent="0.2">
      <c r="A23" s="221" t="s">
        <v>241</v>
      </c>
      <c r="B23" s="43">
        <v>8463</v>
      </c>
      <c r="C23" s="43">
        <v>8210</v>
      </c>
      <c r="D23" s="43">
        <v>7631</v>
      </c>
      <c r="E23" s="43">
        <v>7792</v>
      </c>
      <c r="F23" s="43">
        <v>7587</v>
      </c>
      <c r="G23" s="43">
        <v>7419</v>
      </c>
      <c r="H23" s="43">
        <v>6073</v>
      </c>
      <c r="I23" s="43">
        <v>6104</v>
      </c>
      <c r="J23" s="43">
        <v>6494</v>
      </c>
      <c r="K23" s="43">
        <v>7181</v>
      </c>
      <c r="L23" s="43">
        <v>7617</v>
      </c>
      <c r="M23" s="43">
        <v>7455</v>
      </c>
      <c r="N23" s="43">
        <v>7698</v>
      </c>
      <c r="O23" s="43">
        <v>7581</v>
      </c>
      <c r="P23" s="43">
        <v>8068</v>
      </c>
      <c r="Q23" s="43">
        <v>7938</v>
      </c>
      <c r="R23" s="176">
        <v>8106</v>
      </c>
    </row>
    <row r="24" spans="1:18" ht="12.75" customHeight="1" x14ac:dyDescent="0.2">
      <c r="A24" s="222" t="s">
        <v>240</v>
      </c>
      <c r="B24" s="21">
        <v>7677</v>
      </c>
      <c r="C24" s="21">
        <v>7460</v>
      </c>
      <c r="D24" s="21">
        <v>6593</v>
      </c>
      <c r="E24" s="21">
        <v>6199</v>
      </c>
      <c r="F24" s="21">
        <v>5581</v>
      </c>
      <c r="G24" s="21">
        <v>5761</v>
      </c>
      <c r="H24" s="21">
        <v>4844</v>
      </c>
      <c r="I24" s="21">
        <v>4763</v>
      </c>
      <c r="J24" s="21">
        <v>4915</v>
      </c>
      <c r="K24" s="21">
        <v>5339</v>
      </c>
      <c r="L24" s="21">
        <v>5599</v>
      </c>
      <c r="M24" s="21">
        <v>5417</v>
      </c>
      <c r="N24" s="21">
        <v>5552</v>
      </c>
      <c r="O24" s="21">
        <v>5607</v>
      </c>
      <c r="P24" s="21">
        <v>6189</v>
      </c>
      <c r="Q24" s="21">
        <v>7502</v>
      </c>
      <c r="R24" s="109">
        <v>8394</v>
      </c>
    </row>
    <row r="25" spans="1:18" ht="12.75" customHeight="1" x14ac:dyDescent="0.2">
      <c r="A25" s="222" t="s">
        <v>239</v>
      </c>
      <c r="B25" s="21">
        <v>2441</v>
      </c>
      <c r="C25" s="21">
        <v>2520</v>
      </c>
      <c r="D25" s="21">
        <v>2365</v>
      </c>
      <c r="E25" s="21">
        <v>2355</v>
      </c>
      <c r="F25" s="21">
        <v>2405</v>
      </c>
      <c r="G25" s="21">
        <v>2245</v>
      </c>
      <c r="H25" s="21">
        <v>1902</v>
      </c>
      <c r="I25" s="21">
        <v>2020</v>
      </c>
      <c r="J25" s="21">
        <v>2062</v>
      </c>
      <c r="K25" s="21">
        <v>2243</v>
      </c>
      <c r="L25" s="21">
        <v>2427</v>
      </c>
      <c r="M25" s="21">
        <v>2205</v>
      </c>
      <c r="N25" s="21">
        <v>2326</v>
      </c>
      <c r="O25" s="21">
        <v>2385</v>
      </c>
      <c r="P25" s="21">
        <v>2402</v>
      </c>
      <c r="Q25" s="21">
        <v>2475</v>
      </c>
      <c r="R25" s="109">
        <v>2579</v>
      </c>
    </row>
    <row r="26" spans="1:18" ht="12.75" customHeight="1" x14ac:dyDescent="0.2">
      <c r="A26" s="222" t="s">
        <v>238</v>
      </c>
      <c r="B26" s="21">
        <v>7187</v>
      </c>
      <c r="C26" s="21">
        <v>7632</v>
      </c>
      <c r="D26" s="21">
        <v>7338</v>
      </c>
      <c r="E26" s="21">
        <v>8039</v>
      </c>
      <c r="F26" s="21">
        <v>9344</v>
      </c>
      <c r="G26" s="21">
        <v>8817</v>
      </c>
      <c r="H26" s="21">
        <v>7725</v>
      </c>
      <c r="I26" s="21">
        <v>7024</v>
      </c>
      <c r="J26" s="21">
        <v>7245</v>
      </c>
      <c r="K26" s="21">
        <v>7593</v>
      </c>
      <c r="L26" s="21">
        <v>7984</v>
      </c>
      <c r="M26" s="21">
        <v>7539</v>
      </c>
      <c r="N26" s="21">
        <v>7645</v>
      </c>
      <c r="O26" s="21">
        <v>7311</v>
      </c>
      <c r="P26" s="21">
        <v>7512</v>
      </c>
      <c r="Q26" s="21">
        <v>7433</v>
      </c>
      <c r="R26" s="109">
        <v>7937</v>
      </c>
    </row>
    <row r="27" spans="1:18" ht="12.75" customHeight="1" x14ac:dyDescent="0.2">
      <c r="A27" s="221" t="s">
        <v>237</v>
      </c>
      <c r="B27" s="43">
        <v>17305</v>
      </c>
      <c r="C27" s="43">
        <v>17612</v>
      </c>
      <c r="D27" s="43">
        <v>16296</v>
      </c>
      <c r="E27" s="43">
        <v>16593</v>
      </c>
      <c r="F27" s="43">
        <v>17330</v>
      </c>
      <c r="G27" s="43">
        <v>16823</v>
      </c>
      <c r="H27" s="43">
        <v>14471</v>
      </c>
      <c r="I27" s="43">
        <v>13807</v>
      </c>
      <c r="J27" s="43">
        <v>14222</v>
      </c>
      <c r="K27" s="43">
        <v>15175</v>
      </c>
      <c r="L27" s="43">
        <v>16010</v>
      </c>
      <c r="M27" s="43">
        <v>15161</v>
      </c>
      <c r="N27" s="43">
        <v>15523</v>
      </c>
      <c r="O27" s="43">
        <v>15303</v>
      </c>
      <c r="P27" s="43">
        <v>16103</v>
      </c>
      <c r="Q27" s="43">
        <v>17410</v>
      </c>
      <c r="R27" s="176">
        <v>18910</v>
      </c>
    </row>
    <row r="28" spans="1:18" ht="12.75" customHeight="1" x14ac:dyDescent="0.2">
      <c r="A28" s="222" t="s">
        <v>236</v>
      </c>
      <c r="B28" s="21">
        <v>6209</v>
      </c>
      <c r="C28" s="21">
        <v>6235</v>
      </c>
      <c r="D28" s="21">
        <v>5991</v>
      </c>
      <c r="E28" s="21">
        <v>5845</v>
      </c>
      <c r="F28" s="21">
        <v>5959</v>
      </c>
      <c r="G28" s="21">
        <v>5868</v>
      </c>
      <c r="H28" s="21">
        <v>4633</v>
      </c>
      <c r="I28" s="21">
        <v>4386</v>
      </c>
      <c r="J28" s="21">
        <v>4174</v>
      </c>
      <c r="K28" s="21">
        <v>4518</v>
      </c>
      <c r="L28" s="21">
        <v>5381</v>
      </c>
      <c r="M28" s="21">
        <v>5175</v>
      </c>
      <c r="N28" s="21">
        <v>5788</v>
      </c>
      <c r="O28" s="21">
        <v>6494</v>
      </c>
      <c r="P28" s="21">
        <v>6363</v>
      </c>
      <c r="Q28" s="21">
        <v>7814</v>
      </c>
      <c r="R28" s="109">
        <v>8492</v>
      </c>
    </row>
    <row r="29" spans="1:18" ht="12.75" customHeight="1" x14ac:dyDescent="0.2">
      <c r="A29" s="222" t="s">
        <v>235</v>
      </c>
      <c r="B29" s="21">
        <v>5475</v>
      </c>
      <c r="C29" s="21">
        <v>5253</v>
      </c>
      <c r="D29" s="21">
        <v>4980</v>
      </c>
      <c r="E29" s="21">
        <v>4383</v>
      </c>
      <c r="F29" s="21">
        <v>3807</v>
      </c>
      <c r="G29" s="21">
        <v>3609</v>
      </c>
      <c r="H29" s="21">
        <v>3088</v>
      </c>
      <c r="I29" s="21">
        <v>2845</v>
      </c>
      <c r="J29" s="21">
        <v>2935</v>
      </c>
      <c r="K29" s="21">
        <v>2977</v>
      </c>
      <c r="L29" s="21">
        <v>3319</v>
      </c>
      <c r="M29" s="21">
        <v>2888</v>
      </c>
      <c r="N29" s="21">
        <v>3134</v>
      </c>
      <c r="O29" s="21">
        <v>2829</v>
      </c>
      <c r="P29" s="21">
        <v>2745</v>
      </c>
      <c r="Q29" s="21">
        <v>2923</v>
      </c>
      <c r="R29" s="109">
        <v>3168</v>
      </c>
    </row>
    <row r="30" spans="1:18" ht="12.75" customHeight="1" x14ac:dyDescent="0.2">
      <c r="A30" s="222" t="s">
        <v>234</v>
      </c>
      <c r="B30" s="21">
        <v>11098</v>
      </c>
      <c r="C30" s="21">
        <v>11771</v>
      </c>
      <c r="D30" s="21">
        <v>11386</v>
      </c>
      <c r="E30" s="21">
        <v>11389</v>
      </c>
      <c r="F30" s="21">
        <v>11272</v>
      </c>
      <c r="G30" s="21">
        <v>11982</v>
      </c>
      <c r="H30" s="21">
        <v>8812</v>
      </c>
      <c r="I30" s="21">
        <v>8097</v>
      </c>
      <c r="J30" s="21">
        <v>8005</v>
      </c>
      <c r="K30" s="21">
        <v>8384</v>
      </c>
      <c r="L30" s="21">
        <v>8816</v>
      </c>
      <c r="M30" s="21">
        <v>9193</v>
      </c>
      <c r="N30" s="21">
        <v>9678</v>
      </c>
      <c r="O30" s="21">
        <v>10824</v>
      </c>
      <c r="P30" s="21">
        <v>11125</v>
      </c>
      <c r="Q30" s="21">
        <v>12091</v>
      </c>
      <c r="R30" s="109">
        <v>12371</v>
      </c>
    </row>
    <row r="31" spans="1:18" ht="12.75" customHeight="1" x14ac:dyDescent="0.2">
      <c r="A31" s="221" t="s">
        <v>233</v>
      </c>
      <c r="B31" s="43">
        <v>22782</v>
      </c>
      <c r="C31" s="43">
        <v>23259</v>
      </c>
      <c r="D31" s="43">
        <v>22357</v>
      </c>
      <c r="E31" s="43">
        <v>21617</v>
      </c>
      <c r="F31" s="43">
        <v>21038</v>
      </c>
      <c r="G31" s="43">
        <v>21459</v>
      </c>
      <c r="H31" s="43">
        <v>16533</v>
      </c>
      <c r="I31" s="43">
        <v>15328</v>
      </c>
      <c r="J31" s="43">
        <v>15114</v>
      </c>
      <c r="K31" s="43">
        <v>15879</v>
      </c>
      <c r="L31" s="43">
        <v>17516</v>
      </c>
      <c r="M31" s="43">
        <v>17256</v>
      </c>
      <c r="N31" s="43">
        <v>18600</v>
      </c>
      <c r="O31" s="43">
        <v>20147</v>
      </c>
      <c r="P31" s="43">
        <v>20233</v>
      </c>
      <c r="Q31" s="43">
        <v>22828</v>
      </c>
      <c r="R31" s="176">
        <v>24031</v>
      </c>
    </row>
    <row r="32" spans="1:18" ht="12.75" customHeight="1" x14ac:dyDescent="0.2">
      <c r="A32" s="243" t="s">
        <v>232</v>
      </c>
      <c r="B32" s="43">
        <v>48550</v>
      </c>
      <c r="C32" s="43">
        <v>49081</v>
      </c>
      <c r="D32" s="43">
        <v>46284</v>
      </c>
      <c r="E32" s="43">
        <v>46002</v>
      </c>
      <c r="F32" s="43">
        <v>45955</v>
      </c>
      <c r="G32" s="43">
        <v>45701</v>
      </c>
      <c r="H32" s="43">
        <v>37077</v>
      </c>
      <c r="I32" s="43">
        <v>35239</v>
      </c>
      <c r="J32" s="43">
        <v>35830</v>
      </c>
      <c r="K32" s="43">
        <v>38235</v>
      </c>
      <c r="L32" s="43">
        <v>41143</v>
      </c>
      <c r="M32" s="43">
        <v>39872</v>
      </c>
      <c r="N32" s="43">
        <v>41821</v>
      </c>
      <c r="O32" s="43">
        <v>43031</v>
      </c>
      <c r="P32" s="43">
        <f>SUM(P23,P27,P31)</f>
        <v>44404</v>
      </c>
      <c r="Q32" s="43">
        <v>48176</v>
      </c>
      <c r="R32" s="176">
        <f>+R31+R27+R23</f>
        <v>51047</v>
      </c>
    </row>
    <row r="33" spans="1:18" ht="12.75" customHeight="1" x14ac:dyDescent="0.2">
      <c r="A33" s="215" t="s">
        <v>35</v>
      </c>
      <c r="B33" s="21">
        <v>83</v>
      </c>
      <c r="C33" s="21">
        <v>92</v>
      </c>
      <c r="D33" s="21">
        <v>100</v>
      </c>
      <c r="E33" s="21">
        <v>125</v>
      </c>
      <c r="F33" s="21">
        <v>68</v>
      </c>
      <c r="G33" s="21" t="s">
        <v>11</v>
      </c>
      <c r="H33" s="21" t="s">
        <v>11</v>
      </c>
      <c r="I33" s="21" t="s">
        <v>11</v>
      </c>
      <c r="J33" s="21" t="s">
        <v>11</v>
      </c>
      <c r="K33" s="21" t="s">
        <v>11</v>
      </c>
      <c r="L33" s="21" t="s">
        <v>11</v>
      </c>
      <c r="M33" s="21" t="s">
        <v>11</v>
      </c>
      <c r="N33" s="21" t="s">
        <v>11</v>
      </c>
      <c r="O33" s="21" t="s">
        <v>11</v>
      </c>
      <c r="P33" s="21" t="s">
        <v>11</v>
      </c>
      <c r="Q33" s="21" t="s">
        <v>11</v>
      </c>
      <c r="R33" s="21" t="s">
        <v>11</v>
      </c>
    </row>
    <row r="34" spans="1:18" ht="12.75" customHeight="1" x14ac:dyDescent="0.2">
      <c r="A34" s="219" t="s">
        <v>21</v>
      </c>
      <c r="B34" s="43">
        <v>138101</v>
      </c>
      <c r="C34" s="43">
        <v>139954</v>
      </c>
      <c r="D34" s="43">
        <v>142506</v>
      </c>
      <c r="E34" s="43">
        <v>148263</v>
      </c>
      <c r="F34" s="43">
        <v>150245</v>
      </c>
      <c r="G34" s="43">
        <v>153125</v>
      </c>
      <c r="H34" s="43">
        <v>110028</v>
      </c>
      <c r="I34" s="43">
        <v>116429</v>
      </c>
      <c r="J34" s="43">
        <v>115888</v>
      </c>
      <c r="K34" s="43">
        <v>130109</v>
      </c>
      <c r="L34" s="43">
        <v>142153</v>
      </c>
      <c r="M34" s="43">
        <v>154430</v>
      </c>
      <c r="N34" s="43">
        <v>166030</v>
      </c>
      <c r="O34" s="43">
        <v>174697</v>
      </c>
      <c r="P34" s="43">
        <v>184358</v>
      </c>
      <c r="Q34" s="43">
        <v>197819</v>
      </c>
      <c r="R34" s="176">
        <f>+R32+R19+R6</f>
        <v>206909</v>
      </c>
    </row>
    <row r="35" spans="1:18" ht="12.75" customHeight="1" x14ac:dyDescent="0.2">
      <c r="A35" s="215" t="s">
        <v>231</v>
      </c>
      <c r="B35" s="233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09"/>
    </row>
    <row r="36" spans="1:18" ht="12.75" customHeight="1" x14ac:dyDescent="0.2">
      <c r="A36" s="216" t="s">
        <v>230</v>
      </c>
      <c r="B36" s="21">
        <v>59955</v>
      </c>
      <c r="C36" s="21">
        <v>59175</v>
      </c>
      <c r="D36" s="21">
        <v>56791</v>
      </c>
      <c r="E36" s="21">
        <v>58187</v>
      </c>
      <c r="F36" s="21">
        <v>57909</v>
      </c>
      <c r="G36" s="21">
        <v>57975</v>
      </c>
      <c r="H36" s="21">
        <v>46229</v>
      </c>
      <c r="I36" s="21">
        <v>47458</v>
      </c>
      <c r="J36" s="21">
        <v>46815</v>
      </c>
      <c r="K36" s="21">
        <v>51871</v>
      </c>
      <c r="L36" s="21">
        <v>55228</v>
      </c>
      <c r="M36" s="21">
        <v>56155</v>
      </c>
      <c r="N36" s="21">
        <v>61092</v>
      </c>
      <c r="O36" s="21">
        <v>63509</v>
      </c>
      <c r="P36" s="21">
        <v>68347</v>
      </c>
      <c r="Q36" s="21">
        <v>73734</v>
      </c>
      <c r="R36" s="109">
        <v>79022</v>
      </c>
    </row>
    <row r="37" spans="1:18" ht="12.75" customHeight="1" x14ac:dyDescent="0.2">
      <c r="A37" s="163" t="s">
        <v>229</v>
      </c>
      <c r="B37" s="21">
        <v>30967</v>
      </c>
      <c r="C37" s="21">
        <v>31727</v>
      </c>
      <c r="D37" s="21">
        <v>30193</v>
      </c>
      <c r="E37" s="21">
        <v>29582</v>
      </c>
      <c r="F37" s="21">
        <v>29961</v>
      </c>
      <c r="G37" s="21">
        <v>30285</v>
      </c>
      <c r="H37" s="21">
        <v>24599</v>
      </c>
      <c r="I37" s="21">
        <v>25114</v>
      </c>
      <c r="J37" s="21">
        <v>25857</v>
      </c>
      <c r="K37" s="21">
        <v>29556</v>
      </c>
      <c r="L37" s="21">
        <v>32674</v>
      </c>
      <c r="M37" s="21">
        <v>32250</v>
      </c>
      <c r="N37" s="21">
        <v>35020</v>
      </c>
      <c r="O37" s="21">
        <v>36844</v>
      </c>
      <c r="P37" s="21">
        <v>36017</v>
      </c>
      <c r="Q37" s="21">
        <v>41911</v>
      </c>
      <c r="R37" s="109">
        <v>43753</v>
      </c>
    </row>
    <row r="38" spans="1:18" ht="12.75" customHeight="1" x14ac:dyDescent="0.2">
      <c r="A38" s="215" t="s">
        <v>35</v>
      </c>
      <c r="B38" s="21">
        <v>467</v>
      </c>
      <c r="C38" s="21" t="s">
        <v>11</v>
      </c>
      <c r="D38" s="21" t="s">
        <v>11</v>
      </c>
      <c r="E38" s="21" t="s">
        <v>11</v>
      </c>
      <c r="F38" s="21" t="s">
        <v>11</v>
      </c>
      <c r="G38" s="21" t="s">
        <v>11</v>
      </c>
      <c r="H38" s="21" t="s">
        <v>11</v>
      </c>
      <c r="I38" s="21" t="s">
        <v>11</v>
      </c>
      <c r="J38" s="21" t="s">
        <v>11</v>
      </c>
      <c r="K38" s="21" t="s">
        <v>11</v>
      </c>
      <c r="L38" s="21" t="s">
        <v>11</v>
      </c>
      <c r="M38" s="21" t="s">
        <v>11</v>
      </c>
      <c r="N38" s="21" t="s">
        <v>11</v>
      </c>
      <c r="O38" s="21" t="s">
        <v>11</v>
      </c>
      <c r="P38" s="21" t="s">
        <v>11</v>
      </c>
      <c r="Q38" s="21" t="s">
        <v>11</v>
      </c>
      <c r="R38" s="21" t="s">
        <v>11</v>
      </c>
    </row>
  </sheetData>
  <mergeCells count="2">
    <mergeCell ref="A2:A3"/>
    <mergeCell ref="C3:Q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42AEA-F410-4D8F-B0FD-B2662BCF8DAF}">
  <dimension ref="A1:J36"/>
  <sheetViews>
    <sheetView zoomScaleNormal="100" workbookViewId="0"/>
  </sheetViews>
  <sheetFormatPr defaultRowHeight="12.75" x14ac:dyDescent="0.25"/>
  <cols>
    <col min="1" max="1" width="20.7109375" style="75" customWidth="1"/>
    <col min="2" max="10" width="7.7109375" style="75" customWidth="1"/>
    <col min="11" max="16384" width="9.140625" style="75"/>
  </cols>
  <sheetData>
    <row r="1" spans="1:10" s="225" customFormat="1" ht="13.5" customHeight="1" thickBot="1" x14ac:dyDescent="0.25">
      <c r="A1" s="251" t="s">
        <v>281</v>
      </c>
      <c r="B1" s="228"/>
      <c r="C1" s="228"/>
      <c r="D1" s="228"/>
      <c r="E1" s="228"/>
      <c r="F1" s="228"/>
      <c r="G1" s="228"/>
      <c r="H1" s="228"/>
      <c r="I1" s="227"/>
      <c r="J1" s="226"/>
    </row>
    <row r="2" spans="1:10" s="141" customFormat="1" ht="12.75" customHeight="1" x14ac:dyDescent="0.25">
      <c r="A2" s="367" t="s">
        <v>261</v>
      </c>
      <c r="B2" s="414" t="s">
        <v>280</v>
      </c>
      <c r="C2" s="414"/>
      <c r="D2" s="415"/>
      <c r="E2" s="416" t="s">
        <v>279</v>
      </c>
      <c r="F2" s="414"/>
      <c r="G2" s="415"/>
      <c r="H2" s="413" t="s">
        <v>278</v>
      </c>
      <c r="I2" s="414"/>
      <c r="J2" s="414"/>
    </row>
    <row r="3" spans="1:10" s="141" customFormat="1" ht="12.75" customHeight="1" x14ac:dyDescent="0.25">
      <c r="A3" s="368"/>
      <c r="B3" s="156" t="s">
        <v>45</v>
      </c>
      <c r="C3" s="156" t="s">
        <v>44</v>
      </c>
      <c r="D3" s="156" t="s">
        <v>21</v>
      </c>
      <c r="E3" s="156" t="s">
        <v>45</v>
      </c>
      <c r="F3" s="156" t="s">
        <v>44</v>
      </c>
      <c r="G3" s="156" t="s">
        <v>21</v>
      </c>
      <c r="H3" s="250" t="s">
        <v>45</v>
      </c>
      <c r="I3" s="156" t="s">
        <v>44</v>
      </c>
      <c r="J3" s="155" t="s">
        <v>21</v>
      </c>
    </row>
    <row r="4" spans="1:10" ht="12.75" customHeight="1" x14ac:dyDescent="0.25">
      <c r="A4" s="222" t="s">
        <v>260</v>
      </c>
      <c r="B4" s="21">
        <v>6200</v>
      </c>
      <c r="C4" s="21">
        <v>4755</v>
      </c>
      <c r="D4" s="21">
        <v>10955</v>
      </c>
      <c r="E4" s="21">
        <v>1172</v>
      </c>
      <c r="F4" s="21">
        <v>589</v>
      </c>
      <c r="G4" s="21">
        <v>1761</v>
      </c>
      <c r="H4" s="21">
        <v>793</v>
      </c>
      <c r="I4" s="21">
        <v>1125</v>
      </c>
      <c r="J4" s="21">
        <v>1918</v>
      </c>
    </row>
    <row r="5" spans="1:10" ht="12.75" customHeight="1" x14ac:dyDescent="0.25">
      <c r="A5" s="222" t="s">
        <v>259</v>
      </c>
      <c r="B5" s="21">
        <v>1849</v>
      </c>
      <c r="C5" s="21">
        <v>1009</v>
      </c>
      <c r="D5" s="21">
        <v>2858</v>
      </c>
      <c r="E5" s="21">
        <v>268</v>
      </c>
      <c r="F5" s="21">
        <v>90</v>
      </c>
      <c r="G5" s="21">
        <v>358</v>
      </c>
      <c r="H5" s="21">
        <v>469</v>
      </c>
      <c r="I5" s="21">
        <v>616</v>
      </c>
      <c r="J5" s="21">
        <v>1085</v>
      </c>
    </row>
    <row r="6" spans="1:10" s="169" customFormat="1" ht="12.75" customHeight="1" x14ac:dyDescent="0.25">
      <c r="A6" s="221" t="s">
        <v>258</v>
      </c>
      <c r="B6" s="43">
        <v>8049</v>
      </c>
      <c r="C6" s="43">
        <v>5764</v>
      </c>
      <c r="D6" s="43">
        <v>13813</v>
      </c>
      <c r="E6" s="43">
        <v>1440</v>
      </c>
      <c r="F6" s="43">
        <v>679</v>
      </c>
      <c r="G6" s="43">
        <v>2119</v>
      </c>
      <c r="H6" s="43">
        <v>1262</v>
      </c>
      <c r="I6" s="43">
        <v>1741</v>
      </c>
      <c r="J6" s="43">
        <v>3003</v>
      </c>
    </row>
    <row r="7" spans="1:10" ht="12.75" customHeight="1" x14ac:dyDescent="0.25">
      <c r="A7" s="222" t="s">
        <v>257</v>
      </c>
      <c r="B7" s="21">
        <v>279</v>
      </c>
      <c r="C7" s="21">
        <v>210</v>
      </c>
      <c r="D7" s="21">
        <v>489</v>
      </c>
      <c r="E7" s="21">
        <v>124</v>
      </c>
      <c r="F7" s="21">
        <v>30</v>
      </c>
      <c r="G7" s="21">
        <v>154</v>
      </c>
      <c r="H7" s="21">
        <v>100</v>
      </c>
      <c r="I7" s="21">
        <v>112</v>
      </c>
      <c r="J7" s="21">
        <v>212</v>
      </c>
    </row>
    <row r="8" spans="1:10" ht="12.75" customHeight="1" x14ac:dyDescent="0.25">
      <c r="A8" s="222" t="s">
        <v>256</v>
      </c>
      <c r="B8" s="21">
        <v>250</v>
      </c>
      <c r="C8" s="21">
        <v>196</v>
      </c>
      <c r="D8" s="21">
        <v>446</v>
      </c>
      <c r="E8" s="21">
        <v>202</v>
      </c>
      <c r="F8" s="21">
        <v>38</v>
      </c>
      <c r="G8" s="21">
        <v>240</v>
      </c>
      <c r="H8" s="21">
        <v>73</v>
      </c>
      <c r="I8" s="21">
        <v>79</v>
      </c>
      <c r="J8" s="21">
        <v>152</v>
      </c>
    </row>
    <row r="9" spans="1:10" ht="12.75" customHeight="1" x14ac:dyDescent="0.25">
      <c r="A9" s="222" t="s">
        <v>255</v>
      </c>
      <c r="B9" s="21">
        <v>293</v>
      </c>
      <c r="C9" s="21">
        <v>319</v>
      </c>
      <c r="D9" s="21">
        <v>612</v>
      </c>
      <c r="E9" s="21">
        <v>72</v>
      </c>
      <c r="F9" s="21">
        <v>46</v>
      </c>
      <c r="G9" s="21">
        <v>118</v>
      </c>
      <c r="H9" s="21">
        <v>37</v>
      </c>
      <c r="I9" s="21">
        <v>54</v>
      </c>
      <c r="J9" s="21">
        <v>91</v>
      </c>
    </row>
    <row r="10" spans="1:10" s="169" customFormat="1" ht="12.75" customHeight="1" x14ac:dyDescent="0.25">
      <c r="A10" s="221" t="s">
        <v>254</v>
      </c>
      <c r="B10" s="43">
        <v>822</v>
      </c>
      <c r="C10" s="43">
        <v>725</v>
      </c>
      <c r="D10" s="43">
        <v>1547</v>
      </c>
      <c r="E10" s="43">
        <v>398</v>
      </c>
      <c r="F10" s="43">
        <v>114</v>
      </c>
      <c r="G10" s="43">
        <v>512</v>
      </c>
      <c r="H10" s="43">
        <v>210</v>
      </c>
      <c r="I10" s="43">
        <v>245</v>
      </c>
      <c r="J10" s="43">
        <v>455</v>
      </c>
    </row>
    <row r="11" spans="1:10" ht="12.75" customHeight="1" x14ac:dyDescent="0.25">
      <c r="A11" s="222" t="s">
        <v>253</v>
      </c>
      <c r="B11" s="21">
        <v>673</v>
      </c>
      <c r="C11" s="21">
        <v>585</v>
      </c>
      <c r="D11" s="21">
        <v>1258</v>
      </c>
      <c r="E11" s="21">
        <v>191</v>
      </c>
      <c r="F11" s="21">
        <v>88</v>
      </c>
      <c r="G11" s="21">
        <v>279</v>
      </c>
      <c r="H11" s="21">
        <v>82</v>
      </c>
      <c r="I11" s="21">
        <v>98</v>
      </c>
      <c r="J11" s="21">
        <v>180</v>
      </c>
    </row>
    <row r="12" spans="1:10" ht="12.75" customHeight="1" x14ac:dyDescent="0.25">
      <c r="A12" s="222" t="s">
        <v>252</v>
      </c>
      <c r="B12" s="21">
        <v>218</v>
      </c>
      <c r="C12" s="21">
        <v>168</v>
      </c>
      <c r="D12" s="21">
        <v>386</v>
      </c>
      <c r="E12" s="21">
        <v>127</v>
      </c>
      <c r="F12" s="21">
        <v>136</v>
      </c>
      <c r="G12" s="21">
        <v>263</v>
      </c>
      <c r="H12" s="21">
        <v>22</v>
      </c>
      <c r="I12" s="21">
        <v>30</v>
      </c>
      <c r="J12" s="21">
        <v>52</v>
      </c>
    </row>
    <row r="13" spans="1:10" ht="12.75" customHeight="1" x14ac:dyDescent="0.25">
      <c r="A13" s="222" t="s">
        <v>251</v>
      </c>
      <c r="B13" s="21">
        <v>409</v>
      </c>
      <c r="C13" s="21">
        <v>315</v>
      </c>
      <c r="D13" s="21">
        <v>724</v>
      </c>
      <c r="E13" s="21">
        <v>42</v>
      </c>
      <c r="F13" s="21">
        <v>34</v>
      </c>
      <c r="G13" s="21">
        <v>76</v>
      </c>
      <c r="H13" s="21">
        <v>31</v>
      </c>
      <c r="I13" s="21">
        <v>40</v>
      </c>
      <c r="J13" s="21">
        <v>71</v>
      </c>
    </row>
    <row r="14" spans="1:10" s="169" customFormat="1" ht="12.75" customHeight="1" x14ac:dyDescent="0.25">
      <c r="A14" s="221" t="s">
        <v>250</v>
      </c>
      <c r="B14" s="43">
        <v>1300</v>
      </c>
      <c r="C14" s="43">
        <v>1068</v>
      </c>
      <c r="D14" s="43">
        <v>2368</v>
      </c>
      <c r="E14" s="43">
        <v>360</v>
      </c>
      <c r="F14" s="43">
        <v>258</v>
      </c>
      <c r="G14" s="43">
        <v>618</v>
      </c>
      <c r="H14" s="43">
        <v>135</v>
      </c>
      <c r="I14" s="43">
        <v>168</v>
      </c>
      <c r="J14" s="43">
        <v>303</v>
      </c>
    </row>
    <row r="15" spans="1:10" ht="12.75" customHeight="1" x14ac:dyDescent="0.25">
      <c r="A15" s="222" t="s">
        <v>249</v>
      </c>
      <c r="B15" s="21">
        <v>519</v>
      </c>
      <c r="C15" s="21">
        <v>433</v>
      </c>
      <c r="D15" s="21">
        <v>952</v>
      </c>
      <c r="E15" s="21">
        <v>304</v>
      </c>
      <c r="F15" s="21">
        <v>109</v>
      </c>
      <c r="G15" s="21">
        <v>413</v>
      </c>
      <c r="H15" s="21">
        <v>79</v>
      </c>
      <c r="I15" s="21">
        <v>62</v>
      </c>
      <c r="J15" s="21">
        <v>141</v>
      </c>
    </row>
    <row r="16" spans="1:10" ht="12.75" customHeight="1" x14ac:dyDescent="0.25">
      <c r="A16" s="222" t="s">
        <v>248</v>
      </c>
      <c r="B16" s="21">
        <v>371</v>
      </c>
      <c r="C16" s="21">
        <v>273</v>
      </c>
      <c r="D16" s="21">
        <v>644</v>
      </c>
      <c r="E16" s="21">
        <v>96</v>
      </c>
      <c r="F16" s="21">
        <v>48</v>
      </c>
      <c r="G16" s="21">
        <v>144</v>
      </c>
      <c r="H16" s="21">
        <v>40</v>
      </c>
      <c r="I16" s="21">
        <v>42</v>
      </c>
      <c r="J16" s="21">
        <v>82</v>
      </c>
    </row>
    <row r="17" spans="1:10" ht="12.75" customHeight="1" x14ac:dyDescent="0.25">
      <c r="A17" s="222" t="s">
        <v>247</v>
      </c>
      <c r="B17" s="21">
        <v>178</v>
      </c>
      <c r="C17" s="21">
        <v>100</v>
      </c>
      <c r="D17" s="21">
        <v>278</v>
      </c>
      <c r="E17" s="21">
        <v>83</v>
      </c>
      <c r="F17" s="21">
        <v>31</v>
      </c>
      <c r="G17" s="21">
        <v>114</v>
      </c>
      <c r="H17" s="21">
        <v>24</v>
      </c>
      <c r="I17" s="21">
        <v>37</v>
      </c>
      <c r="J17" s="21">
        <v>61</v>
      </c>
    </row>
    <row r="18" spans="1:10" s="169" customFormat="1" ht="12.75" customHeight="1" x14ac:dyDescent="0.25">
      <c r="A18" s="221" t="s">
        <v>246</v>
      </c>
      <c r="B18" s="43">
        <v>1068</v>
      </c>
      <c r="C18" s="43">
        <v>806</v>
      </c>
      <c r="D18" s="43">
        <v>1874</v>
      </c>
      <c r="E18" s="43">
        <v>483</v>
      </c>
      <c r="F18" s="43">
        <v>188</v>
      </c>
      <c r="G18" s="43">
        <v>671</v>
      </c>
      <c r="H18" s="43">
        <v>143</v>
      </c>
      <c r="I18" s="43">
        <v>141</v>
      </c>
      <c r="J18" s="43">
        <v>284</v>
      </c>
    </row>
    <row r="19" spans="1:10" s="169" customFormat="1" ht="12.75" customHeight="1" x14ac:dyDescent="0.25">
      <c r="A19" s="221" t="s">
        <v>245</v>
      </c>
      <c r="B19" s="43">
        <v>3190</v>
      </c>
      <c r="C19" s="43">
        <v>2599</v>
      </c>
      <c r="D19" s="43">
        <v>5789</v>
      </c>
      <c r="E19" s="43">
        <v>1241</v>
      </c>
      <c r="F19" s="43">
        <v>560</v>
      </c>
      <c r="G19" s="43">
        <v>1801</v>
      </c>
      <c r="H19" s="43">
        <v>488</v>
      </c>
      <c r="I19" s="43">
        <v>554</v>
      </c>
      <c r="J19" s="43">
        <v>1042</v>
      </c>
    </row>
    <row r="20" spans="1:10" ht="12.75" customHeight="1" x14ac:dyDescent="0.25">
      <c r="A20" s="222" t="s">
        <v>244</v>
      </c>
      <c r="B20" s="21">
        <v>229</v>
      </c>
      <c r="C20" s="21">
        <v>185</v>
      </c>
      <c r="D20" s="21">
        <v>414</v>
      </c>
      <c r="E20" s="21">
        <v>82</v>
      </c>
      <c r="F20" s="21">
        <v>33</v>
      </c>
      <c r="G20" s="21">
        <v>115</v>
      </c>
      <c r="H20" s="21">
        <v>56</v>
      </c>
      <c r="I20" s="21">
        <v>75</v>
      </c>
      <c r="J20" s="21">
        <v>131</v>
      </c>
    </row>
    <row r="21" spans="1:10" ht="12.75" customHeight="1" x14ac:dyDescent="0.25">
      <c r="A21" s="222" t="s">
        <v>243</v>
      </c>
      <c r="B21" s="21">
        <v>136</v>
      </c>
      <c r="C21" s="21">
        <v>111</v>
      </c>
      <c r="D21" s="21">
        <v>247</v>
      </c>
      <c r="E21" s="21">
        <v>218</v>
      </c>
      <c r="F21" s="21">
        <v>30</v>
      </c>
      <c r="G21" s="21">
        <v>248</v>
      </c>
      <c r="H21" s="21">
        <v>44</v>
      </c>
      <c r="I21" s="21">
        <v>66</v>
      </c>
      <c r="J21" s="21">
        <v>110</v>
      </c>
    </row>
    <row r="22" spans="1:10" ht="12.75" customHeight="1" x14ac:dyDescent="0.25">
      <c r="A22" s="222" t="s">
        <v>242</v>
      </c>
      <c r="B22" s="21">
        <v>132</v>
      </c>
      <c r="C22" s="21">
        <v>51</v>
      </c>
      <c r="D22" s="21">
        <v>183</v>
      </c>
      <c r="E22" s="21">
        <v>67</v>
      </c>
      <c r="F22" s="21">
        <v>14</v>
      </c>
      <c r="G22" s="21">
        <v>81</v>
      </c>
      <c r="H22" s="21">
        <v>21</v>
      </c>
      <c r="I22" s="21">
        <v>32</v>
      </c>
      <c r="J22" s="21">
        <v>53</v>
      </c>
    </row>
    <row r="23" spans="1:10" s="169" customFormat="1" ht="12.75" customHeight="1" x14ac:dyDescent="0.25">
      <c r="A23" s="221" t="s">
        <v>241</v>
      </c>
      <c r="B23" s="43">
        <v>497</v>
      </c>
      <c r="C23" s="43">
        <v>347</v>
      </c>
      <c r="D23" s="43">
        <v>844</v>
      </c>
      <c r="E23" s="43">
        <v>367</v>
      </c>
      <c r="F23" s="43">
        <v>77</v>
      </c>
      <c r="G23" s="43">
        <v>444</v>
      </c>
      <c r="H23" s="43">
        <v>121</v>
      </c>
      <c r="I23" s="43">
        <v>173</v>
      </c>
      <c r="J23" s="43">
        <v>294</v>
      </c>
    </row>
    <row r="24" spans="1:10" ht="12.75" customHeight="1" x14ac:dyDescent="0.25">
      <c r="A24" s="222" t="s">
        <v>240</v>
      </c>
      <c r="B24" s="21">
        <v>794</v>
      </c>
      <c r="C24" s="21">
        <v>723</v>
      </c>
      <c r="D24" s="21">
        <v>1517</v>
      </c>
      <c r="E24" s="21">
        <v>124</v>
      </c>
      <c r="F24" s="21">
        <v>120</v>
      </c>
      <c r="G24" s="21">
        <v>244</v>
      </c>
      <c r="H24" s="21">
        <v>122</v>
      </c>
      <c r="I24" s="21">
        <v>140</v>
      </c>
      <c r="J24" s="21">
        <v>262</v>
      </c>
    </row>
    <row r="25" spans="1:10" ht="12.75" customHeight="1" x14ac:dyDescent="0.25">
      <c r="A25" s="222" t="s">
        <v>239</v>
      </c>
      <c r="B25" s="21">
        <v>213</v>
      </c>
      <c r="C25" s="21">
        <v>117</v>
      </c>
      <c r="D25" s="21">
        <v>330</v>
      </c>
      <c r="E25" s="21">
        <v>102</v>
      </c>
      <c r="F25" s="21">
        <v>32</v>
      </c>
      <c r="G25" s="21">
        <v>134</v>
      </c>
      <c r="H25" s="21">
        <v>22</v>
      </c>
      <c r="I25" s="21">
        <v>44</v>
      </c>
      <c r="J25" s="21">
        <v>66</v>
      </c>
    </row>
    <row r="26" spans="1:10" ht="12.75" customHeight="1" x14ac:dyDescent="0.25">
      <c r="A26" s="222" t="s">
        <v>238</v>
      </c>
      <c r="B26" s="21">
        <v>249</v>
      </c>
      <c r="C26" s="21">
        <v>258</v>
      </c>
      <c r="D26" s="21">
        <v>507</v>
      </c>
      <c r="E26" s="21">
        <v>115</v>
      </c>
      <c r="F26" s="21">
        <v>103</v>
      </c>
      <c r="G26" s="21">
        <v>218</v>
      </c>
      <c r="H26" s="21">
        <v>143</v>
      </c>
      <c r="I26" s="21">
        <v>178</v>
      </c>
      <c r="J26" s="21">
        <v>321</v>
      </c>
    </row>
    <row r="27" spans="1:10" s="169" customFormat="1" ht="12.75" customHeight="1" x14ac:dyDescent="0.25">
      <c r="A27" s="221" t="s">
        <v>237</v>
      </c>
      <c r="B27" s="43">
        <v>1256</v>
      </c>
      <c r="C27" s="43">
        <v>1098</v>
      </c>
      <c r="D27" s="43">
        <v>2354</v>
      </c>
      <c r="E27" s="43">
        <v>341</v>
      </c>
      <c r="F27" s="43">
        <v>255</v>
      </c>
      <c r="G27" s="43">
        <v>596</v>
      </c>
      <c r="H27" s="43">
        <v>287</v>
      </c>
      <c r="I27" s="43">
        <v>362</v>
      </c>
      <c r="J27" s="43">
        <v>649</v>
      </c>
    </row>
    <row r="28" spans="1:10" ht="12.75" customHeight="1" x14ac:dyDescent="0.25">
      <c r="A28" s="222" t="s">
        <v>236</v>
      </c>
      <c r="B28" s="21">
        <v>685</v>
      </c>
      <c r="C28" s="21">
        <v>464</v>
      </c>
      <c r="D28" s="21">
        <v>1149</v>
      </c>
      <c r="E28" s="21">
        <v>150</v>
      </c>
      <c r="F28" s="21">
        <v>101</v>
      </c>
      <c r="G28" s="21">
        <v>251</v>
      </c>
      <c r="H28" s="21">
        <v>102</v>
      </c>
      <c r="I28" s="21">
        <v>117</v>
      </c>
      <c r="J28" s="21">
        <v>219</v>
      </c>
    </row>
    <row r="29" spans="1:10" ht="12.75" customHeight="1" x14ac:dyDescent="0.25">
      <c r="A29" s="222" t="s">
        <v>235</v>
      </c>
      <c r="B29" s="21">
        <v>154</v>
      </c>
      <c r="C29" s="21">
        <v>134</v>
      </c>
      <c r="D29" s="21">
        <v>288</v>
      </c>
      <c r="E29" s="21">
        <v>27</v>
      </c>
      <c r="F29" s="21">
        <v>25</v>
      </c>
      <c r="G29" s="21">
        <v>52</v>
      </c>
      <c r="H29" s="21">
        <v>69</v>
      </c>
      <c r="I29" s="21">
        <v>95</v>
      </c>
      <c r="J29" s="21">
        <v>164</v>
      </c>
    </row>
    <row r="30" spans="1:10" ht="12.75" customHeight="1" x14ac:dyDescent="0.25">
      <c r="A30" s="222" t="s">
        <v>234</v>
      </c>
      <c r="B30" s="21">
        <v>758</v>
      </c>
      <c r="C30" s="21">
        <v>587</v>
      </c>
      <c r="D30" s="21">
        <v>1345</v>
      </c>
      <c r="E30" s="21">
        <v>204</v>
      </c>
      <c r="F30" s="21">
        <v>133</v>
      </c>
      <c r="G30" s="21">
        <v>337</v>
      </c>
      <c r="H30" s="21">
        <v>206</v>
      </c>
      <c r="I30" s="21">
        <v>225</v>
      </c>
      <c r="J30" s="21">
        <v>431</v>
      </c>
    </row>
    <row r="31" spans="1:10" s="169" customFormat="1" ht="12.75" customHeight="1" x14ac:dyDescent="0.25">
      <c r="A31" s="221" t="s">
        <v>233</v>
      </c>
      <c r="B31" s="43">
        <v>1597</v>
      </c>
      <c r="C31" s="43">
        <v>1185</v>
      </c>
      <c r="D31" s="43">
        <v>2782</v>
      </c>
      <c r="E31" s="43">
        <v>381</v>
      </c>
      <c r="F31" s="43">
        <v>259</v>
      </c>
      <c r="G31" s="43">
        <v>640</v>
      </c>
      <c r="H31" s="43">
        <v>377</v>
      </c>
      <c r="I31" s="43">
        <v>437</v>
      </c>
      <c r="J31" s="43">
        <v>814</v>
      </c>
    </row>
    <row r="32" spans="1:10" s="169" customFormat="1" ht="12.75" customHeight="1" x14ac:dyDescent="0.25">
      <c r="A32" s="220" t="s">
        <v>232</v>
      </c>
      <c r="B32" s="43">
        <v>3350</v>
      </c>
      <c r="C32" s="43">
        <v>2630</v>
      </c>
      <c r="D32" s="43">
        <v>5980</v>
      </c>
      <c r="E32" s="43">
        <v>1089</v>
      </c>
      <c r="F32" s="43">
        <v>591</v>
      </c>
      <c r="G32" s="43">
        <v>1680</v>
      </c>
      <c r="H32" s="43">
        <v>785</v>
      </c>
      <c r="I32" s="43">
        <v>972</v>
      </c>
      <c r="J32" s="43">
        <v>1757</v>
      </c>
    </row>
    <row r="33" spans="1:10" ht="12.75" customHeight="1" x14ac:dyDescent="0.25">
      <c r="A33" s="219" t="s">
        <v>21</v>
      </c>
      <c r="B33" s="43">
        <v>14589</v>
      </c>
      <c r="C33" s="43">
        <v>10993</v>
      </c>
      <c r="D33" s="43">
        <v>25582</v>
      </c>
      <c r="E33" s="43">
        <v>3770</v>
      </c>
      <c r="F33" s="43">
        <v>1830</v>
      </c>
      <c r="G33" s="43">
        <v>5600</v>
      </c>
      <c r="H33" s="43">
        <v>2535</v>
      </c>
      <c r="I33" s="43">
        <v>3267</v>
      </c>
      <c r="J33" s="43">
        <v>5802</v>
      </c>
    </row>
    <row r="34" spans="1:10" ht="12.75" customHeight="1" x14ac:dyDescent="0.25">
      <c r="A34" s="215" t="s">
        <v>277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12.75" customHeight="1" x14ac:dyDescent="0.25">
      <c r="A35" s="216" t="s">
        <v>230</v>
      </c>
      <c r="B35" s="21">
        <v>5468</v>
      </c>
      <c r="C35" s="21">
        <v>3975</v>
      </c>
      <c r="D35" s="21">
        <v>9443</v>
      </c>
      <c r="E35" s="21">
        <v>1814</v>
      </c>
      <c r="F35" s="21">
        <v>845</v>
      </c>
      <c r="G35" s="21">
        <v>2659</v>
      </c>
      <c r="H35" s="21">
        <v>1159</v>
      </c>
      <c r="I35" s="21">
        <v>1370</v>
      </c>
      <c r="J35" s="21">
        <v>2529</v>
      </c>
    </row>
    <row r="36" spans="1:10" ht="12.75" customHeight="1" x14ac:dyDescent="0.25">
      <c r="A36" s="163" t="s">
        <v>229</v>
      </c>
      <c r="B36" s="21">
        <v>2921</v>
      </c>
      <c r="C36" s="21">
        <v>2263</v>
      </c>
      <c r="D36" s="21">
        <v>5184</v>
      </c>
      <c r="E36" s="21">
        <v>784</v>
      </c>
      <c r="F36" s="21">
        <v>396</v>
      </c>
      <c r="G36" s="21">
        <v>1180</v>
      </c>
      <c r="H36" s="21">
        <v>583</v>
      </c>
      <c r="I36" s="21">
        <v>772</v>
      </c>
      <c r="J36" s="21">
        <v>1355</v>
      </c>
    </row>
  </sheetData>
  <mergeCells count="4">
    <mergeCell ref="A2:A3"/>
    <mergeCell ref="H2:J2"/>
    <mergeCell ref="B2:D2"/>
    <mergeCell ref="E2:G2"/>
  </mergeCells>
  <pageMargins left="0.75" right="0.75" top="1" bottom="1" header="0.5" footer="0.5"/>
  <pageSetup paperSize="9" scale="96" orientation="portrait" r:id="rId1"/>
  <headerFooter alignWithMargins="0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AF2F-646C-4A81-89C1-BB7D0BD2D0CA}">
  <dimension ref="A1:J44"/>
  <sheetViews>
    <sheetView zoomScaleNormal="100" workbookViewId="0"/>
  </sheetViews>
  <sheetFormatPr defaultRowHeight="11.25" x14ac:dyDescent="0.2"/>
  <cols>
    <col min="1" max="1" width="20.7109375" style="252" customWidth="1"/>
    <col min="2" max="9" width="7.7109375" style="252" customWidth="1"/>
    <col min="10" max="10" width="9.5703125" style="252" customWidth="1"/>
    <col min="11" max="16384" width="9.140625" style="252"/>
  </cols>
  <sheetData>
    <row r="1" spans="1:10" s="265" customFormat="1" ht="13.5" customHeight="1" thickBot="1" x14ac:dyDescent="0.25">
      <c r="A1" s="267" t="s">
        <v>291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260" customFormat="1" ht="21" customHeight="1" x14ac:dyDescent="0.25">
      <c r="A2" s="417" t="s">
        <v>290</v>
      </c>
      <c r="B2" s="264" t="s">
        <v>160</v>
      </c>
      <c r="C2" s="263" t="s">
        <v>42</v>
      </c>
      <c r="D2" s="263" t="s">
        <v>41</v>
      </c>
      <c r="E2" s="262" t="s">
        <v>40</v>
      </c>
      <c r="F2" s="261" t="s">
        <v>39</v>
      </c>
      <c r="G2" s="261" t="s">
        <v>38</v>
      </c>
      <c r="H2" s="261" t="s">
        <v>37</v>
      </c>
      <c r="I2" s="261" t="s">
        <v>36</v>
      </c>
      <c r="J2" s="419" t="s">
        <v>21</v>
      </c>
    </row>
    <row r="3" spans="1:10" s="260" customFormat="1" ht="21" customHeight="1" x14ac:dyDescent="0.25">
      <c r="A3" s="418"/>
      <c r="B3" s="421" t="s">
        <v>159</v>
      </c>
      <c r="C3" s="422"/>
      <c r="D3" s="422"/>
      <c r="E3" s="422"/>
      <c r="F3" s="422"/>
      <c r="G3" s="422"/>
      <c r="H3" s="422"/>
      <c r="I3" s="423"/>
      <c r="J3" s="420"/>
    </row>
    <row r="4" spans="1:10" ht="12.75" customHeight="1" x14ac:dyDescent="0.2">
      <c r="A4" s="259" t="s">
        <v>260</v>
      </c>
      <c r="B4" s="253">
        <v>1132</v>
      </c>
      <c r="C4" s="253">
        <v>905</v>
      </c>
      <c r="D4" s="253">
        <v>2368</v>
      </c>
      <c r="E4" s="253">
        <v>1744</v>
      </c>
      <c r="F4" s="253">
        <v>1886</v>
      </c>
      <c r="G4" s="253">
        <v>1046</v>
      </c>
      <c r="H4" s="253">
        <v>496</v>
      </c>
      <c r="I4" s="253">
        <v>343</v>
      </c>
      <c r="J4" s="253">
        <v>9920</v>
      </c>
    </row>
    <row r="5" spans="1:10" ht="12.75" customHeight="1" x14ac:dyDescent="0.2">
      <c r="A5" s="259" t="s">
        <v>259</v>
      </c>
      <c r="B5" s="253">
        <v>259</v>
      </c>
      <c r="C5" s="253">
        <v>152</v>
      </c>
      <c r="D5" s="253">
        <v>448</v>
      </c>
      <c r="E5" s="253">
        <v>387</v>
      </c>
      <c r="F5" s="253">
        <v>548</v>
      </c>
      <c r="G5" s="253">
        <v>291</v>
      </c>
      <c r="H5" s="253">
        <v>147</v>
      </c>
      <c r="I5" s="253">
        <v>146</v>
      </c>
      <c r="J5" s="253">
        <v>2378</v>
      </c>
    </row>
    <row r="6" spans="1:10" ht="12.75" customHeight="1" x14ac:dyDescent="0.2">
      <c r="A6" s="258" t="s">
        <v>258</v>
      </c>
      <c r="B6" s="256">
        <v>1391</v>
      </c>
      <c r="C6" s="256">
        <v>1057</v>
      </c>
      <c r="D6" s="256">
        <v>2816</v>
      </c>
      <c r="E6" s="256">
        <v>2131</v>
      </c>
      <c r="F6" s="256">
        <v>2434</v>
      </c>
      <c r="G6" s="256">
        <v>1337</v>
      </c>
      <c r="H6" s="256">
        <v>643</v>
      </c>
      <c r="I6" s="256">
        <v>489</v>
      </c>
      <c r="J6" s="256">
        <v>12298</v>
      </c>
    </row>
    <row r="7" spans="1:10" ht="12.75" customHeight="1" x14ac:dyDescent="0.2">
      <c r="A7" s="259" t="s">
        <v>257</v>
      </c>
      <c r="B7" s="253">
        <v>31</v>
      </c>
      <c r="C7" s="253">
        <v>52</v>
      </c>
      <c r="D7" s="253">
        <v>98</v>
      </c>
      <c r="E7" s="253">
        <v>72</v>
      </c>
      <c r="F7" s="253">
        <v>111</v>
      </c>
      <c r="G7" s="253">
        <v>75</v>
      </c>
      <c r="H7" s="253">
        <v>47</v>
      </c>
      <c r="I7" s="253">
        <v>47</v>
      </c>
      <c r="J7" s="253">
        <v>533</v>
      </c>
    </row>
    <row r="8" spans="1:10" ht="12.75" customHeight="1" x14ac:dyDescent="0.2">
      <c r="A8" s="259" t="s">
        <v>256</v>
      </c>
      <c r="B8" s="253">
        <v>34</v>
      </c>
      <c r="C8" s="253">
        <v>21</v>
      </c>
      <c r="D8" s="253">
        <v>78</v>
      </c>
      <c r="E8" s="253">
        <v>120</v>
      </c>
      <c r="F8" s="253">
        <v>121</v>
      </c>
      <c r="G8" s="253">
        <v>70</v>
      </c>
      <c r="H8" s="253">
        <v>32</v>
      </c>
      <c r="I8" s="253">
        <v>25</v>
      </c>
      <c r="J8" s="253">
        <v>501</v>
      </c>
    </row>
    <row r="9" spans="1:10" ht="12.75" customHeight="1" x14ac:dyDescent="0.2">
      <c r="A9" s="259" t="s">
        <v>255</v>
      </c>
      <c r="B9" s="253">
        <v>56</v>
      </c>
      <c r="C9" s="253">
        <v>23</v>
      </c>
      <c r="D9" s="253">
        <v>58</v>
      </c>
      <c r="E9" s="253">
        <v>49</v>
      </c>
      <c r="F9" s="253">
        <v>68</v>
      </c>
      <c r="G9" s="253">
        <v>47</v>
      </c>
      <c r="H9" s="253">
        <v>48</v>
      </c>
      <c r="I9" s="253">
        <v>136</v>
      </c>
      <c r="J9" s="253">
        <v>485</v>
      </c>
    </row>
    <row r="10" spans="1:10" ht="12.75" customHeight="1" x14ac:dyDescent="0.2">
      <c r="A10" s="258" t="s">
        <v>254</v>
      </c>
      <c r="B10" s="256">
        <v>121</v>
      </c>
      <c r="C10" s="256">
        <v>96</v>
      </c>
      <c r="D10" s="256">
        <v>234</v>
      </c>
      <c r="E10" s="256">
        <v>241</v>
      </c>
      <c r="F10" s="256">
        <v>300</v>
      </c>
      <c r="G10" s="256">
        <v>192</v>
      </c>
      <c r="H10" s="256">
        <v>127</v>
      </c>
      <c r="I10" s="256">
        <v>208</v>
      </c>
      <c r="J10" s="256">
        <v>1519</v>
      </c>
    </row>
    <row r="11" spans="1:10" ht="12.75" customHeight="1" x14ac:dyDescent="0.2">
      <c r="A11" s="259" t="s">
        <v>253</v>
      </c>
      <c r="B11" s="253">
        <v>109</v>
      </c>
      <c r="C11" s="253">
        <v>59</v>
      </c>
      <c r="D11" s="253">
        <v>135</v>
      </c>
      <c r="E11" s="253">
        <v>172</v>
      </c>
      <c r="F11" s="253">
        <v>285</v>
      </c>
      <c r="G11" s="253">
        <v>160</v>
      </c>
      <c r="H11" s="253">
        <v>126</v>
      </c>
      <c r="I11" s="253">
        <v>115</v>
      </c>
      <c r="J11" s="253">
        <v>1161</v>
      </c>
    </row>
    <row r="12" spans="1:10" ht="12.75" customHeight="1" x14ac:dyDescent="0.2">
      <c r="A12" s="259" t="s">
        <v>252</v>
      </c>
      <c r="B12" s="253">
        <v>19</v>
      </c>
      <c r="C12" s="253">
        <v>28</v>
      </c>
      <c r="D12" s="253">
        <v>84</v>
      </c>
      <c r="E12" s="253">
        <v>57</v>
      </c>
      <c r="F12" s="253">
        <v>113</v>
      </c>
      <c r="G12" s="253">
        <v>78</v>
      </c>
      <c r="H12" s="253">
        <v>82</v>
      </c>
      <c r="I12" s="253">
        <v>77</v>
      </c>
      <c r="J12" s="253">
        <v>538</v>
      </c>
    </row>
    <row r="13" spans="1:10" ht="12.75" customHeight="1" x14ac:dyDescent="0.2">
      <c r="A13" s="259" t="s">
        <v>251</v>
      </c>
      <c r="B13" s="253">
        <v>30</v>
      </c>
      <c r="C13" s="253">
        <v>12</v>
      </c>
      <c r="D13" s="253">
        <v>24</v>
      </c>
      <c r="E13" s="253">
        <v>31</v>
      </c>
      <c r="F13" s="253">
        <v>76</v>
      </c>
      <c r="G13" s="253">
        <v>87</v>
      </c>
      <c r="H13" s="253">
        <v>135</v>
      </c>
      <c r="I13" s="253">
        <v>227</v>
      </c>
      <c r="J13" s="253">
        <v>622</v>
      </c>
    </row>
    <row r="14" spans="1:10" ht="12.75" customHeight="1" x14ac:dyDescent="0.2">
      <c r="A14" s="258" t="s">
        <v>250</v>
      </c>
      <c r="B14" s="256">
        <v>158</v>
      </c>
      <c r="C14" s="256">
        <v>99</v>
      </c>
      <c r="D14" s="256">
        <v>243</v>
      </c>
      <c r="E14" s="256">
        <v>260</v>
      </c>
      <c r="F14" s="256">
        <v>474</v>
      </c>
      <c r="G14" s="256">
        <v>325</v>
      </c>
      <c r="H14" s="256">
        <v>343</v>
      </c>
      <c r="I14" s="256">
        <v>419</v>
      </c>
      <c r="J14" s="256">
        <v>2321</v>
      </c>
    </row>
    <row r="15" spans="1:10" ht="12.75" customHeight="1" x14ac:dyDescent="0.2">
      <c r="A15" s="259" t="s">
        <v>249</v>
      </c>
      <c r="B15" s="253">
        <v>31</v>
      </c>
      <c r="C15" s="253">
        <v>109</v>
      </c>
      <c r="D15" s="253">
        <v>412</v>
      </c>
      <c r="E15" s="253">
        <v>100</v>
      </c>
      <c r="F15" s="253">
        <v>72</v>
      </c>
      <c r="G15" s="253">
        <v>49</v>
      </c>
      <c r="H15" s="253">
        <v>60</v>
      </c>
      <c r="I15" s="253">
        <v>86</v>
      </c>
      <c r="J15" s="253">
        <v>919</v>
      </c>
    </row>
    <row r="16" spans="1:10" ht="12.75" customHeight="1" x14ac:dyDescent="0.2">
      <c r="A16" s="259" t="s">
        <v>248</v>
      </c>
      <c r="B16" s="253">
        <v>33</v>
      </c>
      <c r="C16" s="253">
        <v>62</v>
      </c>
      <c r="D16" s="253">
        <v>66</v>
      </c>
      <c r="E16" s="253">
        <v>50</v>
      </c>
      <c r="F16" s="253">
        <v>77</v>
      </c>
      <c r="G16" s="253">
        <v>101</v>
      </c>
      <c r="H16" s="253">
        <v>177</v>
      </c>
      <c r="I16" s="253">
        <v>209</v>
      </c>
      <c r="J16" s="253">
        <v>775</v>
      </c>
    </row>
    <row r="17" spans="1:10" ht="12.75" customHeight="1" x14ac:dyDescent="0.2">
      <c r="A17" s="259" t="s">
        <v>247</v>
      </c>
      <c r="B17" s="253">
        <v>12</v>
      </c>
      <c r="C17" s="253">
        <v>11</v>
      </c>
      <c r="D17" s="253">
        <v>26</v>
      </c>
      <c r="E17" s="253">
        <v>16</v>
      </c>
      <c r="F17" s="253">
        <v>36</v>
      </c>
      <c r="G17" s="253">
        <v>21</v>
      </c>
      <c r="H17" s="253">
        <v>25</v>
      </c>
      <c r="I17" s="253">
        <v>42</v>
      </c>
      <c r="J17" s="253">
        <v>189</v>
      </c>
    </row>
    <row r="18" spans="1:10" ht="12.75" customHeight="1" x14ac:dyDescent="0.2">
      <c r="A18" s="258" t="s">
        <v>246</v>
      </c>
      <c r="B18" s="256">
        <v>76</v>
      </c>
      <c r="C18" s="256">
        <v>182</v>
      </c>
      <c r="D18" s="256">
        <v>504</v>
      </c>
      <c r="E18" s="256">
        <v>166</v>
      </c>
      <c r="F18" s="256">
        <v>185</v>
      </c>
      <c r="G18" s="256">
        <v>171</v>
      </c>
      <c r="H18" s="256">
        <v>262</v>
      </c>
      <c r="I18" s="256">
        <v>337</v>
      </c>
      <c r="J18" s="256">
        <v>1883</v>
      </c>
    </row>
    <row r="19" spans="1:10" ht="12.75" customHeight="1" x14ac:dyDescent="0.2">
      <c r="A19" s="258" t="s">
        <v>245</v>
      </c>
      <c r="B19" s="256">
        <v>355</v>
      </c>
      <c r="C19" s="256">
        <v>377</v>
      </c>
      <c r="D19" s="256">
        <v>981</v>
      </c>
      <c r="E19" s="256">
        <v>667</v>
      </c>
      <c r="F19" s="256">
        <v>959</v>
      </c>
      <c r="G19" s="256">
        <v>688</v>
      </c>
      <c r="H19" s="256">
        <v>732</v>
      </c>
      <c r="I19" s="256">
        <v>964</v>
      </c>
      <c r="J19" s="256">
        <v>5723</v>
      </c>
    </row>
    <row r="20" spans="1:10" ht="12.75" customHeight="1" x14ac:dyDescent="0.2">
      <c r="A20" s="259" t="s">
        <v>244</v>
      </c>
      <c r="B20" s="253">
        <v>39</v>
      </c>
      <c r="C20" s="253">
        <v>42</v>
      </c>
      <c r="D20" s="253">
        <v>57</v>
      </c>
      <c r="E20" s="253">
        <v>56</v>
      </c>
      <c r="F20" s="253">
        <v>58</v>
      </c>
      <c r="G20" s="253">
        <v>47</v>
      </c>
      <c r="H20" s="253">
        <v>33</v>
      </c>
      <c r="I20" s="253">
        <v>22</v>
      </c>
      <c r="J20" s="253">
        <v>354</v>
      </c>
    </row>
    <row r="21" spans="1:10" ht="12.75" customHeight="1" x14ac:dyDescent="0.2">
      <c r="A21" s="259" t="s">
        <v>243</v>
      </c>
      <c r="B21" s="253">
        <v>15</v>
      </c>
      <c r="C21" s="253">
        <v>14</v>
      </c>
      <c r="D21" s="253">
        <v>35</v>
      </c>
      <c r="E21" s="253">
        <v>23</v>
      </c>
      <c r="F21" s="253">
        <v>36</v>
      </c>
      <c r="G21" s="253">
        <v>24</v>
      </c>
      <c r="H21" s="253">
        <v>11</v>
      </c>
      <c r="I21" s="253">
        <v>19</v>
      </c>
      <c r="J21" s="253">
        <v>177</v>
      </c>
    </row>
    <row r="22" spans="1:10" ht="12.75" customHeight="1" x14ac:dyDescent="0.2">
      <c r="A22" s="259" t="s">
        <v>242</v>
      </c>
      <c r="B22" s="253">
        <v>14</v>
      </c>
      <c r="C22" s="253">
        <v>15</v>
      </c>
      <c r="D22" s="253">
        <v>27</v>
      </c>
      <c r="E22" s="253">
        <v>18</v>
      </c>
      <c r="F22" s="253">
        <v>33</v>
      </c>
      <c r="G22" s="253">
        <v>16</v>
      </c>
      <c r="H22" s="253">
        <v>16</v>
      </c>
      <c r="I22" s="253">
        <v>7</v>
      </c>
      <c r="J22" s="253">
        <v>146</v>
      </c>
    </row>
    <row r="23" spans="1:10" ht="12.75" customHeight="1" x14ac:dyDescent="0.2">
      <c r="A23" s="258" t="s">
        <v>241</v>
      </c>
      <c r="B23" s="256">
        <v>68</v>
      </c>
      <c r="C23" s="256">
        <v>71</v>
      </c>
      <c r="D23" s="256">
        <v>119</v>
      </c>
      <c r="E23" s="256">
        <v>97</v>
      </c>
      <c r="F23" s="256">
        <v>127</v>
      </c>
      <c r="G23" s="256">
        <v>87</v>
      </c>
      <c r="H23" s="256">
        <v>60</v>
      </c>
      <c r="I23" s="256">
        <v>48</v>
      </c>
      <c r="J23" s="256">
        <v>677</v>
      </c>
    </row>
    <row r="24" spans="1:10" ht="12.75" customHeight="1" x14ac:dyDescent="0.2">
      <c r="A24" s="259" t="s">
        <v>240</v>
      </c>
      <c r="B24" s="253">
        <v>93</v>
      </c>
      <c r="C24" s="253">
        <v>334</v>
      </c>
      <c r="D24" s="253">
        <v>388</v>
      </c>
      <c r="E24" s="253">
        <v>202</v>
      </c>
      <c r="F24" s="253">
        <v>199</v>
      </c>
      <c r="G24" s="253">
        <v>110</v>
      </c>
      <c r="H24" s="253">
        <v>81</v>
      </c>
      <c r="I24" s="253">
        <v>88</v>
      </c>
      <c r="J24" s="253">
        <v>1495</v>
      </c>
    </row>
    <row r="25" spans="1:10" ht="12.75" customHeight="1" x14ac:dyDescent="0.2">
      <c r="A25" s="259" t="s">
        <v>239</v>
      </c>
      <c r="B25" s="253">
        <v>13</v>
      </c>
      <c r="C25" s="253">
        <v>9</v>
      </c>
      <c r="D25" s="253">
        <v>25</v>
      </c>
      <c r="E25" s="253">
        <v>36</v>
      </c>
      <c r="F25" s="253">
        <v>38</v>
      </c>
      <c r="G25" s="253">
        <v>25</v>
      </c>
      <c r="H25" s="253">
        <v>21</v>
      </c>
      <c r="I25" s="253">
        <v>72</v>
      </c>
      <c r="J25" s="253">
        <v>239</v>
      </c>
    </row>
    <row r="26" spans="1:10" ht="12.75" customHeight="1" x14ac:dyDescent="0.2">
      <c r="A26" s="259" t="s">
        <v>238</v>
      </c>
      <c r="B26" s="253">
        <v>69</v>
      </c>
      <c r="C26" s="253">
        <v>71</v>
      </c>
      <c r="D26" s="253">
        <v>77</v>
      </c>
      <c r="E26" s="253">
        <v>107</v>
      </c>
      <c r="F26" s="253">
        <v>140</v>
      </c>
      <c r="G26" s="253">
        <v>81</v>
      </c>
      <c r="H26" s="253">
        <v>63</v>
      </c>
      <c r="I26" s="253">
        <v>64</v>
      </c>
      <c r="J26" s="253">
        <v>672</v>
      </c>
    </row>
    <row r="27" spans="1:10" ht="12.75" customHeight="1" x14ac:dyDescent="0.2">
      <c r="A27" s="258" t="s">
        <v>237</v>
      </c>
      <c r="B27" s="256">
        <v>175</v>
      </c>
      <c r="C27" s="256">
        <v>414</v>
      </c>
      <c r="D27" s="256">
        <v>490</v>
      </c>
      <c r="E27" s="256">
        <v>345</v>
      </c>
      <c r="F27" s="256">
        <v>377</v>
      </c>
      <c r="G27" s="256">
        <v>216</v>
      </c>
      <c r="H27" s="256">
        <v>165</v>
      </c>
      <c r="I27" s="256">
        <v>224</v>
      </c>
      <c r="J27" s="256">
        <v>2406</v>
      </c>
    </row>
    <row r="28" spans="1:10" ht="12.75" customHeight="1" x14ac:dyDescent="0.2">
      <c r="A28" s="259" t="s">
        <v>236</v>
      </c>
      <c r="B28" s="253">
        <v>135</v>
      </c>
      <c r="C28" s="253">
        <v>72</v>
      </c>
      <c r="D28" s="253">
        <v>147</v>
      </c>
      <c r="E28" s="253">
        <v>136</v>
      </c>
      <c r="F28" s="253">
        <v>246</v>
      </c>
      <c r="G28" s="253">
        <v>187</v>
      </c>
      <c r="H28" s="253">
        <v>99</v>
      </c>
      <c r="I28" s="253">
        <v>95</v>
      </c>
      <c r="J28" s="253">
        <v>1117</v>
      </c>
    </row>
    <row r="29" spans="1:10" ht="12.75" customHeight="1" x14ac:dyDescent="0.2">
      <c r="A29" s="259" t="s">
        <v>235</v>
      </c>
      <c r="B29" s="253">
        <v>39</v>
      </c>
      <c r="C29" s="253">
        <v>42</v>
      </c>
      <c r="D29" s="253">
        <v>43</v>
      </c>
      <c r="E29" s="253">
        <v>42</v>
      </c>
      <c r="F29" s="253">
        <v>59</v>
      </c>
      <c r="G29" s="253">
        <v>29</v>
      </c>
      <c r="H29" s="253">
        <v>38</v>
      </c>
      <c r="I29" s="253">
        <v>45</v>
      </c>
      <c r="J29" s="253">
        <v>337</v>
      </c>
    </row>
    <row r="30" spans="1:10" ht="12.75" customHeight="1" x14ac:dyDescent="0.2">
      <c r="A30" s="259" t="s">
        <v>234</v>
      </c>
      <c r="B30" s="253">
        <v>64</v>
      </c>
      <c r="C30" s="253">
        <v>265</v>
      </c>
      <c r="D30" s="253">
        <v>490</v>
      </c>
      <c r="E30" s="253">
        <v>185</v>
      </c>
      <c r="F30" s="253">
        <v>150</v>
      </c>
      <c r="G30" s="253">
        <v>81</v>
      </c>
      <c r="H30" s="253">
        <v>43</v>
      </c>
      <c r="I30" s="253">
        <v>48</v>
      </c>
      <c r="J30" s="253">
        <v>1326</v>
      </c>
    </row>
    <row r="31" spans="1:10" ht="12.75" customHeight="1" x14ac:dyDescent="0.2">
      <c r="A31" s="258" t="s">
        <v>233</v>
      </c>
      <c r="B31" s="256">
        <v>238</v>
      </c>
      <c r="C31" s="256">
        <v>379</v>
      </c>
      <c r="D31" s="256">
        <v>680</v>
      </c>
      <c r="E31" s="256">
        <v>363</v>
      </c>
      <c r="F31" s="256">
        <v>455</v>
      </c>
      <c r="G31" s="256">
        <v>297</v>
      </c>
      <c r="H31" s="256">
        <v>180</v>
      </c>
      <c r="I31" s="256">
        <v>188</v>
      </c>
      <c r="J31" s="256">
        <v>2780</v>
      </c>
    </row>
    <row r="32" spans="1:10" ht="12.75" customHeight="1" x14ac:dyDescent="0.2">
      <c r="A32" s="258" t="s">
        <v>232</v>
      </c>
      <c r="B32" s="256">
        <v>481</v>
      </c>
      <c r="C32" s="256">
        <v>864</v>
      </c>
      <c r="D32" s="256">
        <v>1289</v>
      </c>
      <c r="E32" s="256">
        <v>805</v>
      </c>
      <c r="F32" s="256">
        <v>959</v>
      </c>
      <c r="G32" s="256">
        <v>600</v>
      </c>
      <c r="H32" s="256">
        <v>405</v>
      </c>
      <c r="I32" s="256">
        <v>460</v>
      </c>
      <c r="J32" s="256">
        <v>5863</v>
      </c>
    </row>
    <row r="33" spans="1:10" ht="12.75" customHeight="1" x14ac:dyDescent="0.2">
      <c r="A33" s="257" t="s">
        <v>21</v>
      </c>
      <c r="B33" s="256">
        <f t="shared" ref="B33:J33" si="0">+B32+B19+B6</f>
        <v>2227</v>
      </c>
      <c r="C33" s="256">
        <f t="shared" si="0"/>
        <v>2298</v>
      </c>
      <c r="D33" s="256">
        <f t="shared" si="0"/>
        <v>5086</v>
      </c>
      <c r="E33" s="256">
        <f t="shared" si="0"/>
        <v>3603</v>
      </c>
      <c r="F33" s="256">
        <f t="shared" si="0"/>
        <v>4352</v>
      </c>
      <c r="G33" s="256">
        <f t="shared" si="0"/>
        <v>2625</v>
      </c>
      <c r="H33" s="256">
        <f t="shared" si="0"/>
        <v>1780</v>
      </c>
      <c r="I33" s="256">
        <f t="shared" si="0"/>
        <v>1913</v>
      </c>
      <c r="J33" s="256">
        <f t="shared" si="0"/>
        <v>23884</v>
      </c>
    </row>
    <row r="34" spans="1:10" ht="12.75" customHeight="1" x14ac:dyDescent="0.2">
      <c r="A34" s="215" t="s">
        <v>231</v>
      </c>
      <c r="B34" s="253"/>
      <c r="C34" s="253"/>
      <c r="D34" s="253"/>
      <c r="E34" s="253"/>
      <c r="F34" s="253"/>
      <c r="G34" s="253"/>
      <c r="H34" s="253"/>
      <c r="I34" s="253"/>
      <c r="J34" s="253"/>
    </row>
    <row r="35" spans="1:10" ht="12.75" customHeight="1" x14ac:dyDescent="0.2">
      <c r="A35" s="254" t="s">
        <v>289</v>
      </c>
      <c r="B35" s="253">
        <v>92</v>
      </c>
      <c r="C35" s="253">
        <v>109</v>
      </c>
      <c r="D35" s="253">
        <v>115</v>
      </c>
      <c r="E35" s="253">
        <v>100</v>
      </c>
      <c r="F35" s="253">
        <v>254</v>
      </c>
      <c r="G35" s="253">
        <v>229</v>
      </c>
      <c r="H35" s="253">
        <v>322</v>
      </c>
      <c r="I35" s="253">
        <v>406</v>
      </c>
      <c r="J35" s="253">
        <v>1627</v>
      </c>
    </row>
    <row r="36" spans="1:10" ht="12.75" customHeight="1" x14ac:dyDescent="0.2">
      <c r="A36" s="254" t="s">
        <v>288</v>
      </c>
      <c r="B36" s="253">
        <v>101</v>
      </c>
      <c r="C36" s="253">
        <v>65</v>
      </c>
      <c r="D36" s="253">
        <v>156</v>
      </c>
      <c r="E36" s="253">
        <v>135</v>
      </c>
      <c r="F36" s="253">
        <v>245</v>
      </c>
      <c r="G36" s="253">
        <v>162</v>
      </c>
      <c r="H36" s="253">
        <v>200</v>
      </c>
      <c r="I36" s="253">
        <v>258</v>
      </c>
      <c r="J36" s="253">
        <v>1322</v>
      </c>
    </row>
    <row r="37" spans="1:10" ht="12.75" customHeight="1" x14ac:dyDescent="0.2">
      <c r="A37" s="254" t="s">
        <v>287</v>
      </c>
      <c r="B37" s="253">
        <v>150</v>
      </c>
      <c r="C37" s="253">
        <v>87</v>
      </c>
      <c r="D37" s="253">
        <v>201</v>
      </c>
      <c r="E37" s="253">
        <v>230</v>
      </c>
      <c r="F37" s="253">
        <v>373</v>
      </c>
      <c r="G37" s="253">
        <v>238</v>
      </c>
      <c r="H37" s="253">
        <v>219</v>
      </c>
      <c r="I37" s="253">
        <v>285</v>
      </c>
      <c r="J37" s="253">
        <v>1783</v>
      </c>
    </row>
    <row r="38" spans="1:10" ht="12.75" customHeight="1" x14ac:dyDescent="0.2">
      <c r="A38" s="254" t="s">
        <v>286</v>
      </c>
      <c r="B38" s="253">
        <v>152</v>
      </c>
      <c r="C38" s="253">
        <v>67</v>
      </c>
      <c r="D38" s="253">
        <v>165</v>
      </c>
      <c r="E38" s="253">
        <v>130</v>
      </c>
      <c r="F38" s="253">
        <v>232</v>
      </c>
      <c r="G38" s="253">
        <v>153</v>
      </c>
      <c r="H38" s="253">
        <v>99</v>
      </c>
      <c r="I38" s="253">
        <v>141</v>
      </c>
      <c r="J38" s="253">
        <v>1139</v>
      </c>
    </row>
    <row r="39" spans="1:10" ht="12.75" customHeight="1" x14ac:dyDescent="0.2">
      <c r="A39" s="254" t="s">
        <v>285</v>
      </c>
      <c r="B39" s="253">
        <v>145</v>
      </c>
      <c r="C39" s="253">
        <v>89</v>
      </c>
      <c r="D39" s="253">
        <v>225</v>
      </c>
      <c r="E39" s="253">
        <v>250</v>
      </c>
      <c r="F39" s="253">
        <v>308</v>
      </c>
      <c r="G39" s="253">
        <v>172</v>
      </c>
      <c r="H39" s="253">
        <v>110</v>
      </c>
      <c r="I39" s="253">
        <v>150</v>
      </c>
      <c r="J39" s="253">
        <v>1449</v>
      </c>
    </row>
    <row r="40" spans="1:10" ht="12.75" customHeight="1" x14ac:dyDescent="0.2">
      <c r="A40" s="254" t="s">
        <v>284</v>
      </c>
      <c r="B40" s="253">
        <v>172</v>
      </c>
      <c r="C40" s="253">
        <v>151</v>
      </c>
      <c r="D40" s="253">
        <v>299</v>
      </c>
      <c r="E40" s="253">
        <v>292</v>
      </c>
      <c r="F40" s="253">
        <v>400</v>
      </c>
      <c r="G40" s="253">
        <v>225</v>
      </c>
      <c r="H40" s="253">
        <v>147</v>
      </c>
      <c r="I40" s="253">
        <v>120</v>
      </c>
      <c r="J40" s="253">
        <v>1806</v>
      </c>
    </row>
    <row r="41" spans="1:10" ht="12.75" customHeight="1" x14ac:dyDescent="0.2">
      <c r="A41" s="254" t="s">
        <v>283</v>
      </c>
      <c r="B41" s="253">
        <v>61</v>
      </c>
      <c r="C41" s="253">
        <v>64</v>
      </c>
      <c r="D41" s="253">
        <v>199</v>
      </c>
      <c r="E41" s="253">
        <v>166</v>
      </c>
      <c r="F41" s="253">
        <v>190</v>
      </c>
      <c r="G41" s="253">
        <v>121</v>
      </c>
      <c r="H41" s="253">
        <v>71</v>
      </c>
      <c r="I41" s="253">
        <v>97</v>
      </c>
      <c r="J41" s="253">
        <v>969</v>
      </c>
    </row>
    <row r="42" spans="1:10" ht="12.75" customHeight="1" x14ac:dyDescent="0.2">
      <c r="A42" s="254" t="s">
        <v>282</v>
      </c>
      <c r="B42" s="253">
        <v>222</v>
      </c>
      <c r="C42" s="253">
        <v>761</v>
      </c>
      <c r="D42" s="253">
        <v>1358</v>
      </c>
      <c r="E42" s="253">
        <v>556</v>
      </c>
      <c r="F42" s="253">
        <v>464</v>
      </c>
      <c r="G42" s="253">
        <v>279</v>
      </c>
      <c r="H42" s="253">
        <v>116</v>
      </c>
      <c r="I42" s="253">
        <v>113</v>
      </c>
      <c r="J42" s="253">
        <v>3869</v>
      </c>
    </row>
    <row r="43" spans="1:10" ht="12.75" customHeight="1" x14ac:dyDescent="0.2">
      <c r="A43" s="255" t="s">
        <v>230</v>
      </c>
      <c r="B43" s="253">
        <v>708</v>
      </c>
      <c r="C43" s="253">
        <v>1114</v>
      </c>
      <c r="D43" s="253">
        <v>2213</v>
      </c>
      <c r="E43" s="253">
        <v>1385</v>
      </c>
      <c r="F43" s="253">
        <v>1581</v>
      </c>
      <c r="G43" s="253">
        <v>940</v>
      </c>
      <c r="H43" s="253">
        <v>604</v>
      </c>
      <c r="I43" s="253">
        <v>705</v>
      </c>
      <c r="J43" s="253">
        <v>9250</v>
      </c>
    </row>
    <row r="44" spans="1:10" ht="12.75" customHeight="1" x14ac:dyDescent="0.2">
      <c r="A44" s="254" t="s">
        <v>229</v>
      </c>
      <c r="B44" s="253">
        <v>387</v>
      </c>
      <c r="C44" s="253">
        <v>279</v>
      </c>
      <c r="D44" s="253">
        <v>505</v>
      </c>
      <c r="E44" s="253">
        <v>474</v>
      </c>
      <c r="F44" s="253">
        <v>885</v>
      </c>
      <c r="G44" s="253">
        <v>639</v>
      </c>
      <c r="H44" s="253">
        <v>680</v>
      </c>
      <c r="I44" s="253">
        <v>865</v>
      </c>
      <c r="J44" s="253">
        <v>4714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scale="94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F724C-BA45-4365-8EA8-DB094ECFFE77}">
  <dimension ref="A1:F43"/>
  <sheetViews>
    <sheetView zoomScaleNormal="100" workbookViewId="0"/>
  </sheetViews>
  <sheetFormatPr defaultColWidth="7.42578125" defaultRowHeight="15.75" x14ac:dyDescent="0.25"/>
  <cols>
    <col min="1" max="1" width="20.7109375" style="75" customWidth="1"/>
    <col min="2" max="6" width="13.5703125" style="268" customWidth="1"/>
    <col min="7" max="16384" width="7.42578125" style="268"/>
  </cols>
  <sheetData>
    <row r="1" spans="1:6" ht="13.5" customHeight="1" thickBot="1" x14ac:dyDescent="0.3">
      <c r="A1" s="278" t="s">
        <v>292</v>
      </c>
    </row>
    <row r="2" spans="1:6" ht="42" customHeight="1" x14ac:dyDescent="0.25">
      <c r="A2" s="277" t="s">
        <v>290</v>
      </c>
      <c r="B2" s="276" t="s">
        <v>167</v>
      </c>
      <c r="C2" s="275" t="s">
        <v>166</v>
      </c>
      <c r="D2" s="274" t="s">
        <v>165</v>
      </c>
      <c r="E2" s="273" t="s">
        <v>50</v>
      </c>
      <c r="F2" s="273" t="s">
        <v>21</v>
      </c>
    </row>
    <row r="3" spans="1:6" s="75" customFormat="1" ht="12.75" customHeight="1" x14ac:dyDescent="0.25">
      <c r="A3" s="272" t="s">
        <v>260</v>
      </c>
      <c r="B3" s="21">
        <v>3827</v>
      </c>
      <c r="C3" s="21">
        <v>1836</v>
      </c>
      <c r="D3" s="21">
        <v>2379</v>
      </c>
      <c r="E3" s="21">
        <v>1878</v>
      </c>
      <c r="F3" s="21">
        <v>9920</v>
      </c>
    </row>
    <row r="4" spans="1:6" s="75" customFormat="1" ht="12.75" customHeight="1" x14ac:dyDescent="0.25">
      <c r="A4" s="272" t="s">
        <v>259</v>
      </c>
      <c r="B4" s="21">
        <v>1467</v>
      </c>
      <c r="C4" s="21">
        <v>479</v>
      </c>
      <c r="D4" s="21">
        <v>125</v>
      </c>
      <c r="E4" s="21">
        <v>307</v>
      </c>
      <c r="F4" s="21">
        <v>2378</v>
      </c>
    </row>
    <row r="5" spans="1:6" s="75" customFormat="1" ht="12.75" customHeight="1" x14ac:dyDescent="0.25">
      <c r="A5" s="271" t="s">
        <v>258</v>
      </c>
      <c r="B5" s="43">
        <v>5294</v>
      </c>
      <c r="C5" s="43">
        <v>2315</v>
      </c>
      <c r="D5" s="43">
        <v>2504</v>
      </c>
      <c r="E5" s="43">
        <v>2185</v>
      </c>
      <c r="F5" s="43">
        <v>12298</v>
      </c>
    </row>
    <row r="6" spans="1:6" s="75" customFormat="1" ht="12.75" customHeight="1" x14ac:dyDescent="0.25">
      <c r="A6" s="272" t="s">
        <v>257</v>
      </c>
      <c r="B6" s="21">
        <v>247</v>
      </c>
      <c r="C6" s="21">
        <v>84</v>
      </c>
      <c r="D6" s="21">
        <v>84</v>
      </c>
      <c r="E6" s="21">
        <v>118</v>
      </c>
      <c r="F6" s="21">
        <v>533</v>
      </c>
    </row>
    <row r="7" spans="1:6" s="75" customFormat="1" ht="12.75" customHeight="1" x14ac:dyDescent="0.25">
      <c r="A7" s="272" t="s">
        <v>256</v>
      </c>
      <c r="B7" s="21">
        <v>350</v>
      </c>
      <c r="C7" s="21">
        <v>72</v>
      </c>
      <c r="D7" s="21">
        <v>21</v>
      </c>
      <c r="E7" s="21">
        <v>58</v>
      </c>
      <c r="F7" s="21">
        <v>501</v>
      </c>
    </row>
    <row r="8" spans="1:6" s="75" customFormat="1" ht="12.75" customHeight="1" x14ac:dyDescent="0.25">
      <c r="A8" s="272" t="s">
        <v>255</v>
      </c>
      <c r="B8" s="21">
        <v>104</v>
      </c>
      <c r="C8" s="21">
        <v>145</v>
      </c>
      <c r="D8" s="21">
        <v>40</v>
      </c>
      <c r="E8" s="21">
        <v>196</v>
      </c>
      <c r="F8" s="21">
        <v>485</v>
      </c>
    </row>
    <row r="9" spans="1:6" s="75" customFormat="1" ht="12.75" customHeight="1" x14ac:dyDescent="0.25">
      <c r="A9" s="271" t="s">
        <v>254</v>
      </c>
      <c r="B9" s="43">
        <v>701</v>
      </c>
      <c r="C9" s="43">
        <v>301</v>
      </c>
      <c r="D9" s="43">
        <v>145</v>
      </c>
      <c r="E9" s="43">
        <v>372</v>
      </c>
      <c r="F9" s="43">
        <v>1519</v>
      </c>
    </row>
    <row r="10" spans="1:6" s="75" customFormat="1" ht="12.75" customHeight="1" x14ac:dyDescent="0.25">
      <c r="A10" s="272" t="s">
        <v>253</v>
      </c>
      <c r="B10" s="21">
        <v>350</v>
      </c>
      <c r="C10" s="21">
        <v>197</v>
      </c>
      <c r="D10" s="21">
        <v>50</v>
      </c>
      <c r="E10" s="21">
        <v>564</v>
      </c>
      <c r="F10" s="21">
        <v>1161</v>
      </c>
    </row>
    <row r="11" spans="1:6" s="75" customFormat="1" ht="12.75" customHeight="1" x14ac:dyDescent="0.25">
      <c r="A11" s="272" t="s">
        <v>252</v>
      </c>
      <c r="B11" s="21">
        <v>317</v>
      </c>
      <c r="C11" s="21">
        <v>47</v>
      </c>
      <c r="D11" s="21">
        <v>21</v>
      </c>
      <c r="E11" s="21">
        <v>153</v>
      </c>
      <c r="F11" s="21">
        <v>538</v>
      </c>
    </row>
    <row r="12" spans="1:6" s="75" customFormat="1" ht="12.75" customHeight="1" x14ac:dyDescent="0.25">
      <c r="A12" s="272" t="s">
        <v>251</v>
      </c>
      <c r="B12" s="21">
        <v>100</v>
      </c>
      <c r="C12" s="21">
        <v>75</v>
      </c>
      <c r="D12" s="21">
        <v>15</v>
      </c>
      <c r="E12" s="21">
        <v>432</v>
      </c>
      <c r="F12" s="21">
        <v>622</v>
      </c>
    </row>
    <row r="13" spans="1:6" s="75" customFormat="1" ht="12.75" customHeight="1" x14ac:dyDescent="0.25">
      <c r="A13" s="271" t="s">
        <v>250</v>
      </c>
      <c r="B13" s="43">
        <v>767</v>
      </c>
      <c r="C13" s="43">
        <v>319</v>
      </c>
      <c r="D13" s="43">
        <v>86</v>
      </c>
      <c r="E13" s="43">
        <v>1149</v>
      </c>
      <c r="F13" s="43">
        <v>2321</v>
      </c>
    </row>
    <row r="14" spans="1:6" s="75" customFormat="1" ht="12.75" customHeight="1" x14ac:dyDescent="0.25">
      <c r="A14" s="272" t="s">
        <v>249</v>
      </c>
      <c r="B14" s="21">
        <v>124</v>
      </c>
      <c r="C14" s="21">
        <v>83</v>
      </c>
      <c r="D14" s="21">
        <v>497</v>
      </c>
      <c r="E14" s="21">
        <v>215</v>
      </c>
      <c r="F14" s="21">
        <v>919</v>
      </c>
    </row>
    <row r="15" spans="1:6" s="75" customFormat="1" ht="12.75" customHeight="1" x14ac:dyDescent="0.25">
      <c r="A15" s="272" t="s">
        <v>248</v>
      </c>
      <c r="B15" s="21">
        <v>115</v>
      </c>
      <c r="C15" s="21">
        <v>106</v>
      </c>
      <c r="D15" s="21">
        <v>66</v>
      </c>
      <c r="E15" s="21">
        <v>488</v>
      </c>
      <c r="F15" s="21">
        <v>775</v>
      </c>
    </row>
    <row r="16" spans="1:6" s="75" customFormat="1" ht="12.75" customHeight="1" x14ac:dyDescent="0.25">
      <c r="A16" s="272" t="s">
        <v>247</v>
      </c>
      <c r="B16" s="21">
        <v>66</v>
      </c>
      <c r="C16" s="21">
        <v>40</v>
      </c>
      <c r="D16" s="21">
        <v>6</v>
      </c>
      <c r="E16" s="21">
        <v>77</v>
      </c>
      <c r="F16" s="21">
        <v>189</v>
      </c>
    </row>
    <row r="17" spans="1:6" s="75" customFormat="1" ht="12.75" customHeight="1" x14ac:dyDescent="0.25">
      <c r="A17" s="271" t="s">
        <v>246</v>
      </c>
      <c r="B17" s="43">
        <v>305</v>
      </c>
      <c r="C17" s="43">
        <v>229</v>
      </c>
      <c r="D17" s="43">
        <v>569</v>
      </c>
      <c r="E17" s="43">
        <v>780</v>
      </c>
      <c r="F17" s="43">
        <v>1883</v>
      </c>
    </row>
    <row r="18" spans="1:6" s="75" customFormat="1" ht="12.75" customHeight="1" x14ac:dyDescent="0.25">
      <c r="A18" s="271" t="s">
        <v>245</v>
      </c>
      <c r="B18" s="43">
        <v>1773</v>
      </c>
      <c r="C18" s="43">
        <v>849</v>
      </c>
      <c r="D18" s="43">
        <v>800</v>
      </c>
      <c r="E18" s="43">
        <v>2301</v>
      </c>
      <c r="F18" s="43">
        <v>5723</v>
      </c>
    </row>
    <row r="19" spans="1:6" s="75" customFormat="1" ht="12.75" customHeight="1" x14ac:dyDescent="0.25">
      <c r="A19" s="272" t="s">
        <v>244</v>
      </c>
      <c r="B19" s="21">
        <v>103</v>
      </c>
      <c r="C19" s="21">
        <v>94</v>
      </c>
      <c r="D19" s="21">
        <v>62</v>
      </c>
      <c r="E19" s="21">
        <v>95</v>
      </c>
      <c r="F19" s="21">
        <v>354</v>
      </c>
    </row>
    <row r="20" spans="1:6" s="75" customFormat="1" ht="12.75" customHeight="1" x14ac:dyDescent="0.25">
      <c r="A20" s="272" t="s">
        <v>243</v>
      </c>
      <c r="B20" s="21">
        <v>81</v>
      </c>
      <c r="C20" s="21">
        <v>41</v>
      </c>
      <c r="D20" s="21">
        <v>22</v>
      </c>
      <c r="E20" s="21">
        <v>33</v>
      </c>
      <c r="F20" s="21">
        <v>177</v>
      </c>
    </row>
    <row r="21" spans="1:6" s="75" customFormat="1" ht="12.75" customHeight="1" x14ac:dyDescent="0.25">
      <c r="A21" s="272" t="s">
        <v>242</v>
      </c>
      <c r="B21" s="21">
        <v>93</v>
      </c>
      <c r="C21" s="21">
        <v>40</v>
      </c>
      <c r="D21" s="21">
        <v>6</v>
      </c>
      <c r="E21" s="21">
        <v>7</v>
      </c>
      <c r="F21" s="21">
        <v>146</v>
      </c>
    </row>
    <row r="22" spans="1:6" s="75" customFormat="1" ht="12.75" customHeight="1" x14ac:dyDescent="0.25">
      <c r="A22" s="271" t="s">
        <v>241</v>
      </c>
      <c r="B22" s="43">
        <v>277</v>
      </c>
      <c r="C22" s="43">
        <v>175</v>
      </c>
      <c r="D22" s="43">
        <v>90</v>
      </c>
      <c r="E22" s="43">
        <v>135</v>
      </c>
      <c r="F22" s="43">
        <v>677</v>
      </c>
    </row>
    <row r="23" spans="1:6" s="75" customFormat="1" ht="12.75" customHeight="1" x14ac:dyDescent="0.25">
      <c r="A23" s="272" t="s">
        <v>240</v>
      </c>
      <c r="B23" s="21">
        <v>215</v>
      </c>
      <c r="C23" s="21">
        <v>150</v>
      </c>
      <c r="D23" s="21">
        <v>715</v>
      </c>
      <c r="E23" s="21">
        <v>415</v>
      </c>
      <c r="F23" s="21">
        <v>1495</v>
      </c>
    </row>
    <row r="24" spans="1:6" s="75" customFormat="1" ht="12.75" customHeight="1" x14ac:dyDescent="0.25">
      <c r="A24" s="272" t="s">
        <v>239</v>
      </c>
      <c r="B24" s="21">
        <v>97</v>
      </c>
      <c r="C24" s="21">
        <v>26</v>
      </c>
      <c r="D24" s="21">
        <v>9</v>
      </c>
      <c r="E24" s="21">
        <v>107</v>
      </c>
      <c r="F24" s="21">
        <v>239</v>
      </c>
    </row>
    <row r="25" spans="1:6" s="75" customFormat="1" ht="12.75" customHeight="1" x14ac:dyDescent="0.25">
      <c r="A25" s="272" t="s">
        <v>238</v>
      </c>
      <c r="B25" s="21">
        <v>214</v>
      </c>
      <c r="C25" s="21">
        <v>186</v>
      </c>
      <c r="D25" s="21">
        <v>66</v>
      </c>
      <c r="E25" s="21">
        <v>206</v>
      </c>
      <c r="F25" s="21">
        <v>672</v>
      </c>
    </row>
    <row r="26" spans="1:6" s="75" customFormat="1" ht="12.75" customHeight="1" x14ac:dyDescent="0.25">
      <c r="A26" s="271" t="s">
        <v>237</v>
      </c>
      <c r="B26" s="43">
        <v>526</v>
      </c>
      <c r="C26" s="43">
        <v>362</v>
      </c>
      <c r="D26" s="43">
        <v>790</v>
      </c>
      <c r="E26" s="43">
        <v>728</v>
      </c>
      <c r="F26" s="43">
        <v>2406</v>
      </c>
    </row>
    <row r="27" spans="1:6" s="75" customFormat="1" ht="12.75" customHeight="1" x14ac:dyDescent="0.25">
      <c r="A27" s="272" t="s">
        <v>236</v>
      </c>
      <c r="B27" s="21">
        <v>518</v>
      </c>
      <c r="C27" s="21">
        <v>291</v>
      </c>
      <c r="D27" s="21">
        <v>48</v>
      </c>
      <c r="E27" s="21">
        <v>260</v>
      </c>
      <c r="F27" s="21">
        <v>1117</v>
      </c>
    </row>
    <row r="28" spans="1:6" s="75" customFormat="1" ht="12.75" customHeight="1" x14ac:dyDescent="0.25">
      <c r="A28" s="272" t="s">
        <v>235</v>
      </c>
      <c r="B28" s="21">
        <v>90</v>
      </c>
      <c r="C28" s="21">
        <v>95</v>
      </c>
      <c r="D28" s="21">
        <v>33</v>
      </c>
      <c r="E28" s="21">
        <v>119</v>
      </c>
      <c r="F28" s="21">
        <v>337</v>
      </c>
    </row>
    <row r="29" spans="1:6" s="75" customFormat="1" ht="12.75" customHeight="1" x14ac:dyDescent="0.25">
      <c r="A29" s="272" t="s">
        <v>234</v>
      </c>
      <c r="B29" s="21">
        <v>318</v>
      </c>
      <c r="C29" s="21">
        <v>154</v>
      </c>
      <c r="D29" s="21">
        <v>730</v>
      </c>
      <c r="E29" s="21">
        <v>124</v>
      </c>
      <c r="F29" s="21">
        <v>1326</v>
      </c>
    </row>
    <row r="30" spans="1:6" s="75" customFormat="1" ht="12.75" customHeight="1" x14ac:dyDescent="0.25">
      <c r="A30" s="271" t="s">
        <v>233</v>
      </c>
      <c r="B30" s="43">
        <v>926</v>
      </c>
      <c r="C30" s="43">
        <v>540</v>
      </c>
      <c r="D30" s="43">
        <v>811</v>
      </c>
      <c r="E30" s="43">
        <v>503</v>
      </c>
      <c r="F30" s="43">
        <v>2780</v>
      </c>
    </row>
    <row r="31" spans="1:6" s="75" customFormat="1" ht="12.75" customHeight="1" x14ac:dyDescent="0.25">
      <c r="A31" s="271" t="s">
        <v>232</v>
      </c>
      <c r="B31" s="43">
        <v>1729</v>
      </c>
      <c r="C31" s="43">
        <v>1077</v>
      </c>
      <c r="D31" s="43">
        <v>1691</v>
      </c>
      <c r="E31" s="43">
        <v>1366</v>
      </c>
      <c r="F31" s="43">
        <v>5863</v>
      </c>
    </row>
    <row r="32" spans="1:6" s="270" customFormat="1" ht="12.75" customHeight="1" x14ac:dyDescent="0.25">
      <c r="A32" s="219" t="s">
        <v>21</v>
      </c>
      <c r="B32" s="43">
        <v>8796</v>
      </c>
      <c r="C32" s="43">
        <v>4241</v>
      </c>
      <c r="D32" s="43">
        <v>4995</v>
      </c>
      <c r="E32" s="43">
        <v>5852</v>
      </c>
      <c r="F32" s="43">
        <v>23884</v>
      </c>
    </row>
    <row r="33" spans="1:6" s="75" customFormat="1" ht="12.75" customHeight="1" x14ac:dyDescent="0.25">
      <c r="A33" s="215" t="s">
        <v>231</v>
      </c>
      <c r="B33" s="21"/>
      <c r="C33" s="21"/>
      <c r="D33" s="21"/>
      <c r="E33" s="21"/>
      <c r="F33" s="21"/>
    </row>
    <row r="34" spans="1:6" s="75" customFormat="1" ht="12.75" customHeight="1" x14ac:dyDescent="0.25">
      <c r="A34" s="269" t="s">
        <v>289</v>
      </c>
      <c r="B34" s="21">
        <v>397</v>
      </c>
      <c r="C34" s="21">
        <v>249</v>
      </c>
      <c r="D34" s="21">
        <v>64</v>
      </c>
      <c r="E34" s="21">
        <v>917</v>
      </c>
      <c r="F34" s="21">
        <v>1627</v>
      </c>
    </row>
    <row r="35" spans="1:6" s="75" customFormat="1" ht="12.75" customHeight="1" x14ac:dyDescent="0.25">
      <c r="A35" s="269" t="s">
        <v>288</v>
      </c>
      <c r="B35" s="21">
        <v>383</v>
      </c>
      <c r="C35" s="21">
        <v>234</v>
      </c>
      <c r="D35" s="21">
        <v>27</v>
      </c>
      <c r="E35" s="21">
        <v>678</v>
      </c>
      <c r="F35" s="21">
        <v>1322</v>
      </c>
    </row>
    <row r="36" spans="1:6" s="75" customFormat="1" ht="12.75" customHeight="1" x14ac:dyDescent="0.25">
      <c r="A36" s="269" t="s">
        <v>287</v>
      </c>
      <c r="B36" s="21">
        <v>699</v>
      </c>
      <c r="C36" s="21">
        <v>346</v>
      </c>
      <c r="D36" s="21">
        <v>40</v>
      </c>
      <c r="E36" s="21">
        <v>698</v>
      </c>
      <c r="F36" s="21">
        <v>1783</v>
      </c>
    </row>
    <row r="37" spans="1:6" s="75" customFormat="1" ht="12.75" customHeight="1" x14ac:dyDescent="0.25">
      <c r="A37" s="269" t="s">
        <v>286</v>
      </c>
      <c r="B37" s="21">
        <v>499</v>
      </c>
      <c r="C37" s="21">
        <v>296</v>
      </c>
      <c r="D37" s="21">
        <v>39</v>
      </c>
      <c r="E37" s="21">
        <v>305</v>
      </c>
      <c r="F37" s="21">
        <v>1139</v>
      </c>
    </row>
    <row r="38" spans="1:6" s="75" customFormat="1" ht="12.75" customHeight="1" x14ac:dyDescent="0.25">
      <c r="A38" s="269" t="s">
        <v>285</v>
      </c>
      <c r="B38" s="21">
        <v>781</v>
      </c>
      <c r="C38" s="21">
        <v>300</v>
      </c>
      <c r="D38" s="21">
        <v>73</v>
      </c>
      <c r="E38" s="21">
        <v>295</v>
      </c>
      <c r="F38" s="21">
        <v>1449</v>
      </c>
    </row>
    <row r="39" spans="1:6" s="75" customFormat="1" ht="12.75" customHeight="1" x14ac:dyDescent="0.25">
      <c r="A39" s="269" t="s">
        <v>284</v>
      </c>
      <c r="B39" s="21">
        <v>888</v>
      </c>
      <c r="C39" s="21">
        <v>379</v>
      </c>
      <c r="D39" s="21">
        <v>208</v>
      </c>
      <c r="E39" s="21">
        <v>331</v>
      </c>
      <c r="F39" s="21">
        <v>1806</v>
      </c>
    </row>
    <row r="40" spans="1:6" s="75" customFormat="1" ht="12.75" customHeight="1" x14ac:dyDescent="0.25">
      <c r="A40" s="269" t="s">
        <v>283</v>
      </c>
      <c r="B40" s="21">
        <v>428</v>
      </c>
      <c r="C40" s="21">
        <v>159</v>
      </c>
      <c r="D40" s="21">
        <v>95</v>
      </c>
      <c r="E40" s="21">
        <v>287</v>
      </c>
      <c r="F40" s="21">
        <v>969</v>
      </c>
    </row>
    <row r="41" spans="1:6" s="75" customFormat="1" ht="12.75" customHeight="1" x14ac:dyDescent="0.25">
      <c r="A41" s="269" t="s">
        <v>282</v>
      </c>
      <c r="B41" s="21">
        <v>894</v>
      </c>
      <c r="C41" s="21">
        <v>442</v>
      </c>
      <c r="D41" s="21">
        <v>2070</v>
      </c>
      <c r="E41" s="21">
        <v>463</v>
      </c>
      <c r="F41" s="21">
        <v>3869</v>
      </c>
    </row>
    <row r="42" spans="1:6" s="75" customFormat="1" ht="12.75" customHeight="1" x14ac:dyDescent="0.25">
      <c r="A42" s="216" t="s">
        <v>230</v>
      </c>
      <c r="B42" s="21">
        <v>3410</v>
      </c>
      <c r="C42" s="21">
        <v>1514</v>
      </c>
      <c r="D42" s="21">
        <v>2485</v>
      </c>
      <c r="E42" s="21">
        <v>1841</v>
      </c>
      <c r="F42" s="21">
        <v>9250</v>
      </c>
    </row>
    <row r="43" spans="1:6" s="75" customFormat="1" ht="12.75" customHeight="1" x14ac:dyDescent="0.25">
      <c r="A43" s="163" t="s">
        <v>229</v>
      </c>
      <c r="B43" s="21">
        <v>1559</v>
      </c>
      <c r="C43" s="21">
        <v>891</v>
      </c>
      <c r="D43" s="21">
        <v>131</v>
      </c>
      <c r="E43" s="21">
        <v>2133</v>
      </c>
      <c r="F43" s="21">
        <v>4714</v>
      </c>
    </row>
  </sheetData>
  <pageMargins left="0.75" right="0.75" top="1" bottom="1" header="0.5" footer="0.5"/>
  <pageSetup paperSize="9" scale="96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1BA32-7A98-4D1B-9D5F-89930774556D}">
  <dimension ref="A1:I43"/>
  <sheetViews>
    <sheetView zoomScaleNormal="100" workbookViewId="0"/>
  </sheetViews>
  <sheetFormatPr defaultColWidth="7.42578125" defaultRowHeight="15.75" x14ac:dyDescent="0.25"/>
  <cols>
    <col min="1" max="1" width="20.7109375" style="75" customWidth="1"/>
    <col min="2" max="9" width="8.7109375" style="268" customWidth="1"/>
    <col min="10" max="16384" width="7.42578125" style="268"/>
  </cols>
  <sheetData>
    <row r="1" spans="1:9" ht="13.5" customHeight="1" thickBot="1" x14ac:dyDescent="0.3">
      <c r="A1" s="229" t="s">
        <v>293</v>
      </c>
      <c r="B1" s="285"/>
      <c r="C1" s="285"/>
      <c r="D1" s="285"/>
      <c r="E1" s="285"/>
      <c r="F1" s="285"/>
      <c r="G1" s="285"/>
      <c r="H1" s="285"/>
      <c r="I1" s="285"/>
    </row>
    <row r="2" spans="1:9" ht="42" customHeight="1" x14ac:dyDescent="0.25">
      <c r="A2" s="284" t="s">
        <v>290</v>
      </c>
      <c r="B2" s="152" t="s">
        <v>77</v>
      </c>
      <c r="C2" s="283" t="s">
        <v>68</v>
      </c>
      <c r="D2" s="153" t="s">
        <v>84</v>
      </c>
      <c r="E2" s="283" t="s">
        <v>70</v>
      </c>
      <c r="F2" s="283" t="s">
        <v>76</v>
      </c>
      <c r="G2" s="153" t="s">
        <v>79</v>
      </c>
      <c r="H2" s="153" t="s">
        <v>75</v>
      </c>
      <c r="I2" s="282" t="s">
        <v>63</v>
      </c>
    </row>
    <row r="3" spans="1:9" s="75" customFormat="1" ht="12.75" customHeight="1" x14ac:dyDescent="0.25">
      <c r="A3" s="281" t="s">
        <v>260</v>
      </c>
      <c r="B3" s="21">
        <v>1881</v>
      </c>
      <c r="C3" s="21">
        <v>620</v>
      </c>
      <c r="D3" s="21">
        <v>450</v>
      </c>
      <c r="E3" s="21">
        <v>337</v>
      </c>
      <c r="F3" s="21">
        <v>307</v>
      </c>
      <c r="G3" s="21">
        <v>1538</v>
      </c>
      <c r="H3" s="21">
        <v>3947</v>
      </c>
      <c r="I3" s="21">
        <v>872</v>
      </c>
    </row>
    <row r="4" spans="1:9" s="75" customFormat="1" ht="12.75" customHeight="1" x14ac:dyDescent="0.25">
      <c r="A4" s="281" t="s">
        <v>259</v>
      </c>
      <c r="B4" s="21">
        <v>1370</v>
      </c>
      <c r="C4" s="21">
        <v>201</v>
      </c>
      <c r="D4" s="21">
        <v>90</v>
      </c>
      <c r="E4" s="21">
        <v>64</v>
      </c>
      <c r="F4" s="21">
        <v>53</v>
      </c>
      <c r="G4" s="21">
        <v>229</v>
      </c>
      <c r="H4" s="21">
        <v>1671</v>
      </c>
      <c r="I4" s="21">
        <v>53</v>
      </c>
    </row>
    <row r="5" spans="1:9" s="75" customFormat="1" ht="12.75" customHeight="1" x14ac:dyDescent="0.25">
      <c r="A5" s="280" t="s">
        <v>258</v>
      </c>
      <c r="B5" s="43">
        <v>3251</v>
      </c>
      <c r="C5" s="43">
        <v>821</v>
      </c>
      <c r="D5" s="43">
        <v>540</v>
      </c>
      <c r="E5" s="43">
        <v>401</v>
      </c>
      <c r="F5" s="43">
        <v>360</v>
      </c>
      <c r="G5" s="43">
        <v>1767</v>
      </c>
      <c r="H5" s="43">
        <v>5618</v>
      </c>
      <c r="I5" s="43">
        <v>925</v>
      </c>
    </row>
    <row r="6" spans="1:9" s="75" customFormat="1" ht="12.75" customHeight="1" x14ac:dyDescent="0.25">
      <c r="A6" s="281" t="s">
        <v>257</v>
      </c>
      <c r="B6" s="21">
        <v>111</v>
      </c>
      <c r="C6" s="21">
        <v>44</v>
      </c>
      <c r="D6" s="21">
        <v>26</v>
      </c>
      <c r="E6" s="21">
        <v>9</v>
      </c>
      <c r="F6" s="21">
        <v>15</v>
      </c>
      <c r="G6" s="21">
        <v>67</v>
      </c>
      <c r="H6" s="21">
        <v>206</v>
      </c>
      <c r="I6" s="21">
        <v>8</v>
      </c>
    </row>
    <row r="7" spans="1:9" s="75" customFormat="1" ht="12.75" customHeight="1" x14ac:dyDescent="0.25">
      <c r="A7" s="281" t="s">
        <v>256</v>
      </c>
      <c r="B7" s="21">
        <v>106</v>
      </c>
      <c r="C7" s="21">
        <v>87</v>
      </c>
      <c r="D7" s="21">
        <v>19</v>
      </c>
      <c r="E7" s="21">
        <v>13</v>
      </c>
      <c r="F7" s="21">
        <v>142</v>
      </c>
      <c r="G7" s="21">
        <v>37</v>
      </c>
      <c r="H7" s="21">
        <v>287</v>
      </c>
      <c r="I7" s="21">
        <v>25</v>
      </c>
    </row>
    <row r="8" spans="1:9" s="75" customFormat="1" ht="12.75" customHeight="1" x14ac:dyDescent="0.25">
      <c r="A8" s="281" t="s">
        <v>255</v>
      </c>
      <c r="B8" s="21">
        <v>101</v>
      </c>
      <c r="C8" s="21">
        <v>20</v>
      </c>
      <c r="D8" s="21">
        <v>120</v>
      </c>
      <c r="E8" s="21">
        <v>4</v>
      </c>
      <c r="F8" s="21">
        <v>19</v>
      </c>
      <c r="G8" s="21">
        <v>196</v>
      </c>
      <c r="H8" s="21">
        <v>336</v>
      </c>
      <c r="I8" s="21">
        <v>3</v>
      </c>
    </row>
    <row r="9" spans="1:9" s="75" customFormat="1" ht="12.75" customHeight="1" x14ac:dyDescent="0.25">
      <c r="A9" s="280" t="s">
        <v>254</v>
      </c>
      <c r="B9" s="43">
        <v>318</v>
      </c>
      <c r="C9" s="43">
        <v>151</v>
      </c>
      <c r="D9" s="43">
        <v>165</v>
      </c>
      <c r="E9" s="43">
        <v>26</v>
      </c>
      <c r="F9" s="43">
        <v>176</v>
      </c>
      <c r="G9" s="43">
        <v>300</v>
      </c>
      <c r="H9" s="43">
        <v>829</v>
      </c>
      <c r="I9" s="43">
        <v>36</v>
      </c>
    </row>
    <row r="10" spans="1:9" s="75" customFormat="1" ht="12.75" customHeight="1" x14ac:dyDescent="0.25">
      <c r="A10" s="281" t="s">
        <v>253</v>
      </c>
      <c r="B10" s="21">
        <v>265</v>
      </c>
      <c r="C10" s="21">
        <v>34</v>
      </c>
      <c r="D10" s="21">
        <v>109</v>
      </c>
      <c r="E10" s="21">
        <v>15</v>
      </c>
      <c r="F10" s="21">
        <v>423</v>
      </c>
      <c r="G10" s="21">
        <v>313</v>
      </c>
      <c r="H10" s="21">
        <v>1013</v>
      </c>
      <c r="I10" s="21">
        <v>11</v>
      </c>
    </row>
    <row r="11" spans="1:9" s="75" customFormat="1" ht="12.75" customHeight="1" x14ac:dyDescent="0.25">
      <c r="A11" s="281" t="s">
        <v>252</v>
      </c>
      <c r="B11" s="21">
        <v>266</v>
      </c>
      <c r="C11" s="21">
        <v>6</v>
      </c>
      <c r="D11" s="21">
        <v>65</v>
      </c>
      <c r="E11" s="21">
        <v>5</v>
      </c>
      <c r="F11" s="21">
        <v>8</v>
      </c>
      <c r="G11" s="21">
        <v>158</v>
      </c>
      <c r="H11" s="21">
        <v>436</v>
      </c>
      <c r="I11" s="21">
        <v>8</v>
      </c>
    </row>
    <row r="12" spans="1:9" s="75" customFormat="1" ht="12.75" customHeight="1" x14ac:dyDescent="0.25">
      <c r="A12" s="281" t="s">
        <v>251</v>
      </c>
      <c r="B12" s="21">
        <v>59</v>
      </c>
      <c r="C12" s="21">
        <v>14</v>
      </c>
      <c r="D12" s="21">
        <v>260</v>
      </c>
      <c r="E12" s="21">
        <v>4</v>
      </c>
      <c r="F12" s="21">
        <v>7</v>
      </c>
      <c r="G12" s="21">
        <v>396</v>
      </c>
      <c r="H12" s="21">
        <v>497</v>
      </c>
      <c r="I12" s="21">
        <v>2</v>
      </c>
    </row>
    <row r="13" spans="1:9" s="75" customFormat="1" ht="12.75" customHeight="1" x14ac:dyDescent="0.25">
      <c r="A13" s="280" t="s">
        <v>250</v>
      </c>
      <c r="B13" s="43">
        <v>590</v>
      </c>
      <c r="C13" s="43">
        <v>54</v>
      </c>
      <c r="D13" s="43">
        <v>434</v>
      </c>
      <c r="E13" s="43">
        <v>24</v>
      </c>
      <c r="F13" s="43">
        <v>438</v>
      </c>
      <c r="G13" s="43">
        <v>867</v>
      </c>
      <c r="H13" s="43">
        <v>1946</v>
      </c>
      <c r="I13" s="43">
        <v>21</v>
      </c>
    </row>
    <row r="14" spans="1:9" s="75" customFormat="1" ht="12.75" customHeight="1" x14ac:dyDescent="0.25">
      <c r="A14" s="281" t="s">
        <v>249</v>
      </c>
      <c r="B14" s="21">
        <v>69</v>
      </c>
      <c r="C14" s="21">
        <v>8</v>
      </c>
      <c r="D14" s="21">
        <v>271</v>
      </c>
      <c r="E14" s="21">
        <v>33</v>
      </c>
      <c r="F14" s="21">
        <v>12</v>
      </c>
      <c r="G14" s="21">
        <v>453</v>
      </c>
      <c r="H14" s="21">
        <v>567</v>
      </c>
      <c r="I14" s="21">
        <v>29</v>
      </c>
    </row>
    <row r="15" spans="1:9" s="75" customFormat="1" ht="12.75" customHeight="1" x14ac:dyDescent="0.25">
      <c r="A15" s="281" t="s">
        <v>248</v>
      </c>
      <c r="B15" s="21">
        <v>77</v>
      </c>
      <c r="C15" s="21">
        <v>76</v>
      </c>
      <c r="D15" s="21">
        <v>338</v>
      </c>
      <c r="E15" s="21">
        <v>17</v>
      </c>
      <c r="F15" s="21">
        <v>14</v>
      </c>
      <c r="G15" s="21">
        <v>519</v>
      </c>
      <c r="H15" s="21">
        <v>614</v>
      </c>
      <c r="I15" s="21">
        <v>3</v>
      </c>
    </row>
    <row r="16" spans="1:9" s="75" customFormat="1" ht="12.75" customHeight="1" x14ac:dyDescent="0.25">
      <c r="A16" s="281" t="s">
        <v>247</v>
      </c>
      <c r="B16" s="21">
        <v>63</v>
      </c>
      <c r="C16" s="21">
        <v>10</v>
      </c>
      <c r="D16" s="21">
        <v>39</v>
      </c>
      <c r="E16" s="21">
        <v>14</v>
      </c>
      <c r="F16" s="21">
        <v>1</v>
      </c>
      <c r="G16" s="21">
        <v>59</v>
      </c>
      <c r="H16" s="21">
        <v>128</v>
      </c>
      <c r="I16" s="21">
        <v>5</v>
      </c>
    </row>
    <row r="17" spans="1:9" s="75" customFormat="1" ht="12.75" customHeight="1" x14ac:dyDescent="0.25">
      <c r="A17" s="280" t="s">
        <v>246</v>
      </c>
      <c r="B17" s="43">
        <v>209</v>
      </c>
      <c r="C17" s="43">
        <v>94</v>
      </c>
      <c r="D17" s="43">
        <v>648</v>
      </c>
      <c r="E17" s="43">
        <v>64</v>
      </c>
      <c r="F17" s="43">
        <v>27</v>
      </c>
      <c r="G17" s="43">
        <v>1031</v>
      </c>
      <c r="H17" s="43">
        <v>1309</v>
      </c>
      <c r="I17" s="43">
        <v>37</v>
      </c>
    </row>
    <row r="18" spans="1:9" s="75" customFormat="1" ht="12.75" customHeight="1" x14ac:dyDescent="0.25">
      <c r="A18" s="280" t="s">
        <v>245</v>
      </c>
      <c r="B18" s="43">
        <f t="shared" ref="B18:I18" si="0">+B17+B13+B9</f>
        <v>1117</v>
      </c>
      <c r="C18" s="43">
        <f t="shared" si="0"/>
        <v>299</v>
      </c>
      <c r="D18" s="43">
        <f t="shared" si="0"/>
        <v>1247</v>
      </c>
      <c r="E18" s="43">
        <f t="shared" si="0"/>
        <v>114</v>
      </c>
      <c r="F18" s="43">
        <f t="shared" si="0"/>
        <v>641</v>
      </c>
      <c r="G18" s="43">
        <f t="shared" si="0"/>
        <v>2198</v>
      </c>
      <c r="H18" s="43">
        <f t="shared" si="0"/>
        <v>4084</v>
      </c>
      <c r="I18" s="43">
        <f t="shared" si="0"/>
        <v>94</v>
      </c>
    </row>
    <row r="19" spans="1:9" s="75" customFormat="1" ht="12.75" customHeight="1" x14ac:dyDescent="0.25">
      <c r="A19" s="281" t="s">
        <v>244</v>
      </c>
      <c r="B19" s="21">
        <v>58</v>
      </c>
      <c r="C19" s="21">
        <v>52</v>
      </c>
      <c r="D19" s="21">
        <v>21</v>
      </c>
      <c r="E19" s="21">
        <v>11</v>
      </c>
      <c r="F19" s="21">
        <v>73</v>
      </c>
      <c r="G19" s="21">
        <v>70</v>
      </c>
      <c r="H19" s="21">
        <v>204</v>
      </c>
      <c r="I19" s="21">
        <v>21</v>
      </c>
    </row>
    <row r="20" spans="1:9" s="75" customFormat="1" ht="12.75" customHeight="1" x14ac:dyDescent="0.25">
      <c r="A20" s="281" t="s">
        <v>243</v>
      </c>
      <c r="B20" s="21">
        <v>61</v>
      </c>
      <c r="C20" s="21">
        <v>18</v>
      </c>
      <c r="D20" s="21">
        <v>19</v>
      </c>
      <c r="E20" s="21">
        <v>4</v>
      </c>
      <c r="F20" s="21">
        <v>17</v>
      </c>
      <c r="G20" s="21">
        <v>34</v>
      </c>
      <c r="H20" s="21">
        <v>114</v>
      </c>
      <c r="I20" s="21">
        <v>12</v>
      </c>
    </row>
    <row r="21" spans="1:9" s="75" customFormat="1" ht="12.75" customHeight="1" x14ac:dyDescent="0.25">
      <c r="A21" s="281" t="s">
        <v>242</v>
      </c>
      <c r="B21" s="21">
        <v>47</v>
      </c>
      <c r="C21" s="21">
        <v>6</v>
      </c>
      <c r="D21" s="21">
        <v>2</v>
      </c>
      <c r="E21" s="21">
        <v>2</v>
      </c>
      <c r="F21" s="21">
        <v>37</v>
      </c>
      <c r="G21" s="21">
        <v>17</v>
      </c>
      <c r="H21" s="21">
        <v>119</v>
      </c>
      <c r="I21" s="21">
        <v>5</v>
      </c>
    </row>
    <row r="22" spans="1:9" s="75" customFormat="1" ht="12.75" customHeight="1" x14ac:dyDescent="0.25">
      <c r="A22" s="280" t="s">
        <v>241</v>
      </c>
      <c r="B22" s="43">
        <v>166</v>
      </c>
      <c r="C22" s="43">
        <v>76</v>
      </c>
      <c r="D22" s="43">
        <v>42</v>
      </c>
      <c r="E22" s="43">
        <v>17</v>
      </c>
      <c r="F22" s="43">
        <v>127</v>
      </c>
      <c r="G22" s="43">
        <v>121</v>
      </c>
      <c r="H22" s="43">
        <v>437</v>
      </c>
      <c r="I22" s="43">
        <v>38</v>
      </c>
    </row>
    <row r="23" spans="1:9" s="75" customFormat="1" ht="12.75" customHeight="1" x14ac:dyDescent="0.25">
      <c r="A23" s="281" t="s">
        <v>240</v>
      </c>
      <c r="B23" s="21">
        <v>569</v>
      </c>
      <c r="C23" s="21">
        <v>119</v>
      </c>
      <c r="D23" s="21">
        <v>43</v>
      </c>
      <c r="E23" s="21">
        <v>10</v>
      </c>
      <c r="F23" s="21">
        <v>18</v>
      </c>
      <c r="G23" s="21">
        <v>117</v>
      </c>
      <c r="H23" s="21">
        <v>722</v>
      </c>
      <c r="I23" s="21">
        <v>32</v>
      </c>
    </row>
    <row r="24" spans="1:9" s="75" customFormat="1" ht="12.75" customHeight="1" x14ac:dyDescent="0.25">
      <c r="A24" s="281" t="s">
        <v>239</v>
      </c>
      <c r="B24" s="21">
        <v>81</v>
      </c>
      <c r="C24" s="21">
        <v>14</v>
      </c>
      <c r="D24" s="21">
        <v>57</v>
      </c>
      <c r="E24" s="21">
        <v>5</v>
      </c>
      <c r="F24" s="21">
        <v>3</v>
      </c>
      <c r="G24" s="21">
        <v>94</v>
      </c>
      <c r="H24" s="21">
        <v>181</v>
      </c>
      <c r="I24" s="21">
        <v>9</v>
      </c>
    </row>
    <row r="25" spans="1:9" s="75" customFormat="1" ht="12.75" customHeight="1" x14ac:dyDescent="0.25">
      <c r="A25" s="281" t="s">
        <v>238</v>
      </c>
      <c r="B25" s="21">
        <v>342</v>
      </c>
      <c r="C25" s="21">
        <v>203</v>
      </c>
      <c r="D25" s="21">
        <v>13</v>
      </c>
      <c r="E25" s="21">
        <v>8</v>
      </c>
      <c r="F25" s="21">
        <v>18</v>
      </c>
      <c r="G25" s="21">
        <v>37</v>
      </c>
      <c r="H25" s="21">
        <v>400</v>
      </c>
      <c r="I25" s="21">
        <v>14</v>
      </c>
    </row>
    <row r="26" spans="1:9" s="75" customFormat="1" ht="12.75" customHeight="1" x14ac:dyDescent="0.25">
      <c r="A26" s="280" t="s">
        <v>237</v>
      </c>
      <c r="B26" s="43">
        <v>992</v>
      </c>
      <c r="C26" s="43">
        <v>336</v>
      </c>
      <c r="D26" s="43">
        <v>113</v>
      </c>
      <c r="E26" s="43">
        <v>23</v>
      </c>
      <c r="F26" s="43">
        <v>39</v>
      </c>
      <c r="G26" s="43">
        <v>248</v>
      </c>
      <c r="H26" s="43">
        <v>1303</v>
      </c>
      <c r="I26" s="43">
        <v>55</v>
      </c>
    </row>
    <row r="27" spans="1:9" s="75" customFormat="1" ht="12.75" customHeight="1" x14ac:dyDescent="0.25">
      <c r="A27" s="281" t="s">
        <v>236</v>
      </c>
      <c r="B27" s="21">
        <v>486</v>
      </c>
      <c r="C27" s="21">
        <v>54</v>
      </c>
      <c r="D27" s="21">
        <v>302</v>
      </c>
      <c r="E27" s="21">
        <v>68</v>
      </c>
      <c r="F27" s="21">
        <v>10</v>
      </c>
      <c r="G27" s="21">
        <v>385</v>
      </c>
      <c r="H27" s="21">
        <v>890</v>
      </c>
      <c r="I27" s="21">
        <v>12</v>
      </c>
    </row>
    <row r="28" spans="1:9" s="75" customFormat="1" ht="12.75" customHeight="1" x14ac:dyDescent="0.25">
      <c r="A28" s="281" t="s">
        <v>235</v>
      </c>
      <c r="B28" s="21">
        <v>241</v>
      </c>
      <c r="C28" s="21">
        <v>17</v>
      </c>
      <c r="D28" s="21">
        <v>14</v>
      </c>
      <c r="E28" s="21">
        <v>13</v>
      </c>
      <c r="F28" s="21">
        <v>4</v>
      </c>
      <c r="G28" s="21">
        <v>23</v>
      </c>
      <c r="H28" s="21">
        <v>270</v>
      </c>
      <c r="I28" s="21">
        <v>3</v>
      </c>
    </row>
    <row r="29" spans="1:9" s="75" customFormat="1" ht="12.75" customHeight="1" x14ac:dyDescent="0.25">
      <c r="A29" s="281" t="s">
        <v>234</v>
      </c>
      <c r="B29" s="21">
        <v>328</v>
      </c>
      <c r="C29" s="21">
        <v>16</v>
      </c>
      <c r="D29" s="21">
        <v>162</v>
      </c>
      <c r="E29" s="21">
        <v>362</v>
      </c>
      <c r="F29" s="21">
        <v>14</v>
      </c>
      <c r="G29" s="21">
        <v>270</v>
      </c>
      <c r="H29" s="21">
        <v>640</v>
      </c>
      <c r="I29" s="21">
        <v>14</v>
      </c>
    </row>
    <row r="30" spans="1:9" s="75" customFormat="1" ht="12.75" customHeight="1" x14ac:dyDescent="0.25">
      <c r="A30" s="280" t="s">
        <v>233</v>
      </c>
      <c r="B30" s="43">
        <v>1055</v>
      </c>
      <c r="C30" s="43">
        <v>87</v>
      </c>
      <c r="D30" s="43">
        <v>478</v>
      </c>
      <c r="E30" s="43">
        <v>443</v>
      </c>
      <c r="F30" s="43">
        <v>28</v>
      </c>
      <c r="G30" s="43">
        <v>678</v>
      </c>
      <c r="H30" s="43">
        <v>1800</v>
      </c>
      <c r="I30" s="43">
        <v>29</v>
      </c>
    </row>
    <row r="31" spans="1:9" s="75" customFormat="1" ht="12.75" customHeight="1" x14ac:dyDescent="0.25">
      <c r="A31" s="280" t="s">
        <v>232</v>
      </c>
      <c r="B31" s="43">
        <f t="shared" ref="B31:I31" si="1">+B30+B26+B22</f>
        <v>2213</v>
      </c>
      <c r="C31" s="43">
        <f t="shared" si="1"/>
        <v>499</v>
      </c>
      <c r="D31" s="43">
        <f t="shared" si="1"/>
        <v>633</v>
      </c>
      <c r="E31" s="43">
        <f t="shared" si="1"/>
        <v>483</v>
      </c>
      <c r="F31" s="43">
        <f t="shared" si="1"/>
        <v>194</v>
      </c>
      <c r="G31" s="43">
        <f t="shared" si="1"/>
        <v>1047</v>
      </c>
      <c r="H31" s="43">
        <f t="shared" si="1"/>
        <v>3540</v>
      </c>
      <c r="I31" s="43">
        <f t="shared" si="1"/>
        <v>122</v>
      </c>
    </row>
    <row r="32" spans="1:9" s="75" customFormat="1" ht="12.75" customHeight="1" x14ac:dyDescent="0.25">
      <c r="A32" s="279" t="s">
        <v>21</v>
      </c>
      <c r="B32" s="43">
        <f t="shared" ref="B32:I32" si="2">+B31+B18+B5</f>
        <v>6581</v>
      </c>
      <c r="C32" s="43">
        <f t="shared" si="2"/>
        <v>1619</v>
      </c>
      <c r="D32" s="43">
        <f t="shared" si="2"/>
        <v>2420</v>
      </c>
      <c r="E32" s="43">
        <f t="shared" si="2"/>
        <v>998</v>
      </c>
      <c r="F32" s="43">
        <f t="shared" si="2"/>
        <v>1195</v>
      </c>
      <c r="G32" s="43">
        <f t="shared" si="2"/>
        <v>5012</v>
      </c>
      <c r="H32" s="43">
        <f t="shared" si="2"/>
        <v>13242</v>
      </c>
      <c r="I32" s="43">
        <f t="shared" si="2"/>
        <v>1141</v>
      </c>
    </row>
    <row r="33" spans="1:9" s="75" customFormat="1" ht="12.75" customHeight="1" x14ac:dyDescent="0.25">
      <c r="A33" s="215" t="s">
        <v>231</v>
      </c>
      <c r="B33" s="21"/>
      <c r="C33" s="21"/>
      <c r="D33" s="21"/>
      <c r="E33" s="21"/>
      <c r="F33" s="21"/>
      <c r="G33" s="21"/>
      <c r="H33" s="21"/>
      <c r="I33" s="21"/>
    </row>
    <row r="34" spans="1:9" s="75" customFormat="1" ht="12.75" customHeight="1" x14ac:dyDescent="0.25">
      <c r="A34" s="269" t="s">
        <v>289</v>
      </c>
      <c r="B34" s="21">
        <v>601</v>
      </c>
      <c r="C34" s="21">
        <v>107</v>
      </c>
      <c r="D34" s="21">
        <v>415</v>
      </c>
      <c r="E34" s="21">
        <v>16</v>
      </c>
      <c r="F34" s="21">
        <v>54</v>
      </c>
      <c r="G34" s="21">
        <v>762</v>
      </c>
      <c r="H34" s="21">
        <v>1436</v>
      </c>
      <c r="I34" s="21" t="s">
        <v>11</v>
      </c>
    </row>
    <row r="35" spans="1:9" s="75" customFormat="1" ht="12.75" customHeight="1" x14ac:dyDescent="0.25">
      <c r="A35" s="269" t="s">
        <v>288</v>
      </c>
      <c r="B35" s="21">
        <v>496</v>
      </c>
      <c r="C35" s="21">
        <v>79</v>
      </c>
      <c r="D35" s="21">
        <v>288</v>
      </c>
      <c r="E35" s="21">
        <v>30</v>
      </c>
      <c r="F35" s="21">
        <v>141</v>
      </c>
      <c r="G35" s="21">
        <v>466</v>
      </c>
      <c r="H35" s="21">
        <v>1109</v>
      </c>
      <c r="I35" s="21">
        <v>1</v>
      </c>
    </row>
    <row r="36" spans="1:9" s="75" customFormat="1" ht="12.75" customHeight="1" x14ac:dyDescent="0.25">
      <c r="A36" s="269" t="s">
        <v>287</v>
      </c>
      <c r="B36" s="21">
        <v>776</v>
      </c>
      <c r="C36" s="21">
        <v>152</v>
      </c>
      <c r="D36" s="21">
        <v>236</v>
      </c>
      <c r="E36" s="21">
        <v>33</v>
      </c>
      <c r="F36" s="21">
        <v>210</v>
      </c>
      <c r="G36" s="21">
        <v>396</v>
      </c>
      <c r="H36" s="21">
        <v>1390</v>
      </c>
      <c r="I36" s="21">
        <v>6</v>
      </c>
    </row>
    <row r="37" spans="1:9" s="75" customFormat="1" ht="12.75" customHeight="1" x14ac:dyDescent="0.25">
      <c r="A37" s="269" t="s">
        <v>286</v>
      </c>
      <c r="B37" s="21">
        <v>656</v>
      </c>
      <c r="C37" s="21">
        <v>67</v>
      </c>
      <c r="D37" s="21">
        <v>91</v>
      </c>
      <c r="E37" s="21">
        <v>39</v>
      </c>
      <c r="F37" s="21">
        <v>43</v>
      </c>
      <c r="G37" s="21">
        <v>163</v>
      </c>
      <c r="H37" s="21">
        <v>873</v>
      </c>
      <c r="I37" s="21">
        <v>13</v>
      </c>
    </row>
    <row r="38" spans="1:9" s="75" customFormat="1" ht="12.75" customHeight="1" x14ac:dyDescent="0.25">
      <c r="A38" s="269" t="s">
        <v>285</v>
      </c>
      <c r="B38" s="21">
        <v>688</v>
      </c>
      <c r="C38" s="21">
        <v>131</v>
      </c>
      <c r="D38" s="21">
        <v>112</v>
      </c>
      <c r="E38" s="21">
        <v>48</v>
      </c>
      <c r="F38" s="21">
        <v>86</v>
      </c>
      <c r="G38" s="21">
        <v>214</v>
      </c>
      <c r="H38" s="21">
        <v>998</v>
      </c>
      <c r="I38" s="21">
        <v>54</v>
      </c>
    </row>
    <row r="39" spans="1:9" s="75" customFormat="1" ht="12.75" customHeight="1" x14ac:dyDescent="0.25">
      <c r="A39" s="269" t="s">
        <v>284</v>
      </c>
      <c r="B39" s="21">
        <v>637</v>
      </c>
      <c r="C39" s="21">
        <v>109</v>
      </c>
      <c r="D39" s="21">
        <v>85</v>
      </c>
      <c r="E39" s="21">
        <v>100</v>
      </c>
      <c r="F39" s="21">
        <v>156</v>
      </c>
      <c r="G39" s="21">
        <v>209</v>
      </c>
      <c r="H39" s="21">
        <v>1049</v>
      </c>
      <c r="I39" s="21">
        <v>50</v>
      </c>
    </row>
    <row r="40" spans="1:9" s="75" customFormat="1" ht="12.75" customHeight="1" x14ac:dyDescent="0.25">
      <c r="A40" s="269" t="s">
        <v>283</v>
      </c>
      <c r="B40" s="21">
        <v>288</v>
      </c>
      <c r="C40" s="21">
        <v>86</v>
      </c>
      <c r="D40" s="21">
        <v>87</v>
      </c>
      <c r="E40" s="21">
        <v>27</v>
      </c>
      <c r="F40" s="21">
        <v>46</v>
      </c>
      <c r="G40" s="21">
        <v>261</v>
      </c>
      <c r="H40" s="21">
        <v>628</v>
      </c>
      <c r="I40" s="21">
        <v>35</v>
      </c>
    </row>
    <row r="41" spans="1:9" s="75" customFormat="1" ht="12.75" customHeight="1" x14ac:dyDescent="0.25">
      <c r="A41" s="269" t="s">
        <v>282</v>
      </c>
      <c r="B41" s="21">
        <v>558</v>
      </c>
      <c r="C41" s="21">
        <v>268</v>
      </c>
      <c r="D41" s="21">
        <v>656</v>
      </c>
      <c r="E41" s="21">
        <v>368</v>
      </c>
      <c r="F41" s="21">
        <v>152</v>
      </c>
      <c r="G41" s="21">
        <v>1003</v>
      </c>
      <c r="H41" s="21">
        <v>1812</v>
      </c>
      <c r="I41" s="21">
        <v>110</v>
      </c>
    </row>
    <row r="42" spans="1:9" s="75" customFormat="1" ht="12.75" customHeight="1" x14ac:dyDescent="0.25">
      <c r="A42" s="216" t="s">
        <v>230</v>
      </c>
      <c r="B42" s="21">
        <v>2747</v>
      </c>
      <c r="C42" s="21">
        <v>656</v>
      </c>
      <c r="D42" s="21">
        <v>1115</v>
      </c>
      <c r="E42" s="21">
        <v>576</v>
      </c>
      <c r="F42" s="21">
        <v>479</v>
      </c>
      <c r="G42" s="21">
        <v>1976</v>
      </c>
      <c r="H42" s="21">
        <v>5400</v>
      </c>
      <c r="I42" s="21">
        <v>260</v>
      </c>
    </row>
    <row r="43" spans="1:9" s="75" customFormat="1" ht="12.75" customHeight="1" x14ac:dyDescent="0.25">
      <c r="A43" s="163" t="s">
        <v>229</v>
      </c>
      <c r="B43" s="21">
        <v>1953</v>
      </c>
      <c r="C43" s="21">
        <v>343</v>
      </c>
      <c r="D43" s="21">
        <v>855</v>
      </c>
      <c r="E43" s="21">
        <v>85</v>
      </c>
      <c r="F43" s="21">
        <v>409</v>
      </c>
      <c r="G43" s="21">
        <v>1498</v>
      </c>
      <c r="H43" s="21">
        <v>3895</v>
      </c>
      <c r="I43" s="21">
        <v>9</v>
      </c>
    </row>
  </sheetData>
  <pageMargins left="0.75" right="0.75" top="1" bottom="1" header="0.5" footer="0.5"/>
  <pageSetup paperSize="9" scale="96" orientation="portrait" r:id="rId1"/>
  <headerFooter alignWithMargins="0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594A-44CF-4C8C-AA28-964AF771555E}">
  <dimension ref="A1:J44"/>
  <sheetViews>
    <sheetView zoomScaleNormal="100" workbookViewId="0"/>
  </sheetViews>
  <sheetFormatPr defaultRowHeight="11.25" x14ac:dyDescent="0.2"/>
  <cols>
    <col min="1" max="1" width="20.7109375" style="286" customWidth="1"/>
    <col min="2" max="9" width="7.7109375" style="286" customWidth="1"/>
    <col min="10" max="10" width="9.5703125" style="286" customWidth="1"/>
    <col min="11" max="16384" width="9.140625" style="286"/>
  </cols>
  <sheetData>
    <row r="1" spans="1:10" s="299" customFormat="1" ht="13.5" customHeight="1" thickBot="1" x14ac:dyDescent="0.25">
      <c r="A1" s="301" t="s">
        <v>294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s="294" customFormat="1" ht="21" customHeight="1" x14ac:dyDescent="0.25">
      <c r="A2" s="424" t="s">
        <v>290</v>
      </c>
      <c r="B2" s="298" t="s">
        <v>160</v>
      </c>
      <c r="C2" s="297" t="s">
        <v>42</v>
      </c>
      <c r="D2" s="297" t="s">
        <v>41</v>
      </c>
      <c r="E2" s="296" t="s">
        <v>40</v>
      </c>
      <c r="F2" s="295" t="s">
        <v>39</v>
      </c>
      <c r="G2" s="295" t="s">
        <v>38</v>
      </c>
      <c r="H2" s="295" t="s">
        <v>37</v>
      </c>
      <c r="I2" s="295" t="s">
        <v>36</v>
      </c>
      <c r="J2" s="425" t="s">
        <v>21</v>
      </c>
    </row>
    <row r="3" spans="1:10" s="294" customFormat="1" ht="21" customHeight="1" x14ac:dyDescent="0.25">
      <c r="A3" s="418"/>
      <c r="B3" s="421" t="s">
        <v>159</v>
      </c>
      <c r="C3" s="422"/>
      <c r="D3" s="422"/>
      <c r="E3" s="422"/>
      <c r="F3" s="422"/>
      <c r="G3" s="422"/>
      <c r="H3" s="422"/>
      <c r="I3" s="423"/>
      <c r="J3" s="420"/>
    </row>
    <row r="4" spans="1:10" ht="12.75" customHeight="1" x14ac:dyDescent="0.2">
      <c r="A4" s="293" t="s">
        <v>260</v>
      </c>
      <c r="B4" s="287">
        <v>86</v>
      </c>
      <c r="C4" s="287">
        <v>14</v>
      </c>
      <c r="D4" s="287">
        <v>110</v>
      </c>
      <c r="E4" s="287">
        <v>154</v>
      </c>
      <c r="F4" s="287">
        <v>315</v>
      </c>
      <c r="G4" s="287">
        <v>172</v>
      </c>
      <c r="H4" s="287">
        <v>84</v>
      </c>
      <c r="I4" s="287">
        <v>37</v>
      </c>
      <c r="J4" s="287">
        <v>972</v>
      </c>
    </row>
    <row r="5" spans="1:10" ht="12.75" customHeight="1" x14ac:dyDescent="0.2">
      <c r="A5" s="293" t="s">
        <v>259</v>
      </c>
      <c r="B5" s="287">
        <v>4</v>
      </c>
      <c r="C5" s="287">
        <v>4</v>
      </c>
      <c r="D5" s="287">
        <v>29</v>
      </c>
      <c r="E5" s="287">
        <v>37</v>
      </c>
      <c r="F5" s="287">
        <v>55</v>
      </c>
      <c r="G5" s="287">
        <v>34</v>
      </c>
      <c r="H5" s="287">
        <v>12</v>
      </c>
      <c r="I5" s="287">
        <v>9</v>
      </c>
      <c r="J5" s="287">
        <v>184</v>
      </c>
    </row>
    <row r="6" spans="1:10" ht="12.75" customHeight="1" x14ac:dyDescent="0.2">
      <c r="A6" s="292" t="s">
        <v>258</v>
      </c>
      <c r="B6" s="290">
        <v>90</v>
      </c>
      <c r="C6" s="290">
        <v>18</v>
      </c>
      <c r="D6" s="290">
        <v>139</v>
      </c>
      <c r="E6" s="290">
        <v>191</v>
      </c>
      <c r="F6" s="290">
        <v>370</v>
      </c>
      <c r="G6" s="290">
        <v>206</v>
      </c>
      <c r="H6" s="290">
        <v>96</v>
      </c>
      <c r="I6" s="290">
        <v>46</v>
      </c>
      <c r="J6" s="290">
        <v>1156</v>
      </c>
    </row>
    <row r="7" spans="1:10" ht="12.75" customHeight="1" x14ac:dyDescent="0.2">
      <c r="A7" s="293" t="s">
        <v>257</v>
      </c>
      <c r="B7" s="287">
        <v>4</v>
      </c>
      <c r="C7" s="287">
        <v>2</v>
      </c>
      <c r="D7" s="287">
        <v>41</v>
      </c>
      <c r="E7" s="287">
        <v>15</v>
      </c>
      <c r="F7" s="287">
        <v>20</v>
      </c>
      <c r="G7" s="287">
        <v>5</v>
      </c>
      <c r="H7" s="287">
        <v>7</v>
      </c>
      <c r="I7" s="287">
        <v>5</v>
      </c>
      <c r="J7" s="287">
        <v>99</v>
      </c>
    </row>
    <row r="8" spans="1:10" ht="12.75" customHeight="1" x14ac:dyDescent="0.2">
      <c r="A8" s="293" t="s">
        <v>256</v>
      </c>
      <c r="B8" s="287">
        <v>2</v>
      </c>
      <c r="C8" s="287">
        <v>3</v>
      </c>
      <c r="D8" s="287">
        <v>12</v>
      </c>
      <c r="E8" s="287">
        <v>15</v>
      </c>
      <c r="F8" s="287">
        <v>12</v>
      </c>
      <c r="G8" s="287">
        <v>12</v>
      </c>
      <c r="H8" s="287">
        <v>3</v>
      </c>
      <c r="I8" s="287">
        <v>5</v>
      </c>
      <c r="J8" s="287">
        <v>64</v>
      </c>
    </row>
    <row r="9" spans="1:10" ht="12.75" customHeight="1" x14ac:dyDescent="0.2">
      <c r="A9" s="293" t="s">
        <v>255</v>
      </c>
      <c r="B9" s="287">
        <v>23</v>
      </c>
      <c r="C9" s="287">
        <v>6</v>
      </c>
      <c r="D9" s="287">
        <v>16</v>
      </c>
      <c r="E9" s="287">
        <v>21</v>
      </c>
      <c r="F9" s="287">
        <v>20</v>
      </c>
      <c r="G9" s="287">
        <v>26</v>
      </c>
      <c r="H9" s="287">
        <v>12</v>
      </c>
      <c r="I9" s="287">
        <v>14</v>
      </c>
      <c r="J9" s="287">
        <v>138</v>
      </c>
    </row>
    <row r="10" spans="1:10" ht="12.75" customHeight="1" x14ac:dyDescent="0.2">
      <c r="A10" s="292" t="s">
        <v>254</v>
      </c>
      <c r="B10" s="290">
        <v>29</v>
      </c>
      <c r="C10" s="290">
        <v>11</v>
      </c>
      <c r="D10" s="290">
        <v>69</v>
      </c>
      <c r="E10" s="290">
        <v>51</v>
      </c>
      <c r="F10" s="290">
        <v>52</v>
      </c>
      <c r="G10" s="290">
        <v>43</v>
      </c>
      <c r="H10" s="290">
        <v>22</v>
      </c>
      <c r="I10" s="290">
        <v>24</v>
      </c>
      <c r="J10" s="290">
        <v>301</v>
      </c>
    </row>
    <row r="11" spans="1:10" ht="12.75" customHeight="1" x14ac:dyDescent="0.2">
      <c r="A11" s="293" t="s">
        <v>253</v>
      </c>
      <c r="B11" s="287">
        <v>3</v>
      </c>
      <c r="C11" s="287">
        <v>4</v>
      </c>
      <c r="D11" s="287">
        <v>45</v>
      </c>
      <c r="E11" s="287">
        <v>44</v>
      </c>
      <c r="F11" s="287">
        <v>66</v>
      </c>
      <c r="G11" s="287">
        <v>53</v>
      </c>
      <c r="H11" s="287">
        <v>12</v>
      </c>
      <c r="I11" s="287">
        <v>3</v>
      </c>
      <c r="J11" s="287">
        <v>230</v>
      </c>
    </row>
    <row r="12" spans="1:10" ht="12.75" customHeight="1" x14ac:dyDescent="0.2">
      <c r="A12" s="293" t="s">
        <v>252</v>
      </c>
      <c r="B12" s="287">
        <v>2</v>
      </c>
      <c r="C12" s="287">
        <v>3</v>
      </c>
      <c r="D12" s="287">
        <v>13</v>
      </c>
      <c r="E12" s="287">
        <v>16</v>
      </c>
      <c r="F12" s="287">
        <v>14</v>
      </c>
      <c r="G12" s="287">
        <v>18</v>
      </c>
      <c r="H12" s="287">
        <v>3</v>
      </c>
      <c r="I12" s="287">
        <v>6</v>
      </c>
      <c r="J12" s="287">
        <v>75</v>
      </c>
    </row>
    <row r="13" spans="1:10" ht="12.75" customHeight="1" x14ac:dyDescent="0.2">
      <c r="A13" s="293" t="s">
        <v>251</v>
      </c>
      <c r="B13" s="287">
        <v>7</v>
      </c>
      <c r="C13" s="287">
        <v>1</v>
      </c>
      <c r="D13" s="287">
        <v>4</v>
      </c>
      <c r="E13" s="287">
        <v>6</v>
      </c>
      <c r="F13" s="287">
        <v>13</v>
      </c>
      <c r="G13" s="287">
        <v>8</v>
      </c>
      <c r="H13" s="287">
        <v>3</v>
      </c>
      <c r="I13" s="287">
        <v>19</v>
      </c>
      <c r="J13" s="287">
        <v>61</v>
      </c>
    </row>
    <row r="14" spans="1:10" ht="12.75" customHeight="1" x14ac:dyDescent="0.2">
      <c r="A14" s="292" t="s">
        <v>250</v>
      </c>
      <c r="B14" s="290">
        <v>12</v>
      </c>
      <c r="C14" s="290">
        <v>8</v>
      </c>
      <c r="D14" s="290">
        <v>62</v>
      </c>
      <c r="E14" s="290">
        <v>66</v>
      </c>
      <c r="F14" s="290">
        <v>93</v>
      </c>
      <c r="G14" s="290">
        <v>79</v>
      </c>
      <c r="H14" s="290">
        <v>18</v>
      </c>
      <c r="I14" s="290">
        <v>28</v>
      </c>
      <c r="J14" s="290">
        <v>366</v>
      </c>
    </row>
    <row r="15" spans="1:10" ht="12.75" customHeight="1" x14ac:dyDescent="0.2">
      <c r="A15" s="293" t="s">
        <v>249</v>
      </c>
      <c r="B15" s="287">
        <v>23</v>
      </c>
      <c r="C15" s="287">
        <v>39</v>
      </c>
      <c r="D15" s="287">
        <v>225</v>
      </c>
      <c r="E15" s="287">
        <v>149</v>
      </c>
      <c r="F15" s="287">
        <v>178</v>
      </c>
      <c r="G15" s="287">
        <v>95</v>
      </c>
      <c r="H15" s="287">
        <v>76</v>
      </c>
      <c r="I15" s="287">
        <v>103</v>
      </c>
      <c r="J15" s="287">
        <v>888</v>
      </c>
    </row>
    <row r="16" spans="1:10" ht="12.75" customHeight="1" x14ac:dyDescent="0.2">
      <c r="A16" s="293" t="s">
        <v>248</v>
      </c>
      <c r="B16" s="287">
        <v>34</v>
      </c>
      <c r="C16" s="287">
        <v>25</v>
      </c>
      <c r="D16" s="287">
        <v>47</v>
      </c>
      <c r="E16" s="287">
        <v>58</v>
      </c>
      <c r="F16" s="287">
        <v>133</v>
      </c>
      <c r="G16" s="287">
        <v>113</v>
      </c>
      <c r="H16" s="287">
        <v>123</v>
      </c>
      <c r="I16" s="287">
        <v>224</v>
      </c>
      <c r="J16" s="287">
        <v>757</v>
      </c>
    </row>
    <row r="17" spans="1:10" ht="12.75" customHeight="1" x14ac:dyDescent="0.2">
      <c r="A17" s="293" t="s">
        <v>247</v>
      </c>
      <c r="B17" s="287">
        <v>8</v>
      </c>
      <c r="C17" s="287">
        <v>5</v>
      </c>
      <c r="D17" s="287">
        <v>24</v>
      </c>
      <c r="E17" s="287">
        <v>58</v>
      </c>
      <c r="F17" s="287">
        <v>116</v>
      </c>
      <c r="G17" s="287">
        <v>94</v>
      </c>
      <c r="H17" s="287">
        <v>45</v>
      </c>
      <c r="I17" s="287">
        <v>92</v>
      </c>
      <c r="J17" s="287">
        <v>442</v>
      </c>
    </row>
    <row r="18" spans="1:10" ht="12.75" customHeight="1" x14ac:dyDescent="0.2">
      <c r="A18" s="292" t="s">
        <v>246</v>
      </c>
      <c r="B18" s="290">
        <v>65</v>
      </c>
      <c r="C18" s="290">
        <v>69</v>
      </c>
      <c r="D18" s="290">
        <v>296</v>
      </c>
      <c r="E18" s="290">
        <v>265</v>
      </c>
      <c r="F18" s="290">
        <v>427</v>
      </c>
      <c r="G18" s="290">
        <v>302</v>
      </c>
      <c r="H18" s="290">
        <v>244</v>
      </c>
      <c r="I18" s="290">
        <v>419</v>
      </c>
      <c r="J18" s="290">
        <v>2087</v>
      </c>
    </row>
    <row r="19" spans="1:10" ht="12.75" customHeight="1" x14ac:dyDescent="0.2">
      <c r="A19" s="292" t="s">
        <v>245</v>
      </c>
      <c r="B19" s="290">
        <v>106</v>
      </c>
      <c r="C19" s="290">
        <v>88</v>
      </c>
      <c r="D19" s="290">
        <v>427</v>
      </c>
      <c r="E19" s="290">
        <v>382</v>
      </c>
      <c r="F19" s="290">
        <v>572</v>
      </c>
      <c r="G19" s="290">
        <v>424</v>
      </c>
      <c r="H19" s="290">
        <v>284</v>
      </c>
      <c r="I19" s="290">
        <v>471</v>
      </c>
      <c r="J19" s="290">
        <v>2754</v>
      </c>
    </row>
    <row r="20" spans="1:10" ht="12.75" customHeight="1" x14ac:dyDescent="0.2">
      <c r="A20" s="293" t="s">
        <v>244</v>
      </c>
      <c r="B20" s="287">
        <v>12</v>
      </c>
      <c r="C20" s="287">
        <v>9</v>
      </c>
      <c r="D20" s="287">
        <v>42</v>
      </c>
      <c r="E20" s="287">
        <v>42</v>
      </c>
      <c r="F20" s="287">
        <v>37</v>
      </c>
      <c r="G20" s="287">
        <v>25</v>
      </c>
      <c r="H20" s="287">
        <v>18</v>
      </c>
      <c r="I20" s="287">
        <v>13</v>
      </c>
      <c r="J20" s="287">
        <v>198</v>
      </c>
    </row>
    <row r="21" spans="1:10" ht="12.75" customHeight="1" x14ac:dyDescent="0.2">
      <c r="A21" s="293" t="s">
        <v>243</v>
      </c>
      <c r="B21" s="287">
        <v>13</v>
      </c>
      <c r="C21" s="287">
        <v>4</v>
      </c>
      <c r="D21" s="287">
        <v>17</v>
      </c>
      <c r="E21" s="287">
        <v>49</v>
      </c>
      <c r="F21" s="287">
        <v>71</v>
      </c>
      <c r="G21" s="287">
        <v>54</v>
      </c>
      <c r="H21" s="287">
        <v>45</v>
      </c>
      <c r="I21" s="287">
        <v>13</v>
      </c>
      <c r="J21" s="287">
        <v>266</v>
      </c>
    </row>
    <row r="22" spans="1:10" ht="12.75" customHeight="1" x14ac:dyDescent="0.2">
      <c r="A22" s="293" t="s">
        <v>242</v>
      </c>
      <c r="B22" s="287">
        <v>4</v>
      </c>
      <c r="C22" s="287">
        <v>2</v>
      </c>
      <c r="D22" s="287">
        <v>26</v>
      </c>
      <c r="E22" s="287">
        <v>10</v>
      </c>
      <c r="F22" s="287">
        <v>23</v>
      </c>
      <c r="G22" s="287">
        <v>14</v>
      </c>
      <c r="H22" s="287">
        <v>8</v>
      </c>
      <c r="I22" s="287">
        <v>5</v>
      </c>
      <c r="J22" s="287">
        <v>92</v>
      </c>
    </row>
    <row r="23" spans="1:10" ht="12.75" customHeight="1" x14ac:dyDescent="0.2">
      <c r="A23" s="292" t="s">
        <v>241</v>
      </c>
      <c r="B23" s="290">
        <v>29</v>
      </c>
      <c r="C23" s="290">
        <v>15</v>
      </c>
      <c r="D23" s="290">
        <v>85</v>
      </c>
      <c r="E23" s="290">
        <v>101</v>
      </c>
      <c r="F23" s="290">
        <v>131</v>
      </c>
      <c r="G23" s="290">
        <v>93</v>
      </c>
      <c r="H23" s="290">
        <v>71</v>
      </c>
      <c r="I23" s="290">
        <v>31</v>
      </c>
      <c r="J23" s="290">
        <v>556</v>
      </c>
    </row>
    <row r="24" spans="1:10" ht="12.75" customHeight="1" x14ac:dyDescent="0.2">
      <c r="A24" s="293" t="s">
        <v>240</v>
      </c>
      <c r="B24" s="287">
        <v>31</v>
      </c>
      <c r="C24" s="287">
        <v>24</v>
      </c>
      <c r="D24" s="287">
        <v>220</v>
      </c>
      <c r="E24" s="287">
        <v>212</v>
      </c>
      <c r="F24" s="287">
        <v>121</v>
      </c>
      <c r="G24" s="287">
        <v>58</v>
      </c>
      <c r="H24" s="287">
        <v>21</v>
      </c>
      <c r="I24" s="287">
        <v>29</v>
      </c>
      <c r="J24" s="287">
        <v>716</v>
      </c>
    </row>
    <row r="25" spans="1:10" ht="12.75" customHeight="1" x14ac:dyDescent="0.2">
      <c r="A25" s="293" t="s">
        <v>239</v>
      </c>
      <c r="B25" s="287">
        <v>1</v>
      </c>
      <c r="C25" s="287">
        <v>7</v>
      </c>
      <c r="D25" s="287">
        <v>11</v>
      </c>
      <c r="E25" s="287">
        <v>21</v>
      </c>
      <c r="F25" s="287">
        <v>24</v>
      </c>
      <c r="G25" s="287">
        <v>21</v>
      </c>
      <c r="H25" s="287">
        <v>14</v>
      </c>
      <c r="I25" s="287">
        <v>24</v>
      </c>
      <c r="J25" s="287">
        <v>123</v>
      </c>
    </row>
    <row r="26" spans="1:10" ht="12.75" customHeight="1" x14ac:dyDescent="0.2">
      <c r="A26" s="293" t="s">
        <v>238</v>
      </c>
      <c r="B26" s="287">
        <v>9</v>
      </c>
      <c r="C26" s="287">
        <v>3</v>
      </c>
      <c r="D26" s="287">
        <v>13</v>
      </c>
      <c r="E26" s="287">
        <v>10</v>
      </c>
      <c r="F26" s="287">
        <v>23</v>
      </c>
      <c r="G26" s="287">
        <v>16</v>
      </c>
      <c r="H26" s="287">
        <v>23</v>
      </c>
      <c r="I26" s="287">
        <v>15</v>
      </c>
      <c r="J26" s="287">
        <v>112</v>
      </c>
    </row>
    <row r="27" spans="1:10" ht="12.75" customHeight="1" x14ac:dyDescent="0.2">
      <c r="A27" s="292" t="s">
        <v>237</v>
      </c>
      <c r="B27" s="290">
        <v>41</v>
      </c>
      <c r="C27" s="290">
        <v>34</v>
      </c>
      <c r="D27" s="290">
        <v>244</v>
      </c>
      <c r="E27" s="290">
        <v>243</v>
      </c>
      <c r="F27" s="290">
        <v>168</v>
      </c>
      <c r="G27" s="290">
        <v>95</v>
      </c>
      <c r="H27" s="290">
        <v>58</v>
      </c>
      <c r="I27" s="290">
        <v>68</v>
      </c>
      <c r="J27" s="290">
        <v>951</v>
      </c>
    </row>
    <row r="28" spans="1:10" ht="12.75" customHeight="1" x14ac:dyDescent="0.2">
      <c r="A28" s="293" t="s">
        <v>236</v>
      </c>
      <c r="B28" s="287">
        <v>20</v>
      </c>
      <c r="C28" s="287">
        <v>3</v>
      </c>
      <c r="D28" s="287">
        <v>11</v>
      </c>
      <c r="E28" s="287">
        <v>25</v>
      </c>
      <c r="F28" s="287">
        <v>36</v>
      </c>
      <c r="G28" s="287">
        <v>38</v>
      </c>
      <c r="H28" s="287">
        <v>24</v>
      </c>
      <c r="I28" s="287">
        <v>18</v>
      </c>
      <c r="J28" s="287">
        <v>175</v>
      </c>
    </row>
    <row r="29" spans="1:10" ht="12.75" customHeight="1" x14ac:dyDescent="0.2">
      <c r="A29" s="293" t="s">
        <v>235</v>
      </c>
      <c r="B29" s="287"/>
      <c r="C29" s="287">
        <v>4</v>
      </c>
      <c r="D29" s="287">
        <v>4</v>
      </c>
      <c r="E29" s="287">
        <v>8</v>
      </c>
      <c r="F29" s="287">
        <v>16</v>
      </c>
      <c r="G29" s="287">
        <v>9</v>
      </c>
      <c r="H29" s="287">
        <v>4</v>
      </c>
      <c r="I29" s="287"/>
      <c r="J29" s="287">
        <v>45</v>
      </c>
    </row>
    <row r="30" spans="1:10" ht="12.75" customHeight="1" x14ac:dyDescent="0.2">
      <c r="A30" s="293" t="s">
        <v>234</v>
      </c>
      <c r="B30" s="287">
        <v>3</v>
      </c>
      <c r="C30" s="287">
        <v>4</v>
      </c>
      <c r="D30" s="287">
        <v>172</v>
      </c>
      <c r="E30" s="287">
        <v>88</v>
      </c>
      <c r="F30" s="287">
        <v>81</v>
      </c>
      <c r="G30" s="287">
        <v>47</v>
      </c>
      <c r="H30" s="287">
        <v>13</v>
      </c>
      <c r="I30" s="287">
        <v>2</v>
      </c>
      <c r="J30" s="287">
        <v>410</v>
      </c>
    </row>
    <row r="31" spans="1:10" ht="12.75" customHeight="1" x14ac:dyDescent="0.2">
      <c r="A31" s="292" t="s">
        <v>233</v>
      </c>
      <c r="B31" s="290">
        <v>23</v>
      </c>
      <c r="C31" s="290">
        <v>11</v>
      </c>
      <c r="D31" s="290">
        <v>187</v>
      </c>
      <c r="E31" s="290">
        <v>121</v>
      </c>
      <c r="F31" s="290">
        <v>133</v>
      </c>
      <c r="G31" s="290">
        <v>94</v>
      </c>
      <c r="H31" s="290">
        <v>41</v>
      </c>
      <c r="I31" s="290">
        <v>20</v>
      </c>
      <c r="J31" s="290">
        <v>630</v>
      </c>
    </row>
    <row r="32" spans="1:10" ht="12.75" customHeight="1" x14ac:dyDescent="0.2">
      <c r="A32" s="292" t="s">
        <v>232</v>
      </c>
      <c r="B32" s="290">
        <v>93</v>
      </c>
      <c r="C32" s="290">
        <v>60</v>
      </c>
      <c r="D32" s="290">
        <v>516</v>
      </c>
      <c r="E32" s="290">
        <v>465</v>
      </c>
      <c r="F32" s="290">
        <v>432</v>
      </c>
      <c r="G32" s="290">
        <v>282</v>
      </c>
      <c r="H32" s="290">
        <v>170</v>
      </c>
      <c r="I32" s="290">
        <v>119</v>
      </c>
      <c r="J32" s="290">
        <v>2137</v>
      </c>
    </row>
    <row r="33" spans="1:10" ht="12.75" customHeight="1" x14ac:dyDescent="0.2">
      <c r="A33" s="291" t="s">
        <v>21</v>
      </c>
      <c r="B33" s="290">
        <v>289</v>
      </c>
      <c r="C33" s="290">
        <v>166</v>
      </c>
      <c r="D33" s="290">
        <v>1082</v>
      </c>
      <c r="E33" s="290">
        <v>1038</v>
      </c>
      <c r="F33" s="290">
        <v>1374</v>
      </c>
      <c r="G33" s="290">
        <v>912</v>
      </c>
      <c r="H33" s="290">
        <v>550</v>
      </c>
      <c r="I33" s="290">
        <v>636</v>
      </c>
      <c r="J33" s="290">
        <v>6047</v>
      </c>
    </row>
    <row r="34" spans="1:10" ht="12.75" customHeight="1" x14ac:dyDescent="0.2">
      <c r="A34" s="215" t="s">
        <v>231</v>
      </c>
      <c r="B34" s="287"/>
      <c r="C34" s="287"/>
      <c r="D34" s="287"/>
      <c r="E34" s="287"/>
      <c r="F34" s="287"/>
      <c r="G34" s="287"/>
      <c r="H34" s="287"/>
      <c r="I34" s="287"/>
      <c r="J34" s="287"/>
    </row>
    <row r="35" spans="1:10" ht="12.75" customHeight="1" x14ac:dyDescent="0.2">
      <c r="A35" s="288" t="s">
        <v>289</v>
      </c>
      <c r="B35" s="287">
        <v>26</v>
      </c>
      <c r="C35" s="287">
        <v>27</v>
      </c>
      <c r="D35" s="287">
        <v>32</v>
      </c>
      <c r="E35" s="287">
        <v>47</v>
      </c>
      <c r="F35" s="287">
        <v>47</v>
      </c>
      <c r="G35" s="287">
        <v>66</v>
      </c>
      <c r="H35" s="287">
        <v>73</v>
      </c>
      <c r="I35" s="287">
        <v>150</v>
      </c>
      <c r="J35" s="287">
        <v>468</v>
      </c>
    </row>
    <row r="36" spans="1:10" ht="12.75" customHeight="1" x14ac:dyDescent="0.2">
      <c r="A36" s="288" t="s">
        <v>288</v>
      </c>
      <c r="B36" s="287">
        <v>26</v>
      </c>
      <c r="C36" s="287">
        <v>8</v>
      </c>
      <c r="D36" s="287">
        <v>34</v>
      </c>
      <c r="E36" s="287">
        <v>34</v>
      </c>
      <c r="F36" s="287">
        <v>71</v>
      </c>
      <c r="G36" s="287">
        <v>57</v>
      </c>
      <c r="H36" s="287">
        <v>56</v>
      </c>
      <c r="I36" s="287">
        <v>115</v>
      </c>
      <c r="J36" s="287">
        <v>401</v>
      </c>
    </row>
    <row r="37" spans="1:10" ht="12.75" customHeight="1" x14ac:dyDescent="0.2">
      <c r="A37" s="288" t="s">
        <v>287</v>
      </c>
      <c r="B37" s="287">
        <v>15</v>
      </c>
      <c r="C37" s="287">
        <v>20</v>
      </c>
      <c r="D37" s="287">
        <v>99</v>
      </c>
      <c r="E37" s="287">
        <v>95</v>
      </c>
      <c r="F37" s="287">
        <v>171</v>
      </c>
      <c r="G37" s="287">
        <v>139</v>
      </c>
      <c r="H37" s="287">
        <v>98</v>
      </c>
      <c r="I37" s="287">
        <v>112</v>
      </c>
      <c r="J37" s="287">
        <v>749</v>
      </c>
    </row>
    <row r="38" spans="1:10" ht="12.75" customHeight="1" x14ac:dyDescent="0.2">
      <c r="A38" s="288" t="s">
        <v>286</v>
      </c>
      <c r="B38" s="287">
        <v>8</v>
      </c>
      <c r="C38" s="287">
        <v>12</v>
      </c>
      <c r="D38" s="287">
        <v>25</v>
      </c>
      <c r="E38" s="287">
        <v>43</v>
      </c>
      <c r="F38" s="287">
        <v>111</v>
      </c>
      <c r="G38" s="287">
        <v>80</v>
      </c>
      <c r="H38" s="287">
        <v>36</v>
      </c>
      <c r="I38" s="287">
        <v>45</v>
      </c>
      <c r="J38" s="287">
        <v>360</v>
      </c>
    </row>
    <row r="39" spans="1:10" ht="12.75" customHeight="1" x14ac:dyDescent="0.2">
      <c r="A39" s="288" t="s">
        <v>285</v>
      </c>
      <c r="B39" s="287">
        <v>17</v>
      </c>
      <c r="C39" s="287">
        <v>12</v>
      </c>
      <c r="D39" s="287">
        <v>74</v>
      </c>
      <c r="E39" s="287">
        <v>69</v>
      </c>
      <c r="F39" s="287">
        <v>93</v>
      </c>
      <c r="G39" s="287">
        <v>76</v>
      </c>
      <c r="H39" s="287">
        <v>33</v>
      </c>
      <c r="I39" s="287">
        <v>56</v>
      </c>
      <c r="J39" s="287">
        <v>430</v>
      </c>
    </row>
    <row r="40" spans="1:10" ht="12.75" customHeight="1" x14ac:dyDescent="0.2">
      <c r="A40" s="288" t="s">
        <v>284</v>
      </c>
      <c r="B40" s="287">
        <v>33</v>
      </c>
      <c r="C40" s="287">
        <v>5</v>
      </c>
      <c r="D40" s="287">
        <v>47</v>
      </c>
      <c r="E40" s="287">
        <v>85</v>
      </c>
      <c r="F40" s="287">
        <v>119</v>
      </c>
      <c r="G40" s="287">
        <v>99</v>
      </c>
      <c r="H40" s="287">
        <v>53</v>
      </c>
      <c r="I40" s="287">
        <v>35</v>
      </c>
      <c r="J40" s="287">
        <v>476</v>
      </c>
    </row>
    <row r="41" spans="1:10" ht="12.75" customHeight="1" x14ac:dyDescent="0.2">
      <c r="A41" s="288" t="s">
        <v>283</v>
      </c>
      <c r="B41" s="287">
        <v>18</v>
      </c>
      <c r="C41" s="287">
        <v>12</v>
      </c>
      <c r="D41" s="287">
        <v>55</v>
      </c>
      <c r="E41" s="287">
        <v>64</v>
      </c>
      <c r="F41" s="287">
        <v>93</v>
      </c>
      <c r="G41" s="287">
        <v>73</v>
      </c>
      <c r="H41" s="287">
        <v>36</v>
      </c>
      <c r="I41" s="287">
        <v>21</v>
      </c>
      <c r="J41" s="287">
        <v>372</v>
      </c>
    </row>
    <row r="42" spans="1:10" ht="12.75" customHeight="1" x14ac:dyDescent="0.2">
      <c r="A42" s="288" t="s">
        <v>282</v>
      </c>
      <c r="B42" s="287">
        <v>60</v>
      </c>
      <c r="C42" s="287">
        <v>56</v>
      </c>
      <c r="D42" s="287">
        <v>606</v>
      </c>
      <c r="E42" s="287">
        <v>447</v>
      </c>
      <c r="F42" s="287">
        <v>354</v>
      </c>
      <c r="G42" s="287">
        <v>150</v>
      </c>
      <c r="H42" s="287">
        <v>81</v>
      </c>
      <c r="I42" s="287">
        <v>65</v>
      </c>
      <c r="J42" s="287">
        <v>1819</v>
      </c>
    </row>
    <row r="43" spans="1:10" ht="12.75" customHeight="1" x14ac:dyDescent="0.2">
      <c r="A43" s="289" t="s">
        <v>230</v>
      </c>
      <c r="B43" s="287">
        <v>142</v>
      </c>
      <c r="C43" s="287">
        <v>101</v>
      </c>
      <c r="D43" s="287">
        <v>819</v>
      </c>
      <c r="E43" s="287">
        <v>725</v>
      </c>
      <c r="F43" s="287">
        <v>787</v>
      </c>
      <c r="G43" s="287">
        <v>504</v>
      </c>
      <c r="H43" s="287">
        <v>276</v>
      </c>
      <c r="I43" s="287">
        <v>296</v>
      </c>
      <c r="J43" s="287">
        <v>3650</v>
      </c>
    </row>
    <row r="44" spans="1:10" ht="12.75" customHeight="1" x14ac:dyDescent="0.2">
      <c r="A44" s="288" t="s">
        <v>229</v>
      </c>
      <c r="B44" s="287">
        <v>61</v>
      </c>
      <c r="C44" s="287">
        <v>51</v>
      </c>
      <c r="D44" s="287">
        <v>153</v>
      </c>
      <c r="E44" s="287">
        <v>159</v>
      </c>
      <c r="F44" s="287">
        <v>272</v>
      </c>
      <c r="G44" s="287">
        <v>236</v>
      </c>
      <c r="H44" s="287">
        <v>190</v>
      </c>
      <c r="I44" s="287">
        <v>303</v>
      </c>
      <c r="J44" s="287">
        <v>1425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scale="94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9ECB-E8B2-4B01-8883-36536E2AD425}">
  <dimension ref="A1:J36"/>
  <sheetViews>
    <sheetView zoomScaleNormal="100" workbookViewId="0"/>
  </sheetViews>
  <sheetFormatPr defaultRowHeight="12.75" x14ac:dyDescent="0.25"/>
  <cols>
    <col min="1" max="1" width="20.7109375" style="75" customWidth="1"/>
    <col min="2" max="10" width="7.7109375" style="75" customWidth="1"/>
    <col min="11" max="16384" width="9.140625" style="75"/>
  </cols>
  <sheetData>
    <row r="1" spans="1:10" s="225" customFormat="1" ht="13.5" customHeight="1" thickBot="1" x14ac:dyDescent="0.25">
      <c r="A1" s="251" t="s">
        <v>295</v>
      </c>
      <c r="B1" s="228"/>
      <c r="C1" s="228"/>
      <c r="D1" s="228"/>
      <c r="E1" s="228"/>
      <c r="F1" s="228"/>
      <c r="G1" s="228"/>
      <c r="H1" s="228"/>
      <c r="I1" s="227"/>
      <c r="J1" s="226"/>
    </row>
    <row r="2" spans="1:10" s="141" customFormat="1" ht="12.75" customHeight="1" x14ac:dyDescent="0.25">
      <c r="A2" s="367" t="s">
        <v>261</v>
      </c>
      <c r="B2" s="414" t="s">
        <v>280</v>
      </c>
      <c r="C2" s="414"/>
      <c r="D2" s="415"/>
      <c r="E2" s="416" t="s">
        <v>279</v>
      </c>
      <c r="F2" s="414"/>
      <c r="G2" s="415"/>
      <c r="H2" s="413" t="s">
        <v>278</v>
      </c>
      <c r="I2" s="414"/>
      <c r="J2" s="414"/>
    </row>
    <row r="3" spans="1:10" s="141" customFormat="1" ht="12.75" customHeight="1" x14ac:dyDescent="0.25">
      <c r="A3" s="426"/>
      <c r="B3" s="156" t="s">
        <v>45</v>
      </c>
      <c r="C3" s="156" t="s">
        <v>44</v>
      </c>
      <c r="D3" s="156" t="s">
        <v>21</v>
      </c>
      <c r="E3" s="156" t="s">
        <v>45</v>
      </c>
      <c r="F3" s="156" t="s">
        <v>44</v>
      </c>
      <c r="G3" s="156" t="s">
        <v>21</v>
      </c>
      <c r="H3" s="250" t="s">
        <v>45</v>
      </c>
      <c r="I3" s="156" t="s">
        <v>44</v>
      </c>
      <c r="J3" s="155" t="s">
        <v>21</v>
      </c>
    </row>
    <row r="4" spans="1:10" ht="12.75" customHeight="1" x14ac:dyDescent="0.25">
      <c r="A4" s="222" t="s">
        <v>260</v>
      </c>
      <c r="B4" s="21">
        <v>5439</v>
      </c>
      <c r="C4" s="21">
        <v>4481</v>
      </c>
      <c r="D4" s="21">
        <v>9920</v>
      </c>
      <c r="E4" s="21">
        <v>626</v>
      </c>
      <c r="F4" s="21">
        <v>346</v>
      </c>
      <c r="G4" s="21">
        <v>972</v>
      </c>
      <c r="H4" s="21">
        <v>898</v>
      </c>
      <c r="I4" s="21">
        <v>1201</v>
      </c>
      <c r="J4" s="21">
        <v>2099</v>
      </c>
    </row>
    <row r="5" spans="1:10" ht="12.75" customHeight="1" x14ac:dyDescent="0.25">
      <c r="A5" s="222" t="s">
        <v>259</v>
      </c>
      <c r="B5" s="21">
        <v>1451</v>
      </c>
      <c r="C5" s="21">
        <v>927</v>
      </c>
      <c r="D5" s="21">
        <v>2378</v>
      </c>
      <c r="E5" s="21">
        <v>137</v>
      </c>
      <c r="F5" s="21">
        <v>47</v>
      </c>
      <c r="G5" s="21">
        <v>184</v>
      </c>
      <c r="H5" s="21">
        <v>536</v>
      </c>
      <c r="I5" s="21">
        <v>688</v>
      </c>
      <c r="J5" s="21">
        <v>1224</v>
      </c>
    </row>
    <row r="6" spans="1:10" s="169" customFormat="1" ht="12.75" customHeight="1" x14ac:dyDescent="0.25">
      <c r="A6" s="221" t="s">
        <v>258</v>
      </c>
      <c r="B6" s="43">
        <v>6890</v>
      </c>
      <c r="C6" s="43">
        <v>5408</v>
      </c>
      <c r="D6" s="43">
        <v>12298</v>
      </c>
      <c r="E6" s="43">
        <v>763</v>
      </c>
      <c r="F6" s="43">
        <v>393</v>
      </c>
      <c r="G6" s="43">
        <v>1156</v>
      </c>
      <c r="H6" s="43">
        <v>1434</v>
      </c>
      <c r="I6" s="43">
        <v>1889</v>
      </c>
      <c r="J6" s="43">
        <v>3323</v>
      </c>
    </row>
    <row r="7" spans="1:10" ht="12.75" customHeight="1" x14ac:dyDescent="0.25">
      <c r="A7" s="222" t="s">
        <v>257</v>
      </c>
      <c r="B7" s="21">
        <v>360</v>
      </c>
      <c r="C7" s="21">
        <v>173</v>
      </c>
      <c r="D7" s="21">
        <v>533</v>
      </c>
      <c r="E7" s="21">
        <v>61</v>
      </c>
      <c r="F7" s="21">
        <v>38</v>
      </c>
      <c r="G7" s="21">
        <v>99</v>
      </c>
      <c r="H7" s="21">
        <v>114</v>
      </c>
      <c r="I7" s="21">
        <v>117</v>
      </c>
      <c r="J7" s="21">
        <v>231</v>
      </c>
    </row>
    <row r="8" spans="1:10" ht="12.75" customHeight="1" x14ac:dyDescent="0.25">
      <c r="A8" s="222" t="s">
        <v>256</v>
      </c>
      <c r="B8" s="21">
        <v>288</v>
      </c>
      <c r="C8" s="21">
        <v>213</v>
      </c>
      <c r="D8" s="21">
        <v>501</v>
      </c>
      <c r="E8" s="21">
        <v>37</v>
      </c>
      <c r="F8" s="21">
        <v>27</v>
      </c>
      <c r="G8" s="21">
        <v>64</v>
      </c>
      <c r="H8" s="21">
        <v>81</v>
      </c>
      <c r="I8" s="21">
        <v>93</v>
      </c>
      <c r="J8" s="21">
        <v>174</v>
      </c>
    </row>
    <row r="9" spans="1:10" ht="12.75" customHeight="1" x14ac:dyDescent="0.25">
      <c r="A9" s="222" t="s">
        <v>255</v>
      </c>
      <c r="B9" s="21">
        <v>263</v>
      </c>
      <c r="C9" s="21">
        <v>222</v>
      </c>
      <c r="D9" s="21">
        <v>485</v>
      </c>
      <c r="E9" s="21">
        <v>77</v>
      </c>
      <c r="F9" s="21">
        <v>61</v>
      </c>
      <c r="G9" s="21">
        <v>138</v>
      </c>
      <c r="H9" s="21">
        <v>39</v>
      </c>
      <c r="I9" s="21">
        <v>39</v>
      </c>
      <c r="J9" s="21">
        <v>78</v>
      </c>
    </row>
    <row r="10" spans="1:10" s="169" customFormat="1" ht="12.75" customHeight="1" x14ac:dyDescent="0.25">
      <c r="A10" s="221" t="s">
        <v>254</v>
      </c>
      <c r="B10" s="43">
        <v>911</v>
      </c>
      <c r="C10" s="43">
        <v>608</v>
      </c>
      <c r="D10" s="43">
        <v>1519</v>
      </c>
      <c r="E10" s="43">
        <v>175</v>
      </c>
      <c r="F10" s="43">
        <v>126</v>
      </c>
      <c r="G10" s="43">
        <v>301</v>
      </c>
      <c r="H10" s="43">
        <v>234</v>
      </c>
      <c r="I10" s="43">
        <v>249</v>
      </c>
      <c r="J10" s="43">
        <v>483</v>
      </c>
    </row>
    <row r="11" spans="1:10" ht="12.75" customHeight="1" x14ac:dyDescent="0.25">
      <c r="A11" s="222" t="s">
        <v>253</v>
      </c>
      <c r="B11" s="21">
        <v>642</v>
      </c>
      <c r="C11" s="21">
        <v>519</v>
      </c>
      <c r="D11" s="21">
        <v>1161</v>
      </c>
      <c r="E11" s="21">
        <v>187</v>
      </c>
      <c r="F11" s="21">
        <v>43</v>
      </c>
      <c r="G11" s="21">
        <v>230</v>
      </c>
      <c r="H11" s="21">
        <v>63</v>
      </c>
      <c r="I11" s="21">
        <v>90</v>
      </c>
      <c r="J11" s="21">
        <v>153</v>
      </c>
    </row>
    <row r="12" spans="1:10" ht="12.75" customHeight="1" x14ac:dyDescent="0.25">
      <c r="A12" s="222" t="s">
        <v>252</v>
      </c>
      <c r="B12" s="21">
        <v>272</v>
      </c>
      <c r="C12" s="21">
        <v>266</v>
      </c>
      <c r="D12" s="21">
        <v>538</v>
      </c>
      <c r="E12" s="21">
        <v>46</v>
      </c>
      <c r="F12" s="21">
        <v>29</v>
      </c>
      <c r="G12" s="21">
        <v>75</v>
      </c>
      <c r="H12" s="21">
        <v>14</v>
      </c>
      <c r="I12" s="21">
        <v>26</v>
      </c>
      <c r="J12" s="21">
        <v>40</v>
      </c>
    </row>
    <row r="13" spans="1:10" ht="12.75" customHeight="1" x14ac:dyDescent="0.25">
      <c r="A13" s="222" t="s">
        <v>251</v>
      </c>
      <c r="B13" s="21">
        <v>334</v>
      </c>
      <c r="C13" s="21">
        <v>288</v>
      </c>
      <c r="D13" s="21">
        <v>622</v>
      </c>
      <c r="E13" s="21">
        <v>36</v>
      </c>
      <c r="F13" s="21">
        <v>25</v>
      </c>
      <c r="G13" s="21">
        <v>61</v>
      </c>
      <c r="H13" s="21">
        <v>26</v>
      </c>
      <c r="I13" s="21">
        <v>36</v>
      </c>
      <c r="J13" s="21">
        <v>62</v>
      </c>
    </row>
    <row r="14" spans="1:10" s="169" customFormat="1" ht="12.75" customHeight="1" x14ac:dyDescent="0.25">
      <c r="A14" s="221" t="s">
        <v>250</v>
      </c>
      <c r="B14" s="43">
        <v>1248</v>
      </c>
      <c r="C14" s="43">
        <v>1073</v>
      </c>
      <c r="D14" s="43">
        <v>2321</v>
      </c>
      <c r="E14" s="43">
        <v>269</v>
      </c>
      <c r="F14" s="43">
        <v>97</v>
      </c>
      <c r="G14" s="43">
        <v>366</v>
      </c>
      <c r="H14" s="43">
        <v>103</v>
      </c>
      <c r="I14" s="43">
        <v>152</v>
      </c>
      <c r="J14" s="43">
        <v>255</v>
      </c>
    </row>
    <row r="15" spans="1:10" ht="12.75" customHeight="1" x14ac:dyDescent="0.25">
      <c r="A15" s="222" t="s">
        <v>249</v>
      </c>
      <c r="B15" s="21">
        <v>491</v>
      </c>
      <c r="C15" s="21">
        <v>428</v>
      </c>
      <c r="D15" s="21">
        <v>919</v>
      </c>
      <c r="E15" s="21">
        <v>532</v>
      </c>
      <c r="F15" s="21">
        <v>356</v>
      </c>
      <c r="G15" s="21">
        <v>888</v>
      </c>
      <c r="H15" s="21">
        <v>67</v>
      </c>
      <c r="I15" s="21">
        <v>77</v>
      </c>
      <c r="J15" s="21">
        <v>144</v>
      </c>
    </row>
    <row r="16" spans="1:10" ht="12.75" customHeight="1" x14ac:dyDescent="0.25">
      <c r="A16" s="222" t="s">
        <v>248</v>
      </c>
      <c r="B16" s="21">
        <v>496</v>
      </c>
      <c r="C16" s="21">
        <v>279</v>
      </c>
      <c r="D16" s="21">
        <v>775</v>
      </c>
      <c r="E16" s="21">
        <v>443</v>
      </c>
      <c r="F16" s="21">
        <v>314</v>
      </c>
      <c r="G16" s="21">
        <v>757</v>
      </c>
      <c r="H16" s="21">
        <v>21</v>
      </c>
      <c r="I16" s="21">
        <v>34</v>
      </c>
      <c r="J16" s="21">
        <v>55</v>
      </c>
    </row>
    <row r="17" spans="1:10" ht="12.75" customHeight="1" x14ac:dyDescent="0.25">
      <c r="A17" s="222" t="s">
        <v>247</v>
      </c>
      <c r="B17" s="21">
        <v>108</v>
      </c>
      <c r="C17" s="21">
        <v>81</v>
      </c>
      <c r="D17" s="21">
        <v>189</v>
      </c>
      <c r="E17" s="21">
        <v>306</v>
      </c>
      <c r="F17" s="21">
        <v>136</v>
      </c>
      <c r="G17" s="21">
        <v>442</v>
      </c>
      <c r="H17" s="21">
        <v>38</v>
      </c>
      <c r="I17" s="21">
        <v>35</v>
      </c>
      <c r="J17" s="21">
        <v>73</v>
      </c>
    </row>
    <row r="18" spans="1:10" s="169" customFormat="1" ht="12.75" customHeight="1" x14ac:dyDescent="0.25">
      <c r="A18" s="221" t="s">
        <v>246</v>
      </c>
      <c r="B18" s="43">
        <v>1095</v>
      </c>
      <c r="C18" s="43">
        <v>788</v>
      </c>
      <c r="D18" s="43">
        <v>1883</v>
      </c>
      <c r="E18" s="43">
        <v>1281</v>
      </c>
      <c r="F18" s="43">
        <v>806</v>
      </c>
      <c r="G18" s="43">
        <v>2087</v>
      </c>
      <c r="H18" s="43">
        <v>126</v>
      </c>
      <c r="I18" s="43">
        <v>146</v>
      </c>
      <c r="J18" s="43">
        <v>272</v>
      </c>
    </row>
    <row r="19" spans="1:10" s="169" customFormat="1" ht="12.75" customHeight="1" x14ac:dyDescent="0.25">
      <c r="A19" s="221" t="s">
        <v>245</v>
      </c>
      <c r="B19" s="43">
        <f t="shared" ref="B19:J19" si="0">+B18+B14+B10</f>
        <v>3254</v>
      </c>
      <c r="C19" s="43">
        <f t="shared" si="0"/>
        <v>2469</v>
      </c>
      <c r="D19" s="43">
        <f t="shared" si="0"/>
        <v>5723</v>
      </c>
      <c r="E19" s="43">
        <f t="shared" si="0"/>
        <v>1725</v>
      </c>
      <c r="F19" s="43">
        <f t="shared" si="0"/>
        <v>1029</v>
      </c>
      <c r="G19" s="43">
        <f t="shared" si="0"/>
        <v>2754</v>
      </c>
      <c r="H19" s="43">
        <f t="shared" si="0"/>
        <v>463</v>
      </c>
      <c r="I19" s="43">
        <f t="shared" si="0"/>
        <v>547</v>
      </c>
      <c r="J19" s="43">
        <f t="shared" si="0"/>
        <v>1010</v>
      </c>
    </row>
    <row r="20" spans="1:10" ht="12.75" customHeight="1" x14ac:dyDescent="0.25">
      <c r="A20" s="222" t="s">
        <v>244</v>
      </c>
      <c r="B20" s="21">
        <v>193</v>
      </c>
      <c r="C20" s="21">
        <v>161</v>
      </c>
      <c r="D20" s="21">
        <v>354</v>
      </c>
      <c r="E20" s="21">
        <v>129</v>
      </c>
      <c r="F20" s="21">
        <v>69</v>
      </c>
      <c r="G20" s="21">
        <v>198</v>
      </c>
      <c r="H20" s="21">
        <v>57</v>
      </c>
      <c r="I20" s="21">
        <v>70</v>
      </c>
      <c r="J20" s="21">
        <v>127</v>
      </c>
    </row>
    <row r="21" spans="1:10" ht="12.75" customHeight="1" x14ac:dyDescent="0.25">
      <c r="A21" s="222" t="s">
        <v>243</v>
      </c>
      <c r="B21" s="21">
        <v>97</v>
      </c>
      <c r="C21" s="21">
        <v>80</v>
      </c>
      <c r="D21" s="21">
        <v>177</v>
      </c>
      <c r="E21" s="21">
        <v>207</v>
      </c>
      <c r="F21" s="21">
        <v>59</v>
      </c>
      <c r="G21" s="21">
        <v>266</v>
      </c>
      <c r="H21" s="21">
        <v>32</v>
      </c>
      <c r="I21" s="21">
        <v>50</v>
      </c>
      <c r="J21" s="21">
        <v>82</v>
      </c>
    </row>
    <row r="22" spans="1:10" ht="12.75" customHeight="1" x14ac:dyDescent="0.25">
      <c r="A22" s="222" t="s">
        <v>242</v>
      </c>
      <c r="B22" s="21">
        <v>78</v>
      </c>
      <c r="C22" s="21">
        <v>68</v>
      </c>
      <c r="D22" s="21">
        <v>146</v>
      </c>
      <c r="E22" s="21">
        <v>67</v>
      </c>
      <c r="F22" s="21">
        <v>25</v>
      </c>
      <c r="G22" s="21">
        <v>92</v>
      </c>
      <c r="H22" s="21">
        <v>10</v>
      </c>
      <c r="I22" s="21">
        <v>19</v>
      </c>
      <c r="J22" s="21">
        <v>29</v>
      </c>
    </row>
    <row r="23" spans="1:10" s="169" customFormat="1" ht="12.75" customHeight="1" x14ac:dyDescent="0.25">
      <c r="A23" s="221" t="s">
        <v>241</v>
      </c>
      <c r="B23" s="43">
        <v>368</v>
      </c>
      <c r="C23" s="43">
        <v>309</v>
      </c>
      <c r="D23" s="43">
        <v>677</v>
      </c>
      <c r="E23" s="43">
        <v>403</v>
      </c>
      <c r="F23" s="43">
        <v>153</v>
      </c>
      <c r="G23" s="43">
        <v>556</v>
      </c>
      <c r="H23" s="43">
        <v>99</v>
      </c>
      <c r="I23" s="43">
        <v>139</v>
      </c>
      <c r="J23" s="43">
        <v>238</v>
      </c>
    </row>
    <row r="24" spans="1:10" ht="12.75" customHeight="1" x14ac:dyDescent="0.25">
      <c r="A24" s="222" t="s">
        <v>240</v>
      </c>
      <c r="B24" s="21">
        <v>828</v>
      </c>
      <c r="C24" s="21">
        <v>667</v>
      </c>
      <c r="D24" s="21">
        <v>1495</v>
      </c>
      <c r="E24" s="21">
        <v>388</v>
      </c>
      <c r="F24" s="21">
        <v>328</v>
      </c>
      <c r="G24" s="21">
        <v>716</v>
      </c>
      <c r="H24" s="21">
        <v>121</v>
      </c>
      <c r="I24" s="21">
        <v>148</v>
      </c>
      <c r="J24" s="21">
        <v>269</v>
      </c>
    </row>
    <row r="25" spans="1:10" ht="12.75" customHeight="1" x14ac:dyDescent="0.25">
      <c r="A25" s="222" t="s">
        <v>239</v>
      </c>
      <c r="B25" s="21">
        <v>148</v>
      </c>
      <c r="C25" s="21">
        <v>91</v>
      </c>
      <c r="D25" s="21">
        <v>239</v>
      </c>
      <c r="E25" s="21">
        <v>92</v>
      </c>
      <c r="F25" s="21">
        <v>31</v>
      </c>
      <c r="G25" s="21">
        <v>123</v>
      </c>
      <c r="H25" s="21">
        <v>42</v>
      </c>
      <c r="I25" s="21">
        <v>68</v>
      </c>
      <c r="J25" s="21">
        <v>110</v>
      </c>
    </row>
    <row r="26" spans="1:10" ht="12.75" customHeight="1" x14ac:dyDescent="0.25">
      <c r="A26" s="222" t="s">
        <v>238</v>
      </c>
      <c r="B26" s="21">
        <v>364</v>
      </c>
      <c r="C26" s="21">
        <v>308</v>
      </c>
      <c r="D26" s="21">
        <v>672</v>
      </c>
      <c r="E26" s="21">
        <v>60</v>
      </c>
      <c r="F26" s="21">
        <v>52</v>
      </c>
      <c r="G26" s="21">
        <v>112</v>
      </c>
      <c r="H26" s="21">
        <v>126</v>
      </c>
      <c r="I26" s="21">
        <v>214</v>
      </c>
      <c r="J26" s="21">
        <v>340</v>
      </c>
    </row>
    <row r="27" spans="1:10" s="169" customFormat="1" ht="12.75" customHeight="1" x14ac:dyDescent="0.25">
      <c r="A27" s="221" t="s">
        <v>237</v>
      </c>
      <c r="B27" s="43">
        <v>1340</v>
      </c>
      <c r="C27" s="43">
        <v>1066</v>
      </c>
      <c r="D27" s="43">
        <v>2406</v>
      </c>
      <c r="E27" s="43">
        <v>540</v>
      </c>
      <c r="F27" s="43">
        <v>411</v>
      </c>
      <c r="G27" s="43">
        <v>951</v>
      </c>
      <c r="H27" s="43">
        <v>289</v>
      </c>
      <c r="I27" s="43">
        <v>430</v>
      </c>
      <c r="J27" s="43">
        <v>719</v>
      </c>
    </row>
    <row r="28" spans="1:10" ht="12.75" customHeight="1" x14ac:dyDescent="0.25">
      <c r="A28" s="222" t="s">
        <v>236</v>
      </c>
      <c r="B28" s="21">
        <v>689</v>
      </c>
      <c r="C28" s="21">
        <v>428</v>
      </c>
      <c r="D28" s="21">
        <v>1117</v>
      </c>
      <c r="E28" s="21">
        <v>113</v>
      </c>
      <c r="F28" s="21">
        <v>62</v>
      </c>
      <c r="G28" s="21">
        <v>175</v>
      </c>
      <c r="H28" s="21">
        <v>94</v>
      </c>
      <c r="I28" s="21">
        <v>128</v>
      </c>
      <c r="J28" s="21">
        <v>222</v>
      </c>
    </row>
    <row r="29" spans="1:10" ht="12.75" customHeight="1" x14ac:dyDescent="0.25">
      <c r="A29" s="222" t="s">
        <v>235</v>
      </c>
      <c r="B29" s="21">
        <v>183</v>
      </c>
      <c r="C29" s="21">
        <v>154</v>
      </c>
      <c r="D29" s="21">
        <v>337</v>
      </c>
      <c r="E29" s="21">
        <v>31</v>
      </c>
      <c r="F29" s="21">
        <v>14</v>
      </c>
      <c r="G29" s="21">
        <v>45</v>
      </c>
      <c r="H29" s="21">
        <v>75</v>
      </c>
      <c r="I29" s="21">
        <v>75</v>
      </c>
      <c r="J29" s="21">
        <v>150</v>
      </c>
    </row>
    <row r="30" spans="1:10" ht="12.75" customHeight="1" x14ac:dyDescent="0.25">
      <c r="A30" s="222" t="s">
        <v>234</v>
      </c>
      <c r="B30" s="21">
        <v>722</v>
      </c>
      <c r="C30" s="21">
        <v>604</v>
      </c>
      <c r="D30" s="21">
        <v>1326</v>
      </c>
      <c r="E30" s="21">
        <v>273</v>
      </c>
      <c r="F30" s="21">
        <v>137</v>
      </c>
      <c r="G30" s="21">
        <v>410</v>
      </c>
      <c r="H30" s="21">
        <v>195</v>
      </c>
      <c r="I30" s="21">
        <v>229</v>
      </c>
      <c r="J30" s="21">
        <v>424</v>
      </c>
    </row>
    <row r="31" spans="1:10" s="169" customFormat="1" ht="12.75" customHeight="1" x14ac:dyDescent="0.25">
      <c r="A31" s="221" t="s">
        <v>233</v>
      </c>
      <c r="B31" s="43">
        <v>1594</v>
      </c>
      <c r="C31" s="43">
        <v>1186</v>
      </c>
      <c r="D31" s="43">
        <v>2780</v>
      </c>
      <c r="E31" s="43">
        <v>417</v>
      </c>
      <c r="F31" s="43">
        <v>213</v>
      </c>
      <c r="G31" s="43">
        <v>630</v>
      </c>
      <c r="H31" s="43">
        <v>364</v>
      </c>
      <c r="I31" s="43">
        <v>432</v>
      </c>
      <c r="J31" s="43">
        <v>796</v>
      </c>
    </row>
    <row r="32" spans="1:10" s="169" customFormat="1" ht="12.75" customHeight="1" x14ac:dyDescent="0.25">
      <c r="A32" s="220" t="s">
        <v>232</v>
      </c>
      <c r="B32" s="43">
        <f t="shared" ref="B32:J32" si="1">+B31+B27+B23</f>
        <v>3302</v>
      </c>
      <c r="C32" s="43">
        <f t="shared" si="1"/>
        <v>2561</v>
      </c>
      <c r="D32" s="43">
        <f t="shared" si="1"/>
        <v>5863</v>
      </c>
      <c r="E32" s="43">
        <f t="shared" si="1"/>
        <v>1360</v>
      </c>
      <c r="F32" s="43">
        <f t="shared" si="1"/>
        <v>777</v>
      </c>
      <c r="G32" s="43">
        <f t="shared" si="1"/>
        <v>2137</v>
      </c>
      <c r="H32" s="43">
        <f t="shared" si="1"/>
        <v>752</v>
      </c>
      <c r="I32" s="43">
        <f t="shared" si="1"/>
        <v>1001</v>
      </c>
      <c r="J32" s="43">
        <f t="shared" si="1"/>
        <v>1753</v>
      </c>
    </row>
    <row r="33" spans="1:10" ht="12.75" customHeight="1" x14ac:dyDescent="0.25">
      <c r="A33" s="219" t="s">
        <v>21</v>
      </c>
      <c r="B33" s="43">
        <f t="shared" ref="B33:J33" si="2">+B32+B19+B6</f>
        <v>13446</v>
      </c>
      <c r="C33" s="43">
        <f t="shared" si="2"/>
        <v>10438</v>
      </c>
      <c r="D33" s="43">
        <f t="shared" si="2"/>
        <v>23884</v>
      </c>
      <c r="E33" s="43">
        <f t="shared" si="2"/>
        <v>3848</v>
      </c>
      <c r="F33" s="43">
        <f t="shared" si="2"/>
        <v>2199</v>
      </c>
      <c r="G33" s="43">
        <f t="shared" si="2"/>
        <v>6047</v>
      </c>
      <c r="H33" s="43">
        <f t="shared" si="2"/>
        <v>2649</v>
      </c>
      <c r="I33" s="43">
        <f t="shared" si="2"/>
        <v>3437</v>
      </c>
      <c r="J33" s="43">
        <f t="shared" si="2"/>
        <v>6086</v>
      </c>
    </row>
    <row r="34" spans="1:10" ht="12.75" customHeight="1" x14ac:dyDescent="0.25">
      <c r="A34" s="215" t="s">
        <v>277</v>
      </c>
      <c r="B34" s="302"/>
      <c r="C34" s="302"/>
      <c r="D34" s="302"/>
      <c r="E34" s="21"/>
      <c r="F34" s="21"/>
      <c r="G34" s="21"/>
      <c r="H34" s="21"/>
      <c r="I34" s="21"/>
      <c r="J34" s="21"/>
    </row>
    <row r="35" spans="1:10" ht="12.75" customHeight="1" x14ac:dyDescent="0.25">
      <c r="A35" s="216" t="s">
        <v>230</v>
      </c>
      <c r="B35" s="21">
        <v>5387</v>
      </c>
      <c r="C35" s="21">
        <v>3863</v>
      </c>
      <c r="D35" s="21">
        <v>9250</v>
      </c>
      <c r="E35" s="21">
        <v>2318</v>
      </c>
      <c r="F35" s="21">
        <v>1332</v>
      </c>
      <c r="G35" s="21">
        <v>3650</v>
      </c>
      <c r="H35" s="21">
        <v>1219</v>
      </c>
      <c r="I35" s="21">
        <v>1526</v>
      </c>
      <c r="J35" s="21">
        <v>2745</v>
      </c>
    </row>
    <row r="36" spans="1:10" ht="12.75" customHeight="1" x14ac:dyDescent="0.25">
      <c r="A36" s="163" t="s">
        <v>229</v>
      </c>
      <c r="B36" s="21">
        <v>2620</v>
      </c>
      <c r="C36" s="21">
        <v>2094</v>
      </c>
      <c r="D36" s="21">
        <v>4714</v>
      </c>
      <c r="E36" s="21">
        <v>904</v>
      </c>
      <c r="F36" s="21">
        <v>521</v>
      </c>
      <c r="G36" s="21">
        <v>1425</v>
      </c>
      <c r="H36" s="21">
        <v>532</v>
      </c>
      <c r="I36" s="21">
        <v>710</v>
      </c>
      <c r="J36" s="21">
        <v>1242</v>
      </c>
    </row>
  </sheetData>
  <mergeCells count="4">
    <mergeCell ref="A2:A3"/>
    <mergeCell ref="H2:J2"/>
    <mergeCell ref="B2:D2"/>
    <mergeCell ref="E2:G2"/>
  </mergeCells>
  <pageMargins left="0.75" right="0.75" top="1" bottom="1" header="0.5" footer="0.5"/>
  <pageSetup paperSize="9" scale="96" orientation="portrait" r:id="rId1"/>
  <headerFooter alignWithMargins="0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0EEC-0BD9-457B-A174-18AAA6A2717E}">
  <dimension ref="A1:J44"/>
  <sheetViews>
    <sheetView zoomScaleNormal="100" workbookViewId="0"/>
  </sheetViews>
  <sheetFormatPr defaultRowHeight="12.75" x14ac:dyDescent="0.25"/>
  <cols>
    <col min="1" max="1" width="20.7109375" style="75" customWidth="1"/>
    <col min="2" max="10" width="7.7109375" style="75" customWidth="1"/>
    <col min="11" max="16384" width="9.140625" style="75"/>
  </cols>
  <sheetData>
    <row r="1" spans="1:10" s="225" customFormat="1" ht="13.5" customHeight="1" thickBot="1" x14ac:dyDescent="0.25">
      <c r="A1" s="251" t="s">
        <v>296</v>
      </c>
      <c r="B1" s="228"/>
      <c r="C1" s="228"/>
      <c r="D1" s="228"/>
      <c r="E1" s="228"/>
      <c r="F1" s="228"/>
      <c r="G1" s="228"/>
      <c r="H1" s="228"/>
      <c r="I1" s="228"/>
      <c r="J1" s="226"/>
    </row>
    <row r="2" spans="1:10" s="141" customFormat="1" ht="21" customHeight="1" x14ac:dyDescent="0.25">
      <c r="A2" s="424" t="s">
        <v>290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141" customFormat="1" ht="21" customHeight="1" x14ac:dyDescent="0.25">
      <c r="A3" s="418"/>
      <c r="B3" s="395" t="s">
        <v>159</v>
      </c>
      <c r="C3" s="428"/>
      <c r="D3" s="428"/>
      <c r="E3" s="428"/>
      <c r="F3" s="428"/>
      <c r="G3" s="428"/>
      <c r="H3" s="428"/>
      <c r="I3" s="429"/>
      <c r="J3" s="427"/>
    </row>
    <row r="4" spans="1:10" ht="12.75" customHeight="1" x14ac:dyDescent="0.25">
      <c r="A4" s="272" t="s">
        <v>260</v>
      </c>
      <c r="B4" s="21">
        <v>268</v>
      </c>
      <c r="C4" s="21">
        <v>96</v>
      </c>
      <c r="D4" s="21">
        <v>111</v>
      </c>
      <c r="E4" s="21">
        <v>335</v>
      </c>
      <c r="F4" s="21">
        <v>610</v>
      </c>
      <c r="G4" s="21">
        <v>206</v>
      </c>
      <c r="H4" s="21">
        <v>144</v>
      </c>
      <c r="I4" s="21">
        <v>148</v>
      </c>
      <c r="J4" s="21">
        <v>1918</v>
      </c>
    </row>
    <row r="5" spans="1:10" ht="12.75" customHeight="1" x14ac:dyDescent="0.25">
      <c r="A5" s="272" t="s">
        <v>259</v>
      </c>
      <c r="B5" s="21">
        <v>163</v>
      </c>
      <c r="C5" s="21">
        <v>51</v>
      </c>
      <c r="D5" s="21">
        <v>56</v>
      </c>
      <c r="E5" s="21">
        <v>138</v>
      </c>
      <c r="F5" s="21">
        <v>343</v>
      </c>
      <c r="G5" s="21">
        <v>121</v>
      </c>
      <c r="H5" s="21">
        <v>83</v>
      </c>
      <c r="I5" s="21">
        <v>130</v>
      </c>
      <c r="J5" s="21">
        <v>1085</v>
      </c>
    </row>
    <row r="6" spans="1:10" ht="12.75" customHeight="1" x14ac:dyDescent="0.25">
      <c r="A6" s="271" t="s">
        <v>258</v>
      </c>
      <c r="B6" s="43">
        <v>431</v>
      </c>
      <c r="C6" s="43">
        <v>147</v>
      </c>
      <c r="D6" s="43">
        <v>167</v>
      </c>
      <c r="E6" s="43">
        <v>473</v>
      </c>
      <c r="F6" s="43">
        <v>953</v>
      </c>
      <c r="G6" s="43">
        <v>327</v>
      </c>
      <c r="H6" s="43">
        <v>227</v>
      </c>
      <c r="I6" s="43">
        <v>278</v>
      </c>
      <c r="J6" s="43">
        <v>3003</v>
      </c>
    </row>
    <row r="7" spans="1:10" ht="12.75" customHeight="1" x14ac:dyDescent="0.25">
      <c r="A7" s="272" t="s">
        <v>257</v>
      </c>
      <c r="B7" s="21">
        <v>24</v>
      </c>
      <c r="C7" s="21">
        <v>13</v>
      </c>
      <c r="D7" s="21">
        <v>11</v>
      </c>
      <c r="E7" s="21">
        <v>35</v>
      </c>
      <c r="F7" s="21">
        <v>70</v>
      </c>
      <c r="G7" s="21">
        <v>20</v>
      </c>
      <c r="H7" s="21">
        <v>13</v>
      </c>
      <c r="I7" s="21">
        <v>26</v>
      </c>
      <c r="J7" s="21">
        <v>212</v>
      </c>
    </row>
    <row r="8" spans="1:10" ht="12.75" customHeight="1" x14ac:dyDescent="0.25">
      <c r="A8" s="272" t="s">
        <v>256</v>
      </c>
      <c r="B8" s="21">
        <v>26</v>
      </c>
      <c r="C8" s="21">
        <v>3</v>
      </c>
      <c r="D8" s="21">
        <v>6</v>
      </c>
      <c r="E8" s="21">
        <v>35</v>
      </c>
      <c r="F8" s="21">
        <v>54</v>
      </c>
      <c r="G8" s="21">
        <v>14</v>
      </c>
      <c r="H8" s="21">
        <v>7</v>
      </c>
      <c r="I8" s="21">
        <v>7</v>
      </c>
      <c r="J8" s="21">
        <v>152</v>
      </c>
    </row>
    <row r="9" spans="1:10" ht="12.75" customHeight="1" x14ac:dyDescent="0.25">
      <c r="A9" s="272" t="s">
        <v>255</v>
      </c>
      <c r="B9" s="21">
        <v>11</v>
      </c>
      <c r="C9" s="21">
        <v>3</v>
      </c>
      <c r="D9" s="21">
        <v>9</v>
      </c>
      <c r="E9" s="21">
        <v>13</v>
      </c>
      <c r="F9" s="21">
        <v>30</v>
      </c>
      <c r="G9" s="21">
        <v>9</v>
      </c>
      <c r="H9" s="21">
        <v>6</v>
      </c>
      <c r="I9" s="21">
        <v>10</v>
      </c>
      <c r="J9" s="21">
        <v>91</v>
      </c>
    </row>
    <row r="10" spans="1:10" ht="12.75" customHeight="1" x14ac:dyDescent="0.25">
      <c r="A10" s="271" t="s">
        <v>254</v>
      </c>
      <c r="B10" s="43">
        <v>61</v>
      </c>
      <c r="C10" s="43">
        <v>19</v>
      </c>
      <c r="D10" s="43">
        <v>26</v>
      </c>
      <c r="E10" s="43">
        <v>83</v>
      </c>
      <c r="F10" s="43">
        <v>154</v>
      </c>
      <c r="G10" s="43">
        <v>43</v>
      </c>
      <c r="H10" s="43">
        <v>26</v>
      </c>
      <c r="I10" s="43">
        <v>43</v>
      </c>
      <c r="J10" s="43">
        <v>455</v>
      </c>
    </row>
    <row r="11" spans="1:10" ht="12.75" customHeight="1" x14ac:dyDescent="0.25">
      <c r="A11" s="272" t="s">
        <v>253</v>
      </c>
      <c r="B11" s="21">
        <v>26</v>
      </c>
      <c r="C11" s="21">
        <v>14</v>
      </c>
      <c r="D11" s="21">
        <v>11</v>
      </c>
      <c r="E11" s="21">
        <v>26</v>
      </c>
      <c r="F11" s="21">
        <v>49</v>
      </c>
      <c r="G11" s="21">
        <v>21</v>
      </c>
      <c r="H11" s="21">
        <v>14</v>
      </c>
      <c r="I11" s="21">
        <v>19</v>
      </c>
      <c r="J11" s="21">
        <v>180</v>
      </c>
    </row>
    <row r="12" spans="1:10" ht="12.75" customHeight="1" x14ac:dyDescent="0.25">
      <c r="A12" s="272" t="s">
        <v>252</v>
      </c>
      <c r="B12" s="21">
        <v>3</v>
      </c>
      <c r="C12" s="21">
        <v>2</v>
      </c>
      <c r="D12" s="21">
        <v>1</v>
      </c>
      <c r="E12" s="21">
        <v>7</v>
      </c>
      <c r="F12" s="21">
        <v>18</v>
      </c>
      <c r="G12" s="21">
        <v>6</v>
      </c>
      <c r="H12" s="21">
        <v>3</v>
      </c>
      <c r="I12" s="21">
        <v>12</v>
      </c>
      <c r="J12" s="21">
        <v>52</v>
      </c>
    </row>
    <row r="13" spans="1:10" ht="12.75" customHeight="1" x14ac:dyDescent="0.25">
      <c r="A13" s="272" t="s">
        <v>251</v>
      </c>
      <c r="B13" s="21">
        <v>9</v>
      </c>
      <c r="C13" s="21">
        <v>3</v>
      </c>
      <c r="D13" s="21">
        <v>5</v>
      </c>
      <c r="E13" s="21">
        <v>9</v>
      </c>
      <c r="F13" s="21">
        <v>20</v>
      </c>
      <c r="G13" s="21">
        <v>7</v>
      </c>
      <c r="H13" s="21">
        <v>7</v>
      </c>
      <c r="I13" s="21">
        <v>11</v>
      </c>
      <c r="J13" s="21">
        <v>71</v>
      </c>
    </row>
    <row r="14" spans="1:10" ht="12.75" customHeight="1" x14ac:dyDescent="0.25">
      <c r="A14" s="271" t="s">
        <v>250</v>
      </c>
      <c r="B14" s="43">
        <v>38</v>
      </c>
      <c r="C14" s="43">
        <v>19</v>
      </c>
      <c r="D14" s="43">
        <v>17</v>
      </c>
      <c r="E14" s="43">
        <v>42</v>
      </c>
      <c r="F14" s="43">
        <v>87</v>
      </c>
      <c r="G14" s="43">
        <v>34</v>
      </c>
      <c r="H14" s="43">
        <v>24</v>
      </c>
      <c r="I14" s="43">
        <v>42</v>
      </c>
      <c r="J14" s="43">
        <v>303</v>
      </c>
    </row>
    <row r="15" spans="1:10" ht="12.75" customHeight="1" x14ac:dyDescent="0.25">
      <c r="A15" s="272" t="s">
        <v>249</v>
      </c>
      <c r="B15" s="21">
        <v>13</v>
      </c>
      <c r="C15" s="21">
        <v>6</v>
      </c>
      <c r="D15" s="21">
        <v>12</v>
      </c>
      <c r="E15" s="21">
        <v>28</v>
      </c>
      <c r="F15" s="21">
        <v>26</v>
      </c>
      <c r="G15" s="21">
        <v>22</v>
      </c>
      <c r="H15" s="21">
        <v>20</v>
      </c>
      <c r="I15" s="21">
        <v>14</v>
      </c>
      <c r="J15" s="21">
        <v>141</v>
      </c>
    </row>
    <row r="16" spans="1:10" ht="12.75" customHeight="1" x14ac:dyDescent="0.25">
      <c r="A16" s="272" t="s">
        <v>248</v>
      </c>
      <c r="B16" s="21">
        <v>6</v>
      </c>
      <c r="C16" s="21">
        <v>4</v>
      </c>
      <c r="D16" s="21">
        <v>6</v>
      </c>
      <c r="E16" s="21">
        <v>14</v>
      </c>
      <c r="F16" s="21">
        <v>17</v>
      </c>
      <c r="G16" s="21">
        <v>11</v>
      </c>
      <c r="H16" s="21">
        <v>4</v>
      </c>
      <c r="I16" s="21">
        <v>20</v>
      </c>
      <c r="J16" s="21">
        <v>82</v>
      </c>
    </row>
    <row r="17" spans="1:10" ht="12.75" customHeight="1" x14ac:dyDescent="0.25">
      <c r="A17" s="272" t="s">
        <v>247</v>
      </c>
      <c r="B17" s="21">
        <v>10</v>
      </c>
      <c r="C17" s="21">
        <v>2</v>
      </c>
      <c r="D17" s="21">
        <v>1</v>
      </c>
      <c r="E17" s="21">
        <v>13</v>
      </c>
      <c r="F17" s="21">
        <v>16</v>
      </c>
      <c r="G17" s="21">
        <v>5</v>
      </c>
      <c r="H17" s="21">
        <v>4</v>
      </c>
      <c r="I17" s="21">
        <v>10</v>
      </c>
      <c r="J17" s="21">
        <v>61</v>
      </c>
    </row>
    <row r="18" spans="1:10" ht="12.75" customHeight="1" x14ac:dyDescent="0.25">
      <c r="A18" s="271" t="s">
        <v>246</v>
      </c>
      <c r="B18" s="43">
        <v>29</v>
      </c>
      <c r="C18" s="43">
        <v>12</v>
      </c>
      <c r="D18" s="43">
        <v>19</v>
      </c>
      <c r="E18" s="43">
        <v>55</v>
      </c>
      <c r="F18" s="43">
        <v>59</v>
      </c>
      <c r="G18" s="43">
        <v>38</v>
      </c>
      <c r="H18" s="43">
        <v>28</v>
      </c>
      <c r="I18" s="43">
        <v>44</v>
      </c>
      <c r="J18" s="43">
        <v>284</v>
      </c>
    </row>
    <row r="19" spans="1:10" ht="12.75" customHeight="1" x14ac:dyDescent="0.25">
      <c r="A19" s="271" t="s">
        <v>245</v>
      </c>
      <c r="B19" s="43">
        <v>128</v>
      </c>
      <c r="C19" s="43">
        <v>50</v>
      </c>
      <c r="D19" s="43">
        <v>62</v>
      </c>
      <c r="E19" s="43">
        <v>180</v>
      </c>
      <c r="F19" s="43">
        <v>300</v>
      </c>
      <c r="G19" s="43">
        <v>115</v>
      </c>
      <c r="H19" s="43">
        <v>78</v>
      </c>
      <c r="I19" s="43">
        <v>129</v>
      </c>
      <c r="J19" s="43">
        <v>1042</v>
      </c>
    </row>
    <row r="20" spans="1:10" ht="12.75" customHeight="1" x14ac:dyDescent="0.25">
      <c r="A20" s="272" t="s">
        <v>244</v>
      </c>
      <c r="B20" s="21">
        <v>15</v>
      </c>
      <c r="C20" s="21">
        <v>8</v>
      </c>
      <c r="D20" s="21">
        <v>11</v>
      </c>
      <c r="E20" s="21">
        <v>23</v>
      </c>
      <c r="F20" s="21">
        <v>31</v>
      </c>
      <c r="G20" s="21">
        <v>22</v>
      </c>
      <c r="H20" s="21">
        <v>9</v>
      </c>
      <c r="I20" s="21">
        <v>12</v>
      </c>
      <c r="J20" s="21">
        <v>131</v>
      </c>
    </row>
    <row r="21" spans="1:10" ht="12.75" customHeight="1" x14ac:dyDescent="0.25">
      <c r="A21" s="272" t="s">
        <v>243</v>
      </c>
      <c r="B21" s="21">
        <v>7</v>
      </c>
      <c r="C21" s="21">
        <v>4</v>
      </c>
      <c r="D21" s="21">
        <v>4</v>
      </c>
      <c r="E21" s="21">
        <v>11</v>
      </c>
      <c r="F21" s="21">
        <v>28</v>
      </c>
      <c r="G21" s="21">
        <v>22</v>
      </c>
      <c r="H21" s="21">
        <v>10</v>
      </c>
      <c r="I21" s="21">
        <v>24</v>
      </c>
      <c r="J21" s="21">
        <v>110</v>
      </c>
    </row>
    <row r="22" spans="1:10" ht="12.75" customHeight="1" x14ac:dyDescent="0.25">
      <c r="A22" s="272" t="s">
        <v>242</v>
      </c>
      <c r="B22" s="21">
        <v>8</v>
      </c>
      <c r="C22" s="21">
        <v>4</v>
      </c>
      <c r="D22" s="21">
        <v>3</v>
      </c>
      <c r="E22" s="21">
        <v>1</v>
      </c>
      <c r="F22" s="21">
        <v>18</v>
      </c>
      <c r="G22" s="21">
        <v>7</v>
      </c>
      <c r="H22" s="21">
        <v>1</v>
      </c>
      <c r="I22" s="21">
        <v>11</v>
      </c>
      <c r="J22" s="21">
        <v>53</v>
      </c>
    </row>
    <row r="23" spans="1:10" ht="12.75" customHeight="1" x14ac:dyDescent="0.25">
      <c r="A23" s="271" t="s">
        <v>241</v>
      </c>
      <c r="B23" s="43">
        <v>30</v>
      </c>
      <c r="C23" s="43">
        <v>16</v>
      </c>
      <c r="D23" s="43">
        <v>18</v>
      </c>
      <c r="E23" s="43">
        <v>35</v>
      </c>
      <c r="F23" s="43">
        <v>77</v>
      </c>
      <c r="G23" s="43">
        <v>51</v>
      </c>
      <c r="H23" s="43">
        <v>20</v>
      </c>
      <c r="I23" s="43">
        <v>47</v>
      </c>
      <c r="J23" s="43">
        <v>294</v>
      </c>
    </row>
    <row r="24" spans="1:10" ht="12.75" customHeight="1" x14ac:dyDescent="0.25">
      <c r="A24" s="272" t="s">
        <v>240</v>
      </c>
      <c r="B24" s="21">
        <v>26</v>
      </c>
      <c r="C24" s="21">
        <v>15</v>
      </c>
      <c r="D24" s="21">
        <v>20</v>
      </c>
      <c r="E24" s="21">
        <v>53</v>
      </c>
      <c r="F24" s="21">
        <v>68</v>
      </c>
      <c r="G24" s="21">
        <v>26</v>
      </c>
      <c r="H24" s="21">
        <v>18</v>
      </c>
      <c r="I24" s="21">
        <v>36</v>
      </c>
      <c r="J24" s="21">
        <v>262</v>
      </c>
    </row>
    <row r="25" spans="1:10" ht="12.75" customHeight="1" x14ac:dyDescent="0.25">
      <c r="A25" s="272" t="s">
        <v>239</v>
      </c>
      <c r="B25" s="21">
        <v>4</v>
      </c>
      <c r="C25" s="21">
        <v>3</v>
      </c>
      <c r="D25" s="21">
        <v>5</v>
      </c>
      <c r="E25" s="21">
        <v>9</v>
      </c>
      <c r="F25" s="21">
        <v>17</v>
      </c>
      <c r="G25" s="21">
        <v>8</v>
      </c>
      <c r="H25" s="21">
        <v>4</v>
      </c>
      <c r="I25" s="21">
        <v>16</v>
      </c>
      <c r="J25" s="21">
        <v>66</v>
      </c>
    </row>
    <row r="26" spans="1:10" ht="12.75" customHeight="1" x14ac:dyDescent="0.25">
      <c r="A26" s="272" t="s">
        <v>238</v>
      </c>
      <c r="B26" s="21">
        <v>41</v>
      </c>
      <c r="C26" s="21">
        <v>16</v>
      </c>
      <c r="D26" s="21">
        <v>23</v>
      </c>
      <c r="E26" s="21">
        <v>44</v>
      </c>
      <c r="F26" s="21">
        <v>67</v>
      </c>
      <c r="G26" s="21">
        <v>41</v>
      </c>
      <c r="H26" s="21">
        <v>25</v>
      </c>
      <c r="I26" s="21">
        <v>64</v>
      </c>
      <c r="J26" s="21">
        <v>321</v>
      </c>
    </row>
    <row r="27" spans="1:10" ht="12.75" customHeight="1" x14ac:dyDescent="0.25">
      <c r="A27" s="271" t="s">
        <v>237</v>
      </c>
      <c r="B27" s="43">
        <v>71</v>
      </c>
      <c r="C27" s="43">
        <v>34</v>
      </c>
      <c r="D27" s="43">
        <v>48</v>
      </c>
      <c r="E27" s="43">
        <v>106</v>
      </c>
      <c r="F27" s="43">
        <v>152</v>
      </c>
      <c r="G27" s="43">
        <v>75</v>
      </c>
      <c r="H27" s="43">
        <v>47</v>
      </c>
      <c r="I27" s="43">
        <v>116</v>
      </c>
      <c r="J27" s="43">
        <v>649</v>
      </c>
    </row>
    <row r="28" spans="1:10" ht="12.75" customHeight="1" x14ac:dyDescent="0.25">
      <c r="A28" s="272" t="s">
        <v>236</v>
      </c>
      <c r="B28" s="21">
        <v>18</v>
      </c>
      <c r="C28" s="21">
        <v>6</v>
      </c>
      <c r="D28" s="21">
        <v>19</v>
      </c>
      <c r="E28" s="21">
        <v>33</v>
      </c>
      <c r="F28" s="21">
        <v>62</v>
      </c>
      <c r="G28" s="21">
        <v>29</v>
      </c>
      <c r="H28" s="21">
        <v>22</v>
      </c>
      <c r="I28" s="21">
        <v>30</v>
      </c>
      <c r="J28" s="21">
        <v>219</v>
      </c>
    </row>
    <row r="29" spans="1:10" ht="12.75" customHeight="1" x14ac:dyDescent="0.25">
      <c r="A29" s="272" t="s">
        <v>235</v>
      </c>
      <c r="B29" s="21">
        <v>14</v>
      </c>
      <c r="C29" s="21">
        <v>11</v>
      </c>
      <c r="D29" s="21">
        <v>18</v>
      </c>
      <c r="E29" s="21">
        <v>22</v>
      </c>
      <c r="F29" s="21">
        <v>41</v>
      </c>
      <c r="G29" s="21">
        <v>18</v>
      </c>
      <c r="H29" s="21">
        <v>15</v>
      </c>
      <c r="I29" s="21">
        <v>25</v>
      </c>
      <c r="J29" s="21">
        <v>164</v>
      </c>
    </row>
    <row r="30" spans="1:10" ht="12.75" customHeight="1" x14ac:dyDescent="0.25">
      <c r="A30" s="272" t="s">
        <v>234</v>
      </c>
      <c r="B30" s="21">
        <v>52</v>
      </c>
      <c r="C30" s="21">
        <v>20</v>
      </c>
      <c r="D30" s="21">
        <v>28</v>
      </c>
      <c r="E30" s="21">
        <v>74</v>
      </c>
      <c r="F30" s="21">
        <v>121</v>
      </c>
      <c r="G30" s="21">
        <v>53</v>
      </c>
      <c r="H30" s="21">
        <v>39</v>
      </c>
      <c r="I30" s="21">
        <v>44</v>
      </c>
      <c r="J30" s="21">
        <v>431</v>
      </c>
    </row>
    <row r="31" spans="1:10" ht="12.75" customHeight="1" x14ac:dyDescent="0.25">
      <c r="A31" s="271" t="s">
        <v>233</v>
      </c>
      <c r="B31" s="43">
        <v>84</v>
      </c>
      <c r="C31" s="43">
        <v>37</v>
      </c>
      <c r="D31" s="43">
        <v>65</v>
      </c>
      <c r="E31" s="43">
        <v>129</v>
      </c>
      <c r="F31" s="43">
        <v>224</v>
      </c>
      <c r="G31" s="43">
        <v>100</v>
      </c>
      <c r="H31" s="43">
        <v>76</v>
      </c>
      <c r="I31" s="43">
        <v>99</v>
      </c>
      <c r="J31" s="43">
        <v>814</v>
      </c>
    </row>
    <row r="32" spans="1:10" ht="12.75" customHeight="1" x14ac:dyDescent="0.25">
      <c r="A32" s="271" t="s">
        <v>232</v>
      </c>
      <c r="B32" s="43">
        <v>185</v>
      </c>
      <c r="C32" s="43">
        <v>87</v>
      </c>
      <c r="D32" s="43">
        <v>131</v>
      </c>
      <c r="E32" s="43">
        <v>270</v>
      </c>
      <c r="F32" s="43">
        <v>453</v>
      </c>
      <c r="G32" s="43">
        <v>226</v>
      </c>
      <c r="H32" s="43">
        <v>143</v>
      </c>
      <c r="I32" s="43">
        <v>262</v>
      </c>
      <c r="J32" s="43">
        <v>1757</v>
      </c>
    </row>
    <row r="33" spans="1:10" ht="12.75" customHeight="1" x14ac:dyDescent="0.25">
      <c r="A33" s="219" t="s">
        <v>21</v>
      </c>
      <c r="B33" s="43">
        <v>744</v>
      </c>
      <c r="C33" s="43">
        <v>284</v>
      </c>
      <c r="D33" s="43">
        <v>360</v>
      </c>
      <c r="E33" s="43">
        <v>923</v>
      </c>
      <c r="F33" s="43">
        <v>1706</v>
      </c>
      <c r="G33" s="43">
        <v>668</v>
      </c>
      <c r="H33" s="43">
        <v>448</v>
      </c>
      <c r="I33" s="43">
        <v>669</v>
      </c>
      <c r="J33" s="43">
        <v>5802</v>
      </c>
    </row>
    <row r="34" spans="1:10" ht="12.75" customHeight="1" x14ac:dyDescent="0.25">
      <c r="A34" s="215" t="s">
        <v>231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12.75" customHeight="1" x14ac:dyDescent="0.25">
      <c r="A35" s="269" t="s">
        <v>289</v>
      </c>
      <c r="B35" s="21">
        <v>24</v>
      </c>
      <c r="C35" s="21">
        <v>16</v>
      </c>
      <c r="D35" s="21">
        <v>18</v>
      </c>
      <c r="E35" s="21">
        <v>32</v>
      </c>
      <c r="F35" s="21">
        <v>59</v>
      </c>
      <c r="G35" s="21">
        <v>43</v>
      </c>
      <c r="H35" s="21">
        <v>13</v>
      </c>
      <c r="I35" s="21">
        <v>55</v>
      </c>
      <c r="J35" s="21">
        <v>260</v>
      </c>
    </row>
    <row r="36" spans="1:10" ht="12.75" customHeight="1" x14ac:dyDescent="0.25">
      <c r="A36" s="269" t="s">
        <v>288</v>
      </c>
      <c r="B36" s="21">
        <v>47</v>
      </c>
      <c r="C36" s="21">
        <v>24</v>
      </c>
      <c r="D36" s="21">
        <v>24</v>
      </c>
      <c r="E36" s="21">
        <v>43</v>
      </c>
      <c r="F36" s="21">
        <v>97</v>
      </c>
      <c r="G36" s="21">
        <v>43</v>
      </c>
      <c r="H36" s="21">
        <v>44</v>
      </c>
      <c r="I36" s="21">
        <v>50</v>
      </c>
      <c r="J36" s="21">
        <v>372</v>
      </c>
    </row>
    <row r="37" spans="1:10" ht="12.75" customHeight="1" x14ac:dyDescent="0.25">
      <c r="A37" s="269" t="s">
        <v>287</v>
      </c>
      <c r="B37" s="21">
        <v>83</v>
      </c>
      <c r="C37" s="21">
        <v>35</v>
      </c>
      <c r="D37" s="21">
        <v>42</v>
      </c>
      <c r="E37" s="21">
        <v>85</v>
      </c>
      <c r="F37" s="21">
        <v>165</v>
      </c>
      <c r="G37" s="21">
        <v>81</v>
      </c>
      <c r="H37" s="21">
        <v>59</v>
      </c>
      <c r="I37" s="21">
        <v>97</v>
      </c>
      <c r="J37" s="21">
        <v>647</v>
      </c>
    </row>
    <row r="38" spans="1:10" ht="12.75" customHeight="1" x14ac:dyDescent="0.25">
      <c r="A38" s="269" t="s">
        <v>286</v>
      </c>
      <c r="B38" s="21">
        <v>59</v>
      </c>
      <c r="C38" s="21">
        <v>28</v>
      </c>
      <c r="D38" s="21">
        <v>33</v>
      </c>
      <c r="E38" s="21">
        <v>63</v>
      </c>
      <c r="F38" s="21">
        <v>124</v>
      </c>
      <c r="G38" s="21">
        <v>45</v>
      </c>
      <c r="H38" s="21">
        <v>37</v>
      </c>
      <c r="I38" s="21">
        <v>68</v>
      </c>
      <c r="J38" s="21">
        <v>457</v>
      </c>
    </row>
    <row r="39" spans="1:10" ht="12.75" customHeight="1" x14ac:dyDescent="0.25">
      <c r="A39" s="269" t="s">
        <v>285</v>
      </c>
      <c r="B39" s="21">
        <v>82</v>
      </c>
      <c r="C39" s="21">
        <v>22</v>
      </c>
      <c r="D39" s="21">
        <v>32</v>
      </c>
      <c r="E39" s="21">
        <v>73</v>
      </c>
      <c r="F39" s="21">
        <v>201</v>
      </c>
      <c r="G39" s="21">
        <v>80</v>
      </c>
      <c r="H39" s="21">
        <v>45</v>
      </c>
      <c r="I39" s="21">
        <v>82</v>
      </c>
      <c r="J39" s="21">
        <v>617</v>
      </c>
    </row>
    <row r="40" spans="1:10" ht="12.75" customHeight="1" x14ac:dyDescent="0.25">
      <c r="A40" s="269" t="s">
        <v>284</v>
      </c>
      <c r="B40" s="21">
        <v>67</v>
      </c>
      <c r="C40" s="21">
        <v>19</v>
      </c>
      <c r="D40" s="21">
        <v>35</v>
      </c>
      <c r="E40" s="21">
        <v>85</v>
      </c>
      <c r="F40" s="21">
        <v>186</v>
      </c>
      <c r="G40" s="21">
        <v>57</v>
      </c>
      <c r="H40" s="21">
        <v>41</v>
      </c>
      <c r="I40" s="21">
        <v>58</v>
      </c>
      <c r="J40" s="21">
        <v>548</v>
      </c>
    </row>
    <row r="41" spans="1:10" ht="12.75" customHeight="1" x14ac:dyDescent="0.25">
      <c r="A41" s="269" t="s">
        <v>283</v>
      </c>
      <c r="B41" s="21">
        <v>35</v>
      </c>
      <c r="C41" s="21">
        <v>10</v>
      </c>
      <c r="D41" s="21">
        <v>14</v>
      </c>
      <c r="E41" s="21">
        <v>67</v>
      </c>
      <c r="F41" s="21">
        <v>83</v>
      </c>
      <c r="G41" s="21">
        <v>31</v>
      </c>
      <c r="H41" s="21">
        <v>20</v>
      </c>
      <c r="I41" s="21">
        <v>42</v>
      </c>
      <c r="J41" s="21">
        <v>302</v>
      </c>
    </row>
    <row r="42" spans="1:10" ht="12.75" customHeight="1" x14ac:dyDescent="0.25">
      <c r="A42" s="269" t="s">
        <v>282</v>
      </c>
      <c r="B42" s="21">
        <v>79</v>
      </c>
      <c r="C42" s="21">
        <v>34</v>
      </c>
      <c r="D42" s="21">
        <v>51</v>
      </c>
      <c r="E42" s="21">
        <v>140</v>
      </c>
      <c r="F42" s="21">
        <v>181</v>
      </c>
      <c r="G42" s="21">
        <v>82</v>
      </c>
      <c r="H42" s="21">
        <v>45</v>
      </c>
      <c r="I42" s="21">
        <v>69</v>
      </c>
      <c r="J42" s="21">
        <v>681</v>
      </c>
    </row>
    <row r="43" spans="1:10" ht="12.75" customHeight="1" x14ac:dyDescent="0.25">
      <c r="A43" s="216" t="s">
        <v>230</v>
      </c>
      <c r="B43" s="21">
        <v>311</v>
      </c>
      <c r="C43" s="21">
        <v>109</v>
      </c>
      <c r="D43" s="21">
        <v>162</v>
      </c>
      <c r="E43" s="21">
        <v>422</v>
      </c>
      <c r="F43" s="21">
        <v>744</v>
      </c>
      <c r="G43" s="21">
        <v>291</v>
      </c>
      <c r="H43" s="21">
        <v>177</v>
      </c>
      <c r="I43" s="21">
        <v>313</v>
      </c>
      <c r="J43" s="21">
        <v>2529</v>
      </c>
    </row>
    <row r="44" spans="1:10" ht="12.75" customHeight="1" x14ac:dyDescent="0.25">
      <c r="A44" s="163" t="s">
        <v>229</v>
      </c>
      <c r="B44" s="21">
        <v>165</v>
      </c>
      <c r="C44" s="21">
        <v>79</v>
      </c>
      <c r="D44" s="21">
        <v>87</v>
      </c>
      <c r="E44" s="21">
        <v>166</v>
      </c>
      <c r="F44" s="21">
        <v>352</v>
      </c>
      <c r="G44" s="21">
        <v>171</v>
      </c>
      <c r="H44" s="21">
        <v>127</v>
      </c>
      <c r="I44" s="21">
        <v>208</v>
      </c>
      <c r="J44" s="21">
        <v>1355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scale="96" orientation="portrait" r:id="rId1"/>
  <headerFooter alignWithMargins="0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9A23A-7E04-4801-97F7-DF1A7226A9E1}">
  <dimension ref="A1:I43"/>
  <sheetViews>
    <sheetView zoomScaleNormal="100" workbookViewId="0"/>
  </sheetViews>
  <sheetFormatPr defaultColWidth="7.42578125" defaultRowHeight="15.75" x14ac:dyDescent="0.25"/>
  <cols>
    <col min="1" max="1" width="20.7109375" style="75" customWidth="1"/>
    <col min="2" max="9" width="8.7109375" style="268" customWidth="1"/>
    <col min="10" max="16384" width="7.42578125" style="268"/>
  </cols>
  <sheetData>
    <row r="1" spans="1:9" ht="13.5" customHeight="1" thickBot="1" x14ac:dyDescent="0.3">
      <c r="A1" s="251" t="s">
        <v>297</v>
      </c>
      <c r="B1" s="312"/>
      <c r="C1" s="312"/>
      <c r="D1" s="312"/>
      <c r="E1" s="312"/>
      <c r="F1" s="311"/>
      <c r="G1" s="285"/>
      <c r="H1" s="311"/>
      <c r="I1" s="285"/>
    </row>
    <row r="2" spans="1:9" ht="42" customHeight="1" x14ac:dyDescent="0.25">
      <c r="A2" s="284" t="s">
        <v>290</v>
      </c>
      <c r="B2" s="283" t="s">
        <v>70</v>
      </c>
      <c r="C2" s="152" t="s">
        <v>72</v>
      </c>
      <c r="D2" s="152" t="s">
        <v>77</v>
      </c>
      <c r="E2" s="310" t="s">
        <v>76</v>
      </c>
      <c r="F2" s="154" t="s">
        <v>68</v>
      </c>
      <c r="G2" s="153" t="s">
        <v>79</v>
      </c>
      <c r="H2" s="154" t="s">
        <v>177</v>
      </c>
      <c r="I2" s="282" t="s">
        <v>75</v>
      </c>
    </row>
    <row r="3" spans="1:9" s="75" customFormat="1" ht="12.75" customHeight="1" x14ac:dyDescent="0.25">
      <c r="A3" s="308" t="s">
        <v>260</v>
      </c>
      <c r="B3" s="309">
        <v>167</v>
      </c>
      <c r="C3" s="21">
        <v>59</v>
      </c>
      <c r="D3" s="21">
        <v>1287</v>
      </c>
      <c r="E3" s="21">
        <v>25</v>
      </c>
      <c r="F3" s="21">
        <v>158</v>
      </c>
      <c r="G3" s="21">
        <v>11</v>
      </c>
      <c r="H3" s="21">
        <v>68</v>
      </c>
      <c r="I3" s="21">
        <v>1357</v>
      </c>
    </row>
    <row r="4" spans="1:9" s="75" customFormat="1" ht="12.75" customHeight="1" x14ac:dyDescent="0.25">
      <c r="A4" s="308" t="s">
        <v>259</v>
      </c>
      <c r="B4" s="21">
        <v>28</v>
      </c>
      <c r="C4" s="21">
        <v>6</v>
      </c>
      <c r="D4" s="21">
        <v>889</v>
      </c>
      <c r="E4" s="21">
        <v>22</v>
      </c>
      <c r="F4" s="21">
        <v>62</v>
      </c>
      <c r="G4" s="21">
        <v>6</v>
      </c>
      <c r="H4" s="21">
        <v>50</v>
      </c>
      <c r="I4" s="21">
        <v>939</v>
      </c>
    </row>
    <row r="5" spans="1:9" s="75" customFormat="1" ht="12.75" customHeight="1" x14ac:dyDescent="0.25">
      <c r="A5" s="307" t="s">
        <v>258</v>
      </c>
      <c r="B5" s="43">
        <v>195</v>
      </c>
      <c r="C5" s="43">
        <v>65</v>
      </c>
      <c r="D5" s="43">
        <v>2176</v>
      </c>
      <c r="E5" s="43">
        <v>47</v>
      </c>
      <c r="F5" s="43">
        <v>220</v>
      </c>
      <c r="G5" s="43">
        <v>17</v>
      </c>
      <c r="H5" s="43">
        <v>118</v>
      </c>
      <c r="I5" s="43">
        <v>2296</v>
      </c>
    </row>
    <row r="6" spans="1:9" s="75" customFormat="1" ht="12.75" customHeight="1" x14ac:dyDescent="0.25">
      <c r="A6" s="308" t="s">
        <v>257</v>
      </c>
      <c r="B6" s="21">
        <v>19</v>
      </c>
      <c r="C6" s="21">
        <v>4</v>
      </c>
      <c r="D6" s="21">
        <v>158</v>
      </c>
      <c r="E6" s="21">
        <v>2</v>
      </c>
      <c r="F6" s="21">
        <v>18</v>
      </c>
      <c r="G6" s="21" t="s">
        <v>11</v>
      </c>
      <c r="H6" s="21">
        <v>4</v>
      </c>
      <c r="I6" s="21">
        <v>163</v>
      </c>
    </row>
    <row r="7" spans="1:9" s="75" customFormat="1" ht="12.75" customHeight="1" x14ac:dyDescent="0.25">
      <c r="A7" s="308" t="s">
        <v>256</v>
      </c>
      <c r="B7" s="21">
        <v>14</v>
      </c>
      <c r="C7" s="21">
        <v>3</v>
      </c>
      <c r="D7" s="21">
        <v>97</v>
      </c>
      <c r="E7" s="21">
        <v>6</v>
      </c>
      <c r="F7" s="21">
        <v>16</v>
      </c>
      <c r="G7" s="21">
        <v>1</v>
      </c>
      <c r="H7" s="21">
        <v>12</v>
      </c>
      <c r="I7" s="21">
        <v>109</v>
      </c>
    </row>
    <row r="8" spans="1:9" s="75" customFormat="1" ht="12.75" customHeight="1" x14ac:dyDescent="0.25">
      <c r="A8" s="308" t="s">
        <v>255</v>
      </c>
      <c r="B8" s="21">
        <v>2</v>
      </c>
      <c r="C8" s="21">
        <v>3</v>
      </c>
      <c r="D8" s="21">
        <v>72</v>
      </c>
      <c r="E8" s="21">
        <v>2</v>
      </c>
      <c r="F8" s="21">
        <v>9</v>
      </c>
      <c r="G8" s="21" t="s">
        <v>11</v>
      </c>
      <c r="H8" s="21">
        <v>3</v>
      </c>
      <c r="I8" s="21">
        <v>75</v>
      </c>
    </row>
    <row r="9" spans="1:9" s="75" customFormat="1" ht="12.75" customHeight="1" x14ac:dyDescent="0.25">
      <c r="A9" s="307" t="s">
        <v>254</v>
      </c>
      <c r="B9" s="43">
        <v>35</v>
      </c>
      <c r="C9" s="43">
        <v>10</v>
      </c>
      <c r="D9" s="43">
        <v>327</v>
      </c>
      <c r="E9" s="43">
        <v>10</v>
      </c>
      <c r="F9" s="43">
        <v>43</v>
      </c>
      <c r="G9" s="43">
        <v>1</v>
      </c>
      <c r="H9" s="43">
        <v>19</v>
      </c>
      <c r="I9" s="43">
        <v>347</v>
      </c>
    </row>
    <row r="10" spans="1:9" s="75" customFormat="1" ht="12.75" customHeight="1" x14ac:dyDescent="0.25">
      <c r="A10" s="308" t="s">
        <v>253</v>
      </c>
      <c r="B10" s="21">
        <v>15</v>
      </c>
      <c r="C10" s="21">
        <v>4</v>
      </c>
      <c r="D10" s="21">
        <v>133</v>
      </c>
      <c r="E10" s="21">
        <v>9</v>
      </c>
      <c r="F10" s="21">
        <v>8</v>
      </c>
      <c r="G10" s="21">
        <v>5</v>
      </c>
      <c r="H10" s="21">
        <v>16</v>
      </c>
      <c r="I10" s="21">
        <v>149</v>
      </c>
    </row>
    <row r="11" spans="1:9" s="75" customFormat="1" ht="12.75" customHeight="1" x14ac:dyDescent="0.25">
      <c r="A11" s="308" t="s">
        <v>252</v>
      </c>
      <c r="B11" s="21">
        <v>5</v>
      </c>
      <c r="C11" s="21">
        <v>1</v>
      </c>
      <c r="D11" s="21">
        <v>35</v>
      </c>
      <c r="E11" s="21">
        <v>1</v>
      </c>
      <c r="F11" s="21">
        <v>3</v>
      </c>
      <c r="G11" s="21" t="s">
        <v>11</v>
      </c>
      <c r="H11" s="21">
        <v>5</v>
      </c>
      <c r="I11" s="21">
        <v>40</v>
      </c>
    </row>
    <row r="12" spans="1:9" s="75" customFormat="1" ht="12.75" customHeight="1" x14ac:dyDescent="0.25">
      <c r="A12" s="308" t="s">
        <v>251</v>
      </c>
      <c r="B12" s="21">
        <v>12</v>
      </c>
      <c r="C12" s="21">
        <v>1</v>
      </c>
      <c r="D12" s="21">
        <v>44</v>
      </c>
      <c r="E12" s="21">
        <v>1</v>
      </c>
      <c r="F12" s="21">
        <v>6</v>
      </c>
      <c r="G12" s="21">
        <v>2</v>
      </c>
      <c r="H12" s="21">
        <v>3</v>
      </c>
      <c r="I12" s="21">
        <v>47</v>
      </c>
    </row>
    <row r="13" spans="1:9" s="75" customFormat="1" ht="12.75" customHeight="1" x14ac:dyDescent="0.25">
      <c r="A13" s="307" t="s">
        <v>250</v>
      </c>
      <c r="B13" s="43">
        <v>32</v>
      </c>
      <c r="C13" s="43">
        <v>6</v>
      </c>
      <c r="D13" s="43">
        <v>212</v>
      </c>
      <c r="E13" s="43">
        <v>11</v>
      </c>
      <c r="F13" s="43">
        <v>17</v>
      </c>
      <c r="G13" s="43">
        <v>7</v>
      </c>
      <c r="H13" s="43">
        <v>24</v>
      </c>
      <c r="I13" s="43">
        <v>236</v>
      </c>
    </row>
    <row r="14" spans="1:9" s="75" customFormat="1" ht="12.75" customHeight="1" x14ac:dyDescent="0.25">
      <c r="A14" s="308" t="s">
        <v>249</v>
      </c>
      <c r="B14" s="21">
        <v>77</v>
      </c>
      <c r="C14" s="21" t="s">
        <v>11</v>
      </c>
      <c r="D14" s="21">
        <v>42</v>
      </c>
      <c r="E14" s="21" t="s">
        <v>11</v>
      </c>
      <c r="F14" s="21">
        <v>8</v>
      </c>
      <c r="G14" s="21">
        <v>2</v>
      </c>
      <c r="H14" s="21">
        <v>2</v>
      </c>
      <c r="I14" s="21">
        <v>44</v>
      </c>
    </row>
    <row r="15" spans="1:9" s="75" customFormat="1" ht="12.75" customHeight="1" x14ac:dyDescent="0.25">
      <c r="A15" s="308" t="s">
        <v>248</v>
      </c>
      <c r="B15" s="21">
        <v>10</v>
      </c>
      <c r="C15" s="21">
        <v>2</v>
      </c>
      <c r="D15" s="21">
        <v>50</v>
      </c>
      <c r="E15" s="21" t="s">
        <v>11</v>
      </c>
      <c r="F15" s="21">
        <v>7</v>
      </c>
      <c r="G15" s="21">
        <v>5</v>
      </c>
      <c r="H15" s="21">
        <v>8</v>
      </c>
      <c r="I15" s="21">
        <v>58</v>
      </c>
    </row>
    <row r="16" spans="1:9" s="75" customFormat="1" ht="12.75" customHeight="1" x14ac:dyDescent="0.25">
      <c r="A16" s="308" t="s">
        <v>247</v>
      </c>
      <c r="B16" s="21">
        <v>5</v>
      </c>
      <c r="C16" s="21" t="s">
        <v>11</v>
      </c>
      <c r="D16" s="21">
        <v>43</v>
      </c>
      <c r="E16" s="21">
        <v>3</v>
      </c>
      <c r="F16" s="21">
        <v>2</v>
      </c>
      <c r="G16" s="21">
        <v>1</v>
      </c>
      <c r="H16" s="21">
        <v>6</v>
      </c>
      <c r="I16" s="21">
        <v>49</v>
      </c>
    </row>
    <row r="17" spans="1:9" s="75" customFormat="1" ht="12.75" customHeight="1" x14ac:dyDescent="0.25">
      <c r="A17" s="307" t="s">
        <v>246</v>
      </c>
      <c r="B17" s="43">
        <v>92</v>
      </c>
      <c r="C17" s="43">
        <v>2</v>
      </c>
      <c r="D17" s="43">
        <v>135</v>
      </c>
      <c r="E17" s="21">
        <v>3</v>
      </c>
      <c r="F17" s="43">
        <v>17</v>
      </c>
      <c r="G17" s="43">
        <v>8</v>
      </c>
      <c r="H17" s="43">
        <v>16</v>
      </c>
      <c r="I17" s="43">
        <v>151</v>
      </c>
    </row>
    <row r="18" spans="1:9" s="75" customFormat="1" ht="12.75" customHeight="1" x14ac:dyDescent="0.25">
      <c r="A18" s="307" t="s">
        <v>245</v>
      </c>
      <c r="B18" s="43">
        <v>159</v>
      </c>
      <c r="C18" s="43">
        <v>18</v>
      </c>
      <c r="D18" s="43">
        <v>674</v>
      </c>
      <c r="E18" s="43">
        <v>24</v>
      </c>
      <c r="F18" s="43">
        <v>77</v>
      </c>
      <c r="G18" s="43">
        <v>16</v>
      </c>
      <c r="H18" s="43">
        <v>59</v>
      </c>
      <c r="I18" s="43">
        <v>734</v>
      </c>
    </row>
    <row r="19" spans="1:9" s="75" customFormat="1" ht="12.75" customHeight="1" x14ac:dyDescent="0.25">
      <c r="A19" s="308" t="s">
        <v>244</v>
      </c>
      <c r="B19" s="21">
        <v>3</v>
      </c>
      <c r="C19" s="21">
        <v>2</v>
      </c>
      <c r="D19" s="21">
        <v>76</v>
      </c>
      <c r="E19" s="21">
        <v>2</v>
      </c>
      <c r="F19" s="21">
        <v>29</v>
      </c>
      <c r="G19" s="21">
        <v>3</v>
      </c>
      <c r="H19" s="21">
        <v>11</v>
      </c>
      <c r="I19" s="21">
        <v>87</v>
      </c>
    </row>
    <row r="20" spans="1:9" s="75" customFormat="1" ht="12.75" customHeight="1" x14ac:dyDescent="0.25">
      <c r="A20" s="308" t="s">
        <v>243</v>
      </c>
      <c r="B20" s="21">
        <v>4</v>
      </c>
      <c r="C20" s="21">
        <v>3</v>
      </c>
      <c r="D20" s="21">
        <v>82</v>
      </c>
      <c r="E20" s="21" t="s">
        <v>11</v>
      </c>
      <c r="F20" s="21">
        <v>11</v>
      </c>
      <c r="G20" s="21">
        <v>1</v>
      </c>
      <c r="H20" s="21">
        <v>7</v>
      </c>
      <c r="I20" s="21">
        <v>89</v>
      </c>
    </row>
    <row r="21" spans="1:9" s="75" customFormat="1" ht="12.75" customHeight="1" x14ac:dyDescent="0.25">
      <c r="A21" s="308" t="s">
        <v>242</v>
      </c>
      <c r="B21" s="21">
        <v>1</v>
      </c>
      <c r="C21" s="21" t="s">
        <v>11</v>
      </c>
      <c r="D21" s="21">
        <v>33</v>
      </c>
      <c r="E21" s="21">
        <v>5</v>
      </c>
      <c r="F21" s="21">
        <v>7</v>
      </c>
      <c r="G21" s="21" t="s">
        <v>11</v>
      </c>
      <c r="H21" s="21">
        <v>6</v>
      </c>
      <c r="I21" s="21">
        <v>39</v>
      </c>
    </row>
    <row r="22" spans="1:9" s="75" customFormat="1" ht="12.75" customHeight="1" x14ac:dyDescent="0.25">
      <c r="A22" s="307" t="s">
        <v>241</v>
      </c>
      <c r="B22" s="43">
        <v>8</v>
      </c>
      <c r="C22" s="43">
        <v>5</v>
      </c>
      <c r="D22" s="43">
        <v>191</v>
      </c>
      <c r="E22" s="43">
        <v>7</v>
      </c>
      <c r="F22" s="43">
        <v>47</v>
      </c>
      <c r="G22" s="43">
        <v>4</v>
      </c>
      <c r="H22" s="43">
        <v>24</v>
      </c>
      <c r="I22" s="43">
        <v>215</v>
      </c>
    </row>
    <row r="23" spans="1:9" s="75" customFormat="1" ht="12.75" customHeight="1" x14ac:dyDescent="0.25">
      <c r="A23" s="308" t="s">
        <v>240</v>
      </c>
      <c r="B23" s="21">
        <v>6</v>
      </c>
      <c r="C23" s="21" t="s">
        <v>11</v>
      </c>
      <c r="D23" s="21">
        <v>203</v>
      </c>
      <c r="E23" s="21">
        <v>3</v>
      </c>
      <c r="F23" s="21">
        <v>33</v>
      </c>
      <c r="G23" s="21">
        <v>1</v>
      </c>
      <c r="H23" s="21">
        <v>10</v>
      </c>
      <c r="I23" s="21">
        <v>213</v>
      </c>
    </row>
    <row r="24" spans="1:9" s="75" customFormat="1" ht="12.75" customHeight="1" x14ac:dyDescent="0.25">
      <c r="A24" s="308" t="s">
        <v>239</v>
      </c>
      <c r="B24" s="21">
        <v>3</v>
      </c>
      <c r="C24" s="21">
        <v>4</v>
      </c>
      <c r="D24" s="21">
        <v>42</v>
      </c>
      <c r="E24" s="21">
        <v>1</v>
      </c>
      <c r="F24" s="21">
        <v>7</v>
      </c>
      <c r="G24" s="21">
        <v>3</v>
      </c>
      <c r="H24" s="21">
        <v>5</v>
      </c>
      <c r="I24" s="21">
        <v>47</v>
      </c>
    </row>
    <row r="25" spans="1:9" s="75" customFormat="1" ht="12.75" customHeight="1" x14ac:dyDescent="0.25">
      <c r="A25" s="308" t="s">
        <v>238</v>
      </c>
      <c r="B25" s="21">
        <v>2</v>
      </c>
      <c r="C25" s="21">
        <v>20</v>
      </c>
      <c r="D25" s="21">
        <v>88</v>
      </c>
      <c r="E25" s="21">
        <v>11</v>
      </c>
      <c r="F25" s="21">
        <v>149</v>
      </c>
      <c r="G25" s="21">
        <v>1</v>
      </c>
      <c r="H25" s="21">
        <v>16</v>
      </c>
      <c r="I25" s="21">
        <v>104</v>
      </c>
    </row>
    <row r="26" spans="1:9" s="75" customFormat="1" ht="12.75" customHeight="1" x14ac:dyDescent="0.25">
      <c r="A26" s="307" t="s">
        <v>237</v>
      </c>
      <c r="B26" s="43">
        <v>11</v>
      </c>
      <c r="C26" s="43">
        <v>24</v>
      </c>
      <c r="D26" s="43">
        <v>333</v>
      </c>
      <c r="E26" s="43">
        <v>15</v>
      </c>
      <c r="F26" s="43">
        <v>189</v>
      </c>
      <c r="G26" s="43">
        <v>5</v>
      </c>
      <c r="H26" s="43">
        <v>31</v>
      </c>
      <c r="I26" s="43">
        <v>364</v>
      </c>
    </row>
    <row r="27" spans="1:9" s="75" customFormat="1" ht="12.75" customHeight="1" x14ac:dyDescent="0.25">
      <c r="A27" s="308" t="s">
        <v>236</v>
      </c>
      <c r="B27" s="21">
        <v>66</v>
      </c>
      <c r="C27" s="21">
        <v>3</v>
      </c>
      <c r="D27" s="21">
        <v>126</v>
      </c>
      <c r="E27" s="21">
        <v>1</v>
      </c>
      <c r="F27" s="21">
        <v>8</v>
      </c>
      <c r="G27" s="21">
        <v>3</v>
      </c>
      <c r="H27" s="21">
        <v>7</v>
      </c>
      <c r="I27" s="21">
        <v>138</v>
      </c>
    </row>
    <row r="28" spans="1:9" s="75" customFormat="1" ht="12.75" customHeight="1" x14ac:dyDescent="0.25">
      <c r="A28" s="308" t="s">
        <v>235</v>
      </c>
      <c r="B28" s="21">
        <v>6</v>
      </c>
      <c r="C28" s="21">
        <v>2</v>
      </c>
      <c r="D28" s="21">
        <v>133</v>
      </c>
      <c r="E28" s="21">
        <v>2</v>
      </c>
      <c r="F28" s="21">
        <v>7</v>
      </c>
      <c r="G28" s="21" t="s">
        <v>11</v>
      </c>
      <c r="H28" s="21">
        <v>6</v>
      </c>
      <c r="I28" s="21">
        <v>139</v>
      </c>
    </row>
    <row r="29" spans="1:9" s="75" customFormat="1" ht="12.75" customHeight="1" x14ac:dyDescent="0.25">
      <c r="A29" s="308" t="s">
        <v>234</v>
      </c>
      <c r="B29" s="21">
        <v>227</v>
      </c>
      <c r="C29" s="21">
        <v>2</v>
      </c>
      <c r="D29" s="21">
        <v>172</v>
      </c>
      <c r="E29" s="21">
        <v>1</v>
      </c>
      <c r="F29" s="21">
        <v>10</v>
      </c>
      <c r="G29" s="21">
        <v>5</v>
      </c>
      <c r="H29" s="21">
        <v>6</v>
      </c>
      <c r="I29" s="21">
        <v>178</v>
      </c>
    </row>
    <row r="30" spans="1:9" s="75" customFormat="1" ht="12.75" customHeight="1" x14ac:dyDescent="0.25">
      <c r="A30" s="307" t="s">
        <v>233</v>
      </c>
      <c r="B30" s="43">
        <v>299</v>
      </c>
      <c r="C30" s="43">
        <v>7</v>
      </c>
      <c r="D30" s="43">
        <v>431</v>
      </c>
      <c r="E30" s="43">
        <v>4</v>
      </c>
      <c r="F30" s="43">
        <v>25</v>
      </c>
      <c r="G30" s="43">
        <v>8</v>
      </c>
      <c r="H30" s="43">
        <v>19</v>
      </c>
      <c r="I30" s="43">
        <v>455</v>
      </c>
    </row>
    <row r="31" spans="1:9" s="75" customFormat="1" ht="12.75" customHeight="1" x14ac:dyDescent="0.25">
      <c r="A31" s="307" t="s">
        <v>232</v>
      </c>
      <c r="B31" s="43">
        <v>318</v>
      </c>
      <c r="C31" s="43">
        <v>36</v>
      </c>
      <c r="D31" s="43">
        <v>955</v>
      </c>
      <c r="E31" s="43">
        <v>26</v>
      </c>
      <c r="F31" s="43">
        <v>261</v>
      </c>
      <c r="G31" s="43">
        <v>17</v>
      </c>
      <c r="H31" s="43">
        <v>74</v>
      </c>
      <c r="I31" s="43">
        <v>1034</v>
      </c>
    </row>
    <row r="32" spans="1:9" s="75" customFormat="1" ht="12.75" customHeight="1" x14ac:dyDescent="0.25">
      <c r="A32" s="306" t="s">
        <v>21</v>
      </c>
      <c r="B32" s="43">
        <v>672</v>
      </c>
      <c r="C32" s="43">
        <v>119</v>
      </c>
      <c r="D32" s="43">
        <v>3805</v>
      </c>
      <c r="E32" s="43">
        <v>97</v>
      </c>
      <c r="F32" s="43">
        <v>558</v>
      </c>
      <c r="G32" s="43">
        <v>50</v>
      </c>
      <c r="H32" s="43">
        <v>251</v>
      </c>
      <c r="I32" s="43">
        <v>4064</v>
      </c>
    </row>
    <row r="33" spans="1:9" s="75" customFormat="1" ht="12.75" customHeight="1" x14ac:dyDescent="0.25">
      <c r="A33" s="215" t="s">
        <v>231</v>
      </c>
      <c r="B33" s="21"/>
      <c r="C33" s="21"/>
      <c r="D33" s="21"/>
      <c r="E33" s="21"/>
      <c r="F33" s="21"/>
      <c r="G33" s="21"/>
      <c r="H33" s="232"/>
      <c r="I33" s="232"/>
    </row>
    <row r="34" spans="1:9" s="75" customFormat="1" ht="12.75" customHeight="1" x14ac:dyDescent="0.25">
      <c r="A34" s="305" t="s">
        <v>289</v>
      </c>
      <c r="B34" s="21">
        <v>34</v>
      </c>
      <c r="C34" s="21">
        <v>5</v>
      </c>
      <c r="D34" s="21">
        <v>151</v>
      </c>
      <c r="E34" s="21">
        <v>12</v>
      </c>
      <c r="F34" s="21">
        <v>43</v>
      </c>
      <c r="G34" s="21">
        <v>1</v>
      </c>
      <c r="H34" s="21">
        <v>17</v>
      </c>
      <c r="I34" s="21">
        <v>168</v>
      </c>
    </row>
    <row r="35" spans="1:9" s="75" customFormat="1" ht="12.75" customHeight="1" x14ac:dyDescent="0.25">
      <c r="A35" s="305" t="s">
        <v>288</v>
      </c>
      <c r="B35" s="21">
        <v>29</v>
      </c>
      <c r="C35" s="21">
        <v>4</v>
      </c>
      <c r="D35" s="21">
        <v>263</v>
      </c>
      <c r="E35" s="21">
        <v>3</v>
      </c>
      <c r="F35" s="21">
        <v>44</v>
      </c>
      <c r="G35" s="21">
        <v>4</v>
      </c>
      <c r="H35" s="21">
        <v>13</v>
      </c>
      <c r="I35" s="21">
        <v>278</v>
      </c>
    </row>
    <row r="36" spans="1:9" s="75" customFormat="1" ht="12.75" customHeight="1" x14ac:dyDescent="0.25">
      <c r="A36" s="305" t="s">
        <v>287</v>
      </c>
      <c r="B36" s="21">
        <v>63</v>
      </c>
      <c r="C36" s="21">
        <v>10</v>
      </c>
      <c r="D36" s="21">
        <v>435</v>
      </c>
      <c r="E36" s="21">
        <v>14</v>
      </c>
      <c r="F36" s="21">
        <v>77</v>
      </c>
      <c r="G36" s="21">
        <v>6</v>
      </c>
      <c r="H36" s="21">
        <v>33</v>
      </c>
      <c r="I36" s="21">
        <v>470</v>
      </c>
    </row>
    <row r="37" spans="1:9" s="75" customFormat="1" ht="12.75" customHeight="1" x14ac:dyDescent="0.25">
      <c r="A37" s="305" t="s">
        <v>286</v>
      </c>
      <c r="B37" s="21">
        <v>32</v>
      </c>
      <c r="C37" s="21">
        <v>5</v>
      </c>
      <c r="D37" s="21">
        <v>331</v>
      </c>
      <c r="E37" s="21">
        <v>6</v>
      </c>
      <c r="F37" s="21">
        <v>45</v>
      </c>
      <c r="G37" s="21">
        <v>5</v>
      </c>
      <c r="H37" s="21">
        <v>18</v>
      </c>
      <c r="I37" s="21">
        <v>349</v>
      </c>
    </row>
    <row r="38" spans="1:9" s="75" customFormat="1" ht="12.75" customHeight="1" x14ac:dyDescent="0.25">
      <c r="A38" s="305" t="s">
        <v>285</v>
      </c>
      <c r="B38" s="21">
        <v>29</v>
      </c>
      <c r="C38" s="21">
        <v>13</v>
      </c>
      <c r="D38" s="21">
        <v>464</v>
      </c>
      <c r="E38" s="21">
        <v>10</v>
      </c>
      <c r="F38" s="21">
        <v>46</v>
      </c>
      <c r="G38" s="21">
        <v>4</v>
      </c>
      <c r="H38" s="21">
        <v>29</v>
      </c>
      <c r="I38" s="21">
        <v>495</v>
      </c>
    </row>
    <row r="39" spans="1:9" s="75" customFormat="1" ht="12.75" customHeight="1" x14ac:dyDescent="0.25">
      <c r="A39" s="305" t="s">
        <v>284</v>
      </c>
      <c r="B39" s="21">
        <v>58</v>
      </c>
      <c r="C39" s="21">
        <v>9</v>
      </c>
      <c r="D39" s="21">
        <v>374</v>
      </c>
      <c r="E39" s="21">
        <v>12</v>
      </c>
      <c r="F39" s="21">
        <v>42</v>
      </c>
      <c r="G39" s="21">
        <v>6</v>
      </c>
      <c r="H39" s="21">
        <v>30</v>
      </c>
      <c r="I39" s="21">
        <v>404</v>
      </c>
    </row>
    <row r="40" spans="1:9" s="75" customFormat="1" ht="12.75" customHeight="1" x14ac:dyDescent="0.25">
      <c r="A40" s="305" t="s">
        <v>283</v>
      </c>
      <c r="B40" s="21">
        <v>33</v>
      </c>
      <c r="C40" s="21">
        <v>6</v>
      </c>
      <c r="D40" s="21">
        <v>205</v>
      </c>
      <c r="E40" s="21">
        <v>4</v>
      </c>
      <c r="F40" s="21">
        <v>21</v>
      </c>
      <c r="G40" s="21">
        <v>6</v>
      </c>
      <c r="H40" s="21">
        <v>17</v>
      </c>
      <c r="I40" s="21">
        <v>222</v>
      </c>
    </row>
    <row r="41" spans="1:9" s="75" customFormat="1" ht="12.75" customHeight="1" x14ac:dyDescent="0.25">
      <c r="A41" s="305" t="s">
        <v>282</v>
      </c>
      <c r="B41" s="21">
        <v>227</v>
      </c>
      <c r="C41" s="21">
        <v>8</v>
      </c>
      <c r="D41" s="21">
        <v>295</v>
      </c>
      <c r="E41" s="21">
        <v>11</v>
      </c>
      <c r="F41" s="21">
        <v>82</v>
      </c>
      <c r="G41" s="21">
        <v>7</v>
      </c>
      <c r="H41" s="21">
        <v>26</v>
      </c>
      <c r="I41" s="21">
        <v>321</v>
      </c>
    </row>
    <row r="42" spans="1:9" s="75" customFormat="1" ht="12.75" customHeight="1" x14ac:dyDescent="0.25">
      <c r="A42" s="304" t="s">
        <v>230</v>
      </c>
      <c r="B42" s="21">
        <v>397</v>
      </c>
      <c r="C42" s="21">
        <v>40</v>
      </c>
      <c r="D42" s="21">
        <v>1580</v>
      </c>
      <c r="E42" s="21">
        <v>42</v>
      </c>
      <c r="F42" s="21">
        <v>234</v>
      </c>
      <c r="G42" s="21">
        <v>29</v>
      </c>
      <c r="H42" s="21">
        <v>120</v>
      </c>
      <c r="I42" s="21">
        <v>1702</v>
      </c>
    </row>
    <row r="43" spans="1:9" s="75" customFormat="1" ht="12.75" customHeight="1" x14ac:dyDescent="0.25">
      <c r="A43" s="303" t="s">
        <v>229</v>
      </c>
      <c r="B43" s="21">
        <v>108</v>
      </c>
      <c r="C43" s="21">
        <v>20</v>
      </c>
      <c r="D43" s="21">
        <v>938</v>
      </c>
      <c r="E43" s="21">
        <v>30</v>
      </c>
      <c r="F43" s="21">
        <v>166</v>
      </c>
      <c r="G43" s="21">
        <v>10</v>
      </c>
      <c r="H43" s="21">
        <v>63</v>
      </c>
      <c r="I43" s="21">
        <v>1005</v>
      </c>
    </row>
  </sheetData>
  <pageMargins left="0.75" right="0.75" top="1" bottom="1" header="0.5" footer="0.5"/>
  <pageSetup paperSize="9" scale="74" orientation="portrait" r:id="rId1"/>
  <headerFooter alignWithMargins="0"/>
  <legacy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B3DD-0AC1-4350-8E8D-AE34A087F064}">
  <dimension ref="A1:J44"/>
  <sheetViews>
    <sheetView zoomScaleNormal="100" workbookViewId="0"/>
  </sheetViews>
  <sheetFormatPr defaultRowHeight="12.75" x14ac:dyDescent="0.25"/>
  <cols>
    <col min="1" max="1" width="20.7109375" style="75" customWidth="1"/>
    <col min="2" max="10" width="7.7109375" style="75" customWidth="1"/>
    <col min="11" max="16384" width="9.140625" style="75"/>
  </cols>
  <sheetData>
    <row r="1" spans="1:10" s="225" customFormat="1" ht="13.5" customHeight="1" thickBot="1" x14ac:dyDescent="0.25">
      <c r="A1" s="251" t="s">
        <v>298</v>
      </c>
      <c r="B1" s="228"/>
      <c r="C1" s="228"/>
      <c r="D1" s="228"/>
      <c r="E1" s="228"/>
      <c r="F1" s="228"/>
      <c r="G1" s="228"/>
      <c r="H1" s="228"/>
      <c r="I1" s="228"/>
      <c r="J1" s="226"/>
    </row>
    <row r="2" spans="1:10" s="141" customFormat="1" ht="21" customHeight="1" x14ac:dyDescent="0.25">
      <c r="A2" s="424" t="s">
        <v>290</v>
      </c>
      <c r="B2" s="145" t="s">
        <v>160</v>
      </c>
      <c r="C2" s="144" t="s">
        <v>42</v>
      </c>
      <c r="D2" s="144" t="s">
        <v>41</v>
      </c>
      <c r="E2" s="143" t="s">
        <v>40</v>
      </c>
      <c r="F2" s="142" t="s">
        <v>39</v>
      </c>
      <c r="G2" s="142" t="s">
        <v>38</v>
      </c>
      <c r="H2" s="142" t="s">
        <v>37</v>
      </c>
      <c r="I2" s="142" t="s">
        <v>36</v>
      </c>
      <c r="J2" s="393" t="s">
        <v>21</v>
      </c>
    </row>
    <row r="3" spans="1:10" s="141" customFormat="1" ht="21" customHeight="1" x14ac:dyDescent="0.25">
      <c r="A3" s="418"/>
      <c r="B3" s="395" t="s">
        <v>159</v>
      </c>
      <c r="C3" s="428"/>
      <c r="D3" s="428"/>
      <c r="E3" s="428"/>
      <c r="F3" s="428"/>
      <c r="G3" s="428"/>
      <c r="H3" s="428"/>
      <c r="I3" s="429"/>
      <c r="J3" s="427"/>
    </row>
    <row r="4" spans="1:10" ht="12.75" customHeight="1" x14ac:dyDescent="0.25">
      <c r="A4" s="272" t="s">
        <v>260</v>
      </c>
      <c r="B4" s="21">
        <v>256</v>
      </c>
      <c r="C4" s="21">
        <v>79</v>
      </c>
      <c r="D4" s="21">
        <v>150</v>
      </c>
      <c r="E4" s="21">
        <v>410</v>
      </c>
      <c r="F4" s="21">
        <v>712</v>
      </c>
      <c r="G4" s="21">
        <v>258</v>
      </c>
      <c r="H4" s="21">
        <v>117</v>
      </c>
      <c r="I4" s="21">
        <v>117</v>
      </c>
      <c r="J4" s="21">
        <v>2099</v>
      </c>
    </row>
    <row r="5" spans="1:10" ht="12.75" customHeight="1" x14ac:dyDescent="0.25">
      <c r="A5" s="272" t="s">
        <v>259</v>
      </c>
      <c r="B5" s="21">
        <v>171</v>
      </c>
      <c r="C5" s="21">
        <v>57</v>
      </c>
      <c r="D5" s="21">
        <v>78</v>
      </c>
      <c r="E5" s="21">
        <v>204</v>
      </c>
      <c r="F5" s="21">
        <v>411</v>
      </c>
      <c r="G5" s="21">
        <v>141</v>
      </c>
      <c r="H5" s="21">
        <v>68</v>
      </c>
      <c r="I5" s="21">
        <v>94</v>
      </c>
      <c r="J5" s="21">
        <v>1224</v>
      </c>
    </row>
    <row r="6" spans="1:10" ht="12.75" customHeight="1" x14ac:dyDescent="0.25">
      <c r="A6" s="271" t="s">
        <v>258</v>
      </c>
      <c r="B6" s="43">
        <v>427</v>
      </c>
      <c r="C6" s="43">
        <v>136</v>
      </c>
      <c r="D6" s="43">
        <v>228</v>
      </c>
      <c r="E6" s="43">
        <v>614</v>
      </c>
      <c r="F6" s="43">
        <v>1123</v>
      </c>
      <c r="G6" s="43">
        <v>399</v>
      </c>
      <c r="H6" s="43">
        <v>185</v>
      </c>
      <c r="I6" s="43">
        <v>211</v>
      </c>
      <c r="J6" s="43">
        <v>3323</v>
      </c>
    </row>
    <row r="7" spans="1:10" ht="12.75" customHeight="1" x14ac:dyDescent="0.25">
      <c r="A7" s="272" t="s">
        <v>257</v>
      </c>
      <c r="B7" s="21">
        <v>27</v>
      </c>
      <c r="C7" s="21">
        <v>16</v>
      </c>
      <c r="D7" s="21">
        <v>20</v>
      </c>
      <c r="E7" s="21">
        <v>35</v>
      </c>
      <c r="F7" s="21">
        <v>71</v>
      </c>
      <c r="G7" s="21">
        <v>32</v>
      </c>
      <c r="H7" s="21">
        <v>7</v>
      </c>
      <c r="I7" s="21">
        <v>23</v>
      </c>
      <c r="J7" s="21">
        <v>231</v>
      </c>
    </row>
    <row r="8" spans="1:10" ht="12.75" customHeight="1" x14ac:dyDescent="0.25">
      <c r="A8" s="272" t="s">
        <v>256</v>
      </c>
      <c r="B8" s="21">
        <v>28</v>
      </c>
      <c r="C8" s="21">
        <v>8</v>
      </c>
      <c r="D8" s="21">
        <v>10</v>
      </c>
      <c r="E8" s="21">
        <v>22</v>
      </c>
      <c r="F8" s="21">
        <v>75</v>
      </c>
      <c r="G8" s="21">
        <v>17</v>
      </c>
      <c r="H8" s="21">
        <v>8</v>
      </c>
      <c r="I8" s="21">
        <v>6</v>
      </c>
      <c r="J8" s="21">
        <v>174</v>
      </c>
    </row>
    <row r="9" spans="1:10" ht="12.75" customHeight="1" x14ac:dyDescent="0.25">
      <c r="A9" s="272" t="s">
        <v>255</v>
      </c>
      <c r="B9" s="21">
        <v>7</v>
      </c>
      <c r="C9" s="21">
        <v>3</v>
      </c>
      <c r="D9" s="21">
        <v>7</v>
      </c>
      <c r="E9" s="21">
        <v>11</v>
      </c>
      <c r="F9" s="21">
        <v>28</v>
      </c>
      <c r="G9" s="21">
        <v>8</v>
      </c>
      <c r="H9" s="21">
        <v>4</v>
      </c>
      <c r="I9" s="21">
        <v>10</v>
      </c>
      <c r="J9" s="21">
        <v>78</v>
      </c>
    </row>
    <row r="10" spans="1:10" ht="12.75" customHeight="1" x14ac:dyDescent="0.25">
      <c r="A10" s="271" t="s">
        <v>254</v>
      </c>
      <c r="B10" s="43">
        <v>62</v>
      </c>
      <c r="C10" s="43">
        <v>27</v>
      </c>
      <c r="D10" s="43">
        <v>37</v>
      </c>
      <c r="E10" s="43">
        <v>68</v>
      </c>
      <c r="F10" s="43">
        <v>174</v>
      </c>
      <c r="G10" s="43">
        <v>57</v>
      </c>
      <c r="H10" s="43">
        <v>19</v>
      </c>
      <c r="I10" s="43">
        <v>39</v>
      </c>
      <c r="J10" s="43">
        <v>483</v>
      </c>
    </row>
    <row r="11" spans="1:10" ht="12.75" customHeight="1" x14ac:dyDescent="0.25">
      <c r="A11" s="272" t="s">
        <v>253</v>
      </c>
      <c r="B11" s="21">
        <v>22</v>
      </c>
      <c r="C11" s="21">
        <v>8</v>
      </c>
      <c r="D11" s="21">
        <v>18</v>
      </c>
      <c r="E11" s="21">
        <v>18</v>
      </c>
      <c r="F11" s="21">
        <v>43</v>
      </c>
      <c r="G11" s="21">
        <v>15</v>
      </c>
      <c r="H11" s="21">
        <v>10</v>
      </c>
      <c r="I11" s="21">
        <v>19</v>
      </c>
      <c r="J11" s="21">
        <v>153</v>
      </c>
    </row>
    <row r="12" spans="1:10" ht="12.75" customHeight="1" x14ac:dyDescent="0.25">
      <c r="A12" s="272" t="s">
        <v>252</v>
      </c>
      <c r="B12" s="21">
        <v>4</v>
      </c>
      <c r="C12" s="21">
        <v>2</v>
      </c>
      <c r="D12" s="21">
        <v>2</v>
      </c>
      <c r="E12" s="21">
        <v>7</v>
      </c>
      <c r="F12" s="21">
        <v>11</v>
      </c>
      <c r="G12" s="21">
        <v>3</v>
      </c>
      <c r="H12" s="21">
        <v>4</v>
      </c>
      <c r="I12" s="21">
        <v>7</v>
      </c>
      <c r="J12" s="21">
        <v>40</v>
      </c>
    </row>
    <row r="13" spans="1:10" ht="12.75" customHeight="1" x14ac:dyDescent="0.25">
      <c r="A13" s="272" t="s">
        <v>251</v>
      </c>
      <c r="B13" s="21">
        <v>7</v>
      </c>
      <c r="C13" s="21">
        <v>1</v>
      </c>
      <c r="D13" s="21">
        <v>1</v>
      </c>
      <c r="E13" s="21">
        <v>13</v>
      </c>
      <c r="F13" s="21">
        <v>19</v>
      </c>
      <c r="G13" s="21">
        <v>5</v>
      </c>
      <c r="H13" s="21">
        <v>8</v>
      </c>
      <c r="I13" s="21">
        <v>8</v>
      </c>
      <c r="J13" s="21">
        <v>62</v>
      </c>
    </row>
    <row r="14" spans="1:10" ht="12.75" customHeight="1" x14ac:dyDescent="0.25">
      <c r="A14" s="271" t="s">
        <v>250</v>
      </c>
      <c r="B14" s="43">
        <v>33</v>
      </c>
      <c r="C14" s="43">
        <v>11</v>
      </c>
      <c r="D14" s="43">
        <v>21</v>
      </c>
      <c r="E14" s="43">
        <v>38</v>
      </c>
      <c r="F14" s="43">
        <v>73</v>
      </c>
      <c r="G14" s="43">
        <v>23</v>
      </c>
      <c r="H14" s="43">
        <v>22</v>
      </c>
      <c r="I14" s="43">
        <v>34</v>
      </c>
      <c r="J14" s="43">
        <v>255</v>
      </c>
    </row>
    <row r="15" spans="1:10" ht="12.75" customHeight="1" x14ac:dyDescent="0.25">
      <c r="A15" s="272" t="s">
        <v>249</v>
      </c>
      <c r="B15" s="21">
        <v>11</v>
      </c>
      <c r="C15" s="21">
        <v>11</v>
      </c>
      <c r="D15" s="21">
        <v>9</v>
      </c>
      <c r="E15" s="21">
        <v>26</v>
      </c>
      <c r="F15" s="21">
        <v>39</v>
      </c>
      <c r="G15" s="21">
        <v>17</v>
      </c>
      <c r="H15" s="21">
        <v>17</v>
      </c>
      <c r="I15" s="21">
        <v>14</v>
      </c>
      <c r="J15" s="21">
        <v>144</v>
      </c>
    </row>
    <row r="16" spans="1:10" ht="12.75" customHeight="1" x14ac:dyDescent="0.25">
      <c r="A16" s="272" t="s">
        <v>248</v>
      </c>
      <c r="B16" s="21">
        <v>4</v>
      </c>
      <c r="C16" s="21">
        <v>4</v>
      </c>
      <c r="D16" s="21">
        <v>5</v>
      </c>
      <c r="E16" s="21">
        <v>7</v>
      </c>
      <c r="F16" s="21">
        <v>16</v>
      </c>
      <c r="G16" s="21">
        <v>6</v>
      </c>
      <c r="H16" s="21">
        <v>7</v>
      </c>
      <c r="I16" s="21">
        <v>6</v>
      </c>
      <c r="J16" s="21">
        <v>55</v>
      </c>
    </row>
    <row r="17" spans="1:10" ht="12.75" customHeight="1" x14ac:dyDescent="0.25">
      <c r="A17" s="272" t="s">
        <v>247</v>
      </c>
      <c r="B17" s="21">
        <v>9</v>
      </c>
      <c r="C17" s="21">
        <v>5</v>
      </c>
      <c r="D17" s="21">
        <v>6</v>
      </c>
      <c r="E17" s="21">
        <v>12</v>
      </c>
      <c r="F17" s="21">
        <v>21</v>
      </c>
      <c r="G17" s="21">
        <v>9</v>
      </c>
      <c r="H17" s="21">
        <v>9</v>
      </c>
      <c r="I17" s="21">
        <v>2</v>
      </c>
      <c r="J17" s="21">
        <v>73</v>
      </c>
    </row>
    <row r="18" spans="1:10" ht="12.75" customHeight="1" x14ac:dyDescent="0.25">
      <c r="A18" s="271" t="s">
        <v>246</v>
      </c>
      <c r="B18" s="43">
        <v>24</v>
      </c>
      <c r="C18" s="43">
        <v>20</v>
      </c>
      <c r="D18" s="43">
        <v>20</v>
      </c>
      <c r="E18" s="43">
        <v>45</v>
      </c>
      <c r="F18" s="43">
        <v>76</v>
      </c>
      <c r="G18" s="43">
        <v>32</v>
      </c>
      <c r="H18" s="43">
        <v>33</v>
      </c>
      <c r="I18" s="43">
        <v>22</v>
      </c>
      <c r="J18" s="43">
        <v>272</v>
      </c>
    </row>
    <row r="19" spans="1:10" ht="12.75" customHeight="1" x14ac:dyDescent="0.25">
      <c r="A19" s="271" t="s">
        <v>245</v>
      </c>
      <c r="B19" s="43">
        <v>119</v>
      </c>
      <c r="C19" s="43">
        <v>58</v>
      </c>
      <c r="D19" s="43">
        <v>78</v>
      </c>
      <c r="E19" s="43">
        <v>151</v>
      </c>
      <c r="F19" s="43">
        <v>323</v>
      </c>
      <c r="G19" s="43">
        <v>112</v>
      </c>
      <c r="H19" s="43">
        <v>74</v>
      </c>
      <c r="I19" s="43">
        <v>95</v>
      </c>
      <c r="J19" s="43">
        <v>1010</v>
      </c>
    </row>
    <row r="20" spans="1:10" ht="12.75" customHeight="1" x14ac:dyDescent="0.25">
      <c r="A20" s="272" t="s">
        <v>244</v>
      </c>
      <c r="B20" s="21">
        <v>18</v>
      </c>
      <c r="C20" s="21">
        <v>4</v>
      </c>
      <c r="D20" s="21">
        <v>9</v>
      </c>
      <c r="E20" s="21">
        <v>21</v>
      </c>
      <c r="F20" s="21">
        <v>30</v>
      </c>
      <c r="G20" s="21">
        <v>21</v>
      </c>
      <c r="H20" s="21">
        <v>9</v>
      </c>
      <c r="I20" s="21">
        <v>15</v>
      </c>
      <c r="J20" s="21">
        <v>127</v>
      </c>
    </row>
    <row r="21" spans="1:10" ht="12.75" customHeight="1" x14ac:dyDescent="0.25">
      <c r="A21" s="272" t="s">
        <v>243</v>
      </c>
      <c r="B21" s="21">
        <v>11</v>
      </c>
      <c r="C21" s="21">
        <v>5</v>
      </c>
      <c r="D21" s="21">
        <v>2</v>
      </c>
      <c r="E21" s="21">
        <v>13</v>
      </c>
      <c r="F21" s="21">
        <v>20</v>
      </c>
      <c r="G21" s="21">
        <v>15</v>
      </c>
      <c r="H21" s="21">
        <v>7</v>
      </c>
      <c r="I21" s="21">
        <v>9</v>
      </c>
      <c r="J21" s="21">
        <v>82</v>
      </c>
    </row>
    <row r="22" spans="1:10" ht="12.75" customHeight="1" x14ac:dyDescent="0.25">
      <c r="A22" s="272" t="s">
        <v>242</v>
      </c>
      <c r="B22" s="21">
        <v>5</v>
      </c>
      <c r="C22" s="21"/>
      <c r="D22" s="21">
        <v>1</v>
      </c>
      <c r="E22" s="21">
        <v>8</v>
      </c>
      <c r="F22" s="21">
        <v>10</v>
      </c>
      <c r="G22" s="21">
        <v>4</v>
      </c>
      <c r="H22" s="21"/>
      <c r="I22" s="21">
        <v>1</v>
      </c>
      <c r="J22" s="21">
        <v>29</v>
      </c>
    </row>
    <row r="23" spans="1:10" ht="12.75" customHeight="1" x14ac:dyDescent="0.25">
      <c r="A23" s="271" t="s">
        <v>241</v>
      </c>
      <c r="B23" s="43">
        <v>34</v>
      </c>
      <c r="C23" s="43">
        <v>9</v>
      </c>
      <c r="D23" s="43">
        <v>12</v>
      </c>
      <c r="E23" s="43">
        <v>42</v>
      </c>
      <c r="F23" s="43">
        <v>60</v>
      </c>
      <c r="G23" s="43">
        <v>40</v>
      </c>
      <c r="H23" s="43">
        <v>16</v>
      </c>
      <c r="I23" s="43">
        <v>25</v>
      </c>
      <c r="J23" s="43">
        <v>238</v>
      </c>
    </row>
    <row r="24" spans="1:10" ht="12.75" customHeight="1" x14ac:dyDescent="0.25">
      <c r="A24" s="272" t="s">
        <v>240</v>
      </c>
      <c r="B24" s="21">
        <v>36</v>
      </c>
      <c r="C24" s="21">
        <v>19</v>
      </c>
      <c r="D24" s="21">
        <v>25</v>
      </c>
      <c r="E24" s="21">
        <v>63</v>
      </c>
      <c r="F24" s="21">
        <v>54</v>
      </c>
      <c r="G24" s="21">
        <v>36</v>
      </c>
      <c r="H24" s="21">
        <v>10</v>
      </c>
      <c r="I24" s="21">
        <v>26</v>
      </c>
      <c r="J24" s="21">
        <v>269</v>
      </c>
    </row>
    <row r="25" spans="1:10" ht="12.75" customHeight="1" x14ac:dyDescent="0.25">
      <c r="A25" s="272" t="s">
        <v>239</v>
      </c>
      <c r="B25" s="21">
        <v>9</v>
      </c>
      <c r="C25" s="21">
        <v>9</v>
      </c>
      <c r="D25" s="21">
        <v>9</v>
      </c>
      <c r="E25" s="21">
        <v>17</v>
      </c>
      <c r="F25" s="21">
        <v>31</v>
      </c>
      <c r="G25" s="21">
        <v>21</v>
      </c>
      <c r="H25" s="21">
        <v>7</v>
      </c>
      <c r="I25" s="21">
        <v>7</v>
      </c>
      <c r="J25" s="21">
        <v>110</v>
      </c>
    </row>
    <row r="26" spans="1:10" ht="12.75" customHeight="1" x14ac:dyDescent="0.25">
      <c r="A26" s="272" t="s">
        <v>238</v>
      </c>
      <c r="B26" s="21">
        <v>49</v>
      </c>
      <c r="C26" s="21">
        <v>26</v>
      </c>
      <c r="D26" s="21">
        <v>31</v>
      </c>
      <c r="E26" s="21">
        <v>45</v>
      </c>
      <c r="F26" s="21">
        <v>73</v>
      </c>
      <c r="G26" s="21">
        <v>39</v>
      </c>
      <c r="H26" s="21">
        <v>36</v>
      </c>
      <c r="I26" s="21">
        <v>41</v>
      </c>
      <c r="J26" s="21">
        <v>340</v>
      </c>
    </row>
    <row r="27" spans="1:10" ht="12.75" customHeight="1" x14ac:dyDescent="0.25">
      <c r="A27" s="271" t="s">
        <v>237</v>
      </c>
      <c r="B27" s="43">
        <v>94</v>
      </c>
      <c r="C27" s="43">
        <v>54</v>
      </c>
      <c r="D27" s="43">
        <v>65</v>
      </c>
      <c r="E27" s="43">
        <v>125</v>
      </c>
      <c r="F27" s="43">
        <v>158</v>
      </c>
      <c r="G27" s="43">
        <v>96</v>
      </c>
      <c r="H27" s="43">
        <v>53</v>
      </c>
      <c r="I27" s="43">
        <v>74</v>
      </c>
      <c r="J27" s="43">
        <v>719</v>
      </c>
    </row>
    <row r="28" spans="1:10" ht="12.75" customHeight="1" x14ac:dyDescent="0.25">
      <c r="A28" s="272" t="s">
        <v>236</v>
      </c>
      <c r="B28" s="21">
        <v>22</v>
      </c>
      <c r="C28" s="21">
        <v>10</v>
      </c>
      <c r="D28" s="21">
        <v>13</v>
      </c>
      <c r="E28" s="21">
        <v>37</v>
      </c>
      <c r="F28" s="21">
        <v>73</v>
      </c>
      <c r="G28" s="21">
        <v>28</v>
      </c>
      <c r="H28" s="21">
        <v>15</v>
      </c>
      <c r="I28" s="21">
        <v>24</v>
      </c>
      <c r="J28" s="21">
        <v>222</v>
      </c>
    </row>
    <row r="29" spans="1:10" ht="12.75" customHeight="1" x14ac:dyDescent="0.25">
      <c r="A29" s="272" t="s">
        <v>235</v>
      </c>
      <c r="B29" s="21">
        <v>18</v>
      </c>
      <c r="C29" s="21">
        <v>8</v>
      </c>
      <c r="D29" s="21">
        <v>8</v>
      </c>
      <c r="E29" s="21">
        <v>18</v>
      </c>
      <c r="F29" s="21">
        <v>35</v>
      </c>
      <c r="G29" s="21">
        <v>21</v>
      </c>
      <c r="H29" s="21">
        <v>8</v>
      </c>
      <c r="I29" s="21">
        <v>34</v>
      </c>
      <c r="J29" s="21">
        <v>150</v>
      </c>
    </row>
    <row r="30" spans="1:10" ht="12.75" customHeight="1" x14ac:dyDescent="0.25">
      <c r="A30" s="272" t="s">
        <v>234</v>
      </c>
      <c r="B30" s="21">
        <v>40</v>
      </c>
      <c r="C30" s="21">
        <v>19</v>
      </c>
      <c r="D30" s="21">
        <v>41</v>
      </c>
      <c r="E30" s="21">
        <v>82</v>
      </c>
      <c r="F30" s="21">
        <v>118</v>
      </c>
      <c r="G30" s="21">
        <v>56</v>
      </c>
      <c r="H30" s="21">
        <v>30</v>
      </c>
      <c r="I30" s="21">
        <v>38</v>
      </c>
      <c r="J30" s="21">
        <v>424</v>
      </c>
    </row>
    <row r="31" spans="1:10" ht="12.75" customHeight="1" x14ac:dyDescent="0.25">
      <c r="A31" s="271" t="s">
        <v>233</v>
      </c>
      <c r="B31" s="43">
        <v>80</v>
      </c>
      <c r="C31" s="43">
        <v>37</v>
      </c>
      <c r="D31" s="43">
        <v>62</v>
      </c>
      <c r="E31" s="43">
        <v>137</v>
      </c>
      <c r="F31" s="43">
        <v>226</v>
      </c>
      <c r="G31" s="43">
        <v>105</v>
      </c>
      <c r="H31" s="43">
        <v>53</v>
      </c>
      <c r="I31" s="43">
        <v>96</v>
      </c>
      <c r="J31" s="43">
        <v>796</v>
      </c>
    </row>
    <row r="32" spans="1:10" ht="12.75" customHeight="1" x14ac:dyDescent="0.25">
      <c r="A32" s="271" t="s">
        <v>232</v>
      </c>
      <c r="B32" s="43">
        <v>208</v>
      </c>
      <c r="C32" s="43">
        <v>100</v>
      </c>
      <c r="D32" s="43">
        <v>139</v>
      </c>
      <c r="E32" s="43">
        <v>304</v>
      </c>
      <c r="F32" s="43">
        <v>444</v>
      </c>
      <c r="G32" s="43">
        <v>241</v>
      </c>
      <c r="H32" s="43">
        <v>122</v>
      </c>
      <c r="I32" s="43">
        <v>195</v>
      </c>
      <c r="J32" s="43">
        <v>1753</v>
      </c>
    </row>
    <row r="33" spans="1:10" ht="12.75" customHeight="1" x14ac:dyDescent="0.25">
      <c r="A33" s="219" t="s">
        <v>21</v>
      </c>
      <c r="B33" s="43">
        <v>754</v>
      </c>
      <c r="C33" s="43">
        <v>294</v>
      </c>
      <c r="D33" s="43">
        <v>445</v>
      </c>
      <c r="E33" s="43">
        <v>1069</v>
      </c>
      <c r="F33" s="43">
        <v>1890</v>
      </c>
      <c r="G33" s="43">
        <v>752</v>
      </c>
      <c r="H33" s="43">
        <v>381</v>
      </c>
      <c r="I33" s="43">
        <v>501</v>
      </c>
      <c r="J33" s="43">
        <v>6086</v>
      </c>
    </row>
    <row r="34" spans="1:10" ht="12.75" customHeight="1" x14ac:dyDescent="0.25">
      <c r="A34" s="215" t="s">
        <v>231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12.75" customHeight="1" x14ac:dyDescent="0.25">
      <c r="A35" s="269" t="s">
        <v>289</v>
      </c>
      <c r="B35" s="21">
        <v>28</v>
      </c>
      <c r="C35" s="21">
        <v>9</v>
      </c>
      <c r="D35" s="21">
        <v>11</v>
      </c>
      <c r="E35" s="21">
        <v>24</v>
      </c>
      <c r="F35" s="21">
        <v>52</v>
      </c>
      <c r="G35" s="21">
        <v>27</v>
      </c>
      <c r="H35" s="21">
        <v>13</v>
      </c>
      <c r="I35" s="21">
        <v>28</v>
      </c>
      <c r="J35" s="21">
        <v>192</v>
      </c>
    </row>
    <row r="36" spans="1:10" ht="12.75" customHeight="1" x14ac:dyDescent="0.25">
      <c r="A36" s="269" t="s">
        <v>288</v>
      </c>
      <c r="B36" s="21">
        <v>56</v>
      </c>
      <c r="C36" s="21">
        <v>23</v>
      </c>
      <c r="D36" s="21">
        <v>25</v>
      </c>
      <c r="E36" s="21">
        <v>56</v>
      </c>
      <c r="F36" s="21">
        <v>101</v>
      </c>
      <c r="G36" s="21">
        <v>44</v>
      </c>
      <c r="H36" s="21">
        <v>29</v>
      </c>
      <c r="I36" s="21">
        <v>36</v>
      </c>
      <c r="J36" s="21">
        <v>370</v>
      </c>
    </row>
    <row r="37" spans="1:10" ht="12.75" customHeight="1" x14ac:dyDescent="0.25">
      <c r="A37" s="269" t="s">
        <v>287</v>
      </c>
      <c r="B37" s="21">
        <v>79</v>
      </c>
      <c r="C37" s="21">
        <v>39</v>
      </c>
      <c r="D37" s="21">
        <v>61</v>
      </c>
      <c r="E37" s="21">
        <v>78</v>
      </c>
      <c r="F37" s="21">
        <v>179</v>
      </c>
      <c r="G37" s="21">
        <v>87</v>
      </c>
      <c r="H37" s="21">
        <v>49</v>
      </c>
      <c r="I37" s="21">
        <v>80</v>
      </c>
      <c r="J37" s="21">
        <v>652</v>
      </c>
    </row>
    <row r="38" spans="1:10" ht="12.75" customHeight="1" x14ac:dyDescent="0.25">
      <c r="A38" s="269" t="s">
        <v>286</v>
      </c>
      <c r="B38" s="21">
        <v>56</v>
      </c>
      <c r="C38" s="21">
        <v>26</v>
      </c>
      <c r="D38" s="21">
        <v>39</v>
      </c>
      <c r="E38" s="21">
        <v>69</v>
      </c>
      <c r="F38" s="21">
        <v>141</v>
      </c>
      <c r="G38" s="21">
        <v>60</v>
      </c>
      <c r="H38" s="21">
        <v>38</v>
      </c>
      <c r="I38" s="21">
        <v>50</v>
      </c>
      <c r="J38" s="21">
        <v>479</v>
      </c>
    </row>
    <row r="39" spans="1:10" ht="12.75" customHeight="1" x14ac:dyDescent="0.25">
      <c r="A39" s="269" t="s">
        <v>285</v>
      </c>
      <c r="B39" s="21">
        <v>92</v>
      </c>
      <c r="C39" s="21">
        <v>46</v>
      </c>
      <c r="D39" s="21">
        <v>46</v>
      </c>
      <c r="E39" s="21">
        <v>94</v>
      </c>
      <c r="F39" s="21">
        <v>222</v>
      </c>
      <c r="G39" s="21">
        <v>95</v>
      </c>
      <c r="H39" s="21">
        <v>27</v>
      </c>
      <c r="I39" s="21">
        <v>54</v>
      </c>
      <c r="J39" s="21">
        <v>676</v>
      </c>
    </row>
    <row r="40" spans="1:10" ht="12.75" customHeight="1" x14ac:dyDescent="0.25">
      <c r="A40" s="269" t="s">
        <v>284</v>
      </c>
      <c r="B40" s="21">
        <v>75</v>
      </c>
      <c r="C40" s="21">
        <v>27</v>
      </c>
      <c r="D40" s="21">
        <v>46</v>
      </c>
      <c r="E40" s="21">
        <v>107</v>
      </c>
      <c r="F40" s="21">
        <v>197</v>
      </c>
      <c r="G40" s="21">
        <v>67</v>
      </c>
      <c r="H40" s="21">
        <v>44</v>
      </c>
      <c r="I40" s="21">
        <v>60</v>
      </c>
      <c r="J40" s="21">
        <v>623</v>
      </c>
    </row>
    <row r="41" spans="1:10" ht="12.75" customHeight="1" x14ac:dyDescent="0.25">
      <c r="A41" s="269" t="s">
        <v>283</v>
      </c>
      <c r="B41" s="21">
        <v>36</v>
      </c>
      <c r="C41" s="21">
        <v>12</v>
      </c>
      <c r="D41" s="21">
        <v>17</v>
      </c>
      <c r="E41" s="21">
        <v>63</v>
      </c>
      <c r="F41" s="21">
        <v>91</v>
      </c>
      <c r="G41" s="21">
        <v>30</v>
      </c>
      <c r="H41" s="21">
        <v>22</v>
      </c>
      <c r="I41" s="21">
        <v>27</v>
      </c>
      <c r="J41" s="21">
        <v>298</v>
      </c>
    </row>
    <row r="42" spans="1:10" ht="12.75" customHeight="1" x14ac:dyDescent="0.25">
      <c r="A42" s="269" t="s">
        <v>282</v>
      </c>
      <c r="B42" s="21">
        <v>76</v>
      </c>
      <c r="C42" s="21">
        <v>33</v>
      </c>
      <c r="D42" s="21">
        <v>50</v>
      </c>
      <c r="E42" s="21">
        <v>168</v>
      </c>
      <c r="F42" s="21">
        <v>195</v>
      </c>
      <c r="G42" s="21">
        <v>84</v>
      </c>
      <c r="H42" s="21">
        <v>42</v>
      </c>
      <c r="I42" s="21">
        <v>49</v>
      </c>
      <c r="J42" s="21">
        <v>697</v>
      </c>
    </row>
    <row r="43" spans="1:10" ht="12.75" customHeight="1" x14ac:dyDescent="0.25">
      <c r="A43" s="216" t="s">
        <v>230</v>
      </c>
      <c r="B43" s="21">
        <v>333</v>
      </c>
      <c r="C43" s="21">
        <v>143</v>
      </c>
      <c r="D43" s="21">
        <v>200</v>
      </c>
      <c r="E43" s="21">
        <v>489</v>
      </c>
      <c r="F43" s="21">
        <v>828</v>
      </c>
      <c r="G43" s="21">
        <v>332</v>
      </c>
      <c r="H43" s="21">
        <v>175</v>
      </c>
      <c r="I43" s="21">
        <v>245</v>
      </c>
      <c r="J43" s="21">
        <v>2745</v>
      </c>
    </row>
    <row r="44" spans="1:10" ht="12.75" customHeight="1" x14ac:dyDescent="0.25">
      <c r="A44" s="163" t="s">
        <v>229</v>
      </c>
      <c r="B44" s="21">
        <v>165</v>
      </c>
      <c r="C44" s="21">
        <v>72</v>
      </c>
      <c r="D44" s="21">
        <v>95</v>
      </c>
      <c r="E44" s="21">
        <v>170</v>
      </c>
      <c r="F44" s="21">
        <v>350</v>
      </c>
      <c r="G44" s="21">
        <v>162</v>
      </c>
      <c r="H44" s="21">
        <v>89</v>
      </c>
      <c r="I44" s="21">
        <v>139</v>
      </c>
      <c r="J44" s="21">
        <v>1242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scale="9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BCC8F-3BCF-4D6E-9055-FD41A24BE25B}">
  <dimension ref="A1:I43"/>
  <sheetViews>
    <sheetView zoomScaleNormal="100" workbookViewId="0"/>
  </sheetViews>
  <sheetFormatPr defaultColWidth="7.42578125" defaultRowHeight="15.75" x14ac:dyDescent="0.25"/>
  <cols>
    <col min="1" max="1" width="20.7109375" style="75" customWidth="1"/>
    <col min="2" max="9" width="8.7109375" style="268" customWidth="1"/>
    <col min="10" max="16384" width="7.42578125" style="268"/>
  </cols>
  <sheetData>
    <row r="1" spans="1:9" ht="13.5" customHeight="1" thickBot="1" x14ac:dyDescent="0.3">
      <c r="A1" s="251" t="s">
        <v>299</v>
      </c>
      <c r="B1" s="312"/>
      <c r="C1" s="312"/>
      <c r="D1" s="312"/>
      <c r="E1" s="312"/>
      <c r="F1" s="311"/>
      <c r="G1" s="311"/>
      <c r="H1" s="311"/>
      <c r="I1" s="285"/>
    </row>
    <row r="2" spans="1:9" ht="42" customHeight="1" x14ac:dyDescent="0.25">
      <c r="A2" s="284" t="s">
        <v>290</v>
      </c>
      <c r="B2" s="283" t="s">
        <v>70</v>
      </c>
      <c r="C2" s="152" t="s">
        <v>72</v>
      </c>
      <c r="D2" s="152" t="s">
        <v>77</v>
      </c>
      <c r="E2" s="310" t="s">
        <v>76</v>
      </c>
      <c r="F2" s="154" t="s">
        <v>68</v>
      </c>
      <c r="G2" s="153" t="s">
        <v>79</v>
      </c>
      <c r="H2" s="282" t="s">
        <v>177</v>
      </c>
      <c r="I2" s="151" t="s">
        <v>75</v>
      </c>
    </row>
    <row r="3" spans="1:9" s="75" customFormat="1" ht="12.75" customHeight="1" x14ac:dyDescent="0.25">
      <c r="A3" s="272" t="s">
        <v>260</v>
      </c>
      <c r="B3" s="21">
        <v>189</v>
      </c>
      <c r="C3" s="21">
        <v>48</v>
      </c>
      <c r="D3" s="21">
        <v>1372</v>
      </c>
      <c r="E3" s="21">
        <v>26</v>
      </c>
      <c r="F3" s="21">
        <v>200</v>
      </c>
      <c r="G3" s="21">
        <v>17</v>
      </c>
      <c r="H3" s="21">
        <v>76</v>
      </c>
      <c r="I3" s="21">
        <v>1456</v>
      </c>
    </row>
    <row r="4" spans="1:9" s="75" customFormat="1" ht="12.75" customHeight="1" x14ac:dyDescent="0.25">
      <c r="A4" s="272" t="s">
        <v>259</v>
      </c>
      <c r="B4" s="21">
        <v>61</v>
      </c>
      <c r="C4" s="21">
        <v>11</v>
      </c>
      <c r="D4" s="21">
        <v>976</v>
      </c>
      <c r="E4" s="21">
        <v>19</v>
      </c>
      <c r="F4" s="21">
        <v>96</v>
      </c>
      <c r="G4" s="21">
        <v>6</v>
      </c>
      <c r="H4" s="21">
        <v>41</v>
      </c>
      <c r="I4" s="21">
        <v>1019</v>
      </c>
    </row>
    <row r="5" spans="1:9" s="75" customFormat="1" ht="12.75" customHeight="1" x14ac:dyDescent="0.25">
      <c r="A5" s="271" t="s">
        <v>258</v>
      </c>
      <c r="B5" s="43">
        <v>250</v>
      </c>
      <c r="C5" s="43">
        <v>59</v>
      </c>
      <c r="D5" s="43">
        <v>2348</v>
      </c>
      <c r="E5" s="43">
        <v>45</v>
      </c>
      <c r="F5" s="43">
        <v>296</v>
      </c>
      <c r="G5" s="43">
        <v>23</v>
      </c>
      <c r="H5" s="43">
        <v>117</v>
      </c>
      <c r="I5" s="43">
        <v>2475</v>
      </c>
    </row>
    <row r="6" spans="1:9" s="75" customFormat="1" ht="12.75" customHeight="1" x14ac:dyDescent="0.25">
      <c r="A6" s="272" t="s">
        <v>257</v>
      </c>
      <c r="B6" s="21">
        <v>49</v>
      </c>
      <c r="C6" s="21">
        <v>2</v>
      </c>
      <c r="D6" s="21">
        <v>146</v>
      </c>
      <c r="E6" s="21">
        <v>2</v>
      </c>
      <c r="F6" s="21">
        <v>15</v>
      </c>
      <c r="G6" s="21">
        <v>1</v>
      </c>
      <c r="H6" s="21">
        <v>8</v>
      </c>
      <c r="I6" s="21">
        <v>157</v>
      </c>
    </row>
    <row r="7" spans="1:9" s="75" customFormat="1" ht="12.75" customHeight="1" x14ac:dyDescent="0.25">
      <c r="A7" s="272" t="s">
        <v>256</v>
      </c>
      <c r="B7" s="21">
        <v>11</v>
      </c>
      <c r="C7" s="21">
        <v>2</v>
      </c>
      <c r="D7" s="21">
        <v>124</v>
      </c>
      <c r="E7" s="21">
        <v>9</v>
      </c>
      <c r="F7" s="21">
        <v>11</v>
      </c>
      <c r="G7" s="21" t="s">
        <v>11</v>
      </c>
      <c r="H7" s="21">
        <v>22</v>
      </c>
      <c r="I7" s="21">
        <v>146</v>
      </c>
    </row>
    <row r="8" spans="1:9" s="75" customFormat="1" ht="12.75" customHeight="1" x14ac:dyDescent="0.25">
      <c r="A8" s="272" t="s">
        <v>255</v>
      </c>
      <c r="B8" s="21">
        <v>4</v>
      </c>
      <c r="C8" s="21">
        <v>2</v>
      </c>
      <c r="D8" s="21">
        <v>56</v>
      </c>
      <c r="E8" s="21">
        <v>4</v>
      </c>
      <c r="F8" s="21">
        <v>5</v>
      </c>
      <c r="G8" s="21" t="s">
        <v>11</v>
      </c>
      <c r="H8" s="21">
        <v>7</v>
      </c>
      <c r="I8" s="21">
        <v>63</v>
      </c>
    </row>
    <row r="9" spans="1:9" s="75" customFormat="1" ht="12.75" customHeight="1" x14ac:dyDescent="0.25">
      <c r="A9" s="271" t="s">
        <v>254</v>
      </c>
      <c r="B9" s="43">
        <v>64</v>
      </c>
      <c r="C9" s="43">
        <v>6</v>
      </c>
      <c r="D9" s="43">
        <v>326</v>
      </c>
      <c r="E9" s="43">
        <v>15</v>
      </c>
      <c r="F9" s="43">
        <v>31</v>
      </c>
      <c r="G9" s="43">
        <v>1</v>
      </c>
      <c r="H9" s="43">
        <v>37</v>
      </c>
      <c r="I9" s="43">
        <v>366</v>
      </c>
    </row>
    <row r="10" spans="1:9" s="75" customFormat="1" ht="12.75" customHeight="1" x14ac:dyDescent="0.25">
      <c r="A10" s="272" t="s">
        <v>253</v>
      </c>
      <c r="B10" s="21">
        <v>8</v>
      </c>
      <c r="C10" s="21">
        <v>3</v>
      </c>
      <c r="D10" s="21">
        <v>104</v>
      </c>
      <c r="E10" s="21">
        <v>15</v>
      </c>
      <c r="F10" s="21">
        <v>9</v>
      </c>
      <c r="G10" s="21">
        <v>5</v>
      </c>
      <c r="H10" s="21">
        <v>25</v>
      </c>
      <c r="I10" s="21">
        <v>129</v>
      </c>
    </row>
    <row r="11" spans="1:9" s="75" customFormat="1" ht="12.75" customHeight="1" x14ac:dyDescent="0.25">
      <c r="A11" s="272" t="s">
        <v>252</v>
      </c>
      <c r="B11" s="21">
        <v>3</v>
      </c>
      <c r="C11" s="21">
        <v>1</v>
      </c>
      <c r="D11" s="21">
        <v>24</v>
      </c>
      <c r="E11" s="21">
        <v>1</v>
      </c>
      <c r="F11" s="21">
        <v>9</v>
      </c>
      <c r="G11" s="21">
        <v>1</v>
      </c>
      <c r="H11" s="21">
        <v>2</v>
      </c>
      <c r="I11" s="21">
        <v>26</v>
      </c>
    </row>
    <row r="12" spans="1:9" s="75" customFormat="1" ht="12.75" customHeight="1" x14ac:dyDescent="0.25">
      <c r="A12" s="272" t="s">
        <v>251</v>
      </c>
      <c r="B12" s="21">
        <v>8</v>
      </c>
      <c r="C12" s="21">
        <v>1</v>
      </c>
      <c r="D12" s="21">
        <v>39</v>
      </c>
      <c r="E12" s="21" t="s">
        <v>11</v>
      </c>
      <c r="F12" s="21">
        <v>5</v>
      </c>
      <c r="G12" s="21" t="s">
        <v>11</v>
      </c>
      <c r="H12" s="21">
        <v>2</v>
      </c>
      <c r="I12" s="21">
        <v>41</v>
      </c>
    </row>
    <row r="13" spans="1:9" s="75" customFormat="1" ht="12.75" customHeight="1" x14ac:dyDescent="0.25">
      <c r="A13" s="271" t="s">
        <v>250</v>
      </c>
      <c r="B13" s="43">
        <v>19</v>
      </c>
      <c r="C13" s="43">
        <v>5</v>
      </c>
      <c r="D13" s="43">
        <v>167</v>
      </c>
      <c r="E13" s="43">
        <v>16</v>
      </c>
      <c r="F13" s="43">
        <v>23</v>
      </c>
      <c r="G13" s="43">
        <v>6</v>
      </c>
      <c r="H13" s="43">
        <v>29</v>
      </c>
      <c r="I13" s="43">
        <v>196</v>
      </c>
    </row>
    <row r="14" spans="1:9" s="75" customFormat="1" ht="12.75" customHeight="1" x14ac:dyDescent="0.25">
      <c r="A14" s="272" t="s">
        <v>249</v>
      </c>
      <c r="B14" s="21">
        <v>39</v>
      </c>
      <c r="C14" s="21">
        <v>3</v>
      </c>
      <c r="D14" s="21">
        <v>83</v>
      </c>
      <c r="E14" s="21" t="s">
        <v>11</v>
      </c>
      <c r="F14" s="21">
        <v>8</v>
      </c>
      <c r="G14" s="21">
        <v>3</v>
      </c>
      <c r="H14" s="21">
        <v>5</v>
      </c>
      <c r="I14" s="21">
        <v>88</v>
      </c>
    </row>
    <row r="15" spans="1:9" s="75" customFormat="1" ht="12.75" customHeight="1" x14ac:dyDescent="0.25">
      <c r="A15" s="272" t="s">
        <v>248</v>
      </c>
      <c r="B15" s="21">
        <v>13</v>
      </c>
      <c r="C15" s="21" t="s">
        <v>11</v>
      </c>
      <c r="D15" s="21">
        <v>32</v>
      </c>
      <c r="E15" s="21">
        <v>3</v>
      </c>
      <c r="F15" s="21">
        <v>2</v>
      </c>
      <c r="G15" s="21" t="s">
        <v>11</v>
      </c>
      <c r="H15" s="21">
        <v>6</v>
      </c>
      <c r="I15" s="21">
        <v>38</v>
      </c>
    </row>
    <row r="16" spans="1:9" s="75" customFormat="1" ht="12.75" customHeight="1" x14ac:dyDescent="0.25">
      <c r="A16" s="272" t="s">
        <v>247</v>
      </c>
      <c r="B16" s="21">
        <v>9</v>
      </c>
      <c r="C16" s="21" t="s">
        <v>11</v>
      </c>
      <c r="D16" s="21">
        <v>51</v>
      </c>
      <c r="E16" s="21">
        <v>1</v>
      </c>
      <c r="F16" s="21">
        <v>5</v>
      </c>
      <c r="G16" s="21">
        <v>3</v>
      </c>
      <c r="H16" s="21">
        <v>4</v>
      </c>
      <c r="I16" s="21">
        <v>56</v>
      </c>
    </row>
    <row r="17" spans="1:9" s="75" customFormat="1" ht="12.75" customHeight="1" x14ac:dyDescent="0.25">
      <c r="A17" s="271" t="s">
        <v>246</v>
      </c>
      <c r="B17" s="43">
        <v>61</v>
      </c>
      <c r="C17" s="43">
        <v>3</v>
      </c>
      <c r="D17" s="43">
        <v>166</v>
      </c>
      <c r="E17" s="43">
        <v>4</v>
      </c>
      <c r="F17" s="43">
        <v>15</v>
      </c>
      <c r="G17" s="43">
        <v>6</v>
      </c>
      <c r="H17" s="43">
        <v>15</v>
      </c>
      <c r="I17" s="43">
        <v>182</v>
      </c>
    </row>
    <row r="18" spans="1:9" s="75" customFormat="1" ht="12.75" customHeight="1" x14ac:dyDescent="0.25">
      <c r="A18" s="271" t="s">
        <v>245</v>
      </c>
      <c r="B18" s="43">
        <v>144</v>
      </c>
      <c r="C18" s="43">
        <v>14</v>
      </c>
      <c r="D18" s="43">
        <v>659</v>
      </c>
      <c r="E18" s="43">
        <v>35</v>
      </c>
      <c r="F18" s="43">
        <v>69</v>
      </c>
      <c r="G18" s="43">
        <v>13</v>
      </c>
      <c r="H18" s="43">
        <v>81</v>
      </c>
      <c r="I18" s="43">
        <v>744</v>
      </c>
    </row>
    <row r="19" spans="1:9" s="75" customFormat="1" ht="12.75" customHeight="1" x14ac:dyDescent="0.25">
      <c r="A19" s="272" t="s">
        <v>244</v>
      </c>
      <c r="B19" s="21">
        <v>2</v>
      </c>
      <c r="C19" s="21">
        <v>8</v>
      </c>
      <c r="D19" s="21">
        <v>65</v>
      </c>
      <c r="E19" s="21">
        <v>2</v>
      </c>
      <c r="F19" s="21">
        <v>38</v>
      </c>
      <c r="G19" s="21" t="s">
        <v>11</v>
      </c>
      <c r="H19" s="21">
        <v>7</v>
      </c>
      <c r="I19" s="21">
        <v>72</v>
      </c>
    </row>
    <row r="20" spans="1:9" s="75" customFormat="1" ht="12.75" customHeight="1" x14ac:dyDescent="0.25">
      <c r="A20" s="272" t="s">
        <v>243</v>
      </c>
      <c r="B20" s="21">
        <v>3</v>
      </c>
      <c r="C20" s="21">
        <v>2</v>
      </c>
      <c r="D20" s="21">
        <v>46</v>
      </c>
      <c r="E20" s="21">
        <v>3</v>
      </c>
      <c r="F20" s="21">
        <v>14</v>
      </c>
      <c r="G20" s="21" t="s">
        <v>11</v>
      </c>
      <c r="H20" s="21">
        <v>9</v>
      </c>
      <c r="I20" s="21">
        <v>55</v>
      </c>
    </row>
    <row r="21" spans="1:9" s="75" customFormat="1" ht="12.75" customHeight="1" x14ac:dyDescent="0.25">
      <c r="A21" s="272" t="s">
        <v>242</v>
      </c>
      <c r="B21" s="21" t="s">
        <v>11</v>
      </c>
      <c r="C21" s="21" t="s">
        <v>11</v>
      </c>
      <c r="D21" s="21">
        <v>19</v>
      </c>
      <c r="E21" s="21">
        <v>5</v>
      </c>
      <c r="F21" s="21">
        <v>2</v>
      </c>
      <c r="G21" s="21" t="s">
        <v>11</v>
      </c>
      <c r="H21" s="21">
        <v>7</v>
      </c>
      <c r="I21" s="21">
        <v>26</v>
      </c>
    </row>
    <row r="22" spans="1:9" s="75" customFormat="1" ht="12.75" customHeight="1" x14ac:dyDescent="0.25">
      <c r="A22" s="271" t="s">
        <v>241</v>
      </c>
      <c r="B22" s="43">
        <v>5</v>
      </c>
      <c r="C22" s="43">
        <v>10</v>
      </c>
      <c r="D22" s="43">
        <v>130</v>
      </c>
      <c r="E22" s="43">
        <v>10</v>
      </c>
      <c r="F22" s="43">
        <v>54</v>
      </c>
      <c r="G22" s="21" t="s">
        <v>11</v>
      </c>
      <c r="H22" s="43">
        <v>23</v>
      </c>
      <c r="I22" s="43">
        <v>153</v>
      </c>
    </row>
    <row r="23" spans="1:9" s="75" customFormat="1" ht="12.75" customHeight="1" x14ac:dyDescent="0.25">
      <c r="A23" s="272" t="s">
        <v>240</v>
      </c>
      <c r="B23" s="21">
        <v>2</v>
      </c>
      <c r="C23" s="21">
        <v>4</v>
      </c>
      <c r="D23" s="21">
        <v>220</v>
      </c>
      <c r="E23" s="21">
        <v>1</v>
      </c>
      <c r="F23" s="21">
        <v>31</v>
      </c>
      <c r="G23" s="21" t="s">
        <v>11</v>
      </c>
      <c r="H23" s="21">
        <v>4</v>
      </c>
      <c r="I23" s="21">
        <v>224</v>
      </c>
    </row>
    <row r="24" spans="1:9" s="75" customFormat="1" ht="12.75" customHeight="1" x14ac:dyDescent="0.25">
      <c r="A24" s="272" t="s">
        <v>239</v>
      </c>
      <c r="B24" s="21">
        <v>5</v>
      </c>
      <c r="C24" s="21">
        <v>1</v>
      </c>
      <c r="D24" s="21">
        <v>78</v>
      </c>
      <c r="E24" s="21">
        <v>2</v>
      </c>
      <c r="F24" s="21">
        <v>15</v>
      </c>
      <c r="G24" s="21" t="s">
        <v>11</v>
      </c>
      <c r="H24" s="21">
        <v>3</v>
      </c>
      <c r="I24" s="21">
        <v>81</v>
      </c>
    </row>
    <row r="25" spans="1:9" s="75" customFormat="1" ht="12.75" customHeight="1" x14ac:dyDescent="0.25">
      <c r="A25" s="272" t="s">
        <v>238</v>
      </c>
      <c r="B25" s="21">
        <v>1</v>
      </c>
      <c r="C25" s="21">
        <v>12</v>
      </c>
      <c r="D25" s="21">
        <v>110</v>
      </c>
      <c r="E25" s="21" t="s">
        <v>11</v>
      </c>
      <c r="F25" s="21">
        <v>156</v>
      </c>
      <c r="G25" s="21">
        <v>1</v>
      </c>
      <c r="H25" s="21">
        <v>3</v>
      </c>
      <c r="I25" s="21">
        <v>113</v>
      </c>
    </row>
    <row r="26" spans="1:9" s="75" customFormat="1" ht="12.75" customHeight="1" x14ac:dyDescent="0.25">
      <c r="A26" s="271" t="s">
        <v>237</v>
      </c>
      <c r="B26" s="43">
        <v>8</v>
      </c>
      <c r="C26" s="43">
        <v>17</v>
      </c>
      <c r="D26" s="43">
        <v>408</v>
      </c>
      <c r="E26" s="43">
        <v>3</v>
      </c>
      <c r="F26" s="43">
        <v>202</v>
      </c>
      <c r="G26" s="43">
        <v>1</v>
      </c>
      <c r="H26" s="43">
        <v>10</v>
      </c>
      <c r="I26" s="43">
        <v>418</v>
      </c>
    </row>
    <row r="27" spans="1:9" s="75" customFormat="1" ht="12.75" customHeight="1" x14ac:dyDescent="0.25">
      <c r="A27" s="272" t="s">
        <v>236</v>
      </c>
      <c r="B27" s="21">
        <v>85</v>
      </c>
      <c r="C27" s="21">
        <v>4</v>
      </c>
      <c r="D27" s="21">
        <v>110</v>
      </c>
      <c r="E27" s="21">
        <v>1</v>
      </c>
      <c r="F27" s="21">
        <v>12</v>
      </c>
      <c r="G27" s="21">
        <v>3</v>
      </c>
      <c r="H27" s="21">
        <v>4</v>
      </c>
      <c r="I27" s="21">
        <v>116</v>
      </c>
    </row>
    <row r="28" spans="1:9" s="75" customFormat="1" ht="12.75" customHeight="1" x14ac:dyDescent="0.25">
      <c r="A28" s="272" t="s">
        <v>235</v>
      </c>
      <c r="B28" s="21">
        <v>17</v>
      </c>
      <c r="C28" s="21">
        <v>2</v>
      </c>
      <c r="D28" s="21">
        <v>114</v>
      </c>
      <c r="E28" s="21">
        <v>3</v>
      </c>
      <c r="F28" s="21">
        <v>7</v>
      </c>
      <c r="G28" s="21">
        <v>1</v>
      </c>
      <c r="H28" s="21">
        <v>5</v>
      </c>
      <c r="I28" s="21">
        <v>119</v>
      </c>
    </row>
    <row r="29" spans="1:9" s="75" customFormat="1" ht="12.75" customHeight="1" x14ac:dyDescent="0.25">
      <c r="A29" s="272" t="s">
        <v>234</v>
      </c>
      <c r="B29" s="21">
        <v>212</v>
      </c>
      <c r="C29" s="21">
        <v>5</v>
      </c>
      <c r="D29" s="21">
        <v>170</v>
      </c>
      <c r="E29" s="21"/>
      <c r="F29" s="21">
        <v>6</v>
      </c>
      <c r="G29" s="21">
        <v>8</v>
      </c>
      <c r="H29" s="21">
        <v>10</v>
      </c>
      <c r="I29" s="21">
        <v>187</v>
      </c>
    </row>
    <row r="30" spans="1:9" s="75" customFormat="1" ht="12.75" customHeight="1" x14ac:dyDescent="0.25">
      <c r="A30" s="271" t="s">
        <v>233</v>
      </c>
      <c r="B30" s="43">
        <v>314</v>
      </c>
      <c r="C30" s="43">
        <v>11</v>
      </c>
      <c r="D30" s="43">
        <v>394</v>
      </c>
      <c r="E30" s="43">
        <v>4</v>
      </c>
      <c r="F30" s="43">
        <v>25</v>
      </c>
      <c r="G30" s="43">
        <v>12</v>
      </c>
      <c r="H30" s="43">
        <v>19</v>
      </c>
      <c r="I30" s="43">
        <v>422</v>
      </c>
    </row>
    <row r="31" spans="1:9" s="75" customFormat="1" ht="12.75" customHeight="1" x14ac:dyDescent="0.25">
      <c r="A31" s="271" t="s">
        <v>232</v>
      </c>
      <c r="B31" s="43">
        <v>327</v>
      </c>
      <c r="C31" s="43">
        <v>38</v>
      </c>
      <c r="D31" s="43">
        <v>932</v>
      </c>
      <c r="E31" s="43">
        <v>17</v>
      </c>
      <c r="F31" s="43">
        <v>281</v>
      </c>
      <c r="G31" s="43">
        <v>13</v>
      </c>
      <c r="H31" s="43">
        <v>52</v>
      </c>
      <c r="I31" s="43">
        <v>993</v>
      </c>
    </row>
    <row r="32" spans="1:9" s="75" customFormat="1" ht="12.75" customHeight="1" x14ac:dyDescent="0.25">
      <c r="A32" s="313" t="s">
        <v>21</v>
      </c>
      <c r="B32" s="43">
        <v>721</v>
      </c>
      <c r="C32" s="43">
        <v>111</v>
      </c>
      <c r="D32" s="43">
        <v>3939</v>
      </c>
      <c r="E32" s="43">
        <v>97</v>
      </c>
      <c r="F32" s="43">
        <v>646</v>
      </c>
      <c r="G32" s="43">
        <v>49</v>
      </c>
      <c r="H32" s="43">
        <v>250</v>
      </c>
      <c r="I32" s="43">
        <v>4212</v>
      </c>
    </row>
    <row r="33" spans="1:9" s="75" customFormat="1" ht="12.75" customHeight="1" x14ac:dyDescent="0.25">
      <c r="A33" s="215" t="s">
        <v>231</v>
      </c>
      <c r="B33" s="109"/>
      <c r="C33" s="109"/>
      <c r="D33" s="109"/>
      <c r="E33" s="109"/>
      <c r="F33" s="109"/>
      <c r="G33" s="109"/>
      <c r="H33" s="109"/>
      <c r="I33" s="109"/>
    </row>
    <row r="34" spans="1:9" s="75" customFormat="1" ht="12.75" customHeight="1" x14ac:dyDescent="0.25">
      <c r="A34" s="269" t="s">
        <v>289</v>
      </c>
      <c r="B34" s="21">
        <v>16</v>
      </c>
      <c r="C34" s="21">
        <v>1</v>
      </c>
      <c r="D34" s="21">
        <v>112</v>
      </c>
      <c r="E34" s="21">
        <v>4</v>
      </c>
      <c r="F34" s="21">
        <v>44</v>
      </c>
      <c r="G34" s="21">
        <v>1</v>
      </c>
      <c r="H34" s="21">
        <v>7</v>
      </c>
      <c r="I34" s="21">
        <v>121</v>
      </c>
    </row>
    <row r="35" spans="1:9" s="75" customFormat="1" ht="12.75" customHeight="1" x14ac:dyDescent="0.25">
      <c r="A35" s="269" t="s">
        <v>288</v>
      </c>
      <c r="B35" s="21">
        <v>39</v>
      </c>
      <c r="C35" s="21">
        <v>4</v>
      </c>
      <c r="D35" s="21">
        <v>253</v>
      </c>
      <c r="E35" s="21">
        <v>9</v>
      </c>
      <c r="F35" s="21">
        <v>36</v>
      </c>
      <c r="G35" s="21">
        <v>3</v>
      </c>
      <c r="H35" s="21">
        <v>18</v>
      </c>
      <c r="I35" s="21">
        <v>273</v>
      </c>
    </row>
    <row r="36" spans="1:9" s="75" customFormat="1" ht="12.75" customHeight="1" x14ac:dyDescent="0.25">
      <c r="A36" s="269" t="s">
        <v>287</v>
      </c>
      <c r="B36" s="21">
        <v>75</v>
      </c>
      <c r="C36" s="21">
        <v>12</v>
      </c>
      <c r="D36" s="21">
        <v>420</v>
      </c>
      <c r="E36" s="21">
        <v>13</v>
      </c>
      <c r="F36" s="21">
        <v>84</v>
      </c>
      <c r="G36" s="21">
        <v>3</v>
      </c>
      <c r="H36" s="21">
        <v>28</v>
      </c>
      <c r="I36" s="21">
        <v>450</v>
      </c>
    </row>
    <row r="37" spans="1:9" s="75" customFormat="1" ht="12.75" customHeight="1" x14ac:dyDescent="0.25">
      <c r="A37" s="269" t="s">
        <v>286</v>
      </c>
      <c r="B37" s="21">
        <v>42</v>
      </c>
      <c r="C37" s="21">
        <v>4</v>
      </c>
      <c r="D37" s="21">
        <v>359</v>
      </c>
      <c r="E37" s="21">
        <v>5</v>
      </c>
      <c r="F37" s="21">
        <v>44</v>
      </c>
      <c r="G37" s="21">
        <v>2</v>
      </c>
      <c r="H37" s="21">
        <v>12</v>
      </c>
      <c r="I37" s="21">
        <v>371</v>
      </c>
    </row>
    <row r="38" spans="1:9" s="75" customFormat="1" ht="12.75" customHeight="1" x14ac:dyDescent="0.25">
      <c r="A38" s="269" t="s">
        <v>285</v>
      </c>
      <c r="B38" s="21">
        <v>50</v>
      </c>
      <c r="C38" s="21">
        <v>6</v>
      </c>
      <c r="D38" s="21">
        <v>489</v>
      </c>
      <c r="E38" s="21">
        <v>15</v>
      </c>
      <c r="F38" s="21">
        <v>81</v>
      </c>
      <c r="G38" s="21">
        <v>5</v>
      </c>
      <c r="H38" s="21">
        <v>29</v>
      </c>
      <c r="I38" s="21">
        <v>520</v>
      </c>
    </row>
    <row r="39" spans="1:9" s="75" customFormat="1" ht="12.75" customHeight="1" x14ac:dyDescent="0.25">
      <c r="A39" s="269" t="s">
        <v>284</v>
      </c>
      <c r="B39" s="21">
        <v>81</v>
      </c>
      <c r="C39" s="21">
        <v>11</v>
      </c>
      <c r="D39" s="21">
        <v>417</v>
      </c>
      <c r="E39" s="21">
        <v>13</v>
      </c>
      <c r="F39" s="21">
        <v>50</v>
      </c>
      <c r="G39" s="21">
        <v>3</v>
      </c>
      <c r="H39" s="21">
        <v>31</v>
      </c>
      <c r="I39" s="21">
        <v>452</v>
      </c>
    </row>
    <row r="40" spans="1:9" s="75" customFormat="1" ht="12.75" customHeight="1" x14ac:dyDescent="0.25">
      <c r="A40" s="269" t="s">
        <v>283</v>
      </c>
      <c r="B40" s="21">
        <v>23</v>
      </c>
      <c r="C40" s="21">
        <v>7</v>
      </c>
      <c r="D40" s="21">
        <v>207</v>
      </c>
      <c r="E40" s="21">
        <v>6</v>
      </c>
      <c r="F40" s="21">
        <v>23</v>
      </c>
      <c r="G40" s="21">
        <v>3</v>
      </c>
      <c r="H40" s="21">
        <v>19</v>
      </c>
      <c r="I40" s="21">
        <v>226</v>
      </c>
    </row>
    <row r="41" spans="1:9" s="75" customFormat="1" ht="12.75" customHeight="1" x14ac:dyDescent="0.25">
      <c r="A41" s="269" t="s">
        <v>282</v>
      </c>
      <c r="B41" s="21">
        <v>206</v>
      </c>
      <c r="C41" s="21">
        <v>18</v>
      </c>
      <c r="D41" s="21">
        <v>310</v>
      </c>
      <c r="E41" s="21">
        <v>6</v>
      </c>
      <c r="F41" s="21">
        <v>84</v>
      </c>
      <c r="G41" s="21">
        <v>12</v>
      </c>
      <c r="H41" s="21">
        <v>30</v>
      </c>
      <c r="I41" s="21">
        <v>343</v>
      </c>
    </row>
    <row r="42" spans="1:9" s="75" customFormat="1" ht="12.75" customHeight="1" x14ac:dyDescent="0.25">
      <c r="A42" s="216" t="s">
        <v>230</v>
      </c>
      <c r="B42" s="21">
        <v>423</v>
      </c>
      <c r="C42" s="21">
        <v>48</v>
      </c>
      <c r="D42" s="21">
        <v>1714</v>
      </c>
      <c r="E42" s="21">
        <v>45</v>
      </c>
      <c r="F42" s="21">
        <v>296</v>
      </c>
      <c r="G42" s="21">
        <v>24</v>
      </c>
      <c r="H42" s="21">
        <v>118</v>
      </c>
      <c r="I42" s="21">
        <v>1841</v>
      </c>
    </row>
    <row r="43" spans="1:9" s="75" customFormat="1" ht="12.75" customHeight="1" x14ac:dyDescent="0.25">
      <c r="A43" s="163" t="s">
        <v>229</v>
      </c>
      <c r="B43" s="21">
        <v>109</v>
      </c>
      <c r="C43" s="21">
        <v>15</v>
      </c>
      <c r="D43" s="21">
        <v>853</v>
      </c>
      <c r="E43" s="21">
        <v>26</v>
      </c>
      <c r="F43" s="21">
        <v>150</v>
      </c>
      <c r="G43" s="21">
        <v>8</v>
      </c>
      <c r="H43" s="21">
        <v>56</v>
      </c>
      <c r="I43" s="21">
        <v>915</v>
      </c>
    </row>
  </sheetData>
  <pageMargins left="0.75" right="0.75" top="1" bottom="1" header="0.5" footer="0.5"/>
  <pageSetup paperSize="9" scale="89" orientation="portrait" r:id="rId1"/>
  <headerFooter alignWithMargins="0"/>
  <legacy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EC62D-E269-49D9-B154-8B4C8123DF1C}">
  <dimension ref="A1:J44"/>
  <sheetViews>
    <sheetView zoomScaleNormal="100" workbookViewId="0"/>
  </sheetViews>
  <sheetFormatPr defaultRowHeight="11.25" x14ac:dyDescent="0.2"/>
  <cols>
    <col min="1" max="1" width="20.7109375" style="314" customWidth="1"/>
    <col min="2" max="2" width="5.85546875" style="314" bestFit="1" customWidth="1"/>
    <col min="3" max="9" width="7.7109375" style="314" customWidth="1"/>
    <col min="10" max="10" width="10.28515625" style="314" customWidth="1"/>
    <col min="11" max="16384" width="9.140625" style="314"/>
  </cols>
  <sheetData>
    <row r="1" spans="1:10" s="327" customFormat="1" ht="13.5" customHeight="1" thickBot="1" x14ac:dyDescent="0.3">
      <c r="A1" s="329" t="s">
        <v>300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s="322" customFormat="1" ht="21" customHeight="1" x14ac:dyDescent="0.25">
      <c r="A2" s="424" t="s">
        <v>290</v>
      </c>
      <c r="B2" s="326" t="s">
        <v>160</v>
      </c>
      <c r="C2" s="325" t="s">
        <v>42</v>
      </c>
      <c r="D2" s="325" t="s">
        <v>41</v>
      </c>
      <c r="E2" s="324" t="s">
        <v>40</v>
      </c>
      <c r="F2" s="323" t="s">
        <v>39</v>
      </c>
      <c r="G2" s="323" t="s">
        <v>38</v>
      </c>
      <c r="H2" s="323" t="s">
        <v>37</v>
      </c>
      <c r="I2" s="323" t="s">
        <v>36</v>
      </c>
      <c r="J2" s="425" t="s">
        <v>21</v>
      </c>
    </row>
    <row r="3" spans="1:10" s="322" customFormat="1" ht="21" customHeight="1" x14ac:dyDescent="0.25">
      <c r="A3" s="418"/>
      <c r="B3" s="421" t="s">
        <v>159</v>
      </c>
      <c r="C3" s="422"/>
      <c r="D3" s="422"/>
      <c r="E3" s="422"/>
      <c r="F3" s="422"/>
      <c r="G3" s="422"/>
      <c r="H3" s="422"/>
      <c r="I3" s="423"/>
      <c r="J3" s="420"/>
    </row>
    <row r="4" spans="1:10" ht="12.75" customHeight="1" x14ac:dyDescent="0.2">
      <c r="A4" s="321" t="s">
        <v>260</v>
      </c>
      <c r="B4" s="315">
        <v>7322</v>
      </c>
      <c r="C4" s="315">
        <v>3192</v>
      </c>
      <c r="D4" s="315">
        <v>9481</v>
      </c>
      <c r="E4" s="315">
        <v>11892</v>
      </c>
      <c r="F4" s="315">
        <v>20732</v>
      </c>
      <c r="G4" s="315">
        <v>14791</v>
      </c>
      <c r="H4" s="315">
        <v>8840</v>
      </c>
      <c r="I4" s="315">
        <v>7884</v>
      </c>
      <c r="J4" s="315">
        <v>84134</v>
      </c>
    </row>
    <row r="5" spans="1:10" ht="12.75" customHeight="1" x14ac:dyDescent="0.2">
      <c r="A5" s="321" t="s">
        <v>259</v>
      </c>
      <c r="B5" s="315">
        <v>1975</v>
      </c>
      <c r="C5" s="315">
        <v>967</v>
      </c>
      <c r="D5" s="315">
        <v>2633</v>
      </c>
      <c r="E5" s="315">
        <v>3511</v>
      </c>
      <c r="F5" s="315">
        <v>7655</v>
      </c>
      <c r="G5" s="315">
        <v>5277</v>
      </c>
      <c r="H5" s="315">
        <v>3470</v>
      </c>
      <c r="I5" s="315">
        <v>3729</v>
      </c>
      <c r="J5" s="315">
        <v>29217</v>
      </c>
    </row>
    <row r="6" spans="1:10" ht="12.75" customHeight="1" x14ac:dyDescent="0.2">
      <c r="A6" s="320" t="s">
        <v>258</v>
      </c>
      <c r="B6" s="318">
        <v>9297</v>
      </c>
      <c r="C6" s="318">
        <v>4159</v>
      </c>
      <c r="D6" s="318">
        <v>12114</v>
      </c>
      <c r="E6" s="318">
        <v>15403</v>
      </c>
      <c r="F6" s="318">
        <v>28387</v>
      </c>
      <c r="G6" s="318">
        <v>20068</v>
      </c>
      <c r="H6" s="318">
        <v>12310</v>
      </c>
      <c r="I6" s="318">
        <v>11613</v>
      </c>
      <c r="J6" s="318">
        <v>113351</v>
      </c>
    </row>
    <row r="7" spans="1:10" ht="12.75" customHeight="1" x14ac:dyDescent="0.2">
      <c r="A7" s="321" t="s">
        <v>257</v>
      </c>
      <c r="B7" s="315">
        <v>279</v>
      </c>
      <c r="C7" s="315">
        <v>214</v>
      </c>
      <c r="D7" s="315">
        <v>528</v>
      </c>
      <c r="E7" s="315">
        <v>498</v>
      </c>
      <c r="F7" s="315">
        <v>1070</v>
      </c>
      <c r="G7" s="315">
        <v>857</v>
      </c>
      <c r="H7" s="315">
        <v>709</v>
      </c>
      <c r="I7" s="315">
        <v>840</v>
      </c>
      <c r="J7" s="315">
        <v>4995</v>
      </c>
    </row>
    <row r="8" spans="1:10" ht="12.75" customHeight="1" x14ac:dyDescent="0.2">
      <c r="A8" s="321" t="s">
        <v>256</v>
      </c>
      <c r="B8" s="315">
        <v>231</v>
      </c>
      <c r="C8" s="315">
        <v>136</v>
      </c>
      <c r="D8" s="315">
        <v>346</v>
      </c>
      <c r="E8" s="315">
        <v>504</v>
      </c>
      <c r="F8" s="315">
        <v>904</v>
      </c>
      <c r="G8" s="315">
        <v>558</v>
      </c>
      <c r="H8" s="315">
        <v>386</v>
      </c>
      <c r="I8" s="315">
        <v>387</v>
      </c>
      <c r="J8" s="315">
        <v>3452</v>
      </c>
    </row>
    <row r="9" spans="1:10" ht="12.75" customHeight="1" x14ac:dyDescent="0.2">
      <c r="A9" s="321" t="s">
        <v>255</v>
      </c>
      <c r="B9" s="315">
        <v>321</v>
      </c>
      <c r="C9" s="315">
        <v>103</v>
      </c>
      <c r="D9" s="315">
        <v>276</v>
      </c>
      <c r="E9" s="315">
        <v>301</v>
      </c>
      <c r="F9" s="315">
        <v>679</v>
      </c>
      <c r="G9" s="315">
        <v>604</v>
      </c>
      <c r="H9" s="315">
        <v>614</v>
      </c>
      <c r="I9" s="315">
        <v>1076</v>
      </c>
      <c r="J9" s="315">
        <v>3974</v>
      </c>
    </row>
    <row r="10" spans="1:10" ht="12.75" customHeight="1" x14ac:dyDescent="0.2">
      <c r="A10" s="320" t="s">
        <v>254</v>
      </c>
      <c r="B10" s="318">
        <v>831</v>
      </c>
      <c r="C10" s="318">
        <v>453</v>
      </c>
      <c r="D10" s="318">
        <v>1150</v>
      </c>
      <c r="E10" s="318">
        <v>1303</v>
      </c>
      <c r="F10" s="318">
        <v>2653</v>
      </c>
      <c r="G10" s="318">
        <v>2019</v>
      </c>
      <c r="H10" s="318">
        <v>1709</v>
      </c>
      <c r="I10" s="318">
        <v>2303</v>
      </c>
      <c r="J10" s="318">
        <v>12421</v>
      </c>
    </row>
    <row r="11" spans="1:10" ht="12.75" customHeight="1" x14ac:dyDescent="0.2">
      <c r="A11" s="321" t="s">
        <v>253</v>
      </c>
      <c r="B11" s="315">
        <v>530</v>
      </c>
      <c r="C11" s="315">
        <v>334</v>
      </c>
      <c r="D11" s="315">
        <v>665</v>
      </c>
      <c r="E11" s="315">
        <v>774</v>
      </c>
      <c r="F11" s="315">
        <v>1714</v>
      </c>
      <c r="G11" s="315">
        <v>1289</v>
      </c>
      <c r="H11" s="315">
        <v>964</v>
      </c>
      <c r="I11" s="315">
        <v>1262</v>
      </c>
      <c r="J11" s="315">
        <v>7532</v>
      </c>
    </row>
    <row r="12" spans="1:10" ht="12.75" customHeight="1" x14ac:dyDescent="0.2">
      <c r="A12" s="321" t="s">
        <v>252</v>
      </c>
      <c r="B12" s="315">
        <v>126</v>
      </c>
      <c r="C12" s="315">
        <v>81</v>
      </c>
      <c r="D12" s="315">
        <v>204</v>
      </c>
      <c r="E12" s="315">
        <v>241</v>
      </c>
      <c r="F12" s="315">
        <v>499</v>
      </c>
      <c r="G12" s="315">
        <v>503</v>
      </c>
      <c r="H12" s="315">
        <v>512</v>
      </c>
      <c r="I12" s="315">
        <v>841</v>
      </c>
      <c r="J12" s="315">
        <v>3007</v>
      </c>
    </row>
    <row r="13" spans="1:10" ht="12.75" customHeight="1" x14ac:dyDescent="0.2">
      <c r="A13" s="321" t="s">
        <v>251</v>
      </c>
      <c r="B13" s="315">
        <v>151</v>
      </c>
      <c r="C13" s="315">
        <v>96</v>
      </c>
      <c r="D13" s="315">
        <v>165</v>
      </c>
      <c r="E13" s="315">
        <v>219</v>
      </c>
      <c r="F13" s="315">
        <v>609</v>
      </c>
      <c r="G13" s="315">
        <v>686</v>
      </c>
      <c r="H13" s="315">
        <v>967</v>
      </c>
      <c r="I13" s="315">
        <v>2571</v>
      </c>
      <c r="J13" s="315">
        <v>5464</v>
      </c>
    </row>
    <row r="14" spans="1:10" ht="12.75" customHeight="1" x14ac:dyDescent="0.2">
      <c r="A14" s="320" t="s">
        <v>250</v>
      </c>
      <c r="B14" s="318">
        <v>807</v>
      </c>
      <c r="C14" s="318">
        <v>511</v>
      </c>
      <c r="D14" s="318">
        <v>1034</v>
      </c>
      <c r="E14" s="318">
        <v>1234</v>
      </c>
      <c r="F14" s="318">
        <v>2822</v>
      </c>
      <c r="G14" s="318">
        <v>2478</v>
      </c>
      <c r="H14" s="318">
        <v>2443</v>
      </c>
      <c r="I14" s="318">
        <v>4674</v>
      </c>
      <c r="J14" s="318">
        <v>16003</v>
      </c>
    </row>
    <row r="15" spans="1:10" ht="12.75" customHeight="1" x14ac:dyDescent="0.2">
      <c r="A15" s="321" t="s">
        <v>249</v>
      </c>
      <c r="B15" s="315">
        <v>210</v>
      </c>
      <c r="C15" s="315">
        <v>269</v>
      </c>
      <c r="D15" s="315">
        <v>1603</v>
      </c>
      <c r="E15" s="315">
        <v>849</v>
      </c>
      <c r="F15" s="315">
        <v>840</v>
      </c>
      <c r="G15" s="315">
        <v>685</v>
      </c>
      <c r="H15" s="315">
        <v>780</v>
      </c>
      <c r="I15" s="315">
        <v>1110</v>
      </c>
      <c r="J15" s="315">
        <v>6346</v>
      </c>
    </row>
    <row r="16" spans="1:10" ht="12.75" customHeight="1" x14ac:dyDescent="0.2">
      <c r="A16" s="321" t="s">
        <v>248</v>
      </c>
      <c r="B16" s="315">
        <v>196</v>
      </c>
      <c r="C16" s="315">
        <v>149</v>
      </c>
      <c r="D16" s="315">
        <v>251</v>
      </c>
      <c r="E16" s="315">
        <v>239</v>
      </c>
      <c r="F16" s="315">
        <v>613</v>
      </c>
      <c r="G16" s="315">
        <v>831</v>
      </c>
      <c r="H16" s="315">
        <v>1108</v>
      </c>
      <c r="I16" s="315">
        <v>2252</v>
      </c>
      <c r="J16" s="315">
        <v>5639</v>
      </c>
    </row>
    <row r="17" spans="1:10" ht="12.75" customHeight="1" x14ac:dyDescent="0.2">
      <c r="A17" s="321" t="s">
        <v>247</v>
      </c>
      <c r="B17" s="315">
        <v>115</v>
      </c>
      <c r="C17" s="315">
        <v>79</v>
      </c>
      <c r="D17" s="315">
        <v>135</v>
      </c>
      <c r="E17" s="315">
        <v>158</v>
      </c>
      <c r="F17" s="315">
        <v>391</v>
      </c>
      <c r="G17" s="315">
        <v>330</v>
      </c>
      <c r="H17" s="315">
        <v>353</v>
      </c>
      <c r="I17" s="315">
        <v>541</v>
      </c>
      <c r="J17" s="315">
        <v>2102</v>
      </c>
    </row>
    <row r="18" spans="1:10" ht="12.75" customHeight="1" x14ac:dyDescent="0.2">
      <c r="A18" s="320" t="s">
        <v>246</v>
      </c>
      <c r="B18" s="318">
        <v>521</v>
      </c>
      <c r="C18" s="318">
        <v>497</v>
      </c>
      <c r="D18" s="318">
        <v>1989</v>
      </c>
      <c r="E18" s="318">
        <v>1246</v>
      </c>
      <c r="F18" s="318">
        <v>1844</v>
      </c>
      <c r="G18" s="318">
        <v>1846</v>
      </c>
      <c r="H18" s="318">
        <v>2241</v>
      </c>
      <c r="I18" s="318">
        <v>3903</v>
      </c>
      <c r="J18" s="318">
        <v>14087</v>
      </c>
    </row>
    <row r="19" spans="1:10" ht="12.75" customHeight="1" x14ac:dyDescent="0.2">
      <c r="A19" s="320" t="s">
        <v>245</v>
      </c>
      <c r="B19" s="318">
        <v>2159</v>
      </c>
      <c r="C19" s="318">
        <v>1461</v>
      </c>
      <c r="D19" s="318">
        <v>4173</v>
      </c>
      <c r="E19" s="318">
        <v>3783</v>
      </c>
      <c r="F19" s="318">
        <v>7319</v>
      </c>
      <c r="G19" s="318">
        <v>6343</v>
      </c>
      <c r="H19" s="318">
        <v>6393</v>
      </c>
      <c r="I19" s="318">
        <v>10880</v>
      </c>
      <c r="J19" s="318">
        <v>42511</v>
      </c>
    </row>
    <row r="20" spans="1:10" ht="12.75" customHeight="1" x14ac:dyDescent="0.2">
      <c r="A20" s="321" t="s">
        <v>244</v>
      </c>
      <c r="B20" s="315">
        <v>234</v>
      </c>
      <c r="C20" s="315">
        <v>218</v>
      </c>
      <c r="D20" s="315">
        <v>354</v>
      </c>
      <c r="E20" s="315">
        <v>370</v>
      </c>
      <c r="F20" s="315">
        <v>758</v>
      </c>
      <c r="G20" s="315">
        <v>693</v>
      </c>
      <c r="H20" s="315">
        <v>700</v>
      </c>
      <c r="I20" s="315">
        <v>691</v>
      </c>
      <c r="J20" s="315">
        <v>4018</v>
      </c>
    </row>
    <row r="21" spans="1:10" ht="12.75" customHeight="1" x14ac:dyDescent="0.2">
      <c r="A21" s="321" t="s">
        <v>243</v>
      </c>
      <c r="B21" s="315">
        <v>142</v>
      </c>
      <c r="C21" s="315">
        <v>91</v>
      </c>
      <c r="D21" s="315">
        <v>199</v>
      </c>
      <c r="E21" s="315">
        <v>247</v>
      </c>
      <c r="F21" s="315">
        <v>602</v>
      </c>
      <c r="G21" s="315">
        <v>462</v>
      </c>
      <c r="H21" s="315">
        <v>406</v>
      </c>
      <c r="I21" s="315">
        <v>466</v>
      </c>
      <c r="J21" s="315">
        <v>2615</v>
      </c>
    </row>
    <row r="22" spans="1:10" ht="12.75" customHeight="1" x14ac:dyDescent="0.2">
      <c r="A22" s="321" t="s">
        <v>242</v>
      </c>
      <c r="B22" s="315">
        <v>94</v>
      </c>
      <c r="C22" s="315">
        <v>57</v>
      </c>
      <c r="D22" s="315">
        <v>140</v>
      </c>
      <c r="E22" s="315">
        <v>173</v>
      </c>
      <c r="F22" s="315">
        <v>347</v>
      </c>
      <c r="G22" s="315">
        <v>280</v>
      </c>
      <c r="H22" s="315">
        <v>213</v>
      </c>
      <c r="I22" s="315">
        <v>169</v>
      </c>
      <c r="J22" s="315">
        <v>1473</v>
      </c>
    </row>
    <row r="23" spans="1:10" ht="12.75" customHeight="1" x14ac:dyDescent="0.2">
      <c r="A23" s="320" t="s">
        <v>241</v>
      </c>
      <c r="B23" s="318">
        <v>470</v>
      </c>
      <c r="C23" s="318">
        <v>366</v>
      </c>
      <c r="D23" s="318">
        <v>693</v>
      </c>
      <c r="E23" s="318">
        <v>790</v>
      </c>
      <c r="F23" s="318">
        <v>1707</v>
      </c>
      <c r="G23" s="318">
        <v>1435</v>
      </c>
      <c r="H23" s="318">
        <v>1319</v>
      </c>
      <c r="I23" s="318">
        <v>1326</v>
      </c>
      <c r="J23" s="318">
        <v>8106</v>
      </c>
    </row>
    <row r="24" spans="1:10" ht="12.75" customHeight="1" x14ac:dyDescent="0.2">
      <c r="A24" s="321" t="s">
        <v>240</v>
      </c>
      <c r="B24" s="315">
        <v>457</v>
      </c>
      <c r="C24" s="315">
        <v>696</v>
      </c>
      <c r="D24" s="315">
        <v>1842</v>
      </c>
      <c r="E24" s="315">
        <v>1227</v>
      </c>
      <c r="F24" s="315">
        <v>1392</v>
      </c>
      <c r="G24" s="315">
        <v>1002</v>
      </c>
      <c r="H24" s="315">
        <v>875</v>
      </c>
      <c r="I24" s="315">
        <v>903</v>
      </c>
      <c r="J24" s="315">
        <v>8394</v>
      </c>
    </row>
    <row r="25" spans="1:10" ht="12.75" customHeight="1" x14ac:dyDescent="0.2">
      <c r="A25" s="321" t="s">
        <v>239</v>
      </c>
      <c r="B25" s="315">
        <v>133</v>
      </c>
      <c r="C25" s="315">
        <v>93</v>
      </c>
      <c r="D25" s="315">
        <v>179</v>
      </c>
      <c r="E25" s="315">
        <v>212</v>
      </c>
      <c r="F25" s="315">
        <v>478</v>
      </c>
      <c r="G25" s="315">
        <v>496</v>
      </c>
      <c r="H25" s="315">
        <v>421</v>
      </c>
      <c r="I25" s="315">
        <v>567</v>
      </c>
      <c r="J25" s="315">
        <v>2579</v>
      </c>
    </row>
    <row r="26" spans="1:10" ht="12.75" customHeight="1" x14ac:dyDescent="0.2">
      <c r="A26" s="321" t="s">
        <v>238</v>
      </c>
      <c r="B26" s="315">
        <v>648</v>
      </c>
      <c r="C26" s="315">
        <v>412</v>
      </c>
      <c r="D26" s="315">
        <v>618</v>
      </c>
      <c r="E26" s="315">
        <v>761</v>
      </c>
      <c r="F26" s="315">
        <v>1677</v>
      </c>
      <c r="G26" s="315">
        <v>1284</v>
      </c>
      <c r="H26" s="315">
        <v>1069</v>
      </c>
      <c r="I26" s="315">
        <v>1468</v>
      </c>
      <c r="J26" s="315">
        <v>7937</v>
      </c>
    </row>
    <row r="27" spans="1:10" ht="12.75" customHeight="1" x14ac:dyDescent="0.2">
      <c r="A27" s="320" t="s">
        <v>237</v>
      </c>
      <c r="B27" s="318">
        <v>1238</v>
      </c>
      <c r="C27" s="318">
        <v>1201</v>
      </c>
      <c r="D27" s="318">
        <v>2639</v>
      </c>
      <c r="E27" s="318">
        <v>2200</v>
      </c>
      <c r="F27" s="318">
        <v>3547</v>
      </c>
      <c r="G27" s="318">
        <v>2782</v>
      </c>
      <c r="H27" s="318">
        <v>2365</v>
      </c>
      <c r="I27" s="318">
        <v>2938</v>
      </c>
      <c r="J27" s="318">
        <v>18910</v>
      </c>
    </row>
    <row r="28" spans="1:10" ht="12.75" customHeight="1" x14ac:dyDescent="0.2">
      <c r="A28" s="321" t="s">
        <v>236</v>
      </c>
      <c r="B28" s="315">
        <v>511</v>
      </c>
      <c r="C28" s="315">
        <v>329</v>
      </c>
      <c r="D28" s="315">
        <v>735</v>
      </c>
      <c r="E28" s="315">
        <v>837</v>
      </c>
      <c r="F28" s="315">
        <v>1777</v>
      </c>
      <c r="G28" s="315">
        <v>1554</v>
      </c>
      <c r="H28" s="315">
        <v>1243</v>
      </c>
      <c r="I28" s="315">
        <v>1506</v>
      </c>
      <c r="J28" s="315">
        <v>8492</v>
      </c>
    </row>
    <row r="29" spans="1:10" ht="12.75" customHeight="1" x14ac:dyDescent="0.2">
      <c r="A29" s="321" t="s">
        <v>235</v>
      </c>
      <c r="B29" s="315">
        <v>198</v>
      </c>
      <c r="C29" s="315">
        <v>196</v>
      </c>
      <c r="D29" s="315">
        <v>230</v>
      </c>
      <c r="E29" s="315">
        <v>270</v>
      </c>
      <c r="F29" s="315">
        <v>633</v>
      </c>
      <c r="G29" s="315">
        <v>527</v>
      </c>
      <c r="H29" s="315">
        <v>481</v>
      </c>
      <c r="I29" s="315">
        <v>633</v>
      </c>
      <c r="J29" s="315">
        <v>3168</v>
      </c>
    </row>
    <row r="30" spans="1:10" ht="12.75" customHeight="1" x14ac:dyDescent="0.2">
      <c r="A30" s="321" t="s">
        <v>234</v>
      </c>
      <c r="B30" s="315">
        <v>617</v>
      </c>
      <c r="C30" s="315">
        <v>791</v>
      </c>
      <c r="D30" s="315">
        <v>2048</v>
      </c>
      <c r="E30" s="315">
        <v>1323</v>
      </c>
      <c r="F30" s="315">
        <v>2238</v>
      </c>
      <c r="G30" s="315">
        <v>1834</v>
      </c>
      <c r="H30" s="315">
        <v>1656</v>
      </c>
      <c r="I30" s="315">
        <v>1864</v>
      </c>
      <c r="J30" s="315">
        <v>12371</v>
      </c>
    </row>
    <row r="31" spans="1:10" ht="12.75" customHeight="1" x14ac:dyDescent="0.2">
      <c r="A31" s="320" t="s">
        <v>233</v>
      </c>
      <c r="B31" s="318">
        <v>1326</v>
      </c>
      <c r="C31" s="318">
        <v>1316</v>
      </c>
      <c r="D31" s="318">
        <v>3013</v>
      </c>
      <c r="E31" s="318">
        <v>2430</v>
      </c>
      <c r="F31" s="318">
        <v>4648</v>
      </c>
      <c r="G31" s="318">
        <v>3915</v>
      </c>
      <c r="H31" s="318">
        <v>3380</v>
      </c>
      <c r="I31" s="318">
        <v>4003</v>
      </c>
      <c r="J31" s="318">
        <v>24031</v>
      </c>
    </row>
    <row r="32" spans="1:10" ht="12.75" customHeight="1" x14ac:dyDescent="0.2">
      <c r="A32" s="320" t="s">
        <v>232</v>
      </c>
      <c r="B32" s="318">
        <v>3034</v>
      </c>
      <c r="C32" s="318">
        <v>2883</v>
      </c>
      <c r="D32" s="318">
        <v>6345</v>
      </c>
      <c r="E32" s="318">
        <v>5420</v>
      </c>
      <c r="F32" s="318">
        <v>9902</v>
      </c>
      <c r="G32" s="318">
        <v>8132</v>
      </c>
      <c r="H32" s="318">
        <v>7064</v>
      </c>
      <c r="I32" s="318">
        <v>8267</v>
      </c>
      <c r="J32" s="318">
        <v>51047</v>
      </c>
    </row>
    <row r="33" spans="1:10" ht="12.75" customHeight="1" x14ac:dyDescent="0.2">
      <c r="A33" s="319" t="s">
        <v>21</v>
      </c>
      <c r="B33" s="318">
        <v>14490</v>
      </c>
      <c r="C33" s="318">
        <v>8503</v>
      </c>
      <c r="D33" s="318">
        <v>22632</v>
      </c>
      <c r="E33" s="318">
        <v>24606</v>
      </c>
      <c r="F33" s="318">
        <v>45608</v>
      </c>
      <c r="G33" s="318">
        <v>34543</v>
      </c>
      <c r="H33" s="318">
        <v>25767</v>
      </c>
      <c r="I33" s="318">
        <v>30760</v>
      </c>
      <c r="J33" s="318">
        <v>206909</v>
      </c>
    </row>
    <row r="34" spans="1:10" ht="12.75" customHeight="1" x14ac:dyDescent="0.2">
      <c r="A34" s="215" t="s">
        <v>231</v>
      </c>
      <c r="B34" s="315"/>
      <c r="C34" s="315"/>
      <c r="D34" s="315"/>
      <c r="E34" s="315"/>
      <c r="F34" s="315"/>
      <c r="G34" s="315"/>
      <c r="H34" s="315"/>
      <c r="I34" s="315"/>
      <c r="J34" s="315"/>
    </row>
    <row r="35" spans="1:10" ht="12.75" customHeight="1" x14ac:dyDescent="0.2">
      <c r="A35" s="316" t="s">
        <v>289</v>
      </c>
      <c r="B35" s="315">
        <v>651</v>
      </c>
      <c r="C35" s="315">
        <v>368</v>
      </c>
      <c r="D35" s="315">
        <v>632</v>
      </c>
      <c r="E35" s="315">
        <v>699</v>
      </c>
      <c r="F35" s="315">
        <v>1760</v>
      </c>
      <c r="G35" s="315">
        <v>1797</v>
      </c>
      <c r="H35" s="315">
        <v>2132</v>
      </c>
      <c r="I35" s="315">
        <v>3889</v>
      </c>
      <c r="J35" s="315">
        <v>11928</v>
      </c>
    </row>
    <row r="36" spans="1:10" ht="12.75" customHeight="1" x14ac:dyDescent="0.2">
      <c r="A36" s="316" t="s">
        <v>288</v>
      </c>
      <c r="B36" s="315">
        <v>683</v>
      </c>
      <c r="C36" s="315">
        <v>396</v>
      </c>
      <c r="D36" s="315">
        <v>878</v>
      </c>
      <c r="E36" s="315">
        <v>973</v>
      </c>
      <c r="F36" s="315">
        <v>2205</v>
      </c>
      <c r="G36" s="315">
        <v>1897</v>
      </c>
      <c r="H36" s="315">
        <v>1914</v>
      </c>
      <c r="I36" s="315">
        <v>3197</v>
      </c>
      <c r="J36" s="315">
        <v>12143</v>
      </c>
    </row>
    <row r="37" spans="1:10" ht="12.75" customHeight="1" x14ac:dyDescent="0.2">
      <c r="A37" s="316" t="s">
        <v>287</v>
      </c>
      <c r="B37" s="315">
        <v>1154</v>
      </c>
      <c r="C37" s="315">
        <v>686</v>
      </c>
      <c r="D37" s="315">
        <v>1471</v>
      </c>
      <c r="E37" s="315">
        <v>1722</v>
      </c>
      <c r="F37" s="315">
        <v>4033</v>
      </c>
      <c r="G37" s="315">
        <v>3265</v>
      </c>
      <c r="H37" s="315">
        <v>2879</v>
      </c>
      <c r="I37" s="315">
        <v>4205</v>
      </c>
      <c r="J37" s="315">
        <v>19415</v>
      </c>
    </row>
    <row r="38" spans="1:10" ht="12.75" customHeight="1" x14ac:dyDescent="0.2">
      <c r="A38" s="316" t="s">
        <v>286</v>
      </c>
      <c r="B38" s="315">
        <v>868</v>
      </c>
      <c r="C38" s="315">
        <v>467</v>
      </c>
      <c r="D38" s="315">
        <v>973</v>
      </c>
      <c r="E38" s="315">
        <v>1188</v>
      </c>
      <c r="F38" s="315">
        <v>2707</v>
      </c>
      <c r="G38" s="315">
        <v>2156</v>
      </c>
      <c r="H38" s="315">
        <v>1593</v>
      </c>
      <c r="I38" s="315">
        <v>2158</v>
      </c>
      <c r="J38" s="315">
        <v>12110</v>
      </c>
    </row>
    <row r="39" spans="1:10" ht="12.75" customHeight="1" x14ac:dyDescent="0.2">
      <c r="A39" s="316" t="s">
        <v>285</v>
      </c>
      <c r="B39" s="315">
        <v>1024</v>
      </c>
      <c r="C39" s="315">
        <v>586</v>
      </c>
      <c r="D39" s="315">
        <v>1293</v>
      </c>
      <c r="E39" s="315">
        <v>1724</v>
      </c>
      <c r="F39" s="315">
        <v>3737</v>
      </c>
      <c r="G39" s="315">
        <v>2668</v>
      </c>
      <c r="H39" s="315">
        <v>2032</v>
      </c>
      <c r="I39" s="315">
        <v>2559</v>
      </c>
      <c r="J39" s="315">
        <v>15623</v>
      </c>
    </row>
    <row r="40" spans="1:10" ht="12.75" customHeight="1" x14ac:dyDescent="0.2">
      <c r="A40" s="316" t="s">
        <v>284</v>
      </c>
      <c r="B40" s="315">
        <v>1150</v>
      </c>
      <c r="C40" s="315">
        <v>716</v>
      </c>
      <c r="D40" s="315">
        <v>1506</v>
      </c>
      <c r="E40" s="315">
        <v>1988</v>
      </c>
      <c r="F40" s="315">
        <v>4293</v>
      </c>
      <c r="G40" s="315">
        <v>3319</v>
      </c>
      <c r="H40" s="315">
        <v>2577</v>
      </c>
      <c r="I40" s="315">
        <v>2611</v>
      </c>
      <c r="J40" s="315">
        <v>18160</v>
      </c>
    </row>
    <row r="41" spans="1:10" ht="12.75" customHeight="1" x14ac:dyDescent="0.2">
      <c r="A41" s="316" t="s">
        <v>283</v>
      </c>
      <c r="B41" s="315">
        <v>436</v>
      </c>
      <c r="C41" s="315">
        <v>275</v>
      </c>
      <c r="D41" s="315">
        <v>754</v>
      </c>
      <c r="E41" s="315">
        <v>866</v>
      </c>
      <c r="F41" s="315">
        <v>1801</v>
      </c>
      <c r="G41" s="315">
        <v>1325</v>
      </c>
      <c r="H41" s="315">
        <v>1061</v>
      </c>
      <c r="I41" s="315">
        <v>1211</v>
      </c>
      <c r="J41" s="315">
        <v>7729</v>
      </c>
    </row>
    <row r="42" spans="1:10" ht="12.75" customHeight="1" x14ac:dyDescent="0.2">
      <c r="A42" s="316" t="s">
        <v>282</v>
      </c>
      <c r="B42" s="315">
        <v>1202</v>
      </c>
      <c r="C42" s="315">
        <v>1817</v>
      </c>
      <c r="D42" s="315">
        <v>5644</v>
      </c>
      <c r="E42" s="315">
        <v>3554</v>
      </c>
      <c r="F42" s="315">
        <v>4340</v>
      </c>
      <c r="G42" s="315">
        <v>3325</v>
      </c>
      <c r="H42" s="315">
        <v>2739</v>
      </c>
      <c r="I42" s="315">
        <v>3046</v>
      </c>
      <c r="J42" s="315">
        <v>25667</v>
      </c>
    </row>
    <row r="43" spans="1:10" ht="12.75" customHeight="1" x14ac:dyDescent="0.2">
      <c r="A43" s="317" t="s">
        <v>230</v>
      </c>
      <c r="B43" s="315">
        <v>4470</v>
      </c>
      <c r="C43" s="315">
        <v>3795</v>
      </c>
      <c r="D43" s="315">
        <v>10012</v>
      </c>
      <c r="E43" s="315">
        <v>9070</v>
      </c>
      <c r="F43" s="315">
        <v>16428</v>
      </c>
      <c r="G43" s="315">
        <v>12578</v>
      </c>
      <c r="H43" s="315">
        <v>10300</v>
      </c>
      <c r="I43" s="315">
        <v>12369</v>
      </c>
      <c r="J43" s="315">
        <v>79022</v>
      </c>
    </row>
    <row r="44" spans="1:10" ht="12.75" customHeight="1" x14ac:dyDescent="0.2">
      <c r="A44" s="316" t="s">
        <v>229</v>
      </c>
      <c r="B44" s="315">
        <v>2698</v>
      </c>
      <c r="C44" s="315">
        <v>1516</v>
      </c>
      <c r="D44" s="315">
        <v>3139</v>
      </c>
      <c r="E44" s="315">
        <v>3644</v>
      </c>
      <c r="F44" s="315">
        <v>8448</v>
      </c>
      <c r="G44" s="315">
        <v>7174</v>
      </c>
      <c r="H44" s="315">
        <v>6627</v>
      </c>
      <c r="I44" s="315">
        <v>10507</v>
      </c>
      <c r="J44" s="315">
        <v>43753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scale="96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2626-7D36-44B2-8BE9-B3EA3BF37C20}">
  <dimension ref="A1:J44"/>
  <sheetViews>
    <sheetView zoomScaleNormal="100" workbookViewId="0"/>
  </sheetViews>
  <sheetFormatPr defaultRowHeight="11.25" x14ac:dyDescent="0.2"/>
  <cols>
    <col min="1" max="1" width="20.7109375" style="330" customWidth="1"/>
    <col min="2" max="10" width="7.7109375" style="330" customWidth="1"/>
    <col min="11" max="16384" width="9.140625" style="330"/>
  </cols>
  <sheetData>
    <row r="1" spans="1:10" s="341" customFormat="1" ht="13.5" customHeight="1" thickBot="1" x14ac:dyDescent="0.3">
      <c r="A1" s="343" t="s">
        <v>301</v>
      </c>
      <c r="B1" s="342"/>
      <c r="C1" s="342"/>
      <c r="D1" s="342"/>
      <c r="E1" s="342"/>
      <c r="F1" s="342"/>
      <c r="G1" s="342"/>
      <c r="H1" s="342"/>
      <c r="I1" s="342"/>
      <c r="J1" s="342"/>
    </row>
    <row r="2" spans="1:10" s="336" customFormat="1" ht="21" customHeight="1" x14ac:dyDescent="0.25">
      <c r="A2" s="430" t="s">
        <v>290</v>
      </c>
      <c r="B2" s="340" t="s">
        <v>160</v>
      </c>
      <c r="C2" s="339" t="s">
        <v>42</v>
      </c>
      <c r="D2" s="339" t="s">
        <v>41</v>
      </c>
      <c r="E2" s="338" t="s">
        <v>40</v>
      </c>
      <c r="F2" s="337" t="s">
        <v>39</v>
      </c>
      <c r="G2" s="337" t="s">
        <v>38</v>
      </c>
      <c r="H2" s="337" t="s">
        <v>37</v>
      </c>
      <c r="I2" s="337" t="s">
        <v>36</v>
      </c>
      <c r="J2" s="432" t="s">
        <v>21</v>
      </c>
    </row>
    <row r="3" spans="1:10" s="336" customFormat="1" ht="21" customHeight="1" x14ac:dyDescent="0.25">
      <c r="A3" s="431"/>
      <c r="B3" s="434" t="s">
        <v>159</v>
      </c>
      <c r="C3" s="435"/>
      <c r="D3" s="435"/>
      <c r="E3" s="435"/>
      <c r="F3" s="435"/>
      <c r="G3" s="435"/>
      <c r="H3" s="435"/>
      <c r="I3" s="436"/>
      <c r="J3" s="433"/>
    </row>
    <row r="4" spans="1:10" ht="12.75" customHeight="1" x14ac:dyDescent="0.2">
      <c r="A4" s="281" t="s">
        <v>260</v>
      </c>
      <c r="B4" s="335">
        <v>32.841738880815257</v>
      </c>
      <c r="C4" s="335">
        <v>40.996134136473977</v>
      </c>
      <c r="D4" s="335">
        <v>90.142425222004604</v>
      </c>
      <c r="E4" s="335">
        <v>89.877110509847782</v>
      </c>
      <c r="F4" s="335">
        <v>63.38258538091614</v>
      </c>
      <c r="G4" s="335">
        <v>70.201001447590116</v>
      </c>
      <c r="H4" s="335">
        <v>39.244237667365127</v>
      </c>
      <c r="I4" s="335">
        <v>18.235647869732155</v>
      </c>
      <c r="J4" s="335">
        <v>48.529000366271845</v>
      </c>
    </row>
    <row r="5" spans="1:10" ht="12.75" customHeight="1" x14ac:dyDescent="0.2">
      <c r="A5" s="281" t="s">
        <v>259</v>
      </c>
      <c r="B5" s="335">
        <v>9.6098638562072427</v>
      </c>
      <c r="C5" s="335">
        <v>12.898664781442996</v>
      </c>
      <c r="D5" s="335">
        <v>34.944060306042552</v>
      </c>
      <c r="E5" s="335">
        <v>44.277138821630345</v>
      </c>
      <c r="F5" s="335">
        <v>34.96567380292241</v>
      </c>
      <c r="G5" s="335">
        <v>31.311375220283267</v>
      </c>
      <c r="H5" s="335">
        <v>21.225188855246657</v>
      </c>
      <c r="I5" s="335">
        <v>14.828099028956347</v>
      </c>
      <c r="J5" s="335">
        <v>23.608533235937461</v>
      </c>
    </row>
    <row r="6" spans="1:10" ht="12.75" customHeight="1" x14ac:dyDescent="0.2">
      <c r="A6" s="280" t="s">
        <v>258</v>
      </c>
      <c r="B6" s="334">
        <v>21.698337791096609</v>
      </c>
      <c r="C6" s="334">
        <v>27.213243473140093</v>
      </c>
      <c r="D6" s="334">
        <v>67.103535759193917</v>
      </c>
      <c r="E6" s="334">
        <v>72.789565710505173</v>
      </c>
      <c r="F6" s="334">
        <v>51.98874770613638</v>
      </c>
      <c r="G6" s="334">
        <v>52.918033478540615</v>
      </c>
      <c r="H6" s="334">
        <v>31.66632796643524</v>
      </c>
      <c r="I6" s="334">
        <v>16.982489595245546</v>
      </c>
      <c r="J6" s="334">
        <v>38.149315135804983</v>
      </c>
    </row>
    <row r="7" spans="1:10" ht="12.75" customHeight="1" x14ac:dyDescent="0.2">
      <c r="A7" s="281" t="s">
        <v>257</v>
      </c>
      <c r="B7" s="335">
        <v>4.5061050455455778</v>
      </c>
      <c r="C7" s="335">
        <v>8.1328620833808376</v>
      </c>
      <c r="D7" s="335">
        <v>19.121428312751242</v>
      </c>
      <c r="E7" s="335">
        <v>17.057715362219557</v>
      </c>
      <c r="F7" s="335">
        <v>15.379971539865748</v>
      </c>
      <c r="G7" s="335">
        <v>15.388759202729394</v>
      </c>
      <c r="H7" s="335">
        <v>11.329860334302792</v>
      </c>
      <c r="I7" s="335">
        <v>9.0086225387156293</v>
      </c>
      <c r="J7" s="335">
        <v>11.722050126724866</v>
      </c>
    </row>
    <row r="8" spans="1:10" ht="12.75" customHeight="1" x14ac:dyDescent="0.2">
      <c r="A8" s="281" t="s">
        <v>256</v>
      </c>
      <c r="B8" s="335">
        <v>5.0898995240613427</v>
      </c>
      <c r="C8" s="335">
        <v>7.3020134228187921</v>
      </c>
      <c r="D8" s="335">
        <v>17.170363753659867</v>
      </c>
      <c r="E8" s="335">
        <v>22.975929978118163</v>
      </c>
      <c r="F8" s="335">
        <v>17.680076665819168</v>
      </c>
      <c r="G8" s="335">
        <v>13.4981494472532</v>
      </c>
      <c r="H8" s="335">
        <v>8.6166484362792151</v>
      </c>
      <c r="I8" s="335">
        <v>5.6871620032917942</v>
      </c>
      <c r="J8" s="335">
        <v>11.085029109440578</v>
      </c>
    </row>
    <row r="9" spans="1:10" ht="12.75" customHeight="1" x14ac:dyDescent="0.2">
      <c r="A9" s="281" t="s">
        <v>255</v>
      </c>
      <c r="B9" s="335">
        <v>6.5664314206811909</v>
      </c>
      <c r="C9" s="335">
        <v>4.7680770299046387</v>
      </c>
      <c r="D9" s="335">
        <v>11.58787471660089</v>
      </c>
      <c r="E9" s="335">
        <v>12.159650965500527</v>
      </c>
      <c r="F9" s="335">
        <v>12.42542912564506</v>
      </c>
      <c r="G9" s="335">
        <v>12.866942183971711</v>
      </c>
      <c r="H9" s="335">
        <v>11.426657237503257</v>
      </c>
      <c r="I9" s="335">
        <v>13.091298423204206</v>
      </c>
      <c r="J9" s="335">
        <v>11.14498293477072</v>
      </c>
    </row>
    <row r="10" spans="1:10" ht="12.75" customHeight="1" x14ac:dyDescent="0.2">
      <c r="A10" s="280" t="s">
        <v>254</v>
      </c>
      <c r="B10" s="334">
        <v>5.3206133751640685</v>
      </c>
      <c r="C10" s="334">
        <v>6.8079350766456264</v>
      </c>
      <c r="D10" s="334">
        <v>16.065491324634685</v>
      </c>
      <c r="E10" s="334">
        <v>17.170718850892797</v>
      </c>
      <c r="F10" s="334">
        <v>15.129913087118188</v>
      </c>
      <c r="G10" s="334">
        <v>14.023657542143905</v>
      </c>
      <c r="H10" s="334">
        <v>10.607725204675097</v>
      </c>
      <c r="I10" s="334">
        <v>9.4585270490052729</v>
      </c>
      <c r="J10" s="334">
        <v>11.352668484897231</v>
      </c>
    </row>
    <row r="11" spans="1:10" ht="12.75" customHeight="1" x14ac:dyDescent="0.2">
      <c r="A11" s="281" t="s">
        <v>253</v>
      </c>
      <c r="B11" s="335">
        <v>8.1725802223558617</v>
      </c>
      <c r="C11" s="335">
        <v>12.782242632988902</v>
      </c>
      <c r="D11" s="335">
        <v>23.095891362483936</v>
      </c>
      <c r="E11" s="335">
        <v>23.652365236523654</v>
      </c>
      <c r="F11" s="335">
        <v>22.151571546732839</v>
      </c>
      <c r="G11" s="335">
        <v>22.271753403828875</v>
      </c>
      <c r="H11" s="335">
        <v>15.095285072266329</v>
      </c>
      <c r="I11" s="335">
        <v>12.830940664524787</v>
      </c>
      <c r="J11" s="335">
        <v>16.739005304833466</v>
      </c>
    </row>
    <row r="12" spans="1:10" ht="12.75" customHeight="1" x14ac:dyDescent="0.2">
      <c r="A12" s="281" t="s">
        <v>252</v>
      </c>
      <c r="B12" s="335">
        <v>3.6459388292485313</v>
      </c>
      <c r="C12" s="335">
        <v>5.3149606299212602</v>
      </c>
      <c r="D12" s="335">
        <v>13.27088212334114</v>
      </c>
      <c r="E12" s="335">
        <v>14.523321682535856</v>
      </c>
      <c r="F12" s="335">
        <v>12.238191004071222</v>
      </c>
      <c r="G12" s="335">
        <v>14.509894421046559</v>
      </c>
      <c r="H12" s="335">
        <v>12.906478447189313</v>
      </c>
      <c r="I12" s="335">
        <v>13.829279923700524</v>
      </c>
      <c r="J12" s="335">
        <v>11.66915029027351</v>
      </c>
    </row>
    <row r="13" spans="1:10" ht="12.75" customHeight="1" x14ac:dyDescent="0.2">
      <c r="A13" s="281" t="s">
        <v>251</v>
      </c>
      <c r="B13" s="335">
        <v>4.1199421571034893</v>
      </c>
      <c r="C13" s="335">
        <v>5.9361860004946818</v>
      </c>
      <c r="D13" s="335">
        <v>9.4086787934082228</v>
      </c>
      <c r="E13" s="335">
        <v>11.841038118410381</v>
      </c>
      <c r="F13" s="335">
        <v>14.078320773036202</v>
      </c>
      <c r="G13" s="335">
        <v>17.92386277532464</v>
      </c>
      <c r="H13" s="335">
        <v>21.205675314137849</v>
      </c>
      <c r="I13" s="335">
        <v>36.182729115064177</v>
      </c>
      <c r="J13" s="335">
        <v>19.035475521089175</v>
      </c>
    </row>
    <row r="14" spans="1:10" ht="12.75" customHeight="1" x14ac:dyDescent="0.2">
      <c r="A14" s="280" t="s">
        <v>250</v>
      </c>
      <c r="B14" s="334">
        <v>5.9311632282579136</v>
      </c>
      <c r="C14" s="334">
        <v>8.880469917625387</v>
      </c>
      <c r="D14" s="334">
        <v>16.757965706135945</v>
      </c>
      <c r="E14" s="334">
        <v>18.197100850869305</v>
      </c>
      <c r="F14" s="334">
        <v>17.483643933386201</v>
      </c>
      <c r="G14" s="334">
        <v>18.942781791079003</v>
      </c>
      <c r="H14" s="334">
        <v>16.381460719362714</v>
      </c>
      <c r="I14" s="334">
        <v>20.30187859702465</v>
      </c>
      <c r="J14" s="334">
        <v>16.088300167488018</v>
      </c>
    </row>
    <row r="15" spans="1:10" ht="12.75" customHeight="1" x14ac:dyDescent="0.2">
      <c r="A15" s="281" t="s">
        <v>249</v>
      </c>
      <c r="B15" s="335">
        <v>3.8397542557276334</v>
      </c>
      <c r="C15" s="335">
        <v>11.658648636934947</v>
      </c>
      <c r="D15" s="335">
        <v>61.26036610998586</v>
      </c>
      <c r="E15" s="335">
        <v>30.75752635583089</v>
      </c>
      <c r="F15" s="335">
        <v>13.778171439818916</v>
      </c>
      <c r="G15" s="335">
        <v>13.485048329625766</v>
      </c>
      <c r="H15" s="335">
        <v>13.312397596941562</v>
      </c>
      <c r="I15" s="335">
        <v>12.39309559431034</v>
      </c>
      <c r="J15" s="335">
        <v>16.211314199588713</v>
      </c>
    </row>
    <row r="16" spans="1:10" ht="12.75" customHeight="1" x14ac:dyDescent="0.2">
      <c r="A16" s="281" t="s">
        <v>248</v>
      </c>
      <c r="B16" s="335">
        <v>4.3688562958339832</v>
      </c>
      <c r="C16" s="335">
        <v>7.7547621525970643</v>
      </c>
      <c r="D16" s="335">
        <v>12.738530247665448</v>
      </c>
      <c r="E16" s="335">
        <v>11.76470588235294</v>
      </c>
      <c r="F16" s="335">
        <v>13.171465406102277</v>
      </c>
      <c r="G16" s="335">
        <v>20.174799708667152</v>
      </c>
      <c r="H16" s="335">
        <v>22.468264590177231</v>
      </c>
      <c r="I16" s="335">
        <v>29.320244248571093</v>
      </c>
      <c r="J16" s="335">
        <v>17.735660345906705</v>
      </c>
    </row>
    <row r="17" spans="1:10" ht="12.75" customHeight="1" x14ac:dyDescent="0.2">
      <c r="A17" s="281" t="s">
        <v>247</v>
      </c>
      <c r="B17" s="335">
        <v>3.5722051377628676</v>
      </c>
      <c r="C17" s="335">
        <v>5.6744720586122686</v>
      </c>
      <c r="D17" s="335">
        <v>9.283454820519875</v>
      </c>
      <c r="E17" s="335">
        <v>10.730050933786078</v>
      </c>
      <c r="F17" s="335">
        <v>11.896431070678798</v>
      </c>
      <c r="G17" s="335">
        <v>10.786076156234678</v>
      </c>
      <c r="H17" s="335">
        <v>9.6980686282590192</v>
      </c>
      <c r="I17" s="335">
        <v>9.6710761530210956</v>
      </c>
      <c r="J17" s="335">
        <v>9.0923640579108334</v>
      </c>
    </row>
    <row r="18" spans="1:10" ht="12.75" customHeight="1" x14ac:dyDescent="0.2">
      <c r="A18" s="280" t="s">
        <v>246</v>
      </c>
      <c r="B18" s="334">
        <v>3.9545492496982853</v>
      </c>
      <c r="C18" s="334">
        <v>8.8420003913963949</v>
      </c>
      <c r="D18" s="334">
        <v>32.92337741876748</v>
      </c>
      <c r="E18" s="334">
        <v>19.890490557604203</v>
      </c>
      <c r="F18" s="334">
        <v>13.136429370320503</v>
      </c>
      <c r="G18" s="334">
        <v>15.059307239235777</v>
      </c>
      <c r="H18" s="334">
        <v>15.529607428710023</v>
      </c>
      <c r="I18" s="334">
        <v>17.556328239913995</v>
      </c>
      <c r="J18" s="334">
        <v>14.97684951386637</v>
      </c>
    </row>
    <row r="19" spans="1:10" ht="12.75" customHeight="1" x14ac:dyDescent="0.2">
      <c r="A19" s="280" t="s">
        <v>245</v>
      </c>
      <c r="B19" s="334">
        <v>5.0920651991896086</v>
      </c>
      <c r="C19" s="334">
        <v>8.103565901792102</v>
      </c>
      <c r="D19" s="334">
        <v>21.543957831045393</v>
      </c>
      <c r="E19" s="334">
        <v>18.333729118304166</v>
      </c>
      <c r="F19" s="334">
        <v>15.339667050210739</v>
      </c>
      <c r="G19" s="334">
        <v>15.96253347023414</v>
      </c>
      <c r="H19" s="334">
        <v>14.064583122500252</v>
      </c>
      <c r="I19" s="334">
        <v>15.631689802908529</v>
      </c>
      <c r="J19" s="334">
        <v>14.032871996875935</v>
      </c>
    </row>
    <row r="20" spans="1:10" ht="12.75" customHeight="1" x14ac:dyDescent="0.2">
      <c r="A20" s="281" t="s">
        <v>244</v>
      </c>
      <c r="B20" s="335">
        <v>2.1146043249984188</v>
      </c>
      <c r="C20" s="335">
        <v>4.7239316980150825</v>
      </c>
      <c r="D20" s="335">
        <v>7.4413520558311612</v>
      </c>
      <c r="E20" s="335">
        <v>8.1284738241174015</v>
      </c>
      <c r="F20" s="335">
        <v>8.0450010613457863</v>
      </c>
      <c r="G20" s="335">
        <v>7.7520246990916819</v>
      </c>
      <c r="H20" s="335">
        <v>7.1228694988552537</v>
      </c>
      <c r="I20" s="335">
        <v>4.5162217981229249</v>
      </c>
      <c r="J20" s="335">
        <v>5.867466519079489</v>
      </c>
    </row>
    <row r="21" spans="1:10" ht="12.75" customHeight="1" x14ac:dyDescent="0.2">
      <c r="A21" s="281" t="s">
        <v>243</v>
      </c>
      <c r="B21" s="335">
        <v>3.1836423558953437</v>
      </c>
      <c r="C21" s="335">
        <v>4.7581699346405228</v>
      </c>
      <c r="D21" s="335">
        <v>10.227155925583308</v>
      </c>
      <c r="E21" s="335">
        <v>12.625875376987169</v>
      </c>
      <c r="F21" s="335">
        <v>13.199728111912645</v>
      </c>
      <c r="G21" s="335">
        <v>12.054479987475865</v>
      </c>
      <c r="H21" s="335">
        <v>8.9033135238262311</v>
      </c>
      <c r="I21" s="335">
        <v>6.1557158331351873</v>
      </c>
      <c r="J21" s="335">
        <v>8.4906732470737207</v>
      </c>
    </row>
    <row r="22" spans="1:10" ht="12.75" customHeight="1" x14ac:dyDescent="0.2">
      <c r="A22" s="281" t="s">
        <v>242</v>
      </c>
      <c r="B22" s="335">
        <v>3.2212741167197834</v>
      </c>
      <c r="C22" s="335">
        <v>4.6932894195142039</v>
      </c>
      <c r="D22" s="335">
        <v>11.44913313706248</v>
      </c>
      <c r="E22" s="335">
        <v>13.908988583373532</v>
      </c>
      <c r="F22" s="335">
        <v>12.259318141671082</v>
      </c>
      <c r="G22" s="335">
        <v>10.353115178406361</v>
      </c>
      <c r="H22" s="335">
        <v>6.9234519746465146</v>
      </c>
      <c r="I22" s="335">
        <v>3.3927567654380471</v>
      </c>
      <c r="J22" s="335">
        <v>7.2950044324704457</v>
      </c>
    </row>
    <row r="23" spans="1:10" ht="12.75" customHeight="1" x14ac:dyDescent="0.2">
      <c r="A23" s="280" t="s">
        <v>241</v>
      </c>
      <c r="B23" s="334">
        <v>2.5482127269671389</v>
      </c>
      <c r="C23" s="334">
        <v>4.7275827326978215</v>
      </c>
      <c r="D23" s="334">
        <v>8.7435968608847041</v>
      </c>
      <c r="E23" s="334">
        <v>10.19091847265222</v>
      </c>
      <c r="F23" s="334">
        <v>10.152737135108129</v>
      </c>
      <c r="G23" s="334">
        <v>9.2720024294584764</v>
      </c>
      <c r="H23" s="334">
        <v>7.5526365515543317</v>
      </c>
      <c r="I23" s="334">
        <v>4.7609131187212324</v>
      </c>
      <c r="J23" s="334">
        <v>6.7849839750162593</v>
      </c>
    </row>
    <row r="24" spans="1:10" ht="12.75" customHeight="1" x14ac:dyDescent="0.2">
      <c r="A24" s="281" t="s">
        <v>240</v>
      </c>
      <c r="B24" s="335">
        <v>5.4240104444840069</v>
      </c>
      <c r="C24" s="335">
        <v>19.24938462814946</v>
      </c>
      <c r="D24" s="335">
        <v>47.142528088449829</v>
      </c>
      <c r="E24" s="335">
        <v>31.780978035640285</v>
      </c>
      <c r="F24" s="335">
        <v>16.575177718769719</v>
      </c>
      <c r="G24" s="335">
        <v>14.340303121377357</v>
      </c>
      <c r="H24" s="335">
        <v>11.621266253170946</v>
      </c>
      <c r="I24" s="335">
        <v>8.0313784086664164</v>
      </c>
      <c r="J24" s="335">
        <v>15.553834351849449</v>
      </c>
    </row>
    <row r="25" spans="1:10" ht="12.75" customHeight="1" x14ac:dyDescent="0.2">
      <c r="A25" s="281" t="s">
        <v>239</v>
      </c>
      <c r="B25" s="335">
        <v>2.3049461023881324</v>
      </c>
      <c r="C25" s="335">
        <v>3.8375835602871997</v>
      </c>
      <c r="D25" s="335">
        <v>7.1511325955814788</v>
      </c>
      <c r="E25" s="335">
        <v>8.4546360917248258</v>
      </c>
      <c r="F25" s="335">
        <v>8.5378487479012612</v>
      </c>
      <c r="G25" s="335">
        <v>10.121829275758627</v>
      </c>
      <c r="H25" s="335">
        <v>7.3620704730261437</v>
      </c>
      <c r="I25" s="335">
        <v>6.1273450332843433</v>
      </c>
      <c r="J25" s="335">
        <v>6.6683559490319384</v>
      </c>
    </row>
    <row r="26" spans="1:10" ht="12.75" customHeight="1" x14ac:dyDescent="0.2">
      <c r="A26" s="281" t="s">
        <v>238</v>
      </c>
      <c r="B26" s="335">
        <v>6.7593645362846448</v>
      </c>
      <c r="C26" s="335">
        <v>10.653427455847748</v>
      </c>
      <c r="D26" s="335">
        <v>15.688464662875711</v>
      </c>
      <c r="E26" s="335">
        <v>19.894904708373637</v>
      </c>
      <c r="F26" s="335">
        <v>20.276397402880047</v>
      </c>
      <c r="G26" s="335">
        <v>17.582537965410054</v>
      </c>
      <c r="H26" s="335">
        <v>13.448909241879072</v>
      </c>
      <c r="I26" s="335">
        <v>13.580897930485785</v>
      </c>
      <c r="J26" s="335">
        <v>14.288131687716922</v>
      </c>
    </row>
    <row r="27" spans="1:10" ht="12.75" customHeight="1" x14ac:dyDescent="0.2">
      <c r="A27" s="280" t="s">
        <v>237</v>
      </c>
      <c r="B27" s="334">
        <v>5.2055301399354148</v>
      </c>
      <c r="C27" s="334">
        <v>12.123475732859566</v>
      </c>
      <c r="D27" s="334">
        <v>25.498569993043208</v>
      </c>
      <c r="E27" s="334">
        <v>21.58259265799439</v>
      </c>
      <c r="F27" s="334">
        <v>15.929116106954559</v>
      </c>
      <c r="G27" s="334">
        <v>14.496907291704664</v>
      </c>
      <c r="H27" s="334">
        <v>11.157555056519032</v>
      </c>
      <c r="I27" s="334">
        <v>9.3846925379236765</v>
      </c>
      <c r="J27" s="334">
        <v>12.760455678503996</v>
      </c>
    </row>
    <row r="28" spans="1:10" ht="12.75" customHeight="1" x14ac:dyDescent="0.2">
      <c r="A28" s="281" t="s">
        <v>236</v>
      </c>
      <c r="B28" s="335">
        <v>6.7358264239484331</v>
      </c>
      <c r="C28" s="335">
        <v>10.224694657674737</v>
      </c>
      <c r="D28" s="335">
        <v>21.767458390096547</v>
      </c>
      <c r="E28" s="335">
        <v>24.060712335067699</v>
      </c>
      <c r="F28" s="335">
        <v>22.416772842527532</v>
      </c>
      <c r="G28" s="335">
        <v>22.732592159157402</v>
      </c>
      <c r="H28" s="335">
        <v>16.177523264137438</v>
      </c>
      <c r="I28" s="335">
        <v>12.166550871693785</v>
      </c>
      <c r="J28" s="335">
        <v>16.180138365714569</v>
      </c>
    </row>
    <row r="29" spans="1:10" ht="12.75" customHeight="1" x14ac:dyDescent="0.2">
      <c r="A29" s="281" t="s">
        <v>235</v>
      </c>
      <c r="B29" s="335">
        <v>4.0458530006743088</v>
      </c>
      <c r="C29" s="335">
        <v>8.7593850554165176</v>
      </c>
      <c r="D29" s="335">
        <v>10.027903732124171</v>
      </c>
      <c r="E29" s="335">
        <v>11.935284236583856</v>
      </c>
      <c r="F29" s="335">
        <v>12.559025435498592</v>
      </c>
      <c r="G29" s="335">
        <v>11.306586569405708</v>
      </c>
      <c r="H29" s="335">
        <v>8.735131208571687</v>
      </c>
      <c r="I29" s="335">
        <v>6.8173006504975655</v>
      </c>
      <c r="J29" s="335">
        <v>8.7561705020978327</v>
      </c>
    </row>
    <row r="30" spans="1:10" ht="12.75" customHeight="1" x14ac:dyDescent="0.2">
      <c r="A30" s="281" t="s">
        <v>234</v>
      </c>
      <c r="B30" s="335">
        <v>10.696577788564891</v>
      </c>
      <c r="C30" s="335">
        <v>31.837391829341922</v>
      </c>
      <c r="D30" s="335">
        <v>70.625560383474735</v>
      </c>
      <c r="E30" s="335">
        <v>43.855868995922698</v>
      </c>
      <c r="F30" s="335">
        <v>33.227918578237052</v>
      </c>
      <c r="G30" s="335">
        <v>34.369026648176607</v>
      </c>
      <c r="H30" s="335">
        <v>27.852998065764023</v>
      </c>
      <c r="I30" s="335">
        <v>18.646526284199471</v>
      </c>
      <c r="J30" s="335">
        <v>29.327188634203122</v>
      </c>
    </row>
    <row r="31" spans="1:10" ht="12.75" customHeight="1" x14ac:dyDescent="0.2">
      <c r="A31" s="280" t="s">
        <v>233</v>
      </c>
      <c r="B31" s="334">
        <v>7.2663904780693098</v>
      </c>
      <c r="C31" s="334">
        <v>16.574724804151238</v>
      </c>
      <c r="D31" s="334">
        <v>35.157526254375732</v>
      </c>
      <c r="E31" s="334">
        <v>27.747328035078105</v>
      </c>
      <c r="F31" s="334">
        <v>23.590795123486238</v>
      </c>
      <c r="G31" s="334">
        <v>23.257609961267018</v>
      </c>
      <c r="H31" s="334">
        <v>17.663505003788771</v>
      </c>
      <c r="I31" s="334">
        <v>12.643754402256482</v>
      </c>
      <c r="J31" s="334">
        <v>18.365724854219049</v>
      </c>
    </row>
    <row r="32" spans="1:10" ht="12.75" customHeight="1" x14ac:dyDescent="0.2">
      <c r="A32" s="280" t="s">
        <v>232</v>
      </c>
      <c r="B32" s="334">
        <v>5.0169408566500922</v>
      </c>
      <c r="C32" s="334">
        <v>11.267000156323277</v>
      </c>
      <c r="D32" s="334">
        <v>23.635334172707431</v>
      </c>
      <c r="E32" s="334">
        <v>20.297344867617873</v>
      </c>
      <c r="F32" s="334">
        <v>16.844948896963757</v>
      </c>
      <c r="G32" s="334">
        <v>15.790229940854598</v>
      </c>
      <c r="H32" s="334">
        <v>12.22229912104644</v>
      </c>
      <c r="I32" s="334">
        <v>9.1028210266687211</v>
      </c>
      <c r="J32" s="334">
        <v>12.809500615920999</v>
      </c>
    </row>
    <row r="33" spans="1:10" ht="12.75" customHeight="1" x14ac:dyDescent="0.2">
      <c r="A33" s="279" t="s">
        <v>21</v>
      </c>
      <c r="B33" s="334">
        <v>9.9436594588288578</v>
      </c>
      <c r="C33" s="334">
        <v>14.436308257541159</v>
      </c>
      <c r="D33" s="334">
        <v>35.215146620858349</v>
      </c>
      <c r="E33" s="334">
        <v>35.922164264410256</v>
      </c>
      <c r="F33" s="334">
        <v>28.310664979084198</v>
      </c>
      <c r="G33" s="334">
        <v>26.744389508190629</v>
      </c>
      <c r="H33" s="334">
        <v>18.129853572250283</v>
      </c>
      <c r="I33" s="334">
        <v>13.443914923969329</v>
      </c>
      <c r="J33" s="334">
        <v>20.720484708066177</v>
      </c>
    </row>
    <row r="34" spans="1:10" ht="12.75" customHeight="1" x14ac:dyDescent="0.2">
      <c r="A34" s="281" t="s">
        <v>231</v>
      </c>
    </row>
    <row r="35" spans="1:10" ht="12.75" customHeight="1" x14ac:dyDescent="0.2">
      <c r="A35" s="332" t="s">
        <v>289</v>
      </c>
      <c r="B35" s="331">
        <v>5.7047715024317576</v>
      </c>
      <c r="C35" s="331">
        <v>8.1374521814121135</v>
      </c>
      <c r="D35" s="331">
        <v>13.289315978720273</v>
      </c>
      <c r="E35" s="331">
        <v>14.895475952010569</v>
      </c>
      <c r="F35" s="331">
        <v>16.698609081766257</v>
      </c>
      <c r="G35" s="331">
        <v>17.091334493679916</v>
      </c>
      <c r="H35" s="331">
        <v>18.175153235637623</v>
      </c>
      <c r="I35" s="331">
        <v>20.656503957082911</v>
      </c>
      <c r="J35" s="331">
        <v>15.4922369969374</v>
      </c>
    </row>
    <row r="36" spans="1:10" ht="12.75" customHeight="1" x14ac:dyDescent="0.2">
      <c r="A36" s="332" t="s">
        <v>288</v>
      </c>
      <c r="B36" s="331">
        <v>4.7851918280413637</v>
      </c>
      <c r="C36" s="331">
        <v>6.9077398084672144</v>
      </c>
      <c r="D36" s="331">
        <v>14.839102217414819</v>
      </c>
      <c r="E36" s="331">
        <v>17.034313725490193</v>
      </c>
      <c r="F36" s="331">
        <v>16.830647808199309</v>
      </c>
      <c r="G36" s="331">
        <v>15.465892692630669</v>
      </c>
      <c r="H36" s="331">
        <v>14.052553908504219</v>
      </c>
      <c r="I36" s="331">
        <v>15.430653763544658</v>
      </c>
      <c r="J36" s="331">
        <v>13.294241424650455</v>
      </c>
    </row>
    <row r="37" spans="1:10" ht="12.75" customHeight="1" x14ac:dyDescent="0.2">
      <c r="A37" s="332" t="s">
        <v>287</v>
      </c>
      <c r="B37" s="331">
        <v>5.214617195584295</v>
      </c>
      <c r="C37" s="331">
        <v>7.6028771237628696</v>
      </c>
      <c r="D37" s="331">
        <v>15.692507920929391</v>
      </c>
      <c r="E37" s="331">
        <v>18.85903908705604</v>
      </c>
      <c r="F37" s="331">
        <v>18.935872515048217</v>
      </c>
      <c r="G37" s="331">
        <v>17.017794410449397</v>
      </c>
      <c r="H37" s="331">
        <v>13.587495162493038</v>
      </c>
      <c r="I37" s="331">
        <v>13.233799217616532</v>
      </c>
      <c r="J37" s="331">
        <v>13.566951841688381</v>
      </c>
    </row>
    <row r="38" spans="1:10" ht="12.75" customHeight="1" x14ac:dyDescent="0.2">
      <c r="A38" s="332" t="s">
        <v>286</v>
      </c>
      <c r="B38" s="331">
        <v>6.2664240954113604</v>
      </c>
      <c r="C38" s="331">
        <v>8.3786353768591777</v>
      </c>
      <c r="D38" s="331">
        <v>16.761990077177508</v>
      </c>
      <c r="E38" s="331">
        <v>20.465821389195149</v>
      </c>
      <c r="F38" s="331">
        <v>19.833536040326482</v>
      </c>
      <c r="G38" s="331">
        <v>18.050450842661352</v>
      </c>
      <c r="H38" s="331">
        <v>12.185513543284198</v>
      </c>
      <c r="I38" s="331">
        <v>10.803774812886431</v>
      </c>
      <c r="J38" s="331">
        <v>13.504291041447356</v>
      </c>
    </row>
    <row r="39" spans="1:10" ht="12.75" customHeight="1" x14ac:dyDescent="0.2">
      <c r="A39" s="332" t="s">
        <v>285</v>
      </c>
      <c r="B39" s="331">
        <v>5.649281151041035</v>
      </c>
      <c r="C39" s="331">
        <v>7.9316739080413088</v>
      </c>
      <c r="D39" s="331">
        <v>17.094582088368281</v>
      </c>
      <c r="E39" s="331">
        <v>22.118727788255519</v>
      </c>
      <c r="F39" s="331">
        <v>20.111509358821188</v>
      </c>
      <c r="G39" s="331">
        <v>17.20812935766207</v>
      </c>
      <c r="H39" s="331">
        <v>11.933286351891004</v>
      </c>
      <c r="I39" s="331">
        <v>10.022245546974135</v>
      </c>
      <c r="J39" s="331">
        <v>13.293986604753432</v>
      </c>
    </row>
    <row r="40" spans="1:10" ht="12.75" customHeight="1" x14ac:dyDescent="0.2">
      <c r="A40" s="332" t="s">
        <v>284</v>
      </c>
      <c r="B40" s="331">
        <v>6.3264329370602441</v>
      </c>
      <c r="C40" s="331">
        <v>9.6060963829558865</v>
      </c>
      <c r="D40" s="331">
        <v>19.439532212053543</v>
      </c>
      <c r="E40" s="331">
        <v>23.89423076923077</v>
      </c>
      <c r="F40" s="331">
        <v>21.473804259746498</v>
      </c>
      <c r="G40" s="331">
        <v>20.92250666633046</v>
      </c>
      <c r="H40" s="331">
        <v>14.700597265243955</v>
      </c>
      <c r="I40" s="331">
        <v>9.2770245302862335</v>
      </c>
      <c r="J40" s="331">
        <v>14.736886524350757</v>
      </c>
    </row>
    <row r="41" spans="1:10" ht="12.75" customHeight="1" x14ac:dyDescent="0.2">
      <c r="A41" s="332" t="s">
        <v>283</v>
      </c>
      <c r="B41" s="331">
        <v>4.7620087813189453</v>
      </c>
      <c r="C41" s="331">
        <v>6.522770398481974</v>
      </c>
      <c r="D41" s="331">
        <v>17.015706806282722</v>
      </c>
      <c r="E41" s="331">
        <v>18.403213124508575</v>
      </c>
      <c r="F41" s="331">
        <v>16.156233740603188</v>
      </c>
      <c r="G41" s="331">
        <v>15.802215888084534</v>
      </c>
      <c r="H41" s="331">
        <v>11.256816686824962</v>
      </c>
      <c r="I41" s="331">
        <v>8.0559325190920941</v>
      </c>
      <c r="J41" s="331">
        <v>11.622766125103009</v>
      </c>
    </row>
    <row r="42" spans="1:10" ht="12.75" customHeight="1" x14ac:dyDescent="0.2">
      <c r="A42" s="332" t="s">
        <v>282</v>
      </c>
      <c r="B42" s="331">
        <v>7.3741878884178629</v>
      </c>
      <c r="C42" s="331">
        <v>25.219648285147194</v>
      </c>
      <c r="D42" s="331">
        <v>69.194649797099316</v>
      </c>
      <c r="E42" s="331">
        <v>39.027925721753071</v>
      </c>
      <c r="F42" s="331">
        <v>21.612792382735662</v>
      </c>
      <c r="G42" s="331">
        <v>23.045626875706098</v>
      </c>
      <c r="H42" s="331">
        <v>17.114792204302756</v>
      </c>
      <c r="I42" s="331">
        <v>11.915519514303709</v>
      </c>
      <c r="J42" s="331">
        <v>21.967008834046251</v>
      </c>
    </row>
    <row r="43" spans="1:10" ht="12.75" customHeight="1" x14ac:dyDescent="0.2">
      <c r="A43" s="333" t="s">
        <v>230</v>
      </c>
      <c r="B43" s="331">
        <v>5.8576627270499531</v>
      </c>
      <c r="C43" s="331">
        <v>11.747334794398425</v>
      </c>
      <c r="D43" s="331">
        <v>29.178530523505735</v>
      </c>
      <c r="E43" s="331">
        <v>24.943210881510122</v>
      </c>
      <c r="F43" s="331">
        <v>19.543183440399716</v>
      </c>
      <c r="G43" s="331">
        <v>18.775544323599746</v>
      </c>
      <c r="H43" s="331">
        <v>13.784851919908673</v>
      </c>
      <c r="I43" s="331">
        <v>10.588655269030944</v>
      </c>
      <c r="J43" s="331">
        <v>15.141916908199232</v>
      </c>
    </row>
    <row r="44" spans="1:10" ht="12.75" customHeight="1" x14ac:dyDescent="0.2">
      <c r="A44" s="332" t="s">
        <v>229</v>
      </c>
      <c r="B44" s="331">
        <v>5.7263047081770697</v>
      </c>
      <c r="C44" s="331">
        <v>8.0600569945982734</v>
      </c>
      <c r="D44" s="331">
        <v>16.149528479042655</v>
      </c>
      <c r="E44" s="331">
        <v>19.276241661861715</v>
      </c>
      <c r="F44" s="331">
        <v>19.057501861084166</v>
      </c>
      <c r="G44" s="331">
        <v>17.455455012177939</v>
      </c>
      <c r="H44" s="331">
        <v>14.766240190376877</v>
      </c>
      <c r="I44" s="331">
        <v>15.281864367090542</v>
      </c>
      <c r="J44" s="331">
        <v>14.424324303830936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scale="96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FB38C-8A40-426F-A95F-B1416AAAEE71}">
  <dimension ref="A1:G43"/>
  <sheetViews>
    <sheetView zoomScaleNormal="100" workbookViewId="0"/>
  </sheetViews>
  <sheetFormatPr defaultColWidth="7.42578125" defaultRowHeight="15.75" x14ac:dyDescent="0.25"/>
  <cols>
    <col min="1" max="1" width="20.7109375" style="75" customWidth="1"/>
    <col min="2" max="7" width="13" style="268" customWidth="1"/>
    <col min="8" max="16384" width="7.42578125" style="268"/>
  </cols>
  <sheetData>
    <row r="1" spans="1:7" ht="13.5" customHeight="1" thickBot="1" x14ac:dyDescent="0.3">
      <c r="A1" s="229" t="s">
        <v>302</v>
      </c>
      <c r="B1" s="285"/>
      <c r="C1" s="285"/>
      <c r="D1" s="285"/>
      <c r="E1" s="285"/>
      <c r="F1" s="285"/>
      <c r="G1" s="285"/>
    </row>
    <row r="2" spans="1:7" ht="42" customHeight="1" x14ac:dyDescent="0.25">
      <c r="A2" s="284" t="s">
        <v>290</v>
      </c>
      <c r="B2" s="154" t="s">
        <v>167</v>
      </c>
      <c r="C2" s="154" t="s">
        <v>166</v>
      </c>
      <c r="D2" s="283" t="s">
        <v>165</v>
      </c>
      <c r="E2" s="283" t="s">
        <v>198</v>
      </c>
      <c r="F2" s="283" t="s">
        <v>50</v>
      </c>
      <c r="G2" s="273" t="s">
        <v>21</v>
      </c>
    </row>
    <row r="3" spans="1:7" s="75" customFormat="1" ht="12.75" customHeight="1" x14ac:dyDescent="0.25">
      <c r="A3" s="281" t="s">
        <v>260</v>
      </c>
      <c r="B3" s="21">
        <v>28141</v>
      </c>
      <c r="C3" s="21">
        <v>10753</v>
      </c>
      <c r="D3" s="21">
        <v>7019</v>
      </c>
      <c r="E3" s="21">
        <v>32128</v>
      </c>
      <c r="F3" s="21">
        <v>6093</v>
      </c>
      <c r="G3" s="21">
        <v>84134</v>
      </c>
    </row>
    <row r="4" spans="1:7" s="75" customFormat="1" ht="12.75" customHeight="1" x14ac:dyDescent="0.25">
      <c r="A4" s="281" t="s">
        <v>259</v>
      </c>
      <c r="B4" s="21">
        <v>10282</v>
      </c>
      <c r="C4" s="21">
        <v>3408</v>
      </c>
      <c r="D4" s="21">
        <v>398</v>
      </c>
      <c r="E4" s="21">
        <v>12441</v>
      </c>
      <c r="F4" s="21">
        <v>2688</v>
      </c>
      <c r="G4" s="21">
        <v>29217</v>
      </c>
    </row>
    <row r="5" spans="1:7" s="75" customFormat="1" ht="12.75" customHeight="1" x14ac:dyDescent="0.25">
      <c r="A5" s="280" t="s">
        <v>258</v>
      </c>
      <c r="B5" s="43">
        <v>38423</v>
      </c>
      <c r="C5" s="43">
        <v>14161</v>
      </c>
      <c r="D5" s="43">
        <v>7417</v>
      </c>
      <c r="E5" s="43">
        <v>44569</v>
      </c>
      <c r="F5" s="43">
        <v>8781</v>
      </c>
      <c r="G5" s="43">
        <v>113351</v>
      </c>
    </row>
    <row r="6" spans="1:7" s="75" customFormat="1" ht="12.75" customHeight="1" x14ac:dyDescent="0.25">
      <c r="A6" s="281" t="s">
        <v>257</v>
      </c>
      <c r="B6" s="21">
        <v>1187</v>
      </c>
      <c r="C6" s="21">
        <v>459</v>
      </c>
      <c r="D6" s="21">
        <v>192</v>
      </c>
      <c r="E6" s="21">
        <v>2436</v>
      </c>
      <c r="F6" s="21">
        <v>721</v>
      </c>
      <c r="G6" s="21">
        <v>4995</v>
      </c>
    </row>
    <row r="7" spans="1:7" s="75" customFormat="1" ht="12.75" customHeight="1" x14ac:dyDescent="0.25">
      <c r="A7" s="281" t="s">
        <v>256</v>
      </c>
      <c r="B7" s="21">
        <v>1406</v>
      </c>
      <c r="C7" s="21">
        <v>505</v>
      </c>
      <c r="D7" s="21">
        <v>143</v>
      </c>
      <c r="E7" s="21">
        <v>1113</v>
      </c>
      <c r="F7" s="21">
        <v>285</v>
      </c>
      <c r="G7" s="21">
        <v>3452</v>
      </c>
    </row>
    <row r="8" spans="1:7" s="75" customFormat="1" ht="12.75" customHeight="1" x14ac:dyDescent="0.25">
      <c r="A8" s="281" t="s">
        <v>255</v>
      </c>
      <c r="B8" s="21">
        <v>685</v>
      </c>
      <c r="C8" s="21">
        <v>641</v>
      </c>
      <c r="D8" s="21">
        <v>127</v>
      </c>
      <c r="E8" s="21">
        <v>1548</v>
      </c>
      <c r="F8" s="21">
        <v>973</v>
      </c>
      <c r="G8" s="21">
        <v>3974</v>
      </c>
    </row>
    <row r="9" spans="1:7" s="75" customFormat="1" ht="12.75" customHeight="1" x14ac:dyDescent="0.25">
      <c r="A9" s="280" t="s">
        <v>254</v>
      </c>
      <c r="B9" s="43">
        <v>3278</v>
      </c>
      <c r="C9" s="43">
        <v>1605</v>
      </c>
      <c r="D9" s="43">
        <v>462</v>
      </c>
      <c r="E9" s="43">
        <v>5097</v>
      </c>
      <c r="F9" s="43">
        <v>1979</v>
      </c>
      <c r="G9" s="43">
        <v>12421</v>
      </c>
    </row>
    <row r="10" spans="1:7" s="75" customFormat="1" ht="12.75" customHeight="1" x14ac:dyDescent="0.25">
      <c r="A10" s="281" t="s">
        <v>253</v>
      </c>
      <c r="B10" s="21">
        <v>1690</v>
      </c>
      <c r="C10" s="21">
        <v>1154</v>
      </c>
      <c r="D10" s="21">
        <v>379</v>
      </c>
      <c r="E10" s="21">
        <v>1287</v>
      </c>
      <c r="F10" s="21">
        <v>3022</v>
      </c>
      <c r="G10" s="21">
        <v>7532</v>
      </c>
    </row>
    <row r="11" spans="1:7" s="75" customFormat="1" ht="12.75" customHeight="1" x14ac:dyDescent="0.25">
      <c r="A11" s="281" t="s">
        <v>252</v>
      </c>
      <c r="B11" s="21">
        <v>777</v>
      </c>
      <c r="C11" s="21">
        <v>354</v>
      </c>
      <c r="D11" s="21">
        <v>52</v>
      </c>
      <c r="E11" s="21">
        <v>895</v>
      </c>
      <c r="F11" s="21">
        <v>929</v>
      </c>
      <c r="G11" s="21">
        <v>3007</v>
      </c>
    </row>
    <row r="12" spans="1:7" s="75" customFormat="1" ht="12.75" customHeight="1" x14ac:dyDescent="0.25">
      <c r="A12" s="281" t="s">
        <v>251</v>
      </c>
      <c r="B12" s="21">
        <v>514</v>
      </c>
      <c r="C12" s="21">
        <v>515</v>
      </c>
      <c r="D12" s="21">
        <v>63</v>
      </c>
      <c r="E12" s="21">
        <v>1256</v>
      </c>
      <c r="F12" s="21">
        <v>3116</v>
      </c>
      <c r="G12" s="21">
        <v>5464</v>
      </c>
    </row>
    <row r="13" spans="1:7" s="75" customFormat="1" ht="12.75" customHeight="1" x14ac:dyDescent="0.25">
      <c r="A13" s="280" t="s">
        <v>250</v>
      </c>
      <c r="B13" s="43">
        <v>2981</v>
      </c>
      <c r="C13" s="43">
        <v>2023</v>
      </c>
      <c r="D13" s="43">
        <v>494</v>
      </c>
      <c r="E13" s="43">
        <v>3438</v>
      </c>
      <c r="F13" s="43">
        <v>7067</v>
      </c>
      <c r="G13" s="43">
        <v>16003</v>
      </c>
    </row>
    <row r="14" spans="1:7" s="75" customFormat="1" ht="12.75" customHeight="1" x14ac:dyDescent="0.25">
      <c r="A14" s="281" t="s">
        <v>249</v>
      </c>
      <c r="B14" s="21">
        <v>632</v>
      </c>
      <c r="C14" s="21">
        <v>540</v>
      </c>
      <c r="D14" s="21">
        <v>2123</v>
      </c>
      <c r="E14" s="21">
        <v>1878</v>
      </c>
      <c r="F14" s="21">
        <v>1173</v>
      </c>
      <c r="G14" s="21">
        <v>6346</v>
      </c>
    </row>
    <row r="15" spans="1:7" s="75" customFormat="1" ht="12.75" customHeight="1" x14ac:dyDescent="0.25">
      <c r="A15" s="281" t="s">
        <v>248</v>
      </c>
      <c r="B15" s="21">
        <v>473</v>
      </c>
      <c r="C15" s="21">
        <v>546</v>
      </c>
      <c r="D15" s="21">
        <v>94</v>
      </c>
      <c r="E15" s="21">
        <v>2053</v>
      </c>
      <c r="F15" s="21">
        <v>2473</v>
      </c>
      <c r="G15" s="21">
        <v>5639</v>
      </c>
    </row>
    <row r="16" spans="1:7" s="75" customFormat="1" ht="12.75" customHeight="1" x14ac:dyDescent="0.25">
      <c r="A16" s="281" t="s">
        <v>247</v>
      </c>
      <c r="B16" s="21">
        <v>391</v>
      </c>
      <c r="C16" s="21">
        <v>290</v>
      </c>
      <c r="D16" s="21">
        <v>22</v>
      </c>
      <c r="E16" s="21">
        <v>907</v>
      </c>
      <c r="F16" s="21">
        <v>492</v>
      </c>
      <c r="G16" s="21">
        <v>2102</v>
      </c>
    </row>
    <row r="17" spans="1:7" s="75" customFormat="1" ht="12.75" customHeight="1" x14ac:dyDescent="0.25">
      <c r="A17" s="280" t="s">
        <v>246</v>
      </c>
      <c r="B17" s="43">
        <v>1496</v>
      </c>
      <c r="C17" s="43">
        <v>1376</v>
      </c>
      <c r="D17" s="43">
        <v>2239</v>
      </c>
      <c r="E17" s="43">
        <v>4838</v>
      </c>
      <c r="F17" s="43">
        <v>4138</v>
      </c>
      <c r="G17" s="43">
        <v>14087</v>
      </c>
    </row>
    <row r="18" spans="1:7" s="75" customFormat="1" ht="12.75" customHeight="1" x14ac:dyDescent="0.25">
      <c r="A18" s="280" t="s">
        <v>245</v>
      </c>
      <c r="B18" s="43">
        <v>7755</v>
      </c>
      <c r="C18" s="43">
        <v>5004</v>
      </c>
      <c r="D18" s="43">
        <v>3195</v>
      </c>
      <c r="E18" s="43">
        <v>13373</v>
      </c>
      <c r="F18" s="43">
        <v>13184</v>
      </c>
      <c r="G18" s="43">
        <v>42511</v>
      </c>
    </row>
    <row r="19" spans="1:7" s="75" customFormat="1" ht="12.75" customHeight="1" x14ac:dyDescent="0.25">
      <c r="A19" s="281" t="s">
        <v>244</v>
      </c>
      <c r="B19" s="21">
        <v>421</v>
      </c>
      <c r="C19" s="21">
        <v>594</v>
      </c>
      <c r="D19" s="21">
        <v>302</v>
      </c>
      <c r="E19" s="21">
        <v>2268</v>
      </c>
      <c r="F19" s="21">
        <v>433</v>
      </c>
      <c r="G19" s="21">
        <v>4018</v>
      </c>
    </row>
    <row r="20" spans="1:7" s="75" customFormat="1" ht="12.75" customHeight="1" x14ac:dyDescent="0.25">
      <c r="A20" s="281" t="s">
        <v>243</v>
      </c>
      <c r="B20" s="21">
        <v>563</v>
      </c>
      <c r="C20" s="21">
        <v>352</v>
      </c>
      <c r="D20" s="21">
        <v>72</v>
      </c>
      <c r="E20" s="21">
        <v>1397</v>
      </c>
      <c r="F20" s="21">
        <v>231</v>
      </c>
      <c r="G20" s="21">
        <v>2615</v>
      </c>
    </row>
    <row r="21" spans="1:7" s="75" customFormat="1" ht="12.75" customHeight="1" x14ac:dyDescent="0.25">
      <c r="A21" s="281" t="s">
        <v>242</v>
      </c>
      <c r="B21" s="21">
        <v>341</v>
      </c>
      <c r="C21" s="21">
        <v>258</v>
      </c>
      <c r="D21" s="21">
        <v>35</v>
      </c>
      <c r="E21" s="21">
        <v>703</v>
      </c>
      <c r="F21" s="21">
        <v>136</v>
      </c>
      <c r="G21" s="21">
        <v>1473</v>
      </c>
    </row>
    <row r="22" spans="1:7" s="75" customFormat="1" ht="12.75" customHeight="1" x14ac:dyDescent="0.25">
      <c r="A22" s="280" t="s">
        <v>241</v>
      </c>
      <c r="B22" s="43">
        <v>1325</v>
      </c>
      <c r="C22" s="43">
        <v>1204</v>
      </c>
      <c r="D22" s="43">
        <v>409</v>
      </c>
      <c r="E22" s="43">
        <v>4368</v>
      </c>
      <c r="F22" s="43">
        <v>800</v>
      </c>
      <c r="G22" s="43">
        <v>8106</v>
      </c>
    </row>
    <row r="23" spans="1:7" s="75" customFormat="1" ht="12.75" customHeight="1" x14ac:dyDescent="0.25">
      <c r="A23" s="281" t="s">
        <v>240</v>
      </c>
      <c r="B23" s="21">
        <v>783</v>
      </c>
      <c r="C23" s="21">
        <v>840</v>
      </c>
      <c r="D23" s="21">
        <v>2660</v>
      </c>
      <c r="E23" s="21">
        <v>2458</v>
      </c>
      <c r="F23" s="21">
        <v>1653</v>
      </c>
      <c r="G23" s="21">
        <v>8394</v>
      </c>
    </row>
    <row r="24" spans="1:7" s="75" customFormat="1" ht="12.75" customHeight="1" x14ac:dyDescent="0.25">
      <c r="A24" s="281" t="s">
        <v>239</v>
      </c>
      <c r="B24" s="21">
        <v>407</v>
      </c>
      <c r="C24" s="21">
        <v>313</v>
      </c>
      <c r="D24" s="21">
        <v>30</v>
      </c>
      <c r="E24" s="21">
        <v>1296</v>
      </c>
      <c r="F24" s="21">
        <v>533</v>
      </c>
      <c r="G24" s="21">
        <v>2579</v>
      </c>
    </row>
    <row r="25" spans="1:7" s="75" customFormat="1" ht="12.75" customHeight="1" x14ac:dyDescent="0.25">
      <c r="A25" s="281" t="s">
        <v>238</v>
      </c>
      <c r="B25" s="21">
        <v>635</v>
      </c>
      <c r="C25" s="21">
        <v>1237</v>
      </c>
      <c r="D25" s="21">
        <v>212</v>
      </c>
      <c r="E25" s="21">
        <v>5046</v>
      </c>
      <c r="F25" s="21">
        <v>807</v>
      </c>
      <c r="G25" s="21">
        <v>7937</v>
      </c>
    </row>
    <row r="26" spans="1:7" s="75" customFormat="1" ht="12.75" customHeight="1" x14ac:dyDescent="0.25">
      <c r="A26" s="280" t="s">
        <v>237</v>
      </c>
      <c r="B26" s="43">
        <v>1825</v>
      </c>
      <c r="C26" s="43">
        <v>2390</v>
      </c>
      <c r="D26" s="43">
        <v>2902</v>
      </c>
      <c r="E26" s="43">
        <v>8800</v>
      </c>
      <c r="F26" s="43">
        <v>2993</v>
      </c>
      <c r="G26" s="43">
        <v>18910</v>
      </c>
    </row>
    <row r="27" spans="1:7" s="75" customFormat="1" ht="12.75" customHeight="1" x14ac:dyDescent="0.25">
      <c r="A27" s="281" t="s">
        <v>236</v>
      </c>
      <c r="B27" s="21">
        <v>2006</v>
      </c>
      <c r="C27" s="21">
        <v>1330</v>
      </c>
      <c r="D27" s="21">
        <v>136</v>
      </c>
      <c r="E27" s="21">
        <v>2913</v>
      </c>
      <c r="F27" s="21">
        <v>2107</v>
      </c>
      <c r="G27" s="21">
        <v>8492</v>
      </c>
    </row>
    <row r="28" spans="1:7" s="75" customFormat="1" ht="12.75" customHeight="1" x14ac:dyDescent="0.25">
      <c r="A28" s="281" t="s">
        <v>235</v>
      </c>
      <c r="B28" s="21">
        <v>356</v>
      </c>
      <c r="C28" s="21">
        <v>513</v>
      </c>
      <c r="D28" s="21">
        <v>150</v>
      </c>
      <c r="E28" s="21">
        <v>1575</v>
      </c>
      <c r="F28" s="21">
        <v>574</v>
      </c>
      <c r="G28" s="21">
        <v>3168</v>
      </c>
    </row>
    <row r="29" spans="1:7" s="75" customFormat="1" ht="12.75" customHeight="1" x14ac:dyDescent="0.25">
      <c r="A29" s="281" t="s">
        <v>234</v>
      </c>
      <c r="B29" s="21">
        <v>1604</v>
      </c>
      <c r="C29" s="21">
        <v>1396</v>
      </c>
      <c r="D29" s="21">
        <v>2149</v>
      </c>
      <c r="E29" s="21">
        <v>4798</v>
      </c>
      <c r="F29" s="21">
        <v>2424</v>
      </c>
      <c r="G29" s="21">
        <v>12371</v>
      </c>
    </row>
    <row r="30" spans="1:7" s="75" customFormat="1" ht="12.75" customHeight="1" x14ac:dyDescent="0.25">
      <c r="A30" s="280" t="s">
        <v>233</v>
      </c>
      <c r="B30" s="43">
        <v>3966</v>
      </c>
      <c r="C30" s="43">
        <v>3239</v>
      </c>
      <c r="D30" s="43">
        <v>2435</v>
      </c>
      <c r="E30" s="43">
        <v>9286</v>
      </c>
      <c r="F30" s="43">
        <v>5105</v>
      </c>
      <c r="G30" s="43">
        <v>24031</v>
      </c>
    </row>
    <row r="31" spans="1:7" s="75" customFormat="1" ht="12.75" customHeight="1" x14ac:dyDescent="0.25">
      <c r="A31" s="280" t="s">
        <v>232</v>
      </c>
      <c r="B31" s="43">
        <v>7116</v>
      </c>
      <c r="C31" s="43">
        <v>6833</v>
      </c>
      <c r="D31" s="43">
        <v>5746</v>
      </c>
      <c r="E31" s="43">
        <v>22454</v>
      </c>
      <c r="F31" s="43">
        <v>8898</v>
      </c>
      <c r="G31" s="43">
        <v>51047</v>
      </c>
    </row>
    <row r="32" spans="1:7" s="270" customFormat="1" ht="12.75" customHeight="1" x14ac:dyDescent="0.25">
      <c r="A32" s="279" t="s">
        <v>21</v>
      </c>
      <c r="B32" s="344">
        <v>53294</v>
      </c>
      <c r="C32" s="344">
        <v>25998</v>
      </c>
      <c r="D32" s="344">
        <v>16358</v>
      </c>
      <c r="E32" s="344">
        <v>80396</v>
      </c>
      <c r="F32" s="344">
        <v>30863</v>
      </c>
      <c r="G32" s="344">
        <v>206909</v>
      </c>
    </row>
    <row r="33" spans="1:7" s="75" customFormat="1" ht="12.75" customHeight="1" x14ac:dyDescent="0.25">
      <c r="A33" s="215" t="s">
        <v>231</v>
      </c>
      <c r="B33" s="21"/>
      <c r="C33" s="21"/>
      <c r="D33" s="21"/>
      <c r="E33" s="21"/>
      <c r="F33" s="21"/>
      <c r="G33" s="21"/>
    </row>
    <row r="34" spans="1:7" s="75" customFormat="1" ht="12.75" customHeight="1" x14ac:dyDescent="0.25">
      <c r="A34" s="269" t="s">
        <v>289</v>
      </c>
      <c r="B34" s="21">
        <v>1429</v>
      </c>
      <c r="C34" s="21">
        <v>1649</v>
      </c>
      <c r="D34" s="21">
        <v>105</v>
      </c>
      <c r="E34" s="21">
        <v>3686</v>
      </c>
      <c r="F34" s="21">
        <v>5059</v>
      </c>
      <c r="G34" s="21">
        <v>11928</v>
      </c>
    </row>
    <row r="35" spans="1:7" s="75" customFormat="1" ht="12.75" customHeight="1" x14ac:dyDescent="0.25">
      <c r="A35" s="269" t="s">
        <v>288</v>
      </c>
      <c r="B35" s="21">
        <v>2049</v>
      </c>
      <c r="C35" s="21">
        <v>1559</v>
      </c>
      <c r="D35" s="21">
        <v>109</v>
      </c>
      <c r="E35" s="21">
        <v>4328</v>
      </c>
      <c r="F35" s="21">
        <v>4098</v>
      </c>
      <c r="G35" s="21">
        <v>12143</v>
      </c>
    </row>
    <row r="36" spans="1:7" s="75" customFormat="1" ht="12.75" customHeight="1" x14ac:dyDescent="0.25">
      <c r="A36" s="269" t="s">
        <v>287</v>
      </c>
      <c r="B36" s="21">
        <v>3930</v>
      </c>
      <c r="C36" s="21">
        <v>2589</v>
      </c>
      <c r="D36" s="21">
        <v>208</v>
      </c>
      <c r="E36" s="21">
        <v>7924</v>
      </c>
      <c r="F36" s="21">
        <v>4764</v>
      </c>
      <c r="G36" s="21">
        <v>19415</v>
      </c>
    </row>
    <row r="37" spans="1:7" s="75" customFormat="1" ht="12.75" customHeight="1" x14ac:dyDescent="0.25">
      <c r="A37" s="269" t="s">
        <v>286</v>
      </c>
      <c r="B37" s="21">
        <v>3011</v>
      </c>
      <c r="C37" s="21">
        <v>1716</v>
      </c>
      <c r="D37" s="21">
        <v>158</v>
      </c>
      <c r="E37" s="21">
        <v>5299</v>
      </c>
      <c r="F37" s="21">
        <v>1926</v>
      </c>
      <c r="G37" s="21">
        <v>12110</v>
      </c>
    </row>
    <row r="38" spans="1:7" s="75" customFormat="1" ht="12.75" customHeight="1" x14ac:dyDescent="0.25">
      <c r="A38" s="269" t="s">
        <v>285</v>
      </c>
      <c r="B38" s="21">
        <v>4341</v>
      </c>
      <c r="C38" s="21">
        <v>1936</v>
      </c>
      <c r="D38" s="21">
        <v>337</v>
      </c>
      <c r="E38" s="21">
        <v>7157</v>
      </c>
      <c r="F38" s="21">
        <v>1852</v>
      </c>
      <c r="G38" s="21">
        <v>15623</v>
      </c>
    </row>
    <row r="39" spans="1:7" s="75" customFormat="1" ht="12.75" customHeight="1" x14ac:dyDescent="0.25">
      <c r="A39" s="269" t="s">
        <v>284</v>
      </c>
      <c r="B39" s="21">
        <v>5064</v>
      </c>
      <c r="C39" s="21">
        <v>2260</v>
      </c>
      <c r="D39" s="21">
        <v>660</v>
      </c>
      <c r="E39" s="21">
        <v>7416</v>
      </c>
      <c r="F39" s="21">
        <v>2760</v>
      </c>
      <c r="G39" s="21">
        <v>18160</v>
      </c>
    </row>
    <row r="40" spans="1:7" s="75" customFormat="1" ht="12.75" customHeight="1" x14ac:dyDescent="0.25">
      <c r="A40" s="269" t="s">
        <v>283</v>
      </c>
      <c r="B40" s="21">
        <v>1904</v>
      </c>
      <c r="C40" s="21">
        <v>1018</v>
      </c>
      <c r="D40" s="21">
        <v>320</v>
      </c>
      <c r="E40" s="21">
        <v>3410</v>
      </c>
      <c r="F40" s="21">
        <v>1077</v>
      </c>
      <c r="G40" s="21">
        <v>7729</v>
      </c>
    </row>
    <row r="41" spans="1:7" s="75" customFormat="1" ht="12.75" customHeight="1" x14ac:dyDescent="0.25">
      <c r="A41" s="269" t="s">
        <v>282</v>
      </c>
      <c r="B41" s="21">
        <v>3425</v>
      </c>
      <c r="C41" s="21">
        <v>2518</v>
      </c>
      <c r="D41" s="21">
        <v>7442</v>
      </c>
      <c r="E41" s="21">
        <v>9048</v>
      </c>
      <c r="F41" s="21">
        <v>3234</v>
      </c>
      <c r="G41" s="21">
        <v>25667</v>
      </c>
    </row>
    <row r="42" spans="1:7" s="75" customFormat="1" ht="12.75" customHeight="1" x14ac:dyDescent="0.25">
      <c r="A42" s="216" t="s">
        <v>230</v>
      </c>
      <c r="B42" s="21">
        <v>16652</v>
      </c>
      <c r="C42" s="21">
        <v>9240</v>
      </c>
      <c r="D42" s="21">
        <v>8924</v>
      </c>
      <c r="E42" s="21">
        <v>32167</v>
      </c>
      <c r="F42" s="21">
        <v>12039</v>
      </c>
      <c r="G42" s="21">
        <v>79022</v>
      </c>
    </row>
    <row r="43" spans="1:7" s="75" customFormat="1" ht="12.75" customHeight="1" x14ac:dyDescent="0.25">
      <c r="A43" s="163" t="s">
        <v>229</v>
      </c>
      <c r="B43" s="21">
        <v>8501</v>
      </c>
      <c r="C43" s="21">
        <v>6005</v>
      </c>
      <c r="D43" s="21">
        <v>415</v>
      </c>
      <c r="E43" s="21">
        <v>16101</v>
      </c>
      <c r="F43" s="21">
        <v>12731</v>
      </c>
      <c r="G43" s="21">
        <v>43753</v>
      </c>
    </row>
  </sheetData>
  <pageMargins left="0.75" right="0.75" top="1" bottom="1" header="0.5" footer="0.5"/>
  <pageSetup paperSize="9" scale="86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F616-C786-44A7-B373-A2C059102E55}">
  <dimension ref="A1:I43"/>
  <sheetViews>
    <sheetView zoomScaleNormal="100" workbookViewId="0"/>
  </sheetViews>
  <sheetFormatPr defaultColWidth="7.42578125" defaultRowHeight="12.75" x14ac:dyDescent="0.25"/>
  <cols>
    <col min="1" max="1" width="20.7109375" style="108" customWidth="1"/>
    <col min="2" max="9" width="8.7109375" style="345" customWidth="1"/>
    <col min="10" max="16384" width="7.42578125" style="345"/>
  </cols>
  <sheetData>
    <row r="1" spans="1:9" ht="13.5" customHeight="1" thickBot="1" x14ac:dyDescent="0.3">
      <c r="A1" s="229" t="s">
        <v>303</v>
      </c>
      <c r="B1" s="355"/>
      <c r="C1" s="355"/>
      <c r="D1" s="355"/>
      <c r="E1" s="355"/>
      <c r="F1" s="355"/>
      <c r="G1" s="355"/>
      <c r="H1" s="355"/>
      <c r="I1" s="355"/>
    </row>
    <row r="2" spans="1:9" ht="42" customHeight="1" x14ac:dyDescent="0.25">
      <c r="A2" s="354" t="s">
        <v>290</v>
      </c>
      <c r="B2" s="353" t="s">
        <v>77</v>
      </c>
      <c r="C2" s="352" t="s">
        <v>68</v>
      </c>
      <c r="D2" s="353" t="s">
        <v>84</v>
      </c>
      <c r="E2" s="283" t="s">
        <v>70</v>
      </c>
      <c r="F2" s="353" t="s">
        <v>76</v>
      </c>
      <c r="G2" s="352" t="s">
        <v>79</v>
      </c>
      <c r="H2" s="352" t="s">
        <v>75</v>
      </c>
      <c r="I2" s="351" t="s">
        <v>63</v>
      </c>
    </row>
    <row r="3" spans="1:9" s="108" customFormat="1" ht="12.75" customHeight="1" x14ac:dyDescent="0.25">
      <c r="A3" s="350" t="s">
        <v>260</v>
      </c>
      <c r="B3" s="109">
        <v>29503</v>
      </c>
      <c r="C3" s="109">
        <v>5610</v>
      </c>
      <c r="D3" s="109">
        <v>3662</v>
      </c>
      <c r="E3" s="109">
        <v>3617</v>
      </c>
      <c r="F3" s="109">
        <v>2044</v>
      </c>
      <c r="G3" s="109">
        <v>10630</v>
      </c>
      <c r="H3" s="109">
        <v>44718</v>
      </c>
      <c r="I3" s="109">
        <v>9713</v>
      </c>
    </row>
    <row r="4" spans="1:9" s="108" customFormat="1" ht="12.75" customHeight="1" x14ac:dyDescent="0.25">
      <c r="A4" s="350" t="s">
        <v>259</v>
      </c>
      <c r="B4" s="109">
        <v>18143</v>
      </c>
      <c r="C4" s="109">
        <v>2289</v>
      </c>
      <c r="D4" s="109">
        <v>2000</v>
      </c>
      <c r="E4" s="109">
        <v>1001</v>
      </c>
      <c r="F4" s="109">
        <v>556</v>
      </c>
      <c r="G4" s="109">
        <v>3177</v>
      </c>
      <c r="H4" s="109">
        <v>22506</v>
      </c>
      <c r="I4" s="109">
        <v>376</v>
      </c>
    </row>
    <row r="5" spans="1:9" s="108" customFormat="1" ht="12.75" customHeight="1" x14ac:dyDescent="0.25">
      <c r="A5" s="349" t="s">
        <v>258</v>
      </c>
      <c r="B5" s="176">
        <v>47646</v>
      </c>
      <c r="C5" s="176">
        <v>7899</v>
      </c>
      <c r="D5" s="176">
        <v>5662</v>
      </c>
      <c r="E5" s="176">
        <v>4618</v>
      </c>
      <c r="F5" s="176">
        <v>2600</v>
      </c>
      <c r="G5" s="176">
        <v>13807</v>
      </c>
      <c r="H5" s="176">
        <v>67224</v>
      </c>
      <c r="I5" s="176">
        <v>10089</v>
      </c>
    </row>
    <row r="6" spans="1:9" s="108" customFormat="1" ht="12.75" customHeight="1" x14ac:dyDescent="0.25">
      <c r="A6" s="350" t="s">
        <v>257</v>
      </c>
      <c r="B6" s="109">
        <v>2002</v>
      </c>
      <c r="C6" s="109">
        <v>452</v>
      </c>
      <c r="D6" s="109">
        <v>491</v>
      </c>
      <c r="E6" s="109">
        <v>368</v>
      </c>
      <c r="F6" s="109">
        <v>211</v>
      </c>
      <c r="G6" s="109">
        <v>799</v>
      </c>
      <c r="H6" s="109">
        <v>3186</v>
      </c>
      <c r="I6" s="109">
        <v>71</v>
      </c>
    </row>
    <row r="7" spans="1:9" s="108" customFormat="1" ht="12.75" customHeight="1" x14ac:dyDescent="0.25">
      <c r="A7" s="350" t="s">
        <v>256</v>
      </c>
      <c r="B7" s="109">
        <v>1371</v>
      </c>
      <c r="C7" s="109">
        <v>268</v>
      </c>
      <c r="D7" s="109">
        <v>128</v>
      </c>
      <c r="E7" s="109">
        <v>96</v>
      </c>
      <c r="F7" s="109">
        <v>753</v>
      </c>
      <c r="G7" s="109">
        <v>253</v>
      </c>
      <c r="H7" s="109">
        <v>2445</v>
      </c>
      <c r="I7" s="109">
        <v>101</v>
      </c>
    </row>
    <row r="8" spans="1:9" s="108" customFormat="1" ht="12.75" customHeight="1" x14ac:dyDescent="0.25">
      <c r="A8" s="350" t="s">
        <v>255</v>
      </c>
      <c r="B8" s="109">
        <v>1224</v>
      </c>
      <c r="C8" s="109">
        <v>191</v>
      </c>
      <c r="D8" s="109">
        <v>918</v>
      </c>
      <c r="E8" s="109">
        <v>223</v>
      </c>
      <c r="F8" s="109">
        <v>138</v>
      </c>
      <c r="G8" s="109">
        <v>1355</v>
      </c>
      <c r="H8" s="109">
        <v>2832</v>
      </c>
      <c r="I8" s="109">
        <v>79</v>
      </c>
    </row>
    <row r="9" spans="1:9" s="108" customFormat="1" ht="12.75" customHeight="1" x14ac:dyDescent="0.25">
      <c r="A9" s="349" t="s">
        <v>254</v>
      </c>
      <c r="B9" s="176">
        <v>4597</v>
      </c>
      <c r="C9" s="176">
        <v>911</v>
      </c>
      <c r="D9" s="176">
        <v>1537</v>
      </c>
      <c r="E9" s="176">
        <v>687</v>
      </c>
      <c r="F9" s="176">
        <v>1102</v>
      </c>
      <c r="G9" s="176">
        <v>2407</v>
      </c>
      <c r="H9" s="176">
        <v>8463</v>
      </c>
      <c r="I9" s="176">
        <v>251</v>
      </c>
    </row>
    <row r="10" spans="1:9" s="108" customFormat="1" ht="12.75" customHeight="1" x14ac:dyDescent="0.25">
      <c r="A10" s="350" t="s">
        <v>253</v>
      </c>
      <c r="B10" s="109">
        <v>2002</v>
      </c>
      <c r="C10" s="109">
        <v>290</v>
      </c>
      <c r="D10" s="109">
        <v>729</v>
      </c>
      <c r="E10" s="109">
        <v>326</v>
      </c>
      <c r="F10" s="109">
        <v>1944</v>
      </c>
      <c r="G10" s="109">
        <v>2239</v>
      </c>
      <c r="H10" s="109">
        <v>6275</v>
      </c>
      <c r="I10" s="109">
        <v>123</v>
      </c>
    </row>
    <row r="11" spans="1:9" s="108" customFormat="1" ht="12.75" customHeight="1" x14ac:dyDescent="0.25">
      <c r="A11" s="350" t="s">
        <v>252</v>
      </c>
      <c r="B11" s="109">
        <v>974</v>
      </c>
      <c r="C11" s="109">
        <v>111</v>
      </c>
      <c r="D11" s="109">
        <v>624</v>
      </c>
      <c r="E11" s="109">
        <v>130</v>
      </c>
      <c r="F11" s="109">
        <v>49</v>
      </c>
      <c r="G11" s="109">
        <v>1269</v>
      </c>
      <c r="H11" s="109">
        <v>2351</v>
      </c>
      <c r="I11" s="109">
        <v>74</v>
      </c>
    </row>
    <row r="12" spans="1:9" s="108" customFormat="1" ht="12.75" customHeight="1" x14ac:dyDescent="0.25">
      <c r="A12" s="350" t="s">
        <v>251</v>
      </c>
      <c r="B12" s="109">
        <v>742</v>
      </c>
      <c r="C12" s="109">
        <v>183</v>
      </c>
      <c r="D12" s="109">
        <v>2560</v>
      </c>
      <c r="E12" s="109">
        <v>247</v>
      </c>
      <c r="F12" s="109">
        <v>48</v>
      </c>
      <c r="G12" s="109">
        <v>3447</v>
      </c>
      <c r="H12" s="109">
        <v>4366</v>
      </c>
      <c r="I12" s="109">
        <v>65</v>
      </c>
    </row>
    <row r="13" spans="1:9" s="108" customFormat="1" ht="12.75" customHeight="1" x14ac:dyDescent="0.25">
      <c r="A13" s="349" t="s">
        <v>250</v>
      </c>
      <c r="B13" s="176">
        <v>3718</v>
      </c>
      <c r="C13" s="176">
        <v>584</v>
      </c>
      <c r="D13" s="176">
        <v>3913</v>
      </c>
      <c r="E13" s="176">
        <v>703</v>
      </c>
      <c r="F13" s="176">
        <v>2041</v>
      </c>
      <c r="G13" s="176">
        <v>6955</v>
      </c>
      <c r="H13" s="176">
        <v>12992</v>
      </c>
      <c r="I13" s="176">
        <v>262</v>
      </c>
    </row>
    <row r="14" spans="1:9" s="108" customFormat="1" ht="12.75" customHeight="1" x14ac:dyDescent="0.25">
      <c r="A14" s="350" t="s">
        <v>249</v>
      </c>
      <c r="B14" s="109">
        <v>968</v>
      </c>
      <c r="C14" s="109">
        <v>139</v>
      </c>
      <c r="D14" s="109">
        <v>1653</v>
      </c>
      <c r="E14" s="109">
        <v>514</v>
      </c>
      <c r="F14" s="109">
        <v>92</v>
      </c>
      <c r="G14" s="109">
        <v>2665</v>
      </c>
      <c r="H14" s="109">
        <v>3904</v>
      </c>
      <c r="I14" s="109">
        <v>164</v>
      </c>
    </row>
    <row r="15" spans="1:9" s="108" customFormat="1" ht="12.75" customHeight="1" x14ac:dyDescent="0.25">
      <c r="A15" s="350" t="s">
        <v>248</v>
      </c>
      <c r="B15" s="109">
        <v>979</v>
      </c>
      <c r="C15" s="109">
        <v>218</v>
      </c>
      <c r="D15" s="109">
        <v>2782</v>
      </c>
      <c r="E15" s="109">
        <v>273</v>
      </c>
      <c r="F15" s="109">
        <v>70</v>
      </c>
      <c r="G15" s="109">
        <v>3517</v>
      </c>
      <c r="H15" s="109">
        <v>4640</v>
      </c>
      <c r="I15" s="109">
        <v>29</v>
      </c>
    </row>
    <row r="16" spans="1:9" s="108" customFormat="1" ht="12.75" customHeight="1" x14ac:dyDescent="0.25">
      <c r="A16" s="350" t="s">
        <v>247</v>
      </c>
      <c r="B16" s="109">
        <v>710</v>
      </c>
      <c r="C16" s="109">
        <v>90</v>
      </c>
      <c r="D16" s="109">
        <v>495</v>
      </c>
      <c r="E16" s="109">
        <v>217</v>
      </c>
      <c r="F16" s="109">
        <v>27</v>
      </c>
      <c r="G16" s="109">
        <v>720</v>
      </c>
      <c r="H16" s="109">
        <v>1503</v>
      </c>
      <c r="I16" s="109">
        <v>42</v>
      </c>
    </row>
    <row r="17" spans="1:9" s="108" customFormat="1" ht="12.75" customHeight="1" x14ac:dyDescent="0.25">
      <c r="A17" s="349" t="s">
        <v>246</v>
      </c>
      <c r="B17" s="176">
        <v>2657</v>
      </c>
      <c r="C17" s="176">
        <v>447</v>
      </c>
      <c r="D17" s="176">
        <v>4930</v>
      </c>
      <c r="E17" s="176">
        <v>1004</v>
      </c>
      <c r="F17" s="176">
        <v>189</v>
      </c>
      <c r="G17" s="176">
        <v>6902</v>
      </c>
      <c r="H17" s="176">
        <v>10047</v>
      </c>
      <c r="I17" s="176">
        <v>235</v>
      </c>
    </row>
    <row r="18" spans="1:9" s="108" customFormat="1" ht="12.75" customHeight="1" x14ac:dyDescent="0.25">
      <c r="A18" s="349" t="s">
        <v>245</v>
      </c>
      <c r="B18" s="176">
        <v>10972</v>
      </c>
      <c r="C18" s="176">
        <v>1942</v>
      </c>
      <c r="D18" s="176">
        <v>10380</v>
      </c>
      <c r="E18" s="176">
        <v>2394</v>
      </c>
      <c r="F18" s="176">
        <v>3332</v>
      </c>
      <c r="G18" s="176">
        <v>16264</v>
      </c>
      <c r="H18" s="176">
        <v>31502</v>
      </c>
      <c r="I18" s="176">
        <v>748</v>
      </c>
    </row>
    <row r="19" spans="1:9" s="108" customFormat="1" ht="12.75" customHeight="1" x14ac:dyDescent="0.25">
      <c r="A19" s="350" t="s">
        <v>244</v>
      </c>
      <c r="B19" s="109">
        <v>968</v>
      </c>
      <c r="C19" s="109">
        <v>681</v>
      </c>
      <c r="D19" s="109">
        <v>506</v>
      </c>
      <c r="E19" s="109">
        <v>60</v>
      </c>
      <c r="F19" s="109">
        <v>544</v>
      </c>
      <c r="G19" s="109">
        <v>747</v>
      </c>
      <c r="H19" s="109">
        <v>2387</v>
      </c>
      <c r="I19" s="109">
        <v>166</v>
      </c>
    </row>
    <row r="20" spans="1:9" s="108" customFormat="1" ht="12.75" customHeight="1" x14ac:dyDescent="0.25">
      <c r="A20" s="350" t="s">
        <v>243</v>
      </c>
      <c r="B20" s="109">
        <v>1092</v>
      </c>
      <c r="C20" s="109">
        <v>301</v>
      </c>
      <c r="D20" s="109">
        <v>336</v>
      </c>
      <c r="E20" s="109">
        <v>96</v>
      </c>
      <c r="F20" s="109">
        <v>127</v>
      </c>
      <c r="G20" s="109">
        <v>490</v>
      </c>
      <c r="H20" s="109">
        <v>1797</v>
      </c>
      <c r="I20" s="109">
        <v>88</v>
      </c>
    </row>
    <row r="21" spans="1:9" s="108" customFormat="1" ht="12.75" customHeight="1" x14ac:dyDescent="0.25">
      <c r="A21" s="350" t="s">
        <v>242</v>
      </c>
      <c r="B21" s="109">
        <v>444</v>
      </c>
      <c r="C21" s="109">
        <v>101</v>
      </c>
      <c r="D21" s="109">
        <v>193</v>
      </c>
      <c r="E21" s="109">
        <v>22</v>
      </c>
      <c r="F21" s="109">
        <v>276</v>
      </c>
      <c r="G21" s="109">
        <v>292</v>
      </c>
      <c r="H21" s="109">
        <v>1083</v>
      </c>
      <c r="I21" s="109">
        <v>31</v>
      </c>
    </row>
    <row r="22" spans="1:9" s="108" customFormat="1" ht="12.75" customHeight="1" x14ac:dyDescent="0.25">
      <c r="A22" s="349" t="s">
        <v>241</v>
      </c>
      <c r="B22" s="176">
        <v>2504</v>
      </c>
      <c r="C22" s="176">
        <v>1083</v>
      </c>
      <c r="D22" s="176">
        <v>1035</v>
      </c>
      <c r="E22" s="176">
        <v>178</v>
      </c>
      <c r="F22" s="176">
        <v>947</v>
      </c>
      <c r="G22" s="176">
        <v>1529</v>
      </c>
      <c r="H22" s="176">
        <v>5267</v>
      </c>
      <c r="I22" s="176">
        <v>285</v>
      </c>
    </row>
    <row r="23" spans="1:9" s="108" customFormat="1" ht="12.75" customHeight="1" x14ac:dyDescent="0.25">
      <c r="A23" s="350" t="s">
        <v>240</v>
      </c>
      <c r="B23" s="109">
        <v>3838</v>
      </c>
      <c r="C23" s="109">
        <v>1007</v>
      </c>
      <c r="D23" s="109">
        <v>355</v>
      </c>
      <c r="E23" s="109">
        <v>106</v>
      </c>
      <c r="F23" s="109">
        <v>134</v>
      </c>
      <c r="G23" s="109">
        <v>759</v>
      </c>
      <c r="H23" s="109">
        <v>4897</v>
      </c>
      <c r="I23" s="109">
        <v>124</v>
      </c>
    </row>
    <row r="24" spans="1:9" s="108" customFormat="1" ht="12.75" customHeight="1" x14ac:dyDescent="0.25">
      <c r="A24" s="350" t="s">
        <v>239</v>
      </c>
      <c r="B24" s="109">
        <v>1174</v>
      </c>
      <c r="C24" s="109">
        <v>219</v>
      </c>
      <c r="D24" s="109">
        <v>404</v>
      </c>
      <c r="E24" s="109">
        <v>134</v>
      </c>
      <c r="F24" s="109">
        <v>42</v>
      </c>
      <c r="G24" s="109">
        <v>549</v>
      </c>
      <c r="H24" s="109">
        <v>1834</v>
      </c>
      <c r="I24" s="109">
        <v>43</v>
      </c>
    </row>
    <row r="25" spans="1:9" s="108" customFormat="1" ht="12.75" customHeight="1" x14ac:dyDescent="0.25">
      <c r="A25" s="350" t="s">
        <v>238</v>
      </c>
      <c r="B25" s="109">
        <v>2566</v>
      </c>
      <c r="C25" s="109">
        <v>3660</v>
      </c>
      <c r="D25" s="109">
        <v>209</v>
      </c>
      <c r="E25" s="109">
        <v>47</v>
      </c>
      <c r="F25" s="109">
        <v>89</v>
      </c>
      <c r="G25" s="109">
        <v>325</v>
      </c>
      <c r="H25" s="109">
        <v>3029</v>
      </c>
      <c r="I25" s="109">
        <v>184</v>
      </c>
    </row>
    <row r="26" spans="1:9" s="108" customFormat="1" ht="12.75" customHeight="1" x14ac:dyDescent="0.25">
      <c r="A26" s="349" t="s">
        <v>237</v>
      </c>
      <c r="B26" s="176">
        <v>7578</v>
      </c>
      <c r="C26" s="176">
        <v>4886</v>
      </c>
      <c r="D26" s="176">
        <v>968</v>
      </c>
      <c r="E26" s="176">
        <v>287</v>
      </c>
      <c r="F26" s="176">
        <v>265</v>
      </c>
      <c r="G26" s="176">
        <v>1633</v>
      </c>
      <c r="H26" s="176">
        <v>9760</v>
      </c>
      <c r="I26" s="176">
        <v>351</v>
      </c>
    </row>
    <row r="27" spans="1:9" s="108" customFormat="1" ht="12.75" customHeight="1" x14ac:dyDescent="0.25">
      <c r="A27" s="350" t="s">
        <v>236</v>
      </c>
      <c r="B27" s="109">
        <v>3196</v>
      </c>
      <c r="C27" s="109">
        <v>397</v>
      </c>
      <c r="D27" s="109">
        <v>1184</v>
      </c>
      <c r="E27" s="109">
        <v>2321</v>
      </c>
      <c r="F27" s="109">
        <v>64</v>
      </c>
      <c r="G27" s="109">
        <v>1655</v>
      </c>
      <c r="H27" s="109">
        <v>5019</v>
      </c>
      <c r="I27" s="109">
        <v>99</v>
      </c>
    </row>
    <row r="28" spans="1:9" s="108" customFormat="1" ht="12.75" customHeight="1" x14ac:dyDescent="0.25">
      <c r="A28" s="350" t="s">
        <v>235</v>
      </c>
      <c r="B28" s="109">
        <v>1974</v>
      </c>
      <c r="C28" s="109">
        <v>147</v>
      </c>
      <c r="D28" s="109">
        <v>205</v>
      </c>
      <c r="E28" s="109">
        <v>405</v>
      </c>
      <c r="F28" s="109">
        <v>18</v>
      </c>
      <c r="G28" s="109">
        <v>300</v>
      </c>
      <c r="H28" s="109">
        <v>2326</v>
      </c>
      <c r="I28" s="109">
        <v>29</v>
      </c>
    </row>
    <row r="29" spans="1:9" s="108" customFormat="1" ht="12.75" customHeight="1" x14ac:dyDescent="0.25">
      <c r="A29" s="350" t="s">
        <v>234</v>
      </c>
      <c r="B29" s="109">
        <v>3008</v>
      </c>
      <c r="C29" s="109">
        <v>183</v>
      </c>
      <c r="D29" s="109">
        <v>798</v>
      </c>
      <c r="E29" s="109">
        <v>6098</v>
      </c>
      <c r="F29" s="109">
        <v>71</v>
      </c>
      <c r="G29" s="109">
        <v>1299</v>
      </c>
      <c r="H29" s="109">
        <v>4588</v>
      </c>
      <c r="I29" s="109">
        <v>228</v>
      </c>
    </row>
    <row r="30" spans="1:9" s="108" customFormat="1" ht="12.75" customHeight="1" x14ac:dyDescent="0.25">
      <c r="A30" s="349" t="s">
        <v>233</v>
      </c>
      <c r="B30" s="176">
        <v>8178</v>
      </c>
      <c r="C30" s="176">
        <v>727</v>
      </c>
      <c r="D30" s="176">
        <v>2187</v>
      </c>
      <c r="E30" s="176">
        <v>8824</v>
      </c>
      <c r="F30" s="176">
        <v>153</v>
      </c>
      <c r="G30" s="176">
        <v>3254</v>
      </c>
      <c r="H30" s="176">
        <v>11933</v>
      </c>
      <c r="I30" s="176">
        <v>356</v>
      </c>
    </row>
    <row r="31" spans="1:9" s="108" customFormat="1" ht="12.75" customHeight="1" x14ac:dyDescent="0.25">
      <c r="A31" s="349" t="s">
        <v>232</v>
      </c>
      <c r="B31" s="176">
        <v>18260</v>
      </c>
      <c r="C31" s="176">
        <v>6696</v>
      </c>
      <c r="D31" s="176">
        <v>4190</v>
      </c>
      <c r="E31" s="176">
        <v>9289</v>
      </c>
      <c r="F31" s="176">
        <v>1365</v>
      </c>
      <c r="G31" s="176">
        <v>6416</v>
      </c>
      <c r="H31" s="176">
        <v>26960</v>
      </c>
      <c r="I31" s="176">
        <v>992</v>
      </c>
    </row>
    <row r="32" spans="1:9" s="108" customFormat="1" ht="12.75" customHeight="1" x14ac:dyDescent="0.25">
      <c r="A32" s="348" t="s">
        <v>21</v>
      </c>
      <c r="B32" s="218">
        <v>76878</v>
      </c>
      <c r="C32" s="218">
        <v>16537</v>
      </c>
      <c r="D32" s="218">
        <v>20232</v>
      </c>
      <c r="E32" s="218">
        <v>16301</v>
      </c>
      <c r="F32" s="218">
        <v>7297</v>
      </c>
      <c r="G32" s="218">
        <v>36487</v>
      </c>
      <c r="H32" s="218">
        <v>125686</v>
      </c>
      <c r="I32" s="218">
        <v>11829</v>
      </c>
    </row>
    <row r="33" spans="1:9" s="108" customFormat="1" ht="12.75" customHeight="1" x14ac:dyDescent="0.25">
      <c r="A33" s="215" t="s">
        <v>231</v>
      </c>
      <c r="B33" s="235"/>
      <c r="C33" s="235"/>
      <c r="D33" s="235"/>
      <c r="E33" s="235"/>
      <c r="F33" s="235"/>
      <c r="G33" s="235"/>
      <c r="H33" s="235"/>
      <c r="I33" s="235"/>
    </row>
    <row r="34" spans="1:9" s="108" customFormat="1" ht="12.75" customHeight="1" x14ac:dyDescent="0.25">
      <c r="A34" s="346" t="s">
        <v>289</v>
      </c>
      <c r="B34" s="109">
        <v>3744</v>
      </c>
      <c r="C34" s="109">
        <v>1059</v>
      </c>
      <c r="D34" s="109">
        <v>3343</v>
      </c>
      <c r="E34" s="109">
        <v>396</v>
      </c>
      <c r="F34" s="109">
        <v>299</v>
      </c>
      <c r="G34" s="109">
        <v>5429</v>
      </c>
      <c r="H34" s="109">
        <v>9585</v>
      </c>
      <c r="I34" s="109">
        <v>5</v>
      </c>
    </row>
    <row r="35" spans="1:9" s="108" customFormat="1" ht="12.75" customHeight="1" x14ac:dyDescent="0.25">
      <c r="A35" s="346" t="s">
        <v>288</v>
      </c>
      <c r="B35" s="109">
        <v>4660</v>
      </c>
      <c r="C35" s="109">
        <v>1007</v>
      </c>
      <c r="D35" s="109">
        <v>2665</v>
      </c>
      <c r="E35" s="109">
        <v>701</v>
      </c>
      <c r="F35" s="109">
        <v>674</v>
      </c>
      <c r="G35" s="109">
        <v>3897</v>
      </c>
      <c r="H35" s="109">
        <v>9371</v>
      </c>
      <c r="I35" s="109">
        <v>21</v>
      </c>
    </row>
    <row r="36" spans="1:9" s="108" customFormat="1" ht="12.75" customHeight="1" x14ac:dyDescent="0.25">
      <c r="A36" s="346" t="s">
        <v>287</v>
      </c>
      <c r="B36" s="109">
        <v>8624</v>
      </c>
      <c r="C36" s="109">
        <v>1891</v>
      </c>
      <c r="D36" s="109">
        <v>2684</v>
      </c>
      <c r="E36" s="109">
        <v>1832</v>
      </c>
      <c r="F36" s="109">
        <v>1034</v>
      </c>
      <c r="G36" s="109">
        <v>3871</v>
      </c>
      <c r="H36" s="109">
        <v>13778</v>
      </c>
      <c r="I36" s="109">
        <v>82</v>
      </c>
    </row>
    <row r="37" spans="1:9" s="108" customFormat="1" ht="12.75" customHeight="1" x14ac:dyDescent="0.25">
      <c r="A37" s="346" t="s">
        <v>286</v>
      </c>
      <c r="B37" s="109">
        <v>6503</v>
      </c>
      <c r="C37" s="109">
        <v>1040</v>
      </c>
      <c r="D37" s="109">
        <v>1030</v>
      </c>
      <c r="E37" s="109">
        <v>921</v>
      </c>
      <c r="F37" s="109">
        <v>289</v>
      </c>
      <c r="G37" s="109">
        <v>1677</v>
      </c>
      <c r="H37" s="109">
        <v>8764</v>
      </c>
      <c r="I37" s="109">
        <v>130</v>
      </c>
    </row>
    <row r="38" spans="1:9" s="108" customFormat="1" ht="12.75" customHeight="1" x14ac:dyDescent="0.25">
      <c r="A38" s="346" t="s">
        <v>285</v>
      </c>
      <c r="B38" s="109">
        <v>7858</v>
      </c>
      <c r="C38" s="109">
        <v>1601</v>
      </c>
      <c r="D38" s="109">
        <v>1503</v>
      </c>
      <c r="E38" s="109">
        <v>900</v>
      </c>
      <c r="F38" s="109">
        <v>710</v>
      </c>
      <c r="G38" s="109">
        <v>2227</v>
      </c>
      <c r="H38" s="109">
        <v>11106</v>
      </c>
      <c r="I38" s="109">
        <v>245</v>
      </c>
    </row>
    <row r="39" spans="1:9" s="108" customFormat="1" ht="12.75" customHeight="1" x14ac:dyDescent="0.25">
      <c r="A39" s="346" t="s">
        <v>284</v>
      </c>
      <c r="B39" s="109">
        <v>7620</v>
      </c>
      <c r="C39" s="109">
        <v>1448</v>
      </c>
      <c r="D39" s="109">
        <v>1922</v>
      </c>
      <c r="E39" s="109">
        <v>1869</v>
      </c>
      <c r="F39" s="109">
        <v>889</v>
      </c>
      <c r="G39" s="109">
        <v>2856</v>
      </c>
      <c r="H39" s="109">
        <v>11832</v>
      </c>
      <c r="I39" s="109">
        <v>462</v>
      </c>
    </row>
    <row r="40" spans="1:9" s="108" customFormat="1" ht="12.75" customHeight="1" x14ac:dyDescent="0.25">
      <c r="A40" s="346" t="s">
        <v>283</v>
      </c>
      <c r="B40" s="109">
        <v>3094</v>
      </c>
      <c r="C40" s="109">
        <v>558</v>
      </c>
      <c r="D40" s="109">
        <v>753</v>
      </c>
      <c r="E40" s="109">
        <v>565</v>
      </c>
      <c r="F40" s="109">
        <v>312</v>
      </c>
      <c r="G40" s="109">
        <v>1474</v>
      </c>
      <c r="H40" s="109">
        <v>5090</v>
      </c>
      <c r="I40" s="109">
        <v>307</v>
      </c>
    </row>
    <row r="41" spans="1:9" s="108" customFormat="1" ht="12.75" customHeight="1" x14ac:dyDescent="0.25">
      <c r="A41" s="346" t="s">
        <v>282</v>
      </c>
      <c r="B41" s="109">
        <v>5272</v>
      </c>
      <c r="C41" s="109">
        <v>2323</v>
      </c>
      <c r="D41" s="109">
        <v>2670</v>
      </c>
      <c r="E41" s="109">
        <v>5500</v>
      </c>
      <c r="F41" s="109">
        <v>1046</v>
      </c>
      <c r="G41" s="109">
        <v>4426</v>
      </c>
      <c r="H41" s="109">
        <v>11442</v>
      </c>
      <c r="I41" s="109">
        <v>864</v>
      </c>
    </row>
    <row r="42" spans="1:9" s="108" customFormat="1" ht="12.75" customHeight="1" x14ac:dyDescent="0.25">
      <c r="A42" s="347" t="s">
        <v>230</v>
      </c>
      <c r="B42" s="109">
        <v>28642</v>
      </c>
      <c r="C42" s="109">
        <v>7100</v>
      </c>
      <c r="D42" s="109">
        <v>8790</v>
      </c>
      <c r="E42" s="109">
        <v>10009</v>
      </c>
      <c r="F42" s="109">
        <v>3226</v>
      </c>
      <c r="G42" s="109">
        <v>13736</v>
      </c>
      <c r="H42" s="109">
        <v>47524</v>
      </c>
      <c r="I42" s="109">
        <v>2004</v>
      </c>
    </row>
    <row r="43" spans="1:9" s="108" customFormat="1" ht="12.75" customHeight="1" x14ac:dyDescent="0.25">
      <c r="A43" s="346" t="s">
        <v>229</v>
      </c>
      <c r="B43" s="109">
        <v>18733</v>
      </c>
      <c r="C43" s="109">
        <v>3827</v>
      </c>
      <c r="D43" s="109">
        <v>7780</v>
      </c>
      <c r="E43" s="109">
        <v>2675</v>
      </c>
      <c r="F43" s="109">
        <v>2027</v>
      </c>
      <c r="G43" s="109">
        <v>12121</v>
      </c>
      <c r="H43" s="109">
        <v>33444</v>
      </c>
      <c r="I43" s="109">
        <v>112</v>
      </c>
    </row>
  </sheetData>
  <pageMargins left="0.75" right="0.75" top="1" bottom="1" header="0.5" footer="0.5"/>
  <pageSetup paperSize="9" scale="9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65</vt:i4>
      </vt:variant>
    </vt:vector>
  </HeadingPairs>
  <TitlesOfParts>
    <vt:vector size="65" baseType="lpstr">
      <vt:lpstr>Tartalom</vt:lpstr>
      <vt:lpstr>A_8_1_1</vt:lpstr>
      <vt:lpstr>A_8_1_2</vt:lpstr>
      <vt:lpstr>A_8_1_3</vt:lpstr>
      <vt:lpstr>A_8_1_4</vt:lpstr>
      <vt:lpstr>A_8_1_5</vt:lpstr>
      <vt:lpstr>A_8_1_6</vt:lpstr>
      <vt:lpstr>A_8_1_7</vt:lpstr>
      <vt:lpstr>A_8_1_8</vt:lpstr>
      <vt:lpstr>A_8_1_9</vt:lpstr>
      <vt:lpstr>A_8_1_10</vt:lpstr>
      <vt:lpstr>A_8_1_11</vt:lpstr>
      <vt:lpstr>A_8_1_12</vt:lpstr>
      <vt:lpstr>A_8_1_13</vt:lpstr>
      <vt:lpstr>A_8_1_14</vt:lpstr>
      <vt:lpstr>A_8_1_15</vt:lpstr>
      <vt:lpstr>A_8_1_16</vt:lpstr>
      <vt:lpstr>A_8_1_17</vt:lpstr>
      <vt:lpstr>A_8_1_18</vt:lpstr>
      <vt:lpstr>A_8_1_19</vt:lpstr>
      <vt:lpstr>A_8_2_1</vt:lpstr>
      <vt:lpstr>A_8_2_2</vt:lpstr>
      <vt:lpstr>A_8_2_3</vt:lpstr>
      <vt:lpstr>A_8_2_4</vt:lpstr>
      <vt:lpstr>A_8_2_5</vt:lpstr>
      <vt:lpstr>A_8_2_6</vt:lpstr>
      <vt:lpstr>A_8_2_7</vt:lpstr>
      <vt:lpstr>A_8_2_8</vt:lpstr>
      <vt:lpstr>A_8_2_9</vt:lpstr>
      <vt:lpstr>A_8_2_10</vt:lpstr>
      <vt:lpstr>A_8_2_11</vt:lpstr>
      <vt:lpstr>A_8_2_12</vt:lpstr>
      <vt:lpstr>A_8_2_13</vt:lpstr>
      <vt:lpstr>A_8_2_14</vt:lpstr>
      <vt:lpstr>A_8_2_15</vt:lpstr>
      <vt:lpstr>A_8_2_16</vt:lpstr>
      <vt:lpstr>A_8_2_17</vt:lpstr>
      <vt:lpstr>A_8_2_18</vt:lpstr>
      <vt:lpstr>A_8_2_19</vt:lpstr>
      <vt:lpstr>A_8_2_20</vt:lpstr>
      <vt:lpstr>A_8_2_21</vt:lpstr>
      <vt:lpstr>A_8_2_22</vt:lpstr>
      <vt:lpstr>A_8_2_23</vt:lpstr>
      <vt:lpstr>A_8_2_24</vt:lpstr>
      <vt:lpstr>A_8_2_25</vt:lpstr>
      <vt:lpstr>A_8_2_26</vt:lpstr>
      <vt:lpstr>A_8_3_1</vt:lpstr>
      <vt:lpstr>A_8_3_2</vt:lpstr>
      <vt:lpstr>A_8_3_3</vt:lpstr>
      <vt:lpstr>A_8_3_4</vt:lpstr>
      <vt:lpstr>A_8_3_5</vt:lpstr>
      <vt:lpstr>A_8_3_6</vt:lpstr>
      <vt:lpstr>A_8_3_7</vt:lpstr>
      <vt:lpstr>A_8_3_8</vt:lpstr>
      <vt:lpstr>A_8_3_9</vt:lpstr>
      <vt:lpstr>A_8_3_10</vt:lpstr>
      <vt:lpstr>A_8_3_11</vt:lpstr>
      <vt:lpstr>A_8_3_12</vt:lpstr>
      <vt:lpstr>A_8_3_13</vt:lpstr>
      <vt:lpstr>A_3_8_14</vt:lpstr>
      <vt:lpstr>A_8_3_15</vt:lpstr>
      <vt:lpstr>A_8_3_16</vt:lpstr>
      <vt:lpstr>A_8_3_17</vt:lpstr>
      <vt:lpstr>A_8_3_18</vt:lpstr>
      <vt:lpstr>A_8_3_19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2025-02-12T16:50:50Z</dcterms:created>
  <dcterms:modified xsi:type="dcterms:W3CDTF">2025-02-12T16:57:20Z</dcterms:modified>
</cp:coreProperties>
</file>