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4211B2E-19A2-4AD2-AFB0-63FEC569C593}" xr6:coauthVersionLast="36" xr6:coauthVersionMax="36" xr10:uidLastSave="{00000000-0000-0000-0000-000000000000}"/>
  <bookViews>
    <workbookView xWindow="0" yWindow="0" windowWidth="28800" windowHeight="13425" xr2:uid="{6B8BBE36-C980-42C2-822A-7E8ACBA9F0A3}"/>
  </bookViews>
  <sheets>
    <sheet name="Tartalom" sheetId="12" r:id="rId1"/>
    <sheet name="3.1." sheetId="2" r:id="rId2"/>
    <sheet name="3.2." sheetId="3" r:id="rId3"/>
    <sheet name="3.3." sheetId="4" r:id="rId4"/>
    <sheet name="3.4." sheetId="5" r:id="rId5"/>
    <sheet name="3.5." sheetId="6" r:id="rId6"/>
    <sheet name="3.6." sheetId="7" r:id="rId7"/>
    <sheet name="3.7." sheetId="8" r:id="rId8"/>
    <sheet name="3.8." sheetId="9" r:id="rId9"/>
    <sheet name="3.9." sheetId="10" r:id="rId10"/>
    <sheet name="3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0" authorId="0" shapeId="0" xr:uid="{34B0BC4B-16BD-4623-9243-3D24A555C0DD}">
      <text>
        <r>
          <rPr>
            <sz val="8"/>
            <color indexed="81"/>
            <rFont val="Arial"/>
            <family val="2"/>
            <charset val="238"/>
          </rPr>
          <t>A 2001. február 1-jei népszámlálás adata.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7844FE7D-4EA4-4EDC-A671-DCD31334E659}">
      <text>
        <r>
          <rPr>
            <sz val="8"/>
            <color indexed="81"/>
            <rFont val="Arial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H2" authorId="0" shapeId="0" xr:uid="{211A883C-E720-4FF4-97E3-9917BBA4D183}">
      <text>
        <r>
          <rPr>
            <sz val="8"/>
            <color indexed="81"/>
            <rFont val="Arial"/>
            <family val="2"/>
            <charset val="238"/>
          </rPr>
          <t>1999-ig önkormányzati könyvtár.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571EBC-43FB-4FCF-92B2-6E984CC601E6}">
      <text>
        <r>
          <rPr>
            <i/>
            <sz val="8"/>
            <color indexed="81"/>
            <rFont val="Arial"/>
            <family val="2"/>
            <charset val="238"/>
          </rPr>
          <t>A gazdasági aktivitás adatainak forrása a KSH munkaerő-felmérése.</t>
        </r>
      </text>
    </comment>
    <comment ref="G2" authorId="0" shapeId="0" xr:uid="{D9D70EB1-443C-4D1C-B4DD-C8F5A282072C}">
      <text>
        <r>
          <rPr>
            <sz val="8"/>
            <color indexed="81"/>
            <rFont val="Arial"/>
            <family val="2"/>
            <charset val="238"/>
          </rPr>
          <t>2006-ig TEÁOR '03 szerinti, 2007-től TEÁOR '08 szerinti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EFDF2ADF-728C-4063-952C-61D0661F3DDD}">
      <text>
        <r>
          <rPr>
            <sz val="8"/>
            <color indexed="81"/>
            <rFont val="Arial"/>
            <family val="2"/>
            <charset val="238"/>
          </rPr>
          <t>Összehasonlító áron.</t>
        </r>
      </text>
    </comment>
    <comment ref="G2" authorId="0" shapeId="0" xr:uid="{29519FE9-1464-46A4-804E-3000522DA232}">
      <text>
        <r>
          <rPr>
            <sz val="8"/>
            <color indexed="81"/>
            <rFont val="Arial"/>
            <family val="2"/>
            <charset val="238"/>
          </rPr>
          <t>Összehasonlító áron.</t>
        </r>
      </text>
    </comment>
    <comment ref="H2" authorId="0" shapeId="0" xr:uid="{50ED09AF-9FA3-4B9A-AE38-9F84283EB058}">
      <text>
        <r>
          <rPr>
            <sz val="8"/>
            <color indexed="81"/>
            <rFont val="Arial"/>
            <family val="2"/>
            <charset val="238"/>
          </rPr>
          <t>Összehasonlító áron.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48AC447E-4464-444D-B507-DA8E82C79727}">
      <text>
        <r>
          <rPr>
            <sz val="8"/>
            <color indexed="81"/>
            <rFont val="Arial"/>
            <family val="2"/>
            <charset val="238"/>
          </rPr>
          <t>1998-tól a távközlési szolgálati üzemi fővonalakkal, 2000-től az ISDN-vonalakkal együtt.</t>
        </r>
      </text>
    </comment>
  </commentList>
</comments>
</file>

<file path=xl/sharedStrings.xml><?xml version="1.0" encoding="utf-8"?>
<sst xmlns="http://schemas.openxmlformats.org/spreadsheetml/2006/main" count="174" uniqueCount="90">
  <si>
    <t>száz élveszületésre</t>
  </si>
  <si>
    <t>összesen</t>
  </si>
  <si>
    <t>szándékos önártalom</t>
  </si>
  <si>
    <t>daganatos betegség</t>
  </si>
  <si>
    <t>keringési rendszer betegségei</t>
  </si>
  <si>
    <t>Terhességmegszakítás</t>
  </si>
  <si>
    <t>Egy éven aluli meghalt</t>
  </si>
  <si>
    <t>A halál oka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</si>
  <si>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</si>
  <si>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</si>
  <si>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</si>
  <si>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</si>
  <si>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</si>
  <si>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</si>
  <si>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t>Lakónépesség az év végén, fő</t>
  </si>
  <si>
    <t>Év</t>
  </si>
  <si>
    <t>3.1. Népesség, népmozgalom</t>
  </si>
  <si>
    <t>Ezer élveszülöttre jutó egy éven aluli meghalt</t>
  </si>
  <si>
    <t>3.2. Népmozgalom ezer lakosra</t>
  </si>
  <si>
    <t>..</t>
  </si>
  <si>
    <t>4 és több szobás</t>
  </si>
  <si>
    <t>3 szobás</t>
  </si>
  <si>
    <t>Megszűnt lakás</t>
  </si>
  <si>
    <t>Ebből</t>
  </si>
  <si>
    <t>Épített lakás</t>
  </si>
  <si>
    <t>Kiadott lakásépítési engedély</t>
  </si>
  <si>
    <t>Lakásállomány az év végén</t>
  </si>
  <si>
    <t>3.3. Lakás</t>
  </si>
  <si>
    <t>hálózatba bekapcsolt lakás</t>
  </si>
  <si>
    <t>szolgáltatott víz, ezer m³</t>
  </si>
  <si>
    <t>értékesített gáz, ezer m³</t>
  </si>
  <si>
    <t>szolgáltatott villamos energia, MWh</t>
  </si>
  <si>
    <t>Közüzemi szennyvízgyűjtő-</t>
  </si>
  <si>
    <t>Közüzemi ivóvízvezeték-</t>
  </si>
  <si>
    <t>Háztartási vezetékesgáz-fogyasztó</t>
  </si>
  <si>
    <t>Háztartások részére</t>
  </si>
  <si>
    <t>3.4. Kommunális ellátás</t>
  </si>
  <si>
    <t>Elhelyezést nyújtó szociális intézmények férőhelyei</t>
  </si>
  <si>
    <t>Bölcsődébe beírt gyermek</t>
  </si>
  <si>
    <t>Bölcsődei férőhely</t>
  </si>
  <si>
    <t>Közúti közlekedési balesetet szenvedett személy</t>
  </si>
  <si>
    <t>Személysérüléses közúti közlekedési baleset</t>
  </si>
  <si>
    <t>Működő kórházi ágy</t>
  </si>
  <si>
    <t>Háziorvos és házi gyermekorvos</t>
  </si>
  <si>
    <t>3.5. Egészségügy, közúti közlekedési baleset, szociális ellátás</t>
  </si>
  <si>
    <t>A települési könyvtárak könyvtári egységei, ezer</t>
  </si>
  <si>
    <t>Ebből: nappali tagozaton</t>
  </si>
  <si>
    <t>Felsőfokú alap- és mesterképzésben részt vevő hallgató</t>
  </si>
  <si>
    <t>Nappali tagozatos középiskolai tanuló</t>
  </si>
  <si>
    <t>Nappali tagozatos általános iskolai tanuló</t>
  </si>
  <si>
    <t>Óvodába beírt gyermek</t>
  </si>
  <si>
    <t>Óvodai férőhely</t>
  </si>
  <si>
    <t>3.6. Oktatás, kultúra</t>
  </si>
  <si>
    <t>ezer fő</t>
  </si>
  <si>
    <t>egy főre, ezer Ft</t>
  </si>
  <si>
    <t>milliárd Ft</t>
  </si>
  <si>
    <t>Bruttó hazai termék (GDP) beszerzési áron</t>
  </si>
  <si>
    <t>Munkanélküliségi ráta, %</t>
  </si>
  <si>
    <t>Foglalkoztatási arány, %</t>
  </si>
  <si>
    <t>Gazdaságilag nem aktív népesség</t>
  </si>
  <si>
    <t>Munkanélküli</t>
  </si>
  <si>
    <t>Foglalkoztatott</t>
  </si>
  <si>
    <t>3.7. Gazdasági aktivitás, GDP</t>
  </si>
  <si>
    <t>külföldi befektetés, millió Ft</t>
  </si>
  <si>
    <t>száma</t>
  </si>
  <si>
    <t>ezer lakosra</t>
  </si>
  <si>
    <t>ebből: társas</t>
  </si>
  <si>
    <t>Külföldi érdekeltségű vállalkozások</t>
  </si>
  <si>
    <t>Működő vállalkozás</t>
  </si>
  <si>
    <t>Regisztrált vállalkozás</t>
  </si>
  <si>
    <t>3.8. Vállalkozások</t>
  </si>
  <si>
    <t>kukorica</t>
  </si>
  <si>
    <t>búza</t>
  </si>
  <si>
    <t>Építőipari termelés, előző év = 100,0</t>
  </si>
  <si>
    <t>Egy alkalmazásban állóra jutó ipari termelés, előző év = 100,0</t>
  </si>
  <si>
    <t>Ipari termelés, előző év = 100,0</t>
  </si>
  <si>
    <t>Termésmennyiség, t</t>
  </si>
  <si>
    <t>Termőterület, ha</t>
  </si>
  <si>
    <t>Beruházás folyó áron, millió Ft</t>
  </si>
  <si>
    <t>3.9. Beruházás, mezőgazdaság, ipar, építőipar</t>
  </si>
  <si>
    <t>a kereskedelmi szálláshelyeken</t>
  </si>
  <si>
    <t>Távbeszélő-fővonal</t>
  </si>
  <si>
    <t>Személygépkocsi</t>
  </si>
  <si>
    <t>Ebből: külföldi</t>
  </si>
  <si>
    <t>Vendég, ezer</t>
  </si>
  <si>
    <t>Férőhely, július 31.</t>
  </si>
  <si>
    <t>Regisztrált bűnelkövető</t>
  </si>
  <si>
    <t>Regisztrált közvádas bűncselekmény</t>
  </si>
  <si>
    <t>3.10. Igazságszolgáltatás, turizmus, közlekedés, távközlés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</si>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</sst>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7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1" fillId="0" borderId="5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Border="1"/>
    <xf numFmtId="165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Border="1"/>
    <xf numFmtId="165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3" fontId="1" fillId="0" borderId="6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/>
    <xf numFmtId="3" fontId="4" fillId="0" borderId="0" xfId="0" applyNumberFormat="1" applyFont="1" applyFill="1" applyAlignment="1">
      <alignment horizontal="right" wrapText="1"/>
    </xf>
    <xf numFmtId="164" fontId="1" fillId="0" borderId="6" xfId="0" applyNumberFormat="1" applyFont="1" applyFill="1" applyBorder="1"/>
    <xf numFmtId="164" fontId="4" fillId="0" borderId="0" xfId="0" applyNumberFormat="1" applyFont="1" applyFill="1" applyBorder="1" applyAlignment="1">
      <alignment horizontal="right" wrapText="1"/>
    </xf>
    <xf numFmtId="3" fontId="7" fillId="0" borderId="0" xfId="0" applyNumberFormat="1" applyFont="1" applyFill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CFF09-0F08-4B10-A8D2-13C0055D3407}">
  <dimension ref="A1:A11"/>
  <sheetViews>
    <sheetView tabSelected="1" workbookViewId="0"/>
  </sheetViews>
  <sheetFormatPr defaultRowHeight="12.75" x14ac:dyDescent="0.2"/>
  <cols>
    <col min="1" max="1" width="55.140625" style="40" bestFit="1" customWidth="1"/>
    <col min="2" max="16384" width="9.140625" style="40"/>
  </cols>
  <sheetData>
    <row r="1" spans="1:1" x14ac:dyDescent="0.2">
      <c r="A1" s="39" t="s">
        <v>89</v>
      </c>
    </row>
    <row r="2" spans="1:1" x14ac:dyDescent="0.2">
      <c r="A2" s="41" t="s">
        <v>16</v>
      </c>
    </row>
    <row r="3" spans="1:1" x14ac:dyDescent="0.2">
      <c r="A3" s="41" t="s">
        <v>18</v>
      </c>
    </row>
    <row r="4" spans="1:1" x14ac:dyDescent="0.2">
      <c r="A4" s="41" t="s">
        <v>27</v>
      </c>
    </row>
    <row r="5" spans="1:1" x14ac:dyDescent="0.2">
      <c r="A5" s="41" t="s">
        <v>36</v>
      </c>
    </row>
    <row r="6" spans="1:1" x14ac:dyDescent="0.2">
      <c r="A6" s="41" t="s">
        <v>44</v>
      </c>
    </row>
    <row r="7" spans="1:1" x14ac:dyDescent="0.2">
      <c r="A7" s="41" t="s">
        <v>52</v>
      </c>
    </row>
    <row r="8" spans="1:1" x14ac:dyDescent="0.2">
      <c r="A8" s="41" t="s">
        <v>62</v>
      </c>
    </row>
    <row r="9" spans="1:1" x14ac:dyDescent="0.2">
      <c r="A9" s="41" t="s">
        <v>70</v>
      </c>
    </row>
    <row r="10" spans="1:1" x14ac:dyDescent="0.2">
      <c r="A10" s="41" t="s">
        <v>79</v>
      </c>
    </row>
    <row r="11" spans="1:1" x14ac:dyDescent="0.2">
      <c r="A11" s="41" t="s">
        <v>88</v>
      </c>
    </row>
  </sheetData>
  <hyperlinks>
    <hyperlink ref="A2" location="3.1.!A1" display="3.1. Népesség, népmozgalom" xr:uid="{2E43CD39-C9C8-4E6F-A565-13C2230BF19B}"/>
    <hyperlink ref="A3" location="3.2.!A1" display="3.2. Népmozgalom ezer lakosra" xr:uid="{649DDAF2-28C2-40A9-B5DB-C0509FDD214B}"/>
    <hyperlink ref="A4" location="3.3.!A1" display="3.3. Lakás" xr:uid="{24D16BB9-6D85-4D31-B2C5-50D7A7BF0EC0}"/>
    <hyperlink ref="A5" location="3.4.!A1" display="3.4. Kommunális ellátás" xr:uid="{43F282F1-1046-46CB-8472-476FB49A8B1F}"/>
    <hyperlink ref="A6" location="3.5.!A1" display="3.5. Egészségügy, közúti közlekedési baleset, szociális ellátás" xr:uid="{CDC80846-72FC-4D07-B7B1-BD7CB31A23B1}"/>
    <hyperlink ref="A7" location="3.6.!A1" display="3.6. Oktatás, kultúra" xr:uid="{56D68CCB-36F5-4588-8EE6-4A6593933082}"/>
    <hyperlink ref="A8" location="3.7.!A1" display="3.7. Gazdasági aktivitás, GDP" xr:uid="{F4187CDC-77E6-4408-BFB5-5C2F16C27DD9}"/>
    <hyperlink ref="A9" location="3.8.!A1" display="3.8. Vállalkozások" xr:uid="{900838EF-805D-41BB-878D-8164EFEF58D5}"/>
    <hyperlink ref="A10" location="3.9.!A1" display="3.9. Beruházás, mezőgazdaság, ipar, építőipar" xr:uid="{B0CD813D-5290-4F9C-A333-8828B042532E}"/>
    <hyperlink ref="A11" location="3.10.!A1" display="3.10. Igazságszolgáltatás, turizmus, közlekedés, távközlés" xr:uid="{6EEA18BC-AE4F-468C-80BF-6612BF941E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E6D6-2638-45ED-9F31-94152A304758}">
  <dimension ref="A1:N20"/>
  <sheetViews>
    <sheetView workbookViewId="0"/>
  </sheetViews>
  <sheetFormatPr defaultRowHeight="11.25" x14ac:dyDescent="0.2"/>
  <cols>
    <col min="1" max="1" width="12.85546875" style="1" customWidth="1"/>
    <col min="2" max="2" width="15.5703125" style="1" customWidth="1"/>
    <col min="3" max="3" width="14.140625" style="1" customWidth="1"/>
    <col min="4" max="4" width="12.7109375" style="1" customWidth="1"/>
    <col min="5" max="5" width="12.85546875" style="1" customWidth="1"/>
    <col min="6" max="6" width="10.28515625" style="1" customWidth="1"/>
    <col min="7" max="7" width="12.5703125" style="1" customWidth="1"/>
    <col min="8" max="8" width="12.85546875" style="1" customWidth="1"/>
    <col min="9" max="9" width="9.7109375" style="1" customWidth="1"/>
    <col min="10" max="10" width="9.85546875" style="1" customWidth="1"/>
    <col min="11" max="11" width="9.5703125" style="1" customWidth="1"/>
    <col min="12" max="13" width="9.140625" style="1"/>
    <col min="14" max="14" width="12" style="1" customWidth="1"/>
    <col min="15" max="16384" width="9.140625" style="1"/>
  </cols>
  <sheetData>
    <row r="1" spans="1:14" x14ac:dyDescent="0.2">
      <c r="A1" s="9" t="s">
        <v>16</v>
      </c>
    </row>
    <row r="2" spans="1:14" s="6" customFormat="1" x14ac:dyDescent="0.25">
      <c r="A2" s="35" t="s">
        <v>15</v>
      </c>
      <c r="B2" s="33" t="s">
        <v>14</v>
      </c>
      <c r="C2" s="33" t="s">
        <v>13</v>
      </c>
      <c r="D2" s="33" t="s">
        <v>12</v>
      </c>
      <c r="E2" s="33" t="s">
        <v>11</v>
      </c>
      <c r="F2" s="33" t="s">
        <v>10</v>
      </c>
      <c r="G2" s="33" t="s">
        <v>9</v>
      </c>
      <c r="H2" s="33" t="s">
        <v>8</v>
      </c>
      <c r="I2" s="33" t="s">
        <v>7</v>
      </c>
      <c r="J2" s="33"/>
      <c r="K2" s="33"/>
      <c r="L2" s="33" t="s">
        <v>6</v>
      </c>
      <c r="M2" s="33" t="s">
        <v>5</v>
      </c>
      <c r="N2" s="34"/>
    </row>
    <row r="3" spans="1:14" s="6" customFormat="1" ht="33.75" x14ac:dyDescent="0.25">
      <c r="A3" s="36"/>
      <c r="B3" s="33"/>
      <c r="C3" s="33"/>
      <c r="D3" s="33"/>
      <c r="E3" s="33"/>
      <c r="F3" s="33"/>
      <c r="G3" s="33"/>
      <c r="H3" s="33"/>
      <c r="I3" s="8" t="s">
        <v>4</v>
      </c>
      <c r="J3" s="8" t="s">
        <v>3</v>
      </c>
      <c r="K3" s="8" t="s">
        <v>2</v>
      </c>
      <c r="L3" s="33"/>
      <c r="M3" s="8" t="s">
        <v>1</v>
      </c>
      <c r="N3" s="7" t="s">
        <v>0</v>
      </c>
    </row>
    <row r="4" spans="1:14" x14ac:dyDescent="0.2">
      <c r="A4" s="3">
        <v>1990</v>
      </c>
      <c r="B4" s="2">
        <v>2016458</v>
      </c>
      <c r="C4" s="2">
        <v>11941</v>
      </c>
      <c r="D4" s="2">
        <v>6124</v>
      </c>
      <c r="E4" s="2">
        <v>19438</v>
      </c>
      <c r="F4" s="2">
        <v>29680</v>
      </c>
      <c r="G4" s="2">
        <v>-10242</v>
      </c>
      <c r="H4" s="2">
        <v>11751</v>
      </c>
      <c r="I4" s="2">
        <v>15343</v>
      </c>
      <c r="J4" s="2">
        <v>7285</v>
      </c>
      <c r="K4" s="2">
        <v>685</v>
      </c>
      <c r="L4" s="2">
        <v>256</v>
      </c>
      <c r="M4" s="2">
        <v>20495</v>
      </c>
      <c r="N4" s="5">
        <v>105.4</v>
      </c>
    </row>
    <row r="5" spans="1:14" x14ac:dyDescent="0.2">
      <c r="A5" s="3">
        <v>1995</v>
      </c>
      <c r="B5" s="2">
        <v>1896403</v>
      </c>
      <c r="C5" s="2">
        <v>9033</v>
      </c>
      <c r="D5" s="2">
        <v>5506</v>
      </c>
      <c r="E5" s="2">
        <v>16593</v>
      </c>
      <c r="F5" s="2">
        <v>28425</v>
      </c>
      <c r="G5" s="2">
        <v>-11832</v>
      </c>
      <c r="H5" s="2">
        <v>-11204</v>
      </c>
      <c r="I5" s="2">
        <v>14338</v>
      </c>
      <c r="J5" s="2">
        <v>7178</v>
      </c>
      <c r="K5" s="2">
        <v>513</v>
      </c>
      <c r="L5" s="2">
        <v>168</v>
      </c>
      <c r="M5" s="2">
        <v>16652</v>
      </c>
      <c r="N5" s="5">
        <v>100.4</v>
      </c>
    </row>
    <row r="6" spans="1:14" x14ac:dyDescent="0.2">
      <c r="A6" s="3">
        <v>1996</v>
      </c>
      <c r="B6" s="2">
        <v>1873809</v>
      </c>
      <c r="C6" s="2">
        <v>8401</v>
      </c>
      <c r="D6" s="2">
        <v>4817</v>
      </c>
      <c r="E6" s="2">
        <v>15585</v>
      </c>
      <c r="F6" s="2">
        <v>28052</v>
      </c>
      <c r="G6" s="2">
        <v>-12467</v>
      </c>
      <c r="H6" s="2">
        <v>-7980</v>
      </c>
      <c r="I6" s="2">
        <v>14299</v>
      </c>
      <c r="J6" s="2">
        <v>7316</v>
      </c>
      <c r="K6" s="2">
        <v>533</v>
      </c>
      <c r="L6" s="2">
        <v>156</v>
      </c>
      <c r="M6" s="2">
        <v>16076</v>
      </c>
      <c r="N6" s="5">
        <v>103.2</v>
      </c>
    </row>
    <row r="7" spans="1:14" x14ac:dyDescent="0.2">
      <c r="A7" s="3">
        <v>1997</v>
      </c>
      <c r="B7" s="2">
        <v>1846650</v>
      </c>
      <c r="C7" s="2">
        <v>7910</v>
      </c>
      <c r="D7" s="2">
        <v>5058</v>
      </c>
      <c r="E7" s="2">
        <v>14968</v>
      </c>
      <c r="F7" s="2">
        <v>27443</v>
      </c>
      <c r="G7" s="2">
        <v>-12475</v>
      </c>
      <c r="H7" s="2">
        <v>-12348</v>
      </c>
      <c r="I7" s="2">
        <v>13841</v>
      </c>
      <c r="J7" s="2">
        <v>7368</v>
      </c>
      <c r="K7" s="2">
        <v>508</v>
      </c>
      <c r="L7" s="2">
        <v>125</v>
      </c>
      <c r="M7" s="2">
        <v>15666</v>
      </c>
      <c r="N7" s="5">
        <v>104.7</v>
      </c>
    </row>
    <row r="8" spans="1:14" x14ac:dyDescent="0.2">
      <c r="A8" s="3">
        <v>1998</v>
      </c>
      <c r="B8" s="2">
        <v>1821394</v>
      </c>
      <c r="C8" s="2">
        <v>7897</v>
      </c>
      <c r="D8" s="2">
        <v>5069</v>
      </c>
      <c r="E8" s="2">
        <v>14587</v>
      </c>
      <c r="F8" s="2">
        <v>26554</v>
      </c>
      <c r="G8" s="2">
        <v>-11967</v>
      </c>
      <c r="H8" s="2">
        <v>-10553</v>
      </c>
      <c r="I8" s="2">
        <v>13536</v>
      </c>
      <c r="J8" s="2">
        <v>7067</v>
      </c>
      <c r="K8" s="2">
        <v>437</v>
      </c>
      <c r="L8" s="2">
        <v>130</v>
      </c>
      <c r="M8" s="2">
        <v>14050</v>
      </c>
      <c r="N8" s="5">
        <v>96.3</v>
      </c>
    </row>
    <row r="9" spans="1:14" x14ac:dyDescent="0.2">
      <c r="A9" s="3">
        <v>1999</v>
      </c>
      <c r="B9" s="2">
        <v>1791098</v>
      </c>
      <c r="C9" s="2">
        <v>8029</v>
      </c>
      <c r="D9" s="2">
        <v>4724</v>
      </c>
      <c r="E9" s="2">
        <v>14243</v>
      </c>
      <c r="F9" s="2">
        <v>26893</v>
      </c>
      <c r="G9" s="2">
        <v>-12650</v>
      </c>
      <c r="H9" s="2">
        <v>-14409</v>
      </c>
      <c r="I9" s="2">
        <v>13852</v>
      </c>
      <c r="J9" s="2">
        <v>6944</v>
      </c>
      <c r="K9" s="2">
        <v>395</v>
      </c>
      <c r="L9" s="2">
        <v>120</v>
      </c>
      <c r="M9" s="2">
        <v>13118</v>
      </c>
      <c r="N9" s="5">
        <v>92.1</v>
      </c>
    </row>
    <row r="10" spans="1:14" x14ac:dyDescent="0.2">
      <c r="A10" s="3">
        <v>2000</v>
      </c>
      <c r="B10" s="2">
        <v>1759209</v>
      </c>
      <c r="C10" s="2">
        <v>8666</v>
      </c>
      <c r="D10" s="2">
        <v>4405</v>
      </c>
      <c r="E10" s="2">
        <v>14737</v>
      </c>
      <c r="F10" s="2">
        <v>25030</v>
      </c>
      <c r="G10" s="2">
        <v>-10293</v>
      </c>
      <c r="H10" s="2">
        <v>-18376</v>
      </c>
      <c r="I10" s="2">
        <v>12419</v>
      </c>
      <c r="J10" s="2">
        <v>6951</v>
      </c>
      <c r="K10" s="2">
        <v>451</v>
      </c>
      <c r="L10" s="2">
        <v>147</v>
      </c>
      <c r="M10" s="2">
        <v>11400</v>
      </c>
      <c r="N10" s="5">
        <v>77.400000000000006</v>
      </c>
    </row>
    <row r="11" spans="1:14" x14ac:dyDescent="0.2">
      <c r="A11" s="3">
        <v>2001</v>
      </c>
      <c r="B11" s="2">
        <v>1739569</v>
      </c>
      <c r="C11" s="2">
        <v>7981</v>
      </c>
      <c r="D11" s="2">
        <v>4495</v>
      </c>
      <c r="E11" s="2">
        <v>14656</v>
      </c>
      <c r="F11" s="2">
        <v>24676</v>
      </c>
      <c r="G11" s="2">
        <v>-10020</v>
      </c>
      <c r="H11" s="2">
        <v>-14200</v>
      </c>
      <c r="I11" s="2">
        <v>12030</v>
      </c>
      <c r="J11" s="2">
        <v>7028</v>
      </c>
      <c r="K11" s="2">
        <v>408</v>
      </c>
      <c r="L11" s="2">
        <v>129</v>
      </c>
      <c r="M11" s="2">
        <v>10601</v>
      </c>
      <c r="N11" s="5">
        <v>72.3</v>
      </c>
    </row>
    <row r="12" spans="1:14" x14ac:dyDescent="0.2">
      <c r="A12" s="3">
        <v>2002</v>
      </c>
      <c r="B12" s="2">
        <v>1719342</v>
      </c>
      <c r="C12" s="2">
        <v>8672</v>
      </c>
      <c r="D12" s="2">
        <v>4672</v>
      </c>
      <c r="E12" s="2">
        <v>14909</v>
      </c>
      <c r="F12" s="2">
        <v>23822</v>
      </c>
      <c r="G12" s="2">
        <v>-8913</v>
      </c>
      <c r="H12" s="2">
        <v>-11058</v>
      </c>
      <c r="I12" s="2">
        <v>11863</v>
      </c>
      <c r="J12" s="2">
        <v>6611</v>
      </c>
      <c r="K12" s="2">
        <v>388</v>
      </c>
      <c r="L12" s="2">
        <v>100</v>
      </c>
      <c r="M12" s="2">
        <v>10189</v>
      </c>
      <c r="N12" s="5">
        <v>68.3</v>
      </c>
    </row>
    <row r="13" spans="1:14" x14ac:dyDescent="0.2">
      <c r="A13" s="3">
        <v>2003</v>
      </c>
      <c r="B13" s="2">
        <v>1705309</v>
      </c>
      <c r="C13" s="2">
        <v>8481</v>
      </c>
      <c r="D13" s="2">
        <v>4489</v>
      </c>
      <c r="E13" s="2">
        <v>14590</v>
      </c>
      <c r="F13" s="2">
        <v>23857</v>
      </c>
      <c r="G13" s="2">
        <v>-9267</v>
      </c>
      <c r="H13" s="2">
        <v>-10279</v>
      </c>
      <c r="I13" s="2">
        <v>11892</v>
      </c>
      <c r="J13" s="2">
        <v>6573</v>
      </c>
      <c r="K13" s="2">
        <v>384</v>
      </c>
      <c r="L13" s="2">
        <v>86</v>
      </c>
      <c r="M13" s="2">
        <v>9563</v>
      </c>
      <c r="N13" s="5">
        <v>65.5</v>
      </c>
    </row>
    <row r="14" spans="1:14" x14ac:dyDescent="0.2">
      <c r="A14" s="3">
        <v>2004</v>
      </c>
      <c r="B14" s="2">
        <v>1697343</v>
      </c>
      <c r="C14" s="2">
        <v>8434</v>
      </c>
      <c r="D14" s="2">
        <v>4391</v>
      </c>
      <c r="E14" s="2">
        <v>15051</v>
      </c>
      <c r="F14" s="2">
        <v>23121</v>
      </c>
      <c r="G14" s="2">
        <v>-8070</v>
      </c>
      <c r="H14" s="2">
        <v>-7239</v>
      </c>
      <c r="I14" s="2">
        <v>11350</v>
      </c>
      <c r="J14" s="2">
        <v>6617</v>
      </c>
      <c r="K14" s="2">
        <v>370</v>
      </c>
      <c r="L14" s="2">
        <v>87</v>
      </c>
      <c r="M14" s="2">
        <v>9145</v>
      </c>
      <c r="N14" s="5">
        <v>60.8</v>
      </c>
    </row>
    <row r="15" spans="1:14" x14ac:dyDescent="0.2">
      <c r="A15" s="3">
        <v>2005</v>
      </c>
      <c r="B15" s="2">
        <v>1698106</v>
      </c>
      <c r="C15" s="2">
        <v>8611</v>
      </c>
      <c r="D15" s="2">
        <v>4213</v>
      </c>
      <c r="E15" s="2">
        <v>15911</v>
      </c>
      <c r="F15" s="2">
        <v>23442</v>
      </c>
      <c r="G15" s="2">
        <v>-7531</v>
      </c>
      <c r="H15" s="2">
        <v>-4450</v>
      </c>
      <c r="I15" s="2">
        <v>12027</v>
      </c>
      <c r="J15" s="2">
        <v>6088</v>
      </c>
      <c r="K15" s="2">
        <v>315</v>
      </c>
      <c r="L15" s="2">
        <v>72</v>
      </c>
      <c r="M15" s="2">
        <v>8313</v>
      </c>
      <c r="N15" s="5">
        <v>52.2</v>
      </c>
    </row>
    <row r="16" spans="1:14" x14ac:dyDescent="0.2">
      <c r="A16" s="3">
        <v>2006</v>
      </c>
      <c r="B16" s="2">
        <v>1696128</v>
      </c>
      <c r="C16" s="2">
        <v>8946</v>
      </c>
      <c r="D16" s="2">
        <v>4085</v>
      </c>
      <c r="E16" s="2">
        <v>16830</v>
      </c>
      <c r="F16" s="2">
        <v>22823</v>
      </c>
      <c r="G16" s="2">
        <v>-5993</v>
      </c>
      <c r="H16" s="2">
        <v>-2432</v>
      </c>
      <c r="I16" s="2">
        <v>11206</v>
      </c>
      <c r="J16" s="2">
        <v>6125</v>
      </c>
      <c r="K16" s="2">
        <v>313</v>
      </c>
      <c r="L16" s="2">
        <v>86</v>
      </c>
      <c r="M16" s="2">
        <v>7730</v>
      </c>
      <c r="N16" s="5">
        <v>45.9</v>
      </c>
    </row>
    <row r="17" spans="1:14" x14ac:dyDescent="0.2">
      <c r="A17" s="3">
        <v>2007</v>
      </c>
      <c r="B17" s="2">
        <v>1702297</v>
      </c>
      <c r="C17" s="2">
        <v>8260</v>
      </c>
      <c r="D17" s="2">
        <v>4326</v>
      </c>
      <c r="E17" s="2">
        <v>16957</v>
      </c>
      <c r="F17" s="2">
        <v>22795</v>
      </c>
      <c r="G17" s="2">
        <v>-5838</v>
      </c>
      <c r="H17" s="2">
        <v>5891</v>
      </c>
      <c r="I17" s="2">
        <v>11088</v>
      </c>
      <c r="J17" s="2">
        <v>6032</v>
      </c>
      <c r="K17" s="2">
        <v>319</v>
      </c>
      <c r="L17" s="2">
        <v>76</v>
      </c>
      <c r="M17" s="2">
        <v>7238</v>
      </c>
      <c r="N17" s="1">
        <v>42.7</v>
      </c>
    </row>
    <row r="18" spans="1:14" x14ac:dyDescent="0.2">
      <c r="A18" s="3">
        <v>2008</v>
      </c>
      <c r="B18" s="2">
        <v>1712210</v>
      </c>
      <c r="C18" s="2">
        <v>8443</v>
      </c>
      <c r="D18" s="2">
        <v>4287</v>
      </c>
      <c r="E18" s="2">
        <v>17270</v>
      </c>
      <c r="F18" s="2">
        <v>21884</v>
      </c>
      <c r="G18" s="2">
        <v>-4614</v>
      </c>
      <c r="H18" s="2">
        <v>6632</v>
      </c>
      <c r="I18" s="2">
        <v>10464</v>
      </c>
      <c r="J18" s="2">
        <v>6022</v>
      </c>
      <c r="K18" s="2">
        <v>328</v>
      </c>
      <c r="L18" s="2">
        <v>81</v>
      </c>
      <c r="M18" s="2">
        <v>6922</v>
      </c>
      <c r="N18" s="1">
        <v>40.1</v>
      </c>
    </row>
    <row r="19" spans="1:14" x14ac:dyDescent="0.2">
      <c r="A19" s="3">
        <v>2009</v>
      </c>
      <c r="B19" s="2">
        <v>1721556</v>
      </c>
      <c r="C19" s="2">
        <v>7906</v>
      </c>
      <c r="D19" s="2">
        <v>4269</v>
      </c>
      <c r="E19" s="2">
        <v>17100</v>
      </c>
      <c r="F19" s="2">
        <v>21995</v>
      </c>
      <c r="G19" s="2">
        <f>E19-F19</f>
        <v>-4895</v>
      </c>
      <c r="H19" s="2">
        <v>10681</v>
      </c>
      <c r="I19" s="2">
        <v>10675</v>
      </c>
      <c r="J19" s="2">
        <v>5957</v>
      </c>
      <c r="K19" s="2">
        <v>324</v>
      </c>
      <c r="L19" s="2">
        <v>56</v>
      </c>
      <c r="M19" s="2">
        <v>6841</v>
      </c>
      <c r="N19" s="4">
        <v>40.005847953216374</v>
      </c>
    </row>
    <row r="20" spans="1:14" x14ac:dyDescent="0.2">
      <c r="A20" s="3">
        <v>2010</v>
      </c>
      <c r="B20" s="2">
        <v>1733685</v>
      </c>
      <c r="C20" s="2">
        <v>7676</v>
      </c>
      <c r="D20" s="2">
        <v>4234</v>
      </c>
      <c r="E20" s="2">
        <v>16458</v>
      </c>
      <c r="F20" s="2">
        <v>21961</v>
      </c>
      <c r="G20" s="2">
        <f>E20-F20</f>
        <v>-5503</v>
      </c>
      <c r="H20" s="2">
        <v>14842</v>
      </c>
      <c r="I20" s="2">
        <v>10591</v>
      </c>
      <c r="J20" s="2">
        <v>5915</v>
      </c>
      <c r="K20" s="2">
        <v>361</v>
      </c>
      <c r="L20" s="2">
        <v>62</v>
      </c>
      <c r="M20" s="2">
        <v>6029</v>
      </c>
      <c r="N20" s="1">
        <v>36.6</v>
      </c>
    </row>
  </sheetData>
  <mergeCells count="11">
    <mergeCell ref="M2:N2"/>
    <mergeCell ref="E2:E3"/>
    <mergeCell ref="F2:F3"/>
    <mergeCell ref="G2:G3"/>
    <mergeCell ref="A2:A3"/>
    <mergeCell ref="H2:H3"/>
    <mergeCell ref="I2:K2"/>
    <mergeCell ref="L2:L3"/>
    <mergeCell ref="B2:B3"/>
    <mergeCell ref="C2:C3"/>
    <mergeCell ref="D2:D3"/>
  </mergeCells>
  <pageMargins left="0.25" right="0.2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721D-5D32-41BE-B0BA-7A5987E9417B}">
  <dimension ref="A1:H19"/>
  <sheetViews>
    <sheetView workbookViewId="0"/>
  </sheetViews>
  <sheetFormatPr defaultRowHeight="11.25" x14ac:dyDescent="0.2"/>
  <cols>
    <col min="1" max="1" width="9.140625" style="1"/>
    <col min="2" max="2" width="13" style="1" customWidth="1"/>
    <col min="3" max="3" width="12.5703125" style="1" customWidth="1"/>
    <col min="4" max="4" width="12.140625" style="1" customWidth="1"/>
    <col min="5" max="5" width="11.5703125" style="1" customWidth="1"/>
    <col min="6" max="6" width="11.85546875" style="1" customWidth="1"/>
    <col min="7" max="7" width="12.5703125" style="1" customWidth="1"/>
    <col min="8" max="8" width="15.42578125" style="1" customWidth="1"/>
    <col min="9" max="16384" width="9.140625" style="1"/>
  </cols>
  <sheetData>
    <row r="1" spans="1:8" x14ac:dyDescent="0.2">
      <c r="A1" s="9" t="s">
        <v>18</v>
      </c>
    </row>
    <row r="2" spans="1:8" s="6" customFormat="1" ht="33.75" x14ac:dyDescent="0.25">
      <c r="A2" s="10" t="s">
        <v>15</v>
      </c>
      <c r="B2" s="8" t="s">
        <v>13</v>
      </c>
      <c r="C2" s="8" t="s">
        <v>12</v>
      </c>
      <c r="D2" s="8" t="s">
        <v>11</v>
      </c>
      <c r="E2" s="8" t="s">
        <v>10</v>
      </c>
      <c r="F2" s="8" t="s">
        <v>9</v>
      </c>
      <c r="G2" s="8" t="s">
        <v>8</v>
      </c>
      <c r="H2" s="7" t="s">
        <v>17</v>
      </c>
    </row>
    <row r="3" spans="1:8" x14ac:dyDescent="0.2">
      <c r="A3" s="3">
        <v>1990</v>
      </c>
      <c r="B3" s="5">
        <v>5.9</v>
      </c>
      <c r="C3" s="5">
        <v>3</v>
      </c>
      <c r="D3" s="5">
        <v>9.6</v>
      </c>
      <c r="E3" s="5">
        <v>14.7</v>
      </c>
      <c r="F3" s="5">
        <v>-5.0999999999999996</v>
      </c>
      <c r="G3" s="5">
        <v>5.8</v>
      </c>
      <c r="H3" s="5">
        <v>13.2</v>
      </c>
    </row>
    <row r="4" spans="1:8" x14ac:dyDescent="0.2">
      <c r="A4" s="3">
        <v>1995</v>
      </c>
      <c r="B4" s="5">
        <v>4.7</v>
      </c>
      <c r="C4" s="5">
        <v>2.9</v>
      </c>
      <c r="D4" s="5">
        <v>8.6999999999999993</v>
      </c>
      <c r="E4" s="5">
        <v>14.9</v>
      </c>
      <c r="F4" s="5">
        <v>-6.2</v>
      </c>
      <c r="G4" s="5">
        <v>-5.9</v>
      </c>
      <c r="H4" s="5">
        <v>10.1</v>
      </c>
    </row>
    <row r="5" spans="1:8" x14ac:dyDescent="0.2">
      <c r="A5" s="3">
        <v>1996</v>
      </c>
      <c r="B5" s="5">
        <v>4.5</v>
      </c>
      <c r="C5" s="5">
        <v>2.6</v>
      </c>
      <c r="D5" s="5">
        <v>8.3000000000000007</v>
      </c>
      <c r="E5" s="5">
        <v>14.9</v>
      </c>
      <c r="F5" s="5">
        <v>-6.6</v>
      </c>
      <c r="G5" s="5">
        <v>-4.2</v>
      </c>
      <c r="H5" s="5">
        <v>10</v>
      </c>
    </row>
    <row r="6" spans="1:8" x14ac:dyDescent="0.2">
      <c r="A6" s="3">
        <v>1997</v>
      </c>
      <c r="B6" s="5">
        <v>4.3</v>
      </c>
      <c r="C6" s="5">
        <v>2.7</v>
      </c>
      <c r="D6" s="5">
        <v>8</v>
      </c>
      <c r="E6" s="5">
        <v>14.8</v>
      </c>
      <c r="F6" s="5">
        <v>-6.7</v>
      </c>
      <c r="G6" s="5">
        <v>-6.6</v>
      </c>
      <c r="H6" s="5">
        <v>8.4</v>
      </c>
    </row>
    <row r="7" spans="1:8" x14ac:dyDescent="0.2">
      <c r="A7" s="3">
        <v>1998</v>
      </c>
      <c r="B7" s="5">
        <v>4.3</v>
      </c>
      <c r="C7" s="5">
        <v>2.8</v>
      </c>
      <c r="D7" s="5">
        <v>8</v>
      </c>
      <c r="E7" s="5">
        <v>14.5</v>
      </c>
      <c r="F7" s="5">
        <v>-6.5</v>
      </c>
      <c r="G7" s="5">
        <v>-5.8</v>
      </c>
      <c r="H7" s="5">
        <v>8.9</v>
      </c>
    </row>
    <row r="8" spans="1:8" x14ac:dyDescent="0.2">
      <c r="A8" s="3">
        <v>1999</v>
      </c>
      <c r="B8" s="5">
        <v>4.4000000000000004</v>
      </c>
      <c r="C8" s="5">
        <v>2.6</v>
      </c>
      <c r="D8" s="5">
        <v>7.9</v>
      </c>
      <c r="E8" s="5">
        <v>14.9</v>
      </c>
      <c r="F8" s="5">
        <v>-7</v>
      </c>
      <c r="G8" s="5">
        <v>-8</v>
      </c>
      <c r="H8" s="5">
        <v>8.4</v>
      </c>
    </row>
    <row r="9" spans="1:8" x14ac:dyDescent="0.2">
      <c r="A9" s="3">
        <v>2000</v>
      </c>
      <c r="B9" s="5">
        <v>4.9000000000000004</v>
      </c>
      <c r="C9" s="5">
        <v>2.5</v>
      </c>
      <c r="D9" s="5">
        <v>8.3000000000000007</v>
      </c>
      <c r="E9" s="5">
        <v>14.1</v>
      </c>
      <c r="F9" s="5">
        <v>-5.8</v>
      </c>
      <c r="G9" s="5">
        <v>-10.4</v>
      </c>
      <c r="H9" s="5">
        <v>10</v>
      </c>
    </row>
    <row r="10" spans="1:8" x14ac:dyDescent="0.2">
      <c r="A10" s="3">
        <v>2001</v>
      </c>
      <c r="B10" s="5">
        <v>4.5999999999999996</v>
      </c>
      <c r="C10" s="5">
        <v>2.6</v>
      </c>
      <c r="D10" s="5">
        <v>8.4</v>
      </c>
      <c r="E10" s="5">
        <v>14.1</v>
      </c>
      <c r="F10" s="5">
        <v>-5.7</v>
      </c>
      <c r="G10" s="5">
        <v>-8.1</v>
      </c>
      <c r="H10" s="5">
        <v>8.8000000000000007</v>
      </c>
    </row>
    <row r="11" spans="1:8" x14ac:dyDescent="0.2">
      <c r="A11" s="3">
        <v>2002</v>
      </c>
      <c r="B11" s="5">
        <v>5</v>
      </c>
      <c r="C11" s="5">
        <v>2.7</v>
      </c>
      <c r="D11" s="5">
        <v>8.6</v>
      </c>
      <c r="E11" s="5">
        <v>13.8</v>
      </c>
      <c r="F11" s="5">
        <v>-5.2</v>
      </c>
      <c r="G11" s="5">
        <v>-6.4</v>
      </c>
      <c r="H11" s="5">
        <v>6.7</v>
      </c>
    </row>
    <row r="12" spans="1:8" x14ac:dyDescent="0.2">
      <c r="A12" s="3">
        <v>2003</v>
      </c>
      <c r="B12" s="5">
        <v>5</v>
      </c>
      <c r="C12" s="5">
        <v>2.6</v>
      </c>
      <c r="D12" s="5">
        <v>8.5</v>
      </c>
      <c r="E12" s="5">
        <v>13.9</v>
      </c>
      <c r="F12" s="5">
        <v>-5.4</v>
      </c>
      <c r="G12" s="5">
        <v>-6</v>
      </c>
      <c r="H12" s="5">
        <v>5.9</v>
      </c>
    </row>
    <row r="13" spans="1:8" x14ac:dyDescent="0.2">
      <c r="A13" s="3">
        <v>2004</v>
      </c>
      <c r="B13" s="5">
        <v>5</v>
      </c>
      <c r="C13" s="5">
        <v>2.6</v>
      </c>
      <c r="D13" s="5">
        <v>8.8000000000000007</v>
      </c>
      <c r="E13" s="5">
        <v>13.6</v>
      </c>
      <c r="F13" s="5">
        <v>-4.7</v>
      </c>
      <c r="G13" s="5">
        <v>-4.3</v>
      </c>
      <c r="H13" s="5">
        <v>5.8</v>
      </c>
    </row>
    <row r="14" spans="1:8" x14ac:dyDescent="0.2">
      <c r="A14" s="3">
        <v>2005</v>
      </c>
      <c r="B14" s="5">
        <v>5.0999999999999996</v>
      </c>
      <c r="C14" s="5">
        <v>2.5</v>
      </c>
      <c r="D14" s="5">
        <v>9.4</v>
      </c>
      <c r="E14" s="5">
        <v>13.8</v>
      </c>
      <c r="F14" s="5">
        <v>-4.4000000000000004</v>
      </c>
      <c r="G14" s="5">
        <v>-2.6</v>
      </c>
      <c r="H14" s="5">
        <v>4.5</v>
      </c>
    </row>
    <row r="15" spans="1:8" x14ac:dyDescent="0.2">
      <c r="A15" s="3">
        <v>2006</v>
      </c>
      <c r="B15" s="5">
        <v>5.3</v>
      </c>
      <c r="C15" s="5">
        <v>2.4</v>
      </c>
      <c r="D15" s="5">
        <v>9.9</v>
      </c>
      <c r="E15" s="5">
        <v>13.4</v>
      </c>
      <c r="F15" s="5">
        <v>-3.5</v>
      </c>
      <c r="G15" s="5">
        <v>-1.4</v>
      </c>
      <c r="H15" s="5">
        <v>5.0999999999999996</v>
      </c>
    </row>
    <row r="16" spans="1:8" x14ac:dyDescent="0.2">
      <c r="A16" s="3">
        <v>2007</v>
      </c>
      <c r="B16" s="5">
        <v>4.9000000000000004</v>
      </c>
      <c r="C16" s="5">
        <v>2.5</v>
      </c>
      <c r="D16" s="5">
        <v>10</v>
      </c>
      <c r="E16" s="5">
        <v>13.4</v>
      </c>
      <c r="F16" s="5">
        <v>-3.4</v>
      </c>
      <c r="G16" s="5">
        <v>3.5</v>
      </c>
      <c r="H16" s="5">
        <v>4.5</v>
      </c>
    </row>
    <row r="17" spans="1:8" x14ac:dyDescent="0.2">
      <c r="A17" s="3">
        <v>2008</v>
      </c>
      <c r="B17" s="5">
        <v>4.9000000000000004</v>
      </c>
      <c r="C17" s="5">
        <v>2.5</v>
      </c>
      <c r="D17" s="5">
        <v>10.1</v>
      </c>
      <c r="E17" s="5">
        <v>12.8</v>
      </c>
      <c r="F17" s="5">
        <v>-2.7</v>
      </c>
      <c r="G17" s="5">
        <v>3.9</v>
      </c>
      <c r="H17" s="5">
        <v>4.7</v>
      </c>
    </row>
    <row r="18" spans="1:8" x14ac:dyDescent="0.2">
      <c r="A18" s="3">
        <v>2009</v>
      </c>
      <c r="B18" s="5">
        <v>4.5999999999999996</v>
      </c>
      <c r="C18" s="5">
        <v>2.5</v>
      </c>
      <c r="D18" s="5">
        <v>10</v>
      </c>
      <c r="E18" s="5">
        <v>12.8</v>
      </c>
      <c r="F18" s="5">
        <v>-2.9</v>
      </c>
      <c r="G18" s="5">
        <v>6.2</v>
      </c>
      <c r="H18" s="5">
        <v>3.3</v>
      </c>
    </row>
    <row r="19" spans="1:8" x14ac:dyDescent="0.2">
      <c r="A19" s="3">
        <v>2010</v>
      </c>
      <c r="B19" s="5">
        <v>4.4431054158016758</v>
      </c>
      <c r="C19" s="5">
        <v>2.450769714760852</v>
      </c>
      <c r="D19" s="5">
        <v>9.5263977245002582</v>
      </c>
      <c r="E19" s="5">
        <v>12.711703756698881</v>
      </c>
      <c r="F19" s="5">
        <v>-3.1853060321986222</v>
      </c>
      <c r="G19" s="5">
        <v>8.5910071106472756</v>
      </c>
      <c r="H19" s="5">
        <v>3.767164904605663</v>
      </c>
    </row>
  </sheetData>
  <pageMargins left="0.31" right="0.23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5F5EC-C8ED-40DF-AB3B-06787F5256A9}">
  <dimension ref="A1:G20"/>
  <sheetViews>
    <sheetView workbookViewId="0"/>
  </sheetViews>
  <sheetFormatPr defaultRowHeight="11.25" x14ac:dyDescent="0.2"/>
  <cols>
    <col min="1" max="1" width="12.28515625" style="1" customWidth="1"/>
    <col min="2" max="2" width="16.140625" style="1" customWidth="1"/>
    <col min="3" max="3" width="11.5703125" style="1" customWidth="1"/>
    <col min="4" max="4" width="11.85546875" style="1" customWidth="1"/>
    <col min="5" max="5" width="11.5703125" style="1" customWidth="1"/>
    <col min="6" max="6" width="14.140625" style="1" customWidth="1"/>
    <col min="7" max="7" width="13" style="1" customWidth="1"/>
    <col min="8" max="16384" width="9.140625" style="1"/>
  </cols>
  <sheetData>
    <row r="1" spans="1:7" x14ac:dyDescent="0.2">
      <c r="A1" s="9" t="s">
        <v>27</v>
      </c>
    </row>
    <row r="2" spans="1:7" x14ac:dyDescent="0.2">
      <c r="A2" s="38" t="s">
        <v>15</v>
      </c>
      <c r="B2" s="33" t="s">
        <v>26</v>
      </c>
      <c r="C2" s="33" t="s">
        <v>25</v>
      </c>
      <c r="D2" s="33" t="s">
        <v>24</v>
      </c>
      <c r="E2" s="37" t="s">
        <v>23</v>
      </c>
      <c r="F2" s="37"/>
      <c r="G2" s="34" t="s">
        <v>22</v>
      </c>
    </row>
    <row r="3" spans="1:7" s="6" customFormat="1" x14ac:dyDescent="0.25">
      <c r="A3" s="38"/>
      <c r="B3" s="33"/>
      <c r="C3" s="33"/>
      <c r="D3" s="33"/>
      <c r="E3" s="8" t="s">
        <v>21</v>
      </c>
      <c r="F3" s="8" t="s">
        <v>20</v>
      </c>
      <c r="G3" s="34"/>
    </row>
    <row r="4" spans="1:7" x14ac:dyDescent="0.2">
      <c r="A4" s="3">
        <v>1990</v>
      </c>
      <c r="B4" s="2">
        <v>799871</v>
      </c>
      <c r="C4" s="12" t="s">
        <v>19</v>
      </c>
      <c r="D4" s="2">
        <v>6985</v>
      </c>
      <c r="E4" s="2">
        <v>2786</v>
      </c>
      <c r="F4" s="2">
        <v>955</v>
      </c>
      <c r="G4" s="2">
        <v>878</v>
      </c>
    </row>
    <row r="5" spans="1:7" x14ac:dyDescent="0.2">
      <c r="A5" s="3">
        <v>1995</v>
      </c>
      <c r="B5" s="2">
        <v>814596</v>
      </c>
      <c r="C5" s="2">
        <v>4403</v>
      </c>
      <c r="D5" s="2">
        <v>3354</v>
      </c>
      <c r="E5" s="2">
        <v>955</v>
      </c>
      <c r="F5" s="2">
        <v>876</v>
      </c>
      <c r="G5" s="2">
        <v>612</v>
      </c>
    </row>
    <row r="6" spans="1:7" x14ac:dyDescent="0.2">
      <c r="A6" s="3">
        <v>1996</v>
      </c>
      <c r="B6" s="2">
        <v>816765</v>
      </c>
      <c r="C6" s="2">
        <v>4094</v>
      </c>
      <c r="D6" s="2">
        <v>2974</v>
      </c>
      <c r="E6" s="2">
        <v>1027</v>
      </c>
      <c r="F6" s="2">
        <v>947</v>
      </c>
      <c r="G6" s="2">
        <v>805</v>
      </c>
    </row>
    <row r="7" spans="1:7" x14ac:dyDescent="0.2">
      <c r="A7" s="3">
        <v>1997</v>
      </c>
      <c r="B7" s="2">
        <v>819182</v>
      </c>
      <c r="C7" s="2">
        <v>3572</v>
      </c>
      <c r="D7" s="2">
        <v>3211</v>
      </c>
      <c r="E7" s="2">
        <v>1083</v>
      </c>
      <c r="F7" s="2">
        <v>980</v>
      </c>
      <c r="G7" s="2">
        <v>794</v>
      </c>
    </row>
    <row r="8" spans="1:7" x14ac:dyDescent="0.2">
      <c r="A8" s="3">
        <v>1998</v>
      </c>
      <c r="B8" s="2">
        <v>821515</v>
      </c>
      <c r="C8" s="2">
        <v>3458</v>
      </c>
      <c r="D8" s="2">
        <v>2945</v>
      </c>
      <c r="E8" s="2">
        <v>1024</v>
      </c>
      <c r="F8" s="2">
        <v>870</v>
      </c>
      <c r="G8" s="2">
        <v>612</v>
      </c>
    </row>
    <row r="9" spans="1:7" x14ac:dyDescent="0.2">
      <c r="A9" s="3">
        <v>1999</v>
      </c>
      <c r="B9" s="2">
        <v>823690</v>
      </c>
      <c r="C9" s="2">
        <v>4901</v>
      </c>
      <c r="D9" s="2">
        <v>2904</v>
      </c>
      <c r="E9" s="2">
        <v>851</v>
      </c>
      <c r="F9" s="2">
        <v>1272</v>
      </c>
      <c r="G9" s="2">
        <v>729</v>
      </c>
    </row>
    <row r="10" spans="1:7" x14ac:dyDescent="0.2">
      <c r="A10" s="3">
        <v>2000</v>
      </c>
      <c r="B10" s="2">
        <v>820977</v>
      </c>
      <c r="C10" s="2">
        <v>9091</v>
      </c>
      <c r="D10" s="2">
        <v>3113</v>
      </c>
      <c r="E10" s="2">
        <v>928</v>
      </c>
      <c r="F10" s="2">
        <v>1257</v>
      </c>
      <c r="G10" s="2">
        <v>702</v>
      </c>
    </row>
    <row r="11" spans="1:7" x14ac:dyDescent="0.2">
      <c r="A11" s="3">
        <v>2001</v>
      </c>
      <c r="B11" s="2">
        <v>823304</v>
      </c>
      <c r="C11" s="2">
        <v>11128</v>
      </c>
      <c r="D11" s="2">
        <v>4434</v>
      </c>
      <c r="E11" s="2">
        <v>1229</v>
      </c>
      <c r="F11" s="2">
        <v>1599</v>
      </c>
      <c r="G11" s="2">
        <v>546</v>
      </c>
    </row>
    <row r="12" spans="1:7" x14ac:dyDescent="0.2">
      <c r="A12" s="3">
        <v>2002</v>
      </c>
      <c r="B12" s="2">
        <v>829259</v>
      </c>
      <c r="C12" s="2">
        <v>10219</v>
      </c>
      <c r="D12" s="2">
        <v>6473</v>
      </c>
      <c r="E12" s="2">
        <v>1696</v>
      </c>
      <c r="F12" s="2">
        <v>1898</v>
      </c>
      <c r="G12" s="2">
        <v>518</v>
      </c>
    </row>
    <row r="13" spans="1:7" x14ac:dyDescent="0.2">
      <c r="A13" s="3">
        <v>2003</v>
      </c>
      <c r="B13" s="2">
        <v>834939</v>
      </c>
      <c r="C13" s="2">
        <v>11847</v>
      </c>
      <c r="D13" s="2">
        <v>6313</v>
      </c>
      <c r="E13" s="2">
        <v>1607</v>
      </c>
      <c r="F13" s="2">
        <v>1640</v>
      </c>
      <c r="G13" s="2">
        <v>633</v>
      </c>
    </row>
    <row r="14" spans="1:7" x14ac:dyDescent="0.2">
      <c r="A14" s="3">
        <v>2004</v>
      </c>
      <c r="B14" s="2">
        <v>844469</v>
      </c>
      <c r="C14" s="2">
        <v>14340</v>
      </c>
      <c r="D14" s="2">
        <v>10152</v>
      </c>
      <c r="E14" s="2">
        <v>2637</v>
      </c>
      <c r="F14" s="2">
        <v>2066</v>
      </c>
      <c r="G14" s="2">
        <v>622</v>
      </c>
    </row>
    <row r="15" spans="1:7" x14ac:dyDescent="0.2">
      <c r="A15" s="3">
        <v>2005</v>
      </c>
      <c r="B15" s="2">
        <v>856181</v>
      </c>
      <c r="C15" s="2">
        <v>15427</v>
      </c>
      <c r="D15" s="2">
        <v>12303</v>
      </c>
      <c r="E15" s="2">
        <v>3290</v>
      </c>
      <c r="F15" s="2">
        <v>1833</v>
      </c>
      <c r="G15" s="2">
        <v>591</v>
      </c>
    </row>
    <row r="16" spans="1:7" x14ac:dyDescent="0.2">
      <c r="A16" s="3">
        <v>2006</v>
      </c>
      <c r="B16" s="2">
        <v>863330</v>
      </c>
      <c r="C16" s="2">
        <v>11514</v>
      </c>
      <c r="D16" s="2">
        <v>8239</v>
      </c>
      <c r="E16" s="2">
        <v>2315</v>
      </c>
      <c r="F16" s="2">
        <v>1494</v>
      </c>
      <c r="G16" s="2">
        <v>1090</v>
      </c>
    </row>
    <row r="17" spans="1:7" x14ac:dyDescent="0.2">
      <c r="A17" s="3">
        <v>2007</v>
      </c>
      <c r="B17" s="2">
        <v>872177</v>
      </c>
      <c r="C17" s="2">
        <v>11065</v>
      </c>
      <c r="D17" s="2">
        <v>9654</v>
      </c>
      <c r="E17" s="2">
        <v>2358</v>
      </c>
      <c r="F17" s="2">
        <v>1484</v>
      </c>
      <c r="G17" s="2">
        <v>807</v>
      </c>
    </row>
    <row r="18" spans="1:7" x14ac:dyDescent="0.2">
      <c r="A18" s="3">
        <v>2008</v>
      </c>
      <c r="B18" s="11">
        <v>881000</v>
      </c>
      <c r="C18" s="11">
        <v>12084</v>
      </c>
      <c r="D18" s="11">
        <v>9477</v>
      </c>
      <c r="E18" s="2">
        <v>2500</v>
      </c>
      <c r="F18" s="2">
        <v>1943</v>
      </c>
      <c r="G18" s="2">
        <v>654</v>
      </c>
    </row>
    <row r="19" spans="1:7" x14ac:dyDescent="0.2">
      <c r="A19" s="3">
        <v>2009</v>
      </c>
      <c r="B19" s="11">
        <v>889757</v>
      </c>
      <c r="C19" s="11">
        <v>7537</v>
      </c>
      <c r="D19" s="11">
        <v>10385</v>
      </c>
      <c r="E19" s="2">
        <v>2624</v>
      </c>
      <c r="F19" s="2">
        <v>1965</v>
      </c>
      <c r="G19" s="2">
        <v>1628</v>
      </c>
    </row>
    <row r="20" spans="1:7" x14ac:dyDescent="0.2">
      <c r="A20" s="3">
        <v>2010</v>
      </c>
      <c r="B20" s="11">
        <v>895400</v>
      </c>
      <c r="C20" s="11">
        <v>6528</v>
      </c>
      <c r="D20" s="11">
        <v>6186</v>
      </c>
      <c r="E20" s="11">
        <v>1705</v>
      </c>
      <c r="F20" s="11">
        <v>1238</v>
      </c>
      <c r="G20" s="11">
        <v>543</v>
      </c>
    </row>
  </sheetData>
  <mergeCells count="6">
    <mergeCell ref="G2:G3"/>
    <mergeCell ref="E2:F2"/>
    <mergeCell ref="A2:A3"/>
    <mergeCell ref="B2:B3"/>
    <mergeCell ref="C2:C3"/>
    <mergeCell ref="D2:D3"/>
  </mergeCells>
  <pageMargins left="0.22" right="0.19" top="1" bottom="1" header="0.5" footer="0.5"/>
  <pageSetup paperSize="9" scale="90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770B-A4E1-4715-92CA-4DA7700C65AA}">
  <dimension ref="A1:G20"/>
  <sheetViews>
    <sheetView workbookViewId="0"/>
  </sheetViews>
  <sheetFormatPr defaultRowHeight="11.25" x14ac:dyDescent="0.2"/>
  <cols>
    <col min="1" max="1" width="10.28515625" style="1" customWidth="1"/>
    <col min="2" max="2" width="14.140625" style="1" customWidth="1"/>
    <col min="3" max="3" width="13" style="1" customWidth="1"/>
    <col min="4" max="4" width="11.7109375" style="1" customWidth="1"/>
    <col min="5" max="5" width="13" style="1" customWidth="1"/>
    <col min="6" max="6" width="12.5703125" style="1" customWidth="1"/>
    <col min="7" max="7" width="14.140625" style="1" customWidth="1"/>
    <col min="8" max="16384" width="9.140625" style="1"/>
  </cols>
  <sheetData>
    <row r="1" spans="1:7" x14ac:dyDescent="0.2">
      <c r="A1" s="9" t="s">
        <v>36</v>
      </c>
    </row>
    <row r="2" spans="1:7" ht="22.5" x14ac:dyDescent="0.2">
      <c r="A2" s="38" t="s">
        <v>15</v>
      </c>
      <c r="B2" s="37" t="s">
        <v>35</v>
      </c>
      <c r="C2" s="37"/>
      <c r="D2" s="37"/>
      <c r="E2" s="33" t="s">
        <v>34</v>
      </c>
      <c r="F2" s="8" t="s">
        <v>33</v>
      </c>
      <c r="G2" s="7" t="s">
        <v>32</v>
      </c>
    </row>
    <row r="3" spans="1:7" s="6" customFormat="1" ht="33.75" x14ac:dyDescent="0.25">
      <c r="A3" s="38"/>
      <c r="B3" s="8" t="s">
        <v>31</v>
      </c>
      <c r="C3" s="8" t="s">
        <v>30</v>
      </c>
      <c r="D3" s="8" t="s">
        <v>29</v>
      </c>
      <c r="E3" s="33"/>
      <c r="F3" s="33" t="s">
        <v>28</v>
      </c>
      <c r="G3" s="34"/>
    </row>
    <row r="4" spans="1:7" x14ac:dyDescent="0.2">
      <c r="A4" s="3">
        <v>1990</v>
      </c>
      <c r="B4" s="2">
        <v>1960642</v>
      </c>
      <c r="C4" s="14">
        <v>602297</v>
      </c>
      <c r="D4" s="11">
        <v>184594.6</v>
      </c>
      <c r="E4" s="2">
        <v>636445</v>
      </c>
      <c r="F4" s="2">
        <v>798496</v>
      </c>
      <c r="G4" s="2">
        <v>699647</v>
      </c>
    </row>
    <row r="5" spans="1:7" x14ac:dyDescent="0.2">
      <c r="A5" s="3">
        <v>1995</v>
      </c>
      <c r="B5" s="2">
        <v>1896603</v>
      </c>
      <c r="C5" s="14">
        <v>726281</v>
      </c>
      <c r="D5" s="11">
        <v>143596.9</v>
      </c>
      <c r="E5" s="2">
        <v>693579</v>
      </c>
      <c r="F5" s="2">
        <v>806664</v>
      </c>
      <c r="G5" s="2">
        <v>732801</v>
      </c>
    </row>
    <row r="6" spans="1:7" x14ac:dyDescent="0.2">
      <c r="A6" s="3">
        <v>1996</v>
      </c>
      <c r="B6" s="2">
        <v>1895672</v>
      </c>
      <c r="C6" s="14">
        <v>802682</v>
      </c>
      <c r="D6" s="11">
        <v>130323.7</v>
      </c>
      <c r="E6" s="2">
        <v>701155</v>
      </c>
      <c r="F6" s="2">
        <v>806682</v>
      </c>
      <c r="G6" s="2">
        <v>736467</v>
      </c>
    </row>
    <row r="7" spans="1:7" x14ac:dyDescent="0.2">
      <c r="A7" s="3">
        <v>1997</v>
      </c>
      <c r="B7" s="2">
        <v>1866501</v>
      </c>
      <c r="C7" s="14">
        <v>747577</v>
      </c>
      <c r="D7" s="11">
        <v>128224.5</v>
      </c>
      <c r="E7" s="2">
        <v>707728</v>
      </c>
      <c r="F7" s="2">
        <v>807156</v>
      </c>
      <c r="G7" s="2">
        <v>741184</v>
      </c>
    </row>
    <row r="8" spans="1:7" x14ac:dyDescent="0.2">
      <c r="A8" s="3">
        <v>1998</v>
      </c>
      <c r="B8" s="2">
        <v>1795351</v>
      </c>
      <c r="C8" s="14">
        <v>674566</v>
      </c>
      <c r="D8" s="11">
        <v>124844.5</v>
      </c>
      <c r="E8" s="2">
        <v>713588</v>
      </c>
      <c r="F8" s="2">
        <v>807885</v>
      </c>
      <c r="G8" s="2">
        <v>745251</v>
      </c>
    </row>
    <row r="9" spans="1:7" x14ac:dyDescent="0.2">
      <c r="A9" s="3">
        <v>1999</v>
      </c>
      <c r="B9" s="2">
        <v>1837333</v>
      </c>
      <c r="C9" s="14">
        <v>751195</v>
      </c>
      <c r="D9" s="11">
        <v>117934.8</v>
      </c>
      <c r="E9" s="2">
        <v>719168</v>
      </c>
      <c r="F9" s="2">
        <v>808212</v>
      </c>
      <c r="G9" s="2">
        <v>749635</v>
      </c>
    </row>
    <row r="10" spans="1:7" x14ac:dyDescent="0.2">
      <c r="A10" s="3">
        <v>2000</v>
      </c>
      <c r="B10" s="2">
        <v>1748282</v>
      </c>
      <c r="C10" s="14">
        <v>713337</v>
      </c>
      <c r="D10" s="11">
        <v>119784.6</v>
      </c>
      <c r="E10" s="2">
        <v>725356</v>
      </c>
      <c r="F10" s="2">
        <v>808391</v>
      </c>
      <c r="G10" s="2">
        <v>754446</v>
      </c>
    </row>
    <row r="11" spans="1:7" x14ac:dyDescent="0.2">
      <c r="A11" s="3">
        <v>2001</v>
      </c>
      <c r="B11" s="2">
        <v>1854144</v>
      </c>
      <c r="C11" s="14">
        <v>737456</v>
      </c>
      <c r="D11" s="11">
        <v>110045.5</v>
      </c>
      <c r="E11" s="2">
        <v>731349</v>
      </c>
      <c r="F11" s="2">
        <v>809981</v>
      </c>
      <c r="G11" s="2">
        <v>762284</v>
      </c>
    </row>
    <row r="12" spans="1:7" x14ac:dyDescent="0.2">
      <c r="A12" s="3">
        <v>2002</v>
      </c>
      <c r="B12" s="2">
        <v>1988112</v>
      </c>
      <c r="C12" s="14">
        <v>774748</v>
      </c>
      <c r="D12" s="11">
        <v>111548.1</v>
      </c>
      <c r="E12" s="2">
        <v>736254</v>
      </c>
      <c r="F12" s="2">
        <v>813889</v>
      </c>
      <c r="G12" s="2">
        <v>773591</v>
      </c>
    </row>
    <row r="13" spans="1:7" x14ac:dyDescent="0.2">
      <c r="A13" s="3">
        <v>2003</v>
      </c>
      <c r="B13" s="2">
        <v>2034796</v>
      </c>
      <c r="C13" s="14">
        <v>840771</v>
      </c>
      <c r="D13" s="11">
        <v>109625.4</v>
      </c>
      <c r="E13" s="2">
        <v>731424</v>
      </c>
      <c r="F13" s="2">
        <v>820964</v>
      </c>
      <c r="G13" s="2">
        <v>785818</v>
      </c>
    </row>
    <row r="14" spans="1:7" x14ac:dyDescent="0.2">
      <c r="A14" s="3">
        <v>2004</v>
      </c>
      <c r="B14" s="2">
        <v>2014415</v>
      </c>
      <c r="C14" s="14">
        <v>828545</v>
      </c>
      <c r="D14" s="11">
        <v>106987.1</v>
      </c>
      <c r="E14" s="2">
        <v>732088</v>
      </c>
      <c r="F14" s="2">
        <v>831613</v>
      </c>
      <c r="G14" s="2">
        <v>802629</v>
      </c>
    </row>
    <row r="15" spans="1:7" x14ac:dyDescent="0.2">
      <c r="A15" s="3">
        <v>2005</v>
      </c>
      <c r="B15" s="2">
        <v>2020729</v>
      </c>
      <c r="C15" s="14">
        <v>829502</v>
      </c>
      <c r="D15" s="11">
        <v>103990</v>
      </c>
      <c r="E15" s="2">
        <v>733699</v>
      </c>
      <c r="F15" s="2">
        <v>839207</v>
      </c>
      <c r="G15" s="2">
        <v>819426</v>
      </c>
    </row>
    <row r="16" spans="1:7" x14ac:dyDescent="0.2">
      <c r="A16" s="3">
        <v>2006</v>
      </c>
      <c r="B16" s="2">
        <v>2056454</v>
      </c>
      <c r="C16" s="14">
        <v>801210</v>
      </c>
      <c r="D16" s="11">
        <v>99434.3</v>
      </c>
      <c r="E16" s="2">
        <v>737975</v>
      </c>
      <c r="F16" s="2">
        <v>850748</v>
      </c>
      <c r="G16" s="2">
        <v>847068</v>
      </c>
    </row>
    <row r="17" spans="1:7" x14ac:dyDescent="0.2">
      <c r="A17" s="3">
        <v>2007</v>
      </c>
      <c r="B17" s="2">
        <v>2061732</v>
      </c>
      <c r="C17" s="14">
        <v>723337</v>
      </c>
      <c r="D17" s="11">
        <v>99357.6</v>
      </c>
      <c r="E17" s="2">
        <v>743311</v>
      </c>
      <c r="F17" s="11">
        <v>860759</v>
      </c>
      <c r="G17" s="11">
        <v>852911</v>
      </c>
    </row>
    <row r="18" spans="1:7" x14ac:dyDescent="0.2">
      <c r="A18" s="3">
        <v>2008</v>
      </c>
      <c r="B18" s="11">
        <v>2133594</v>
      </c>
      <c r="C18" s="14">
        <v>704444</v>
      </c>
      <c r="D18" s="11">
        <v>95002.2</v>
      </c>
      <c r="E18" s="11">
        <v>746203</v>
      </c>
      <c r="F18" s="11">
        <v>872162</v>
      </c>
      <c r="G18" s="13">
        <v>852279</v>
      </c>
    </row>
    <row r="19" spans="1:7" x14ac:dyDescent="0.2">
      <c r="A19" s="3">
        <v>2009</v>
      </c>
      <c r="B19" s="11">
        <v>2195290</v>
      </c>
      <c r="C19" s="11">
        <v>697913</v>
      </c>
      <c r="D19" s="11">
        <v>92063</v>
      </c>
      <c r="E19" s="11">
        <v>748283</v>
      </c>
      <c r="F19" s="11">
        <v>882509</v>
      </c>
      <c r="G19" s="13">
        <v>858082</v>
      </c>
    </row>
    <row r="20" spans="1:7" x14ac:dyDescent="0.2">
      <c r="A20" s="3">
        <v>2010</v>
      </c>
      <c r="B20" s="11">
        <v>2175651</v>
      </c>
      <c r="C20" s="11">
        <v>822208</v>
      </c>
      <c r="D20" s="11">
        <v>87693</v>
      </c>
      <c r="E20" s="11">
        <v>757703</v>
      </c>
      <c r="F20" s="11">
        <v>890971</v>
      </c>
      <c r="G20" s="11">
        <v>864540</v>
      </c>
    </row>
  </sheetData>
  <mergeCells count="4">
    <mergeCell ref="B2:D2"/>
    <mergeCell ref="E2:E3"/>
    <mergeCell ref="F3:G3"/>
    <mergeCell ref="A2:A3"/>
  </mergeCells>
  <pageMargins left="0.6" right="0.52" top="1" bottom="1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3280-3824-4603-8F9B-5A19F40D8867}">
  <dimension ref="A1:H19"/>
  <sheetViews>
    <sheetView workbookViewId="0"/>
  </sheetViews>
  <sheetFormatPr defaultRowHeight="11.25" x14ac:dyDescent="0.2"/>
  <cols>
    <col min="1" max="1" width="9.140625" style="1"/>
    <col min="2" max="2" width="12.140625" style="1" customWidth="1"/>
    <col min="3" max="3" width="11.28515625" style="1" customWidth="1"/>
    <col min="4" max="4" width="14.5703125" style="1" customWidth="1"/>
    <col min="5" max="5" width="14.140625" style="1" customWidth="1"/>
    <col min="6" max="6" width="12.140625" style="1" customWidth="1"/>
    <col min="7" max="7" width="12.7109375" style="1" customWidth="1"/>
    <col min="8" max="8" width="12.28515625" style="1" customWidth="1"/>
    <col min="9" max="16384" width="9.140625" style="1"/>
  </cols>
  <sheetData>
    <row r="1" spans="1:8" x14ac:dyDescent="0.2">
      <c r="A1" s="9" t="s">
        <v>44</v>
      </c>
    </row>
    <row r="2" spans="1:8" s="6" customFormat="1" ht="45" x14ac:dyDescent="0.25">
      <c r="A2" s="10" t="s">
        <v>15</v>
      </c>
      <c r="B2" s="8" t="s">
        <v>43</v>
      </c>
      <c r="C2" s="8" t="s">
        <v>42</v>
      </c>
      <c r="D2" s="8" t="s">
        <v>41</v>
      </c>
      <c r="E2" s="7" t="s">
        <v>40</v>
      </c>
      <c r="F2" s="8" t="s">
        <v>39</v>
      </c>
      <c r="G2" s="8" t="s">
        <v>38</v>
      </c>
      <c r="H2" s="7" t="s">
        <v>37</v>
      </c>
    </row>
    <row r="3" spans="1:8" x14ac:dyDescent="0.2">
      <c r="A3" s="3">
        <v>1990</v>
      </c>
      <c r="B3" s="2">
        <v>1215</v>
      </c>
      <c r="C3" s="2">
        <v>29664</v>
      </c>
      <c r="D3" s="2">
        <v>5385</v>
      </c>
      <c r="E3" s="2">
        <v>6895</v>
      </c>
      <c r="F3" s="2">
        <v>15474</v>
      </c>
      <c r="G3" s="2">
        <v>11880</v>
      </c>
      <c r="H3" s="2">
        <v>7134</v>
      </c>
    </row>
    <row r="4" spans="1:8" x14ac:dyDescent="0.2">
      <c r="A4" s="3">
        <v>1995</v>
      </c>
      <c r="B4" s="2">
        <v>1319</v>
      </c>
      <c r="C4" s="2">
        <v>27803</v>
      </c>
      <c r="D4" s="2">
        <v>3949</v>
      </c>
      <c r="E4" s="2">
        <v>4967</v>
      </c>
      <c r="F4" s="2">
        <v>11168</v>
      </c>
      <c r="G4" s="2">
        <v>12454</v>
      </c>
      <c r="H4" s="2">
        <v>12431</v>
      </c>
    </row>
    <row r="5" spans="1:8" x14ac:dyDescent="0.2">
      <c r="A5" s="3">
        <v>1996</v>
      </c>
      <c r="B5" s="2">
        <v>1336</v>
      </c>
      <c r="C5" s="2">
        <v>27446</v>
      </c>
      <c r="D5" s="2">
        <v>3622</v>
      </c>
      <c r="E5" s="2">
        <v>4533</v>
      </c>
      <c r="F5" s="2">
        <v>10086</v>
      </c>
      <c r="G5" s="2">
        <v>10529</v>
      </c>
      <c r="H5" s="2">
        <v>13094</v>
      </c>
    </row>
    <row r="6" spans="1:8" x14ac:dyDescent="0.2">
      <c r="A6" s="3">
        <v>1997</v>
      </c>
      <c r="B6" s="2">
        <v>1361</v>
      </c>
      <c r="C6" s="2">
        <v>23693</v>
      </c>
      <c r="D6" s="2">
        <v>3652</v>
      </c>
      <c r="E6" s="2">
        <v>4564</v>
      </c>
      <c r="F6" s="2">
        <v>9557</v>
      </c>
      <c r="G6" s="2">
        <v>10026</v>
      </c>
      <c r="H6" s="2">
        <v>14094</v>
      </c>
    </row>
    <row r="7" spans="1:8" x14ac:dyDescent="0.2">
      <c r="A7" s="3">
        <v>1998</v>
      </c>
      <c r="B7" s="2">
        <v>1365</v>
      </c>
      <c r="C7" s="2">
        <v>23832</v>
      </c>
      <c r="D7" s="2">
        <v>3878</v>
      </c>
      <c r="E7" s="2">
        <v>4830</v>
      </c>
      <c r="F7" s="2">
        <v>9529</v>
      </c>
      <c r="G7" s="2">
        <v>10732</v>
      </c>
      <c r="H7" s="2">
        <v>14798</v>
      </c>
    </row>
    <row r="8" spans="1:8" x14ac:dyDescent="0.2">
      <c r="A8" s="3">
        <v>1999</v>
      </c>
      <c r="B8" s="2">
        <v>1350</v>
      </c>
      <c r="C8" s="2">
        <v>23898</v>
      </c>
      <c r="D8" s="2">
        <v>3793</v>
      </c>
      <c r="E8" s="2">
        <v>4655</v>
      </c>
      <c r="F8" s="2">
        <v>9169</v>
      </c>
      <c r="G8" s="2">
        <v>10226</v>
      </c>
      <c r="H8" s="2">
        <v>14898</v>
      </c>
    </row>
    <row r="9" spans="1:8" x14ac:dyDescent="0.2">
      <c r="A9" s="3">
        <v>2000</v>
      </c>
      <c r="B9" s="2">
        <v>1341</v>
      </c>
      <c r="C9" s="2">
        <v>23659</v>
      </c>
      <c r="D9" s="2">
        <v>3643</v>
      </c>
      <c r="E9" s="2">
        <v>4459</v>
      </c>
      <c r="F9" s="2">
        <v>8661</v>
      </c>
      <c r="G9" s="2">
        <v>9450</v>
      </c>
      <c r="H9" s="2">
        <v>14741</v>
      </c>
    </row>
    <row r="10" spans="1:8" x14ac:dyDescent="0.2">
      <c r="A10" s="3">
        <v>2001</v>
      </c>
      <c r="B10" s="2">
        <v>1330</v>
      </c>
      <c r="C10" s="2">
        <v>22769</v>
      </c>
      <c r="D10" s="2">
        <v>3923</v>
      </c>
      <c r="E10" s="2">
        <v>4868</v>
      </c>
      <c r="F10" s="2">
        <v>8296</v>
      </c>
      <c r="G10" s="2">
        <v>8937</v>
      </c>
      <c r="H10" s="2">
        <v>14898</v>
      </c>
    </row>
    <row r="11" spans="1:8" x14ac:dyDescent="0.2">
      <c r="A11" s="3">
        <v>2002</v>
      </c>
      <c r="B11" s="2">
        <v>1327</v>
      </c>
      <c r="C11" s="2">
        <v>22934</v>
      </c>
      <c r="D11" s="2">
        <v>4241</v>
      </c>
      <c r="E11" s="2">
        <v>5278</v>
      </c>
      <c r="F11" s="2">
        <v>8168</v>
      </c>
      <c r="G11" s="2">
        <v>9143</v>
      </c>
      <c r="H11" s="2">
        <v>14763</v>
      </c>
    </row>
    <row r="12" spans="1:8" x14ac:dyDescent="0.2">
      <c r="A12" s="3">
        <v>2003</v>
      </c>
      <c r="B12" s="2">
        <v>1321</v>
      </c>
      <c r="C12" s="2">
        <v>22523</v>
      </c>
      <c r="D12" s="2">
        <v>4262</v>
      </c>
      <c r="E12" s="2">
        <v>5306</v>
      </c>
      <c r="F12" s="2">
        <v>8047</v>
      </c>
      <c r="G12" s="2">
        <v>9314</v>
      </c>
      <c r="H12" s="2">
        <v>15320</v>
      </c>
    </row>
    <row r="13" spans="1:8" x14ac:dyDescent="0.2">
      <c r="A13" s="3">
        <v>2004</v>
      </c>
      <c r="B13" s="2">
        <v>1309</v>
      </c>
      <c r="C13" s="2">
        <v>22361</v>
      </c>
      <c r="D13" s="2">
        <v>4204</v>
      </c>
      <c r="E13" s="2">
        <v>5243</v>
      </c>
      <c r="F13" s="2">
        <v>8102</v>
      </c>
      <c r="G13" s="2">
        <v>9712</v>
      </c>
      <c r="H13" s="2">
        <v>15755</v>
      </c>
    </row>
    <row r="14" spans="1:8" x14ac:dyDescent="0.2">
      <c r="A14" s="3">
        <v>2005</v>
      </c>
      <c r="B14" s="2">
        <v>1321</v>
      </c>
      <c r="C14" s="2">
        <v>22365</v>
      </c>
      <c r="D14" s="2">
        <v>4142</v>
      </c>
      <c r="E14" s="2">
        <v>5119</v>
      </c>
      <c r="F14" s="2">
        <v>8082</v>
      </c>
      <c r="G14" s="2">
        <v>9562</v>
      </c>
      <c r="H14" s="2">
        <v>16286</v>
      </c>
    </row>
    <row r="15" spans="1:8" x14ac:dyDescent="0.2">
      <c r="A15" s="3">
        <v>2006</v>
      </c>
      <c r="B15" s="2">
        <v>1312</v>
      </c>
      <c r="C15" s="2">
        <v>22362</v>
      </c>
      <c r="D15" s="2">
        <v>4211</v>
      </c>
      <c r="E15" s="2">
        <v>5268</v>
      </c>
      <c r="F15" s="2">
        <v>8179</v>
      </c>
      <c r="G15" s="2">
        <v>9789</v>
      </c>
      <c r="H15" s="2">
        <v>16801</v>
      </c>
    </row>
    <row r="16" spans="1:8" x14ac:dyDescent="0.2">
      <c r="A16" s="3">
        <v>2007</v>
      </c>
      <c r="B16" s="2">
        <v>1287</v>
      </c>
      <c r="C16" s="2">
        <v>19347</v>
      </c>
      <c r="D16" s="2">
        <v>3952</v>
      </c>
      <c r="E16" s="2">
        <v>4985</v>
      </c>
      <c r="F16" s="2">
        <v>8359</v>
      </c>
      <c r="G16" s="2">
        <v>9856</v>
      </c>
      <c r="H16" s="2">
        <v>16718</v>
      </c>
    </row>
    <row r="17" spans="1:8" x14ac:dyDescent="0.2">
      <c r="A17" s="3">
        <v>2008</v>
      </c>
      <c r="B17" s="2">
        <v>1298</v>
      </c>
      <c r="C17" s="2">
        <v>18575</v>
      </c>
      <c r="D17" s="2">
        <v>3789</v>
      </c>
      <c r="E17" s="2">
        <v>4830</v>
      </c>
      <c r="F17" s="2">
        <v>8597</v>
      </c>
      <c r="G17" s="2">
        <v>10264</v>
      </c>
      <c r="H17" s="2">
        <v>17297</v>
      </c>
    </row>
    <row r="18" spans="1:8" x14ac:dyDescent="0.2">
      <c r="A18" s="3">
        <v>2009</v>
      </c>
      <c r="B18" s="2">
        <v>1294</v>
      </c>
      <c r="C18" s="2">
        <v>18593</v>
      </c>
      <c r="D18" s="2">
        <v>3362</v>
      </c>
      <c r="E18" s="2">
        <v>4203</v>
      </c>
      <c r="F18" s="2">
        <v>8778</v>
      </c>
      <c r="G18" s="2">
        <v>10646</v>
      </c>
      <c r="H18" s="2">
        <v>17566</v>
      </c>
    </row>
    <row r="19" spans="1:8" x14ac:dyDescent="0.2">
      <c r="A19" s="3">
        <v>2010</v>
      </c>
      <c r="B19" s="2">
        <v>1296</v>
      </c>
      <c r="C19" s="2">
        <v>18580</v>
      </c>
      <c r="D19" s="2">
        <v>3087</v>
      </c>
      <c r="E19" s="2">
        <v>3835</v>
      </c>
      <c r="F19" s="15">
        <v>10911</v>
      </c>
      <c r="G19" s="15">
        <v>11068</v>
      </c>
      <c r="H19" s="2">
        <v>17615</v>
      </c>
    </row>
  </sheetData>
  <pageMargins left="0.28999999999999998" right="0.16" top="1" bottom="1" header="0.5" footer="0.5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19BC-7CBF-46C2-87D7-63E68594FA71}">
  <dimension ref="A1:H19"/>
  <sheetViews>
    <sheetView workbookViewId="0"/>
  </sheetViews>
  <sheetFormatPr defaultRowHeight="11.25" x14ac:dyDescent="0.2"/>
  <cols>
    <col min="1" max="1" width="7.7109375" style="1" customWidth="1"/>
    <col min="2" max="2" width="10.7109375" style="1" customWidth="1"/>
    <col min="3" max="3" width="9.7109375" style="1" customWidth="1"/>
    <col min="4" max="4" width="12.5703125" style="1" customWidth="1"/>
    <col min="5" max="5" width="13" style="1" customWidth="1"/>
    <col min="6" max="6" width="14" style="1" customWidth="1"/>
    <col min="7" max="7" width="10.85546875" style="1" customWidth="1"/>
    <col min="8" max="8" width="12.5703125" style="1" customWidth="1"/>
    <col min="9" max="16384" width="9.140625" style="1"/>
  </cols>
  <sheetData>
    <row r="1" spans="1:8" x14ac:dyDescent="0.2">
      <c r="A1" s="9" t="s">
        <v>52</v>
      </c>
    </row>
    <row r="2" spans="1:8" s="6" customFormat="1" ht="45" x14ac:dyDescent="0.25">
      <c r="A2" s="10" t="s">
        <v>15</v>
      </c>
      <c r="B2" s="8" t="s">
        <v>51</v>
      </c>
      <c r="C2" s="8" t="s">
        <v>50</v>
      </c>
      <c r="D2" s="8" t="s">
        <v>49</v>
      </c>
      <c r="E2" s="8" t="s">
        <v>48</v>
      </c>
      <c r="F2" s="8" t="s">
        <v>47</v>
      </c>
      <c r="G2" s="8" t="s">
        <v>46</v>
      </c>
      <c r="H2" s="7" t="s">
        <v>45</v>
      </c>
    </row>
    <row r="3" spans="1:8" x14ac:dyDescent="0.2">
      <c r="A3" s="3">
        <v>1990</v>
      </c>
      <c r="B3" s="2">
        <v>59102</v>
      </c>
      <c r="C3" s="2">
        <v>61110</v>
      </c>
      <c r="D3" s="2">
        <v>185810</v>
      </c>
      <c r="E3" s="2">
        <v>76806</v>
      </c>
      <c r="F3" s="2">
        <v>45405</v>
      </c>
      <c r="G3" s="2">
        <v>33918</v>
      </c>
      <c r="H3" s="19">
        <v>2974.2130000000002</v>
      </c>
    </row>
    <row r="4" spans="1:8" x14ac:dyDescent="0.2">
      <c r="A4" s="3">
        <v>1995</v>
      </c>
      <c r="B4" s="2">
        <v>55334</v>
      </c>
      <c r="C4" s="2">
        <v>59511</v>
      </c>
      <c r="D4" s="2">
        <v>150064</v>
      </c>
      <c r="E4" s="2">
        <v>91058</v>
      </c>
      <c r="F4" s="2">
        <v>66812</v>
      </c>
      <c r="G4" s="2">
        <v>52298</v>
      </c>
      <c r="H4" s="19">
        <v>2636.9119999999998</v>
      </c>
    </row>
    <row r="5" spans="1:8" x14ac:dyDescent="0.2">
      <c r="A5" s="3">
        <v>1996</v>
      </c>
      <c r="B5" s="2">
        <v>55319</v>
      </c>
      <c r="C5" s="2">
        <v>59099</v>
      </c>
      <c r="D5" s="2">
        <v>146309</v>
      </c>
      <c r="E5" s="2">
        <v>92605</v>
      </c>
      <c r="F5" s="2">
        <v>72770</v>
      </c>
      <c r="G5" s="2">
        <v>56561</v>
      </c>
      <c r="H5" s="19">
        <v>2604.7370000000001</v>
      </c>
    </row>
    <row r="6" spans="1:8" x14ac:dyDescent="0.2">
      <c r="A6" s="3">
        <v>1997</v>
      </c>
      <c r="B6" s="2">
        <v>54996</v>
      </c>
      <c r="C6" s="2">
        <v>57301</v>
      </c>
      <c r="D6" s="2">
        <v>144814</v>
      </c>
      <c r="E6" s="2">
        <v>93049</v>
      </c>
      <c r="F6" s="2">
        <v>83615</v>
      </c>
      <c r="G6" s="2">
        <v>61073</v>
      </c>
      <c r="H6" s="19">
        <v>2618.8429999999998</v>
      </c>
    </row>
    <row r="7" spans="1:8" x14ac:dyDescent="0.2">
      <c r="A7" s="3">
        <v>1998</v>
      </c>
      <c r="B7" s="2">
        <v>55082</v>
      </c>
      <c r="C7" s="2">
        <v>56103</v>
      </c>
      <c r="D7" s="2">
        <v>143541</v>
      </c>
      <c r="E7" s="2">
        <v>93575</v>
      </c>
      <c r="F7" s="2">
        <v>91477</v>
      </c>
      <c r="G7" s="2">
        <v>65337</v>
      </c>
      <c r="H7" s="19">
        <v>2640.259</v>
      </c>
    </row>
    <row r="8" spans="1:8" x14ac:dyDescent="0.2">
      <c r="A8" s="3">
        <v>1999</v>
      </c>
      <c r="B8" s="21">
        <v>53770</v>
      </c>
      <c r="C8" s="21">
        <v>53906</v>
      </c>
      <c r="D8" s="21">
        <v>141655</v>
      </c>
      <c r="E8" s="21">
        <v>94783</v>
      </c>
      <c r="F8" s="21">
        <v>99564</v>
      </c>
      <c r="G8" s="21">
        <v>70066</v>
      </c>
      <c r="H8" s="19">
        <v>2637</v>
      </c>
    </row>
    <row r="9" spans="1:8" x14ac:dyDescent="0.2">
      <c r="A9" s="3">
        <v>2000</v>
      </c>
      <c r="B9" s="20" t="s">
        <v>19</v>
      </c>
      <c r="C9" s="20" t="s">
        <v>19</v>
      </c>
      <c r="D9" s="20" t="s">
        <v>19</v>
      </c>
      <c r="E9" s="20" t="s">
        <v>19</v>
      </c>
      <c r="F9" s="20" t="s">
        <v>19</v>
      </c>
      <c r="G9" s="20" t="s">
        <v>19</v>
      </c>
      <c r="H9" s="19">
        <v>3978.48</v>
      </c>
    </row>
    <row r="10" spans="1:8" x14ac:dyDescent="0.2">
      <c r="A10" s="3">
        <v>2001</v>
      </c>
      <c r="B10" s="2">
        <v>50994</v>
      </c>
      <c r="C10" s="2">
        <v>49336</v>
      </c>
      <c r="D10" s="2">
        <v>128950</v>
      </c>
      <c r="E10" s="2">
        <v>103648</v>
      </c>
      <c r="F10" s="2">
        <v>120845</v>
      </c>
      <c r="G10" s="2">
        <v>77376</v>
      </c>
      <c r="H10" s="19">
        <v>4324.4799999999996</v>
      </c>
    </row>
    <row r="11" spans="1:8" x14ac:dyDescent="0.2">
      <c r="A11" s="3">
        <v>2002</v>
      </c>
      <c r="B11" s="2">
        <v>52230</v>
      </c>
      <c r="C11" s="2">
        <v>48483</v>
      </c>
      <c r="D11" s="2">
        <v>126055</v>
      </c>
      <c r="E11" s="2">
        <v>104931</v>
      </c>
      <c r="F11" s="2">
        <v>134673</v>
      </c>
      <c r="G11" s="2">
        <v>80994</v>
      </c>
      <c r="H11" s="19">
        <v>3856.6170000000002</v>
      </c>
    </row>
    <row r="12" spans="1:8" x14ac:dyDescent="0.2">
      <c r="A12" s="3">
        <v>2003</v>
      </c>
      <c r="B12" s="2">
        <v>51019</v>
      </c>
      <c r="C12" s="2">
        <v>47897</v>
      </c>
      <c r="D12" s="2">
        <v>122572</v>
      </c>
      <c r="E12" s="2">
        <v>107765</v>
      </c>
      <c r="F12" s="2">
        <v>146621</v>
      </c>
      <c r="G12" s="2">
        <v>87278</v>
      </c>
      <c r="H12" s="19">
        <v>3759.9250000000002</v>
      </c>
    </row>
    <row r="13" spans="1:8" x14ac:dyDescent="0.2">
      <c r="A13" s="3">
        <v>2004</v>
      </c>
      <c r="B13" s="2">
        <v>50684</v>
      </c>
      <c r="C13" s="2">
        <v>47813</v>
      </c>
      <c r="D13" s="2">
        <v>119645</v>
      </c>
      <c r="E13" s="2">
        <v>106420</v>
      </c>
      <c r="F13" s="2">
        <v>147018</v>
      </c>
      <c r="G13" s="2">
        <v>90213</v>
      </c>
      <c r="H13" s="19">
        <v>3713.3229999999999</v>
      </c>
    </row>
    <row r="14" spans="1:8" x14ac:dyDescent="0.2">
      <c r="A14" s="3">
        <v>2005</v>
      </c>
      <c r="B14" s="2">
        <v>51569</v>
      </c>
      <c r="C14" s="2">
        <v>48329</v>
      </c>
      <c r="D14" s="2">
        <v>116433</v>
      </c>
      <c r="E14" s="2">
        <v>105727</v>
      </c>
      <c r="F14" s="2">
        <v>144954</v>
      </c>
      <c r="G14" s="2">
        <v>91339</v>
      </c>
      <c r="H14" s="19">
        <v>3631.1559999999999</v>
      </c>
    </row>
    <row r="15" spans="1:8" x14ac:dyDescent="0.2">
      <c r="A15" s="3">
        <v>2006</v>
      </c>
      <c r="B15" s="2">
        <v>52812</v>
      </c>
      <c r="C15" s="2">
        <v>49335</v>
      </c>
      <c r="D15" s="2">
        <v>112804</v>
      </c>
      <c r="E15" s="2">
        <v>106296</v>
      </c>
      <c r="F15" s="2">
        <v>145208</v>
      </c>
      <c r="G15" s="2">
        <v>94494</v>
      </c>
      <c r="H15" s="19">
        <v>3461.9180000000001</v>
      </c>
    </row>
    <row r="16" spans="1:8" x14ac:dyDescent="0.2">
      <c r="A16" s="3">
        <v>2007</v>
      </c>
      <c r="B16" s="2">
        <v>52552</v>
      </c>
      <c r="C16" s="2">
        <v>49692</v>
      </c>
      <c r="D16" s="2">
        <v>109519</v>
      </c>
      <c r="E16" s="2">
        <v>105173</v>
      </c>
      <c r="F16" s="2">
        <v>143143</v>
      </c>
      <c r="G16" s="2">
        <v>98063</v>
      </c>
      <c r="H16" s="19">
        <v>3492.6</v>
      </c>
    </row>
    <row r="17" spans="1:8" x14ac:dyDescent="0.2">
      <c r="A17" s="3">
        <v>2008</v>
      </c>
      <c r="B17" s="11">
        <v>54021</v>
      </c>
      <c r="C17" s="18">
        <v>50240</v>
      </c>
      <c r="D17" s="18">
        <v>107968</v>
      </c>
      <c r="E17" s="18">
        <v>104513</v>
      </c>
      <c r="F17" s="18">
        <v>140499</v>
      </c>
      <c r="G17" s="18">
        <v>99533</v>
      </c>
      <c r="H17" s="17">
        <v>3513.4709999999995</v>
      </c>
    </row>
    <row r="18" spans="1:8" x14ac:dyDescent="0.2">
      <c r="A18" s="3">
        <v>2009</v>
      </c>
      <c r="B18" s="11">
        <v>57090</v>
      </c>
      <c r="C18" s="18">
        <v>52017</v>
      </c>
      <c r="D18" s="18">
        <v>107885</v>
      </c>
      <c r="E18" s="18">
        <v>104453</v>
      </c>
      <c r="F18" s="18">
        <v>140227</v>
      </c>
      <c r="G18" s="18">
        <v>101908</v>
      </c>
      <c r="H18" s="17">
        <v>3499.078</v>
      </c>
    </row>
    <row r="19" spans="1:8" x14ac:dyDescent="0.2">
      <c r="A19" s="3">
        <v>2010</v>
      </c>
      <c r="B19" s="11">
        <v>59691</v>
      </c>
      <c r="C19" s="11">
        <v>54471</v>
      </c>
      <c r="D19" s="11">
        <v>107706</v>
      </c>
      <c r="E19" s="11">
        <v>104048</v>
      </c>
      <c r="F19" s="11">
        <v>134077</v>
      </c>
      <c r="G19" s="11">
        <v>103449</v>
      </c>
      <c r="H19" s="16">
        <v>3456</v>
      </c>
    </row>
  </sheetData>
  <pageMargins left="0.28000000000000003" right="0.15" top="1" bottom="1" header="0.5" footer="0.5"/>
  <pageSetup paperSize="9" scale="85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8093-E913-4308-B91D-91447388337B}">
  <dimension ref="A1:H21"/>
  <sheetViews>
    <sheetView workbookViewId="0"/>
  </sheetViews>
  <sheetFormatPr defaultRowHeight="11.25" x14ac:dyDescent="0.2"/>
  <cols>
    <col min="1" max="1" width="9.7109375" style="1" customWidth="1"/>
    <col min="2" max="2" width="11.7109375" style="1" customWidth="1"/>
    <col min="3" max="4" width="11.5703125" style="1" customWidth="1"/>
    <col min="5" max="5" width="11.42578125" style="1" customWidth="1"/>
    <col min="6" max="6" width="12.42578125" style="1" customWidth="1"/>
    <col min="7" max="7" width="10.140625" style="1" customWidth="1"/>
    <col min="8" max="16384" width="9.140625" style="1"/>
  </cols>
  <sheetData>
    <row r="1" spans="1:8" x14ac:dyDescent="0.2">
      <c r="A1" s="9" t="s">
        <v>62</v>
      </c>
    </row>
    <row r="2" spans="1:8" s="6" customFormat="1" x14ac:dyDescent="0.25">
      <c r="A2" s="38" t="s">
        <v>15</v>
      </c>
      <c r="B2" s="33" t="s">
        <v>61</v>
      </c>
      <c r="C2" s="33" t="s">
        <v>60</v>
      </c>
      <c r="D2" s="33" t="s">
        <v>59</v>
      </c>
      <c r="E2" s="33" t="s">
        <v>58</v>
      </c>
      <c r="F2" s="33" t="s">
        <v>57</v>
      </c>
      <c r="G2" s="33" t="s">
        <v>56</v>
      </c>
      <c r="H2" s="34"/>
    </row>
    <row r="3" spans="1:8" s="6" customFormat="1" x14ac:dyDescent="0.25">
      <c r="A3" s="38"/>
      <c r="B3" s="33"/>
      <c r="C3" s="33"/>
      <c r="D3" s="33"/>
      <c r="E3" s="33"/>
      <c r="F3" s="33"/>
      <c r="G3" s="33" t="s">
        <v>55</v>
      </c>
      <c r="H3" s="34" t="s">
        <v>54</v>
      </c>
    </row>
    <row r="4" spans="1:8" s="6" customFormat="1" x14ac:dyDescent="0.25">
      <c r="A4" s="38"/>
      <c r="B4" s="33" t="s">
        <v>53</v>
      </c>
      <c r="C4" s="33"/>
      <c r="D4" s="33"/>
      <c r="E4" s="33"/>
      <c r="F4" s="33"/>
      <c r="G4" s="33"/>
      <c r="H4" s="34"/>
    </row>
    <row r="5" spans="1:8" x14ac:dyDescent="0.2">
      <c r="A5" s="3">
        <v>1990</v>
      </c>
      <c r="B5" s="20" t="s">
        <v>19</v>
      </c>
      <c r="C5" s="20" t="s">
        <v>19</v>
      </c>
      <c r="D5" s="20" t="s">
        <v>19</v>
      </c>
      <c r="E5" s="20" t="s">
        <v>19</v>
      </c>
      <c r="F5" s="20" t="s">
        <v>19</v>
      </c>
      <c r="G5" s="12" t="s">
        <v>19</v>
      </c>
      <c r="H5" s="12" t="s">
        <v>19</v>
      </c>
    </row>
    <row r="6" spans="1:8" x14ac:dyDescent="0.2">
      <c r="A6" s="3">
        <v>1995</v>
      </c>
      <c r="B6" s="20" t="s">
        <v>19</v>
      </c>
      <c r="C6" s="20" t="s">
        <v>19</v>
      </c>
      <c r="D6" s="20" t="s">
        <v>19</v>
      </c>
      <c r="E6" s="20" t="s">
        <v>19</v>
      </c>
      <c r="F6" s="20" t="s">
        <v>19</v>
      </c>
      <c r="G6" s="23">
        <v>1898.24</v>
      </c>
      <c r="H6" s="23">
        <v>994.36275979877439</v>
      </c>
    </row>
    <row r="7" spans="1:8" x14ac:dyDescent="0.2">
      <c r="A7" s="3">
        <v>1996</v>
      </c>
      <c r="B7" s="20" t="s">
        <v>19</v>
      </c>
      <c r="C7" s="20" t="s">
        <v>19</v>
      </c>
      <c r="D7" s="20" t="s">
        <v>19</v>
      </c>
      <c r="E7" s="20" t="s">
        <v>19</v>
      </c>
      <c r="F7" s="20" t="s">
        <v>19</v>
      </c>
      <c r="G7" s="23">
        <v>2408.1550000000002</v>
      </c>
      <c r="H7" s="23">
        <v>1277.4641083805482</v>
      </c>
    </row>
    <row r="8" spans="1:8" x14ac:dyDescent="0.2">
      <c r="A8" s="3">
        <v>1997</v>
      </c>
      <c r="B8" s="20" t="s">
        <v>19</v>
      </c>
      <c r="C8" s="20" t="s">
        <v>19</v>
      </c>
      <c r="D8" s="20" t="s">
        <v>19</v>
      </c>
      <c r="E8" s="20" t="s">
        <v>19</v>
      </c>
      <c r="F8" s="20" t="s">
        <v>19</v>
      </c>
      <c r="G8" s="23">
        <v>2991.9479999999999</v>
      </c>
      <c r="H8" s="23">
        <v>1608.3758271963661</v>
      </c>
    </row>
    <row r="9" spans="1:8" x14ac:dyDescent="0.2">
      <c r="A9" s="3">
        <v>1998</v>
      </c>
      <c r="B9" s="5">
        <v>732.4</v>
      </c>
      <c r="C9" s="5">
        <v>42.9</v>
      </c>
      <c r="D9" s="5">
        <v>649.6</v>
      </c>
      <c r="E9" s="5">
        <v>51.4</v>
      </c>
      <c r="F9" s="5">
        <v>5.5</v>
      </c>
      <c r="G9" s="23">
        <v>3522.16</v>
      </c>
      <c r="H9" s="23">
        <v>1920.4568931265217</v>
      </c>
    </row>
    <row r="10" spans="1:8" x14ac:dyDescent="0.2">
      <c r="A10" s="3">
        <v>1999</v>
      </c>
      <c r="B10" s="5">
        <v>747</v>
      </c>
      <c r="C10" s="5">
        <v>42</v>
      </c>
      <c r="D10" s="5">
        <v>618</v>
      </c>
      <c r="E10" s="5">
        <v>53.1</v>
      </c>
      <c r="F10" s="5">
        <v>5.3</v>
      </c>
      <c r="G10" s="23">
        <v>3955.5329999999999</v>
      </c>
      <c r="H10" s="23">
        <v>2189.9195557991056</v>
      </c>
    </row>
    <row r="11" spans="1:8" x14ac:dyDescent="0.2">
      <c r="A11" s="3">
        <v>2000</v>
      </c>
      <c r="B11" s="5">
        <v>746.1</v>
      </c>
      <c r="C11" s="5">
        <v>41.3</v>
      </c>
      <c r="D11" s="5">
        <v>598.1</v>
      </c>
      <c r="E11" s="5">
        <v>53.9</v>
      </c>
      <c r="F11" s="5">
        <v>5.2</v>
      </c>
      <c r="G11" s="23">
        <v>4674.4629999999997</v>
      </c>
      <c r="H11" s="23">
        <v>2633.2727075868484</v>
      </c>
    </row>
    <row r="12" spans="1:8" x14ac:dyDescent="0.2">
      <c r="A12" s="3">
        <v>2001</v>
      </c>
      <c r="B12" s="5">
        <v>738.3</v>
      </c>
      <c r="C12" s="5">
        <v>32.4</v>
      </c>
      <c r="D12" s="5">
        <v>595.29999999999995</v>
      </c>
      <c r="E12" s="5">
        <v>54</v>
      </c>
      <c r="F12" s="5">
        <v>4.2</v>
      </c>
      <c r="G12" s="23">
        <v>5351.7979999999998</v>
      </c>
      <c r="H12" s="23">
        <v>3059.2383969488774</v>
      </c>
    </row>
    <row r="13" spans="1:8" x14ac:dyDescent="0.2">
      <c r="A13" s="3">
        <v>2002</v>
      </c>
      <c r="B13" s="5">
        <v>740.5</v>
      </c>
      <c r="C13" s="5">
        <v>28.8</v>
      </c>
      <c r="D13" s="5">
        <v>581.6</v>
      </c>
      <c r="E13" s="5">
        <v>54.8</v>
      </c>
      <c r="F13" s="5">
        <v>3.7</v>
      </c>
      <c r="G13" s="23">
        <v>6219.3320000000003</v>
      </c>
      <c r="H13" s="23">
        <v>3596.1214382214516</v>
      </c>
    </row>
    <row r="14" spans="1:8" x14ac:dyDescent="0.2">
      <c r="A14" s="3">
        <v>2003</v>
      </c>
      <c r="B14" s="5">
        <v>749.1</v>
      </c>
      <c r="C14" s="5">
        <v>28.4</v>
      </c>
      <c r="D14" s="5">
        <v>555.79999999999995</v>
      </c>
      <c r="E14" s="5">
        <v>56.2</v>
      </c>
      <c r="F14" s="5">
        <v>3.7</v>
      </c>
      <c r="G14" s="23">
        <v>6534.5230000000001</v>
      </c>
      <c r="H14" s="23">
        <v>3816.1687132499046</v>
      </c>
    </row>
    <row r="15" spans="1:8" x14ac:dyDescent="0.2">
      <c r="A15" s="3">
        <v>2004</v>
      </c>
      <c r="B15" s="5">
        <v>763.3</v>
      </c>
      <c r="C15" s="5">
        <v>35.5</v>
      </c>
      <c r="D15" s="5">
        <v>515.1</v>
      </c>
      <c r="E15" s="5">
        <v>58.1</v>
      </c>
      <c r="F15" s="5">
        <v>4.4000000000000004</v>
      </c>
      <c r="G15" s="23">
        <v>7257.2619999999997</v>
      </c>
      <c r="H15" s="23">
        <v>4265.6504397158451</v>
      </c>
    </row>
    <row r="16" spans="1:8" x14ac:dyDescent="0.2">
      <c r="A16" s="3">
        <v>2005</v>
      </c>
      <c r="B16" s="5">
        <v>762.1</v>
      </c>
      <c r="C16" s="5">
        <v>37.700000000000003</v>
      </c>
      <c r="D16" s="5">
        <v>510.5</v>
      </c>
      <c r="E16" s="5">
        <v>58.2</v>
      </c>
      <c r="F16" s="5">
        <v>4.7</v>
      </c>
      <c r="G16" s="23">
        <v>7915.6670000000004</v>
      </c>
      <c r="H16" s="23">
        <v>4662.5156201727668</v>
      </c>
    </row>
    <row r="17" spans="1:8" x14ac:dyDescent="0.2">
      <c r="A17" s="3">
        <v>2006</v>
      </c>
      <c r="B17" s="5">
        <v>750</v>
      </c>
      <c r="C17" s="5">
        <v>37.799999999999997</v>
      </c>
      <c r="D17" s="5">
        <v>524.9</v>
      </c>
      <c r="E17" s="5">
        <v>57.1</v>
      </c>
      <c r="F17" s="5">
        <v>4.8</v>
      </c>
      <c r="G17" s="24">
        <v>8877.1409999999996</v>
      </c>
      <c r="H17" s="24">
        <v>5230.7183299678218</v>
      </c>
    </row>
    <row r="18" spans="1:8" x14ac:dyDescent="0.2">
      <c r="A18" s="3">
        <v>2007</v>
      </c>
      <c r="B18" s="1">
        <v>752.5</v>
      </c>
      <c r="C18" s="1">
        <v>38.4</v>
      </c>
      <c r="D18" s="1">
        <v>529.79999999999995</v>
      </c>
      <c r="E18" s="4">
        <v>57</v>
      </c>
      <c r="F18" s="1">
        <v>4.9000000000000004</v>
      </c>
      <c r="G18" s="23">
        <v>9099.6579999999994</v>
      </c>
      <c r="H18" s="23">
        <v>5355</v>
      </c>
    </row>
    <row r="19" spans="1:8" x14ac:dyDescent="0.2">
      <c r="A19" s="3">
        <v>2008</v>
      </c>
      <c r="B19" s="1">
        <v>747.6</v>
      </c>
      <c r="C19" s="1">
        <v>33.200000000000003</v>
      </c>
      <c r="D19" s="1">
        <v>529.70000000000005</v>
      </c>
      <c r="E19" s="4">
        <v>57</v>
      </c>
      <c r="F19" s="1">
        <v>4.3</v>
      </c>
      <c r="G19" s="23">
        <v>9887.7950000000001</v>
      </c>
      <c r="H19" s="23">
        <v>5792</v>
      </c>
    </row>
    <row r="20" spans="1:8" x14ac:dyDescent="0.2">
      <c r="A20" s="3">
        <v>2009</v>
      </c>
      <c r="B20" s="1">
        <v>741.9</v>
      </c>
      <c r="C20" s="1">
        <v>49.2</v>
      </c>
      <c r="D20" s="1">
        <v>533.79999999999995</v>
      </c>
      <c r="E20" s="4">
        <v>56</v>
      </c>
      <c r="F20" s="1">
        <v>6.2</v>
      </c>
      <c r="G20" s="11">
        <v>9958.4680000000008</v>
      </c>
      <c r="H20" s="11">
        <v>5800</v>
      </c>
    </row>
    <row r="21" spans="1:8" x14ac:dyDescent="0.2">
      <c r="A21" s="3">
        <v>2010</v>
      </c>
      <c r="B21" s="1">
        <v>730.5</v>
      </c>
      <c r="C21" s="1">
        <v>73.3</v>
      </c>
      <c r="D21" s="1">
        <v>531.79999999999995</v>
      </c>
      <c r="E21" s="1">
        <v>54.7</v>
      </c>
      <c r="F21" s="1">
        <v>9.1</v>
      </c>
      <c r="G21" s="22" t="s">
        <v>19</v>
      </c>
      <c r="H21" s="22" t="s">
        <v>19</v>
      </c>
    </row>
  </sheetData>
  <mergeCells count="10">
    <mergeCell ref="E2:E4"/>
    <mergeCell ref="F2:F4"/>
    <mergeCell ref="G2:H2"/>
    <mergeCell ref="G3:G4"/>
    <mergeCell ref="H3:H4"/>
    <mergeCell ref="A2:A4"/>
    <mergeCell ref="B2:B3"/>
    <mergeCell ref="C2:C3"/>
    <mergeCell ref="D2:D3"/>
    <mergeCell ref="B4:D4"/>
  </mergeCells>
  <pageMargins left="0.26" right="0.23" top="1" bottom="1" header="0.5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92BB-931A-4888-94C2-341F0D1DF73D}">
  <dimension ref="A1:H20"/>
  <sheetViews>
    <sheetView workbookViewId="0"/>
  </sheetViews>
  <sheetFormatPr defaultRowHeight="11.25" x14ac:dyDescent="0.2"/>
  <cols>
    <col min="1" max="1" width="13.140625" style="1" customWidth="1"/>
    <col min="2" max="3" width="10.5703125" style="1" customWidth="1"/>
    <col min="4" max="6" width="10" style="1" customWidth="1"/>
    <col min="7" max="7" width="9.42578125" style="1" customWidth="1"/>
    <col min="8" max="8" width="11.42578125" style="1" customWidth="1"/>
    <col min="9" max="16384" width="9.140625" style="1"/>
  </cols>
  <sheetData>
    <row r="1" spans="1:8" x14ac:dyDescent="0.2">
      <c r="A1" s="9" t="s">
        <v>70</v>
      </c>
    </row>
    <row r="2" spans="1:8" s="6" customFormat="1" x14ac:dyDescent="0.25">
      <c r="A2" s="38" t="s">
        <v>15</v>
      </c>
      <c r="B2" s="33" t="s">
        <v>69</v>
      </c>
      <c r="C2" s="33"/>
      <c r="D2" s="33" t="s">
        <v>68</v>
      </c>
      <c r="E2" s="33"/>
      <c r="F2" s="33"/>
      <c r="G2" s="33" t="s">
        <v>67</v>
      </c>
      <c r="H2" s="34"/>
    </row>
    <row r="3" spans="1:8" s="26" customFormat="1" ht="33.75" x14ac:dyDescent="0.25">
      <c r="A3" s="38"/>
      <c r="B3" s="8" t="s">
        <v>1</v>
      </c>
      <c r="C3" s="8" t="s">
        <v>66</v>
      </c>
      <c r="D3" s="8" t="s">
        <v>1</v>
      </c>
      <c r="E3" s="8" t="s">
        <v>66</v>
      </c>
      <c r="F3" s="8" t="s">
        <v>65</v>
      </c>
      <c r="G3" s="8" t="s">
        <v>64</v>
      </c>
      <c r="H3" s="7" t="s">
        <v>63</v>
      </c>
    </row>
    <row r="4" spans="1:8" x14ac:dyDescent="0.2">
      <c r="A4" s="3">
        <v>1990</v>
      </c>
      <c r="B4" s="20" t="s">
        <v>19</v>
      </c>
      <c r="C4" s="20" t="s">
        <v>19</v>
      </c>
      <c r="D4" s="20" t="s">
        <v>19</v>
      </c>
      <c r="E4" s="20" t="s">
        <v>19</v>
      </c>
      <c r="F4" s="20" t="s">
        <v>19</v>
      </c>
      <c r="G4" s="20" t="s">
        <v>19</v>
      </c>
      <c r="H4" s="20" t="s">
        <v>19</v>
      </c>
    </row>
    <row r="5" spans="1:8" x14ac:dyDescent="0.2">
      <c r="A5" s="3">
        <v>1995</v>
      </c>
      <c r="B5" s="2">
        <v>326058</v>
      </c>
      <c r="C5" s="2">
        <v>111713</v>
      </c>
      <c r="D5" s="20" t="s">
        <v>19</v>
      </c>
      <c r="E5" s="20" t="s">
        <v>19</v>
      </c>
      <c r="F5" s="20" t="s">
        <v>19</v>
      </c>
      <c r="G5" s="2">
        <v>11957</v>
      </c>
      <c r="H5" s="2">
        <v>821172</v>
      </c>
    </row>
    <row r="6" spans="1:8" x14ac:dyDescent="0.2">
      <c r="A6" s="3">
        <v>1996</v>
      </c>
      <c r="B6" s="2">
        <v>330471</v>
      </c>
      <c r="C6" s="2">
        <v>131218</v>
      </c>
      <c r="D6" s="20" t="s">
        <v>19</v>
      </c>
      <c r="E6" s="20" t="s">
        <v>19</v>
      </c>
      <c r="F6" s="20" t="s">
        <v>19</v>
      </c>
      <c r="G6" s="2">
        <v>12718</v>
      </c>
      <c r="H6" s="2">
        <v>1061884</v>
      </c>
    </row>
    <row r="7" spans="1:8" x14ac:dyDescent="0.2">
      <c r="A7" s="3">
        <v>1997</v>
      </c>
      <c r="B7" s="2">
        <v>318813</v>
      </c>
      <c r="C7" s="2">
        <v>146405</v>
      </c>
      <c r="D7" s="20" t="s">
        <v>19</v>
      </c>
      <c r="E7" s="20" t="s">
        <v>19</v>
      </c>
      <c r="F7" s="20" t="s">
        <v>19</v>
      </c>
      <c r="G7" s="2">
        <v>13155</v>
      </c>
      <c r="H7" s="2">
        <v>1969564</v>
      </c>
    </row>
    <row r="8" spans="1:8" x14ac:dyDescent="0.2">
      <c r="A8" s="3">
        <v>1998</v>
      </c>
      <c r="B8" s="2">
        <v>329627</v>
      </c>
      <c r="C8" s="2">
        <v>162829</v>
      </c>
      <c r="D8" s="20" t="s">
        <v>19</v>
      </c>
      <c r="E8" s="20" t="s">
        <v>19</v>
      </c>
      <c r="F8" s="20" t="s">
        <v>19</v>
      </c>
      <c r="G8" s="2">
        <v>13546</v>
      </c>
      <c r="H8" s="2">
        <v>2375627</v>
      </c>
    </row>
    <row r="9" spans="1:8" x14ac:dyDescent="0.2">
      <c r="A9" s="3">
        <v>1999</v>
      </c>
      <c r="B9" s="2">
        <v>333240</v>
      </c>
      <c r="C9" s="2">
        <v>166821</v>
      </c>
      <c r="D9" s="2">
        <v>158843</v>
      </c>
      <c r="E9" s="2">
        <v>97196</v>
      </c>
      <c r="F9" s="25">
        <v>87.94095599381258</v>
      </c>
      <c r="G9" s="2">
        <v>13968</v>
      </c>
      <c r="H9" s="2">
        <v>3122271</v>
      </c>
    </row>
    <row r="10" spans="1:8" x14ac:dyDescent="0.2">
      <c r="A10" s="3">
        <v>2000</v>
      </c>
      <c r="B10" s="2">
        <v>341811</v>
      </c>
      <c r="C10" s="2">
        <v>173701</v>
      </c>
      <c r="D10" s="2">
        <v>173662</v>
      </c>
      <c r="E10" s="2">
        <v>104035</v>
      </c>
      <c r="F10" s="25">
        <v>97.829286312423122</v>
      </c>
      <c r="G10" s="2">
        <v>14317</v>
      </c>
      <c r="H10" s="2">
        <v>3233469</v>
      </c>
    </row>
    <row r="11" spans="1:8" x14ac:dyDescent="0.2">
      <c r="A11" s="3">
        <v>2001</v>
      </c>
      <c r="B11" s="2">
        <v>345152</v>
      </c>
      <c r="C11" s="2">
        <v>177114</v>
      </c>
      <c r="D11" s="2">
        <v>177376</v>
      </c>
      <c r="E11" s="2">
        <v>110462</v>
      </c>
      <c r="F11" s="25">
        <v>101.39311496756866</v>
      </c>
      <c r="G11" s="2">
        <v>14440</v>
      </c>
      <c r="H11" s="2">
        <v>3338921</v>
      </c>
    </row>
    <row r="12" spans="1:8" x14ac:dyDescent="0.2">
      <c r="A12" s="3">
        <v>2002</v>
      </c>
      <c r="B12" s="2">
        <v>346069</v>
      </c>
      <c r="C12" s="2">
        <v>181406</v>
      </c>
      <c r="D12" s="2">
        <v>188434</v>
      </c>
      <c r="E12" s="2">
        <v>116298</v>
      </c>
      <c r="F12" s="25">
        <v>108.9556799813583</v>
      </c>
      <c r="G12" s="2">
        <v>14117</v>
      </c>
      <c r="H12" s="2">
        <v>3650332</v>
      </c>
    </row>
    <row r="13" spans="1:8" x14ac:dyDescent="0.2">
      <c r="A13" s="3">
        <v>2003</v>
      </c>
      <c r="B13" s="2">
        <v>348834</v>
      </c>
      <c r="C13" s="2">
        <v>185753</v>
      </c>
      <c r="D13" s="2">
        <v>188368</v>
      </c>
      <c r="E13" s="2">
        <v>120560</v>
      </c>
      <c r="F13" s="25">
        <v>110.00712189358858</v>
      </c>
      <c r="G13" s="2">
        <v>14143</v>
      </c>
      <c r="H13" s="2">
        <v>4063719</v>
      </c>
    </row>
    <row r="14" spans="1:8" x14ac:dyDescent="0.2">
      <c r="A14" s="3">
        <v>2004</v>
      </c>
      <c r="B14" s="2">
        <v>354613</v>
      </c>
      <c r="C14" s="2">
        <v>193852</v>
      </c>
      <c r="D14" s="2">
        <v>190562</v>
      </c>
      <c r="E14" s="2">
        <v>125456</v>
      </c>
      <c r="F14" s="25">
        <v>112.00792793385865</v>
      </c>
      <c r="G14" s="2">
        <v>14137</v>
      </c>
      <c r="H14" s="2">
        <v>4871825</v>
      </c>
    </row>
    <row r="15" spans="1:8" x14ac:dyDescent="0.2">
      <c r="A15" s="3">
        <v>2005</v>
      </c>
      <c r="B15" s="2">
        <v>354052</v>
      </c>
      <c r="C15" s="2">
        <v>201083</v>
      </c>
      <c r="D15" s="2">
        <v>189788</v>
      </c>
      <c r="E15" s="2">
        <v>126441</v>
      </c>
      <c r="F15" s="25">
        <v>111.78963371265479</v>
      </c>
      <c r="G15" s="2">
        <v>14926</v>
      </c>
      <c r="H15" s="2">
        <v>6184840</v>
      </c>
    </row>
    <row r="16" spans="1:8" x14ac:dyDescent="0.2">
      <c r="A16" s="3">
        <v>2006</v>
      </c>
      <c r="B16" s="2">
        <v>349555</v>
      </c>
      <c r="C16" s="2">
        <v>206520</v>
      </c>
      <c r="D16" s="2">
        <v>188282</v>
      </c>
      <c r="E16" s="2">
        <v>129801</v>
      </c>
      <c r="F16" s="25">
        <v>110.94226267252051</v>
      </c>
      <c r="G16" s="2">
        <v>15386</v>
      </c>
      <c r="H16" s="2">
        <v>7445163</v>
      </c>
    </row>
    <row r="17" spans="1:8" x14ac:dyDescent="0.2">
      <c r="A17" s="3">
        <v>2007</v>
      </c>
      <c r="B17" s="2">
        <v>355445</v>
      </c>
      <c r="C17" s="2">
        <v>212536</v>
      </c>
      <c r="D17" s="2">
        <v>186237</v>
      </c>
      <c r="E17" s="2">
        <v>131184</v>
      </c>
      <c r="F17" s="25">
        <v>109.6019479611879</v>
      </c>
      <c r="G17" s="2">
        <v>16397</v>
      </c>
      <c r="H17" s="2">
        <v>8190552</v>
      </c>
    </row>
    <row r="18" spans="1:8" x14ac:dyDescent="0.2">
      <c r="A18" s="3">
        <v>2008</v>
      </c>
      <c r="B18" s="2">
        <v>368162</v>
      </c>
      <c r="C18" s="2">
        <v>224212</v>
      </c>
      <c r="D18" s="2">
        <v>189633</v>
      </c>
      <c r="E18" s="2">
        <v>136335</v>
      </c>
      <c r="F18" s="2">
        <v>111</v>
      </c>
      <c r="G18" s="2">
        <v>17651</v>
      </c>
      <c r="H18" s="2">
        <v>7866439</v>
      </c>
    </row>
    <row r="19" spans="1:8" x14ac:dyDescent="0.2">
      <c r="A19" s="3">
        <v>2009</v>
      </c>
      <c r="B19" s="2">
        <v>372749</v>
      </c>
      <c r="C19" s="2">
        <v>232100</v>
      </c>
      <c r="D19" s="2">
        <v>187083</v>
      </c>
      <c r="E19" s="2">
        <v>138171</v>
      </c>
      <c r="F19" s="2">
        <v>109</v>
      </c>
      <c r="G19" s="2">
        <v>17790</v>
      </c>
      <c r="H19" s="2">
        <v>8639988</v>
      </c>
    </row>
    <row r="20" spans="1:8" x14ac:dyDescent="0.2">
      <c r="A20" s="3">
        <v>2010</v>
      </c>
      <c r="B20" s="2">
        <v>385861</v>
      </c>
      <c r="C20" s="2">
        <v>240826</v>
      </c>
      <c r="D20" s="20" t="s">
        <v>19</v>
      </c>
      <c r="E20" s="20" t="s">
        <v>19</v>
      </c>
      <c r="F20" s="20" t="s">
        <v>19</v>
      </c>
      <c r="G20" s="20" t="s">
        <v>19</v>
      </c>
      <c r="H20" s="20" t="s">
        <v>19</v>
      </c>
    </row>
  </sheetData>
  <mergeCells count="4">
    <mergeCell ref="A2:A3"/>
    <mergeCell ref="B2:C2"/>
    <mergeCell ref="D2:F2"/>
    <mergeCell ref="G2:H2"/>
  </mergeCells>
  <pageMargins left="0.56000000000000005" right="0.52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AB1E-DAFF-430B-96D4-B5A367122F9C}">
  <dimension ref="A1:H20"/>
  <sheetViews>
    <sheetView workbookViewId="0"/>
  </sheetViews>
  <sheetFormatPr defaultRowHeight="11.25" x14ac:dyDescent="0.2"/>
  <cols>
    <col min="1" max="1" width="7.7109375" style="1" customWidth="1"/>
    <col min="2" max="2" width="12.5703125" style="1" customWidth="1"/>
    <col min="3" max="3" width="12.28515625" style="1" customWidth="1"/>
    <col min="4" max="4" width="10.42578125" style="1" customWidth="1"/>
    <col min="5" max="5" width="11.7109375" style="1" customWidth="1"/>
    <col min="6" max="6" width="12.7109375" style="1" customWidth="1"/>
    <col min="7" max="7" width="13.5703125" style="1" customWidth="1"/>
    <col min="8" max="8" width="12.28515625" style="1" customWidth="1"/>
    <col min="9" max="16384" width="9.140625" style="1"/>
  </cols>
  <sheetData>
    <row r="1" spans="1:8" x14ac:dyDescent="0.2">
      <c r="A1" s="9" t="s">
        <v>79</v>
      </c>
    </row>
    <row r="2" spans="1:8" s="26" customFormat="1" ht="32.25" customHeight="1" x14ac:dyDescent="0.25">
      <c r="A2" s="35" t="s">
        <v>15</v>
      </c>
      <c r="B2" s="33" t="s">
        <v>78</v>
      </c>
      <c r="C2" s="33" t="s">
        <v>77</v>
      </c>
      <c r="D2" s="33" t="s">
        <v>76</v>
      </c>
      <c r="E2" s="33"/>
      <c r="F2" s="33" t="s">
        <v>75</v>
      </c>
      <c r="G2" s="33" t="s">
        <v>74</v>
      </c>
      <c r="H2" s="34" t="s">
        <v>73</v>
      </c>
    </row>
    <row r="3" spans="1:8" s="6" customFormat="1" ht="27.75" customHeight="1" x14ac:dyDescent="0.25">
      <c r="A3" s="36"/>
      <c r="B3" s="33"/>
      <c r="C3" s="33"/>
      <c r="D3" s="8" t="s">
        <v>72</v>
      </c>
      <c r="E3" s="8" t="s">
        <v>71</v>
      </c>
      <c r="F3" s="33"/>
      <c r="G3" s="33"/>
      <c r="H3" s="34"/>
    </row>
    <row r="4" spans="1:8" x14ac:dyDescent="0.2">
      <c r="A4" s="3">
        <v>1990</v>
      </c>
      <c r="B4" s="2">
        <v>81926</v>
      </c>
      <c r="C4" s="2">
        <v>18409</v>
      </c>
      <c r="D4" s="12" t="s">
        <v>19</v>
      </c>
      <c r="E4" s="12" t="s">
        <v>19</v>
      </c>
      <c r="F4" s="5">
        <v>86.5</v>
      </c>
      <c r="G4" s="5">
        <v>92.5</v>
      </c>
      <c r="H4" s="5">
        <v>81.8</v>
      </c>
    </row>
    <row r="5" spans="1:8" x14ac:dyDescent="0.2">
      <c r="A5" s="3">
        <v>1995</v>
      </c>
      <c r="B5" s="2">
        <v>287887</v>
      </c>
      <c r="C5" s="2">
        <v>48901</v>
      </c>
      <c r="D5" s="2">
        <v>19638</v>
      </c>
      <c r="E5" s="2">
        <v>9478</v>
      </c>
      <c r="F5" s="5">
        <v>100</v>
      </c>
      <c r="G5" s="5">
        <v>109.5</v>
      </c>
      <c r="H5" s="5">
        <v>84.1</v>
      </c>
    </row>
    <row r="6" spans="1:8" x14ac:dyDescent="0.2">
      <c r="A6" s="3">
        <v>1996</v>
      </c>
      <c r="B6" s="2">
        <v>333344</v>
      </c>
      <c r="C6" s="2">
        <v>47592</v>
      </c>
      <c r="D6" s="2">
        <v>11659</v>
      </c>
      <c r="E6" s="2">
        <v>11660</v>
      </c>
      <c r="F6" s="5">
        <v>101.1</v>
      </c>
      <c r="G6" s="5">
        <v>107.8</v>
      </c>
      <c r="H6" s="5">
        <v>91.5</v>
      </c>
    </row>
    <row r="7" spans="1:8" x14ac:dyDescent="0.2">
      <c r="A7" s="3">
        <v>1997</v>
      </c>
      <c r="B7" s="2">
        <v>407544</v>
      </c>
      <c r="C7" s="2">
        <v>48305</v>
      </c>
      <c r="D7" s="2">
        <v>18823</v>
      </c>
      <c r="E7" s="2">
        <v>13209</v>
      </c>
      <c r="F7" s="5">
        <v>105.6</v>
      </c>
      <c r="G7" s="5">
        <v>107.8</v>
      </c>
      <c r="H7" s="5">
        <v>91.2</v>
      </c>
    </row>
    <row r="8" spans="1:8" x14ac:dyDescent="0.2">
      <c r="A8" s="3">
        <v>1998</v>
      </c>
      <c r="B8" s="2">
        <v>545446</v>
      </c>
      <c r="C8" s="2">
        <v>48210</v>
      </c>
      <c r="D8" s="2">
        <v>20178</v>
      </c>
      <c r="E8" s="2">
        <v>10641</v>
      </c>
      <c r="F8" s="5">
        <v>102.2</v>
      </c>
      <c r="G8" s="5">
        <v>105.1</v>
      </c>
      <c r="H8" s="5">
        <v>126.8</v>
      </c>
    </row>
    <row r="9" spans="1:8" x14ac:dyDescent="0.2">
      <c r="A9" s="3">
        <v>1999</v>
      </c>
      <c r="B9" s="2">
        <v>528239</v>
      </c>
      <c r="C9" s="2">
        <v>47503</v>
      </c>
      <c r="D9" s="2">
        <v>9677</v>
      </c>
      <c r="E9" s="2">
        <v>14381</v>
      </c>
      <c r="F9" s="5">
        <v>97.8</v>
      </c>
      <c r="G9" s="5">
        <v>105.7</v>
      </c>
      <c r="H9" s="5">
        <v>105.7</v>
      </c>
    </row>
    <row r="10" spans="1:8" x14ac:dyDescent="0.2">
      <c r="A10" s="3">
        <v>2000</v>
      </c>
      <c r="B10" s="2">
        <v>624020</v>
      </c>
      <c r="C10" s="2">
        <v>71560</v>
      </c>
      <c r="D10" s="2">
        <v>30337</v>
      </c>
      <c r="E10" s="2">
        <v>17083</v>
      </c>
      <c r="F10" s="5">
        <v>110.1</v>
      </c>
      <c r="G10" s="5">
        <v>113.3</v>
      </c>
      <c r="H10" s="5">
        <v>116.7</v>
      </c>
    </row>
    <row r="11" spans="1:8" x14ac:dyDescent="0.2">
      <c r="A11" s="3">
        <v>2001</v>
      </c>
      <c r="B11" s="2">
        <v>634398</v>
      </c>
      <c r="C11" s="23">
        <v>57930</v>
      </c>
      <c r="D11" s="2">
        <v>42808</v>
      </c>
      <c r="E11" s="2">
        <v>15966</v>
      </c>
      <c r="F11" s="5">
        <v>101.9</v>
      </c>
      <c r="G11" s="5">
        <v>105.3</v>
      </c>
      <c r="H11" s="5">
        <v>107.5</v>
      </c>
    </row>
    <row r="12" spans="1:8" x14ac:dyDescent="0.2">
      <c r="A12" s="3">
        <v>2002</v>
      </c>
      <c r="B12" s="2">
        <v>686759</v>
      </c>
      <c r="C12" s="23">
        <v>59425</v>
      </c>
      <c r="D12" s="2">
        <v>31467</v>
      </c>
      <c r="E12" s="2">
        <v>31420</v>
      </c>
      <c r="F12" s="5">
        <v>102.9</v>
      </c>
      <c r="G12" s="31">
        <v>112.6</v>
      </c>
      <c r="H12" s="5">
        <v>106.9</v>
      </c>
    </row>
    <row r="13" spans="1:8" x14ac:dyDescent="0.2">
      <c r="A13" s="3">
        <v>2003</v>
      </c>
      <c r="B13" s="2">
        <v>643612</v>
      </c>
      <c r="C13" s="23">
        <v>68401</v>
      </c>
      <c r="D13" s="2">
        <v>16416</v>
      </c>
      <c r="E13" s="2">
        <v>18328</v>
      </c>
      <c r="F13" s="5">
        <v>101.2</v>
      </c>
      <c r="G13" s="31">
        <v>104.2</v>
      </c>
      <c r="H13" s="5">
        <v>101.3</v>
      </c>
    </row>
    <row r="14" spans="1:8" x14ac:dyDescent="0.2">
      <c r="A14" s="3">
        <v>2004</v>
      </c>
      <c r="B14" s="21">
        <v>670253</v>
      </c>
      <c r="C14" s="23">
        <v>72727</v>
      </c>
      <c r="D14" s="2">
        <v>40118</v>
      </c>
      <c r="E14" s="2">
        <v>38832</v>
      </c>
      <c r="F14" s="5">
        <v>105.2</v>
      </c>
      <c r="G14" s="31">
        <v>107.6</v>
      </c>
      <c r="H14" s="5">
        <v>93.2</v>
      </c>
    </row>
    <row r="15" spans="1:8" x14ac:dyDescent="0.2">
      <c r="A15" s="3">
        <v>2005</v>
      </c>
      <c r="B15" s="2">
        <v>849888</v>
      </c>
      <c r="C15" s="23">
        <v>73405</v>
      </c>
      <c r="D15" s="2">
        <v>35076</v>
      </c>
      <c r="E15" s="2">
        <v>43587</v>
      </c>
      <c r="F15" s="5">
        <v>106.9</v>
      </c>
      <c r="G15" s="5">
        <v>109</v>
      </c>
      <c r="H15" s="5">
        <v>111.5</v>
      </c>
    </row>
    <row r="16" spans="1:8" x14ac:dyDescent="0.2">
      <c r="A16" s="3">
        <v>2006</v>
      </c>
      <c r="B16" s="2">
        <v>804321</v>
      </c>
      <c r="C16" s="23">
        <v>75560</v>
      </c>
      <c r="D16" s="2">
        <v>31934</v>
      </c>
      <c r="E16" s="2">
        <v>38751</v>
      </c>
      <c r="F16" s="5">
        <v>102.7</v>
      </c>
      <c r="G16" s="31">
        <v>112.6</v>
      </c>
      <c r="H16" s="5">
        <v>105.7</v>
      </c>
    </row>
    <row r="17" spans="1:8" x14ac:dyDescent="0.2">
      <c r="A17" s="3">
        <v>2007</v>
      </c>
      <c r="B17" s="2">
        <v>784415</v>
      </c>
      <c r="C17" s="23">
        <v>72643</v>
      </c>
      <c r="D17" s="2">
        <v>27882</v>
      </c>
      <c r="E17" s="2">
        <v>27689</v>
      </c>
      <c r="F17" s="5">
        <v>104.5</v>
      </c>
      <c r="G17" s="31">
        <v>113.7</v>
      </c>
      <c r="H17" s="5">
        <v>96.8</v>
      </c>
    </row>
    <row r="18" spans="1:8" x14ac:dyDescent="0.2">
      <c r="A18" s="3">
        <v>2008</v>
      </c>
      <c r="B18" s="2">
        <v>797730</v>
      </c>
      <c r="C18" s="23">
        <v>70772</v>
      </c>
      <c r="D18" s="2">
        <v>36103</v>
      </c>
      <c r="E18" s="2">
        <v>61702</v>
      </c>
      <c r="F18" s="30">
        <v>104.1</v>
      </c>
      <c r="G18" s="30">
        <v>97.5</v>
      </c>
      <c r="H18" s="30">
        <v>104</v>
      </c>
    </row>
    <row r="19" spans="1:8" x14ac:dyDescent="0.2">
      <c r="A19" s="3">
        <v>2009</v>
      </c>
      <c r="B19" s="2">
        <v>745668</v>
      </c>
      <c r="C19" s="29">
        <v>67118</v>
      </c>
      <c r="D19" s="2">
        <v>24563</v>
      </c>
      <c r="E19" s="2">
        <v>48986</v>
      </c>
      <c r="F19" s="4">
        <v>94</v>
      </c>
      <c r="G19" s="28">
        <v>104.2</v>
      </c>
      <c r="H19" s="4">
        <v>84</v>
      </c>
    </row>
    <row r="20" spans="1:8" x14ac:dyDescent="0.2">
      <c r="A20" s="3">
        <v>2010</v>
      </c>
      <c r="B20" s="27">
        <v>813537</v>
      </c>
      <c r="C20" s="15">
        <v>62712</v>
      </c>
      <c r="D20" s="15">
        <v>21314</v>
      </c>
      <c r="E20" s="15">
        <v>51119</v>
      </c>
      <c r="F20" s="1">
        <v>106.6</v>
      </c>
      <c r="G20" s="1">
        <v>114.4</v>
      </c>
      <c r="H20" s="1">
        <v>82.6</v>
      </c>
    </row>
  </sheetData>
  <mergeCells count="7">
    <mergeCell ref="F2:F3"/>
    <mergeCell ref="G2:G3"/>
    <mergeCell ref="H2:H3"/>
    <mergeCell ref="A2:A3"/>
    <mergeCell ref="B2:B3"/>
    <mergeCell ref="C2:C3"/>
    <mergeCell ref="D2:E2"/>
  </mergeCells>
  <pageMargins left="0.28999999999999998" right="0.16" top="1" bottom="1" header="0.5" footer="0.5"/>
  <pageSetup paperSize="9" scale="90"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5E9B-E9C5-48C9-A7E9-4D2397F6B259}">
  <dimension ref="A1:H20"/>
  <sheetViews>
    <sheetView workbookViewId="0"/>
  </sheetViews>
  <sheetFormatPr defaultRowHeight="11.25" x14ac:dyDescent="0.2"/>
  <cols>
    <col min="1" max="1" width="9.140625" style="1"/>
    <col min="2" max="2" width="13.28515625" style="1" customWidth="1"/>
    <col min="3" max="3" width="11.42578125" style="1" customWidth="1"/>
    <col min="4" max="4" width="10.5703125" style="1" customWidth="1"/>
    <col min="5" max="5" width="11.7109375" style="1" customWidth="1"/>
    <col min="6" max="6" width="11" style="1" customWidth="1"/>
    <col min="7" max="7" width="12.85546875" style="1" customWidth="1"/>
    <col min="8" max="8" width="12" style="1" customWidth="1"/>
    <col min="9" max="16384" width="9.140625" style="1"/>
  </cols>
  <sheetData>
    <row r="1" spans="1:8" x14ac:dyDescent="0.2">
      <c r="A1" s="9" t="s">
        <v>88</v>
      </c>
    </row>
    <row r="2" spans="1:8" s="6" customFormat="1" ht="22.5" x14ac:dyDescent="0.25">
      <c r="A2" s="38" t="s">
        <v>15</v>
      </c>
      <c r="B2" s="33" t="s">
        <v>87</v>
      </c>
      <c r="C2" s="33" t="s">
        <v>86</v>
      </c>
      <c r="D2" s="8" t="s">
        <v>85</v>
      </c>
      <c r="E2" s="8" t="s">
        <v>84</v>
      </c>
      <c r="F2" s="8" t="s">
        <v>83</v>
      </c>
      <c r="G2" s="33" t="s">
        <v>82</v>
      </c>
      <c r="H2" s="34" t="s">
        <v>81</v>
      </c>
    </row>
    <row r="3" spans="1:8" x14ac:dyDescent="0.2">
      <c r="A3" s="38"/>
      <c r="B3" s="33"/>
      <c r="C3" s="33"/>
      <c r="D3" s="33" t="s">
        <v>80</v>
      </c>
      <c r="E3" s="33"/>
      <c r="F3" s="33"/>
      <c r="G3" s="33"/>
      <c r="H3" s="34"/>
    </row>
    <row r="4" spans="1:8" x14ac:dyDescent="0.2">
      <c r="A4" s="3">
        <v>1990</v>
      </c>
      <c r="B4" s="2">
        <v>105720</v>
      </c>
      <c r="C4" s="2">
        <v>21534</v>
      </c>
      <c r="D4" s="2">
        <v>49132</v>
      </c>
      <c r="E4" s="19">
        <v>1751.8</v>
      </c>
      <c r="F4" s="19">
        <v>1533.8</v>
      </c>
      <c r="G4" s="2">
        <v>471799</v>
      </c>
      <c r="H4" s="2">
        <v>459058</v>
      </c>
    </row>
    <row r="5" spans="1:8" x14ac:dyDescent="0.2">
      <c r="A5" s="3">
        <v>1995</v>
      </c>
      <c r="B5" s="2">
        <v>123636</v>
      </c>
      <c r="C5" s="2">
        <v>19954</v>
      </c>
      <c r="D5" s="2">
        <v>40596</v>
      </c>
      <c r="E5" s="19">
        <v>1683.6</v>
      </c>
      <c r="F5" s="19">
        <v>1408</v>
      </c>
      <c r="G5" s="2">
        <v>569543</v>
      </c>
      <c r="H5" s="2">
        <v>743981</v>
      </c>
    </row>
    <row r="6" spans="1:8" x14ac:dyDescent="0.2">
      <c r="A6" s="3">
        <v>1996</v>
      </c>
      <c r="B6" s="2">
        <v>146160</v>
      </c>
      <c r="C6" s="2">
        <v>20116</v>
      </c>
      <c r="D6" s="2">
        <v>37867</v>
      </c>
      <c r="E6" s="19">
        <v>1779.6</v>
      </c>
      <c r="F6" s="19">
        <v>1487.4</v>
      </c>
      <c r="G6" s="2">
        <v>568371</v>
      </c>
      <c r="H6" s="2">
        <v>830177</v>
      </c>
    </row>
    <row r="7" spans="1:8" x14ac:dyDescent="0.2">
      <c r="A7" s="3">
        <v>1997</v>
      </c>
      <c r="B7" s="2">
        <v>134701</v>
      </c>
      <c r="C7" s="2">
        <v>20645</v>
      </c>
      <c r="D7" s="2">
        <v>38876</v>
      </c>
      <c r="E7" s="19">
        <v>1736.7</v>
      </c>
      <c r="F7" s="19">
        <v>1434.6</v>
      </c>
      <c r="G7" s="21">
        <v>580700</v>
      </c>
      <c r="H7" s="2">
        <v>876141</v>
      </c>
    </row>
    <row r="8" spans="1:8" x14ac:dyDescent="0.2">
      <c r="A8" s="3">
        <v>1998</v>
      </c>
      <c r="B8" s="2">
        <v>226224</v>
      </c>
      <c r="C8" s="2">
        <v>22265</v>
      </c>
      <c r="D8" s="2">
        <v>33632</v>
      </c>
      <c r="E8" s="19">
        <v>1771.3</v>
      </c>
      <c r="F8" s="19">
        <v>1466.7</v>
      </c>
      <c r="G8" s="2">
        <v>540363</v>
      </c>
      <c r="H8" s="2">
        <v>916586</v>
      </c>
    </row>
    <row r="9" spans="1:8" x14ac:dyDescent="0.2">
      <c r="A9" s="3">
        <v>1999</v>
      </c>
      <c r="B9" s="2">
        <v>144331</v>
      </c>
      <c r="C9" s="2">
        <v>20845</v>
      </c>
      <c r="D9" s="2">
        <v>36293</v>
      </c>
      <c r="E9" s="19">
        <v>1714.7</v>
      </c>
      <c r="F9" s="19">
        <v>1395.9</v>
      </c>
      <c r="G9" s="2">
        <v>535520</v>
      </c>
      <c r="H9" s="2">
        <v>939568</v>
      </c>
    </row>
    <row r="10" spans="1:8" x14ac:dyDescent="0.2">
      <c r="A10" s="3">
        <v>2000</v>
      </c>
      <c r="B10" s="2">
        <v>120453</v>
      </c>
      <c r="C10" s="2">
        <v>19098</v>
      </c>
      <c r="D10" s="2">
        <v>40261</v>
      </c>
      <c r="E10" s="19">
        <v>1927</v>
      </c>
      <c r="F10" s="19">
        <v>1578</v>
      </c>
      <c r="G10" s="2">
        <v>559100</v>
      </c>
      <c r="H10" s="2">
        <v>1031112</v>
      </c>
    </row>
    <row r="11" spans="1:8" x14ac:dyDescent="0.2">
      <c r="A11" s="3">
        <v>2001</v>
      </c>
      <c r="B11" s="2">
        <v>120189</v>
      </c>
      <c r="C11" s="2">
        <v>16264</v>
      </c>
      <c r="D11" s="2">
        <v>41920</v>
      </c>
      <c r="E11" s="19">
        <v>1980</v>
      </c>
      <c r="F11" s="19">
        <v>1644.4</v>
      </c>
      <c r="G11" s="2">
        <v>578960</v>
      </c>
      <c r="H11" s="2">
        <v>1040569</v>
      </c>
    </row>
    <row r="12" spans="1:8" x14ac:dyDescent="0.2">
      <c r="A12" s="3">
        <v>2002</v>
      </c>
      <c r="B12" s="2">
        <v>111445</v>
      </c>
      <c r="C12" s="2">
        <v>18032</v>
      </c>
      <c r="D12" s="2">
        <v>41986</v>
      </c>
      <c r="E12" s="19">
        <v>1934.6</v>
      </c>
      <c r="F12" s="19">
        <v>1591</v>
      </c>
      <c r="G12" s="2">
        <v>594246</v>
      </c>
      <c r="H12" s="2">
        <v>1026719</v>
      </c>
    </row>
    <row r="13" spans="1:8" x14ac:dyDescent="0.2">
      <c r="A13" s="3">
        <v>2003</v>
      </c>
      <c r="B13" s="2">
        <v>108816</v>
      </c>
      <c r="C13" s="2">
        <v>19577</v>
      </c>
      <c r="D13" s="2">
        <v>44885</v>
      </c>
      <c r="E13" s="19">
        <v>1972.7</v>
      </c>
      <c r="F13" s="19">
        <v>1616.6</v>
      </c>
      <c r="G13" s="2">
        <v>604981</v>
      </c>
      <c r="H13" s="2">
        <v>1000967</v>
      </c>
    </row>
    <row r="14" spans="1:8" x14ac:dyDescent="0.2">
      <c r="A14" s="3">
        <v>2004</v>
      </c>
      <c r="B14" s="2">
        <v>115506</v>
      </c>
      <c r="C14" s="2">
        <v>21751</v>
      </c>
      <c r="D14" s="2">
        <v>43162</v>
      </c>
      <c r="E14" s="19">
        <v>2340.1999999999998</v>
      </c>
      <c r="F14" s="19">
        <v>1979.3</v>
      </c>
      <c r="G14" s="2">
        <v>602114</v>
      </c>
      <c r="H14" s="2">
        <v>979410</v>
      </c>
    </row>
    <row r="15" spans="1:8" x14ac:dyDescent="0.2">
      <c r="A15" s="3">
        <v>2005</v>
      </c>
      <c r="B15" s="2">
        <v>115366</v>
      </c>
      <c r="C15" s="2">
        <v>20789</v>
      </c>
      <c r="D15" s="2">
        <v>40547</v>
      </c>
      <c r="E15" s="19">
        <v>2553.6</v>
      </c>
      <c r="F15" s="19">
        <v>2165.1</v>
      </c>
      <c r="G15" s="2">
        <v>596280</v>
      </c>
      <c r="H15" s="2">
        <v>966694</v>
      </c>
    </row>
    <row r="16" spans="1:8" x14ac:dyDescent="0.2">
      <c r="A16" s="3">
        <v>2006</v>
      </c>
      <c r="B16" s="15">
        <v>111924</v>
      </c>
      <c r="C16" s="15">
        <v>19061</v>
      </c>
      <c r="D16" s="15">
        <v>41463</v>
      </c>
      <c r="E16" s="19">
        <v>2459</v>
      </c>
      <c r="F16" s="19">
        <v>2077.6</v>
      </c>
      <c r="G16" s="32">
        <v>593138</v>
      </c>
      <c r="H16" s="2">
        <v>948039</v>
      </c>
    </row>
    <row r="17" spans="1:8" x14ac:dyDescent="0.2">
      <c r="A17" s="3">
        <v>2007</v>
      </c>
      <c r="B17" s="15">
        <v>106129</v>
      </c>
      <c r="C17" s="15">
        <v>16717</v>
      </c>
      <c r="D17" s="15">
        <v>42605</v>
      </c>
      <c r="E17" s="19">
        <v>2543.8000000000002</v>
      </c>
      <c r="F17" s="19">
        <v>2144.1999999999998</v>
      </c>
      <c r="G17" s="15">
        <v>596640</v>
      </c>
      <c r="H17" s="15">
        <v>922373</v>
      </c>
    </row>
    <row r="18" spans="1:8" x14ac:dyDescent="0.2">
      <c r="A18" s="3">
        <v>2008</v>
      </c>
      <c r="B18" s="15">
        <v>107317</v>
      </c>
      <c r="C18" s="15">
        <v>16215</v>
      </c>
      <c r="D18" s="15">
        <v>40351</v>
      </c>
      <c r="E18" s="19">
        <v>2576.9</v>
      </c>
      <c r="F18" s="19">
        <v>2173.8000000000002</v>
      </c>
      <c r="G18" s="15">
        <v>596481</v>
      </c>
      <c r="H18" s="32">
        <v>868911</v>
      </c>
    </row>
    <row r="19" spans="1:8" x14ac:dyDescent="0.2">
      <c r="A19" s="3">
        <v>2009</v>
      </c>
      <c r="B19" s="11">
        <v>104253</v>
      </c>
      <c r="C19" s="13">
        <v>16338</v>
      </c>
      <c r="D19" s="15">
        <v>42923</v>
      </c>
      <c r="E19" s="17">
        <v>2346.1</v>
      </c>
      <c r="F19" s="17">
        <v>1972</v>
      </c>
      <c r="G19" s="15">
        <v>581991</v>
      </c>
      <c r="H19" s="32">
        <v>856947</v>
      </c>
    </row>
    <row r="20" spans="1:8" x14ac:dyDescent="0.2">
      <c r="A20" s="3">
        <v>2010</v>
      </c>
      <c r="B20" s="11">
        <v>110755</v>
      </c>
      <c r="C20" s="11">
        <v>16773</v>
      </c>
      <c r="D20" s="15">
        <v>44333</v>
      </c>
      <c r="E20" s="17">
        <v>2557.6999999999998</v>
      </c>
      <c r="F20" s="17">
        <v>2167.1</v>
      </c>
      <c r="G20" s="15">
        <v>573315</v>
      </c>
      <c r="H20" s="15">
        <v>802549</v>
      </c>
    </row>
  </sheetData>
  <mergeCells count="6">
    <mergeCell ref="H2:H3"/>
    <mergeCell ref="D3:F3"/>
    <mergeCell ref="A2:A3"/>
    <mergeCell ref="B2:B3"/>
    <mergeCell ref="C2:C3"/>
    <mergeCell ref="G2:G3"/>
  </mergeCells>
  <pageMargins left="0.45" right="0.2" top="1" bottom="1" header="0.5" footer="0.5"/>
  <pageSetup paperSize="9" scale="95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2025-02-14T12:21:38Z</dcterms:created>
  <dcterms:modified xsi:type="dcterms:W3CDTF">2025-02-14T12:22:12Z</dcterms:modified>
</cp:coreProperties>
</file>